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Global Warming Paper Submission\Sustainability Reviewer Comments\"/>
    </mc:Choice>
  </mc:AlternateContent>
  <xr:revisionPtr revIDLastSave="0" documentId="13_ncr:1_{513E42B7-FEB6-408E-B2FB-66F40B7370E1}" xr6:coauthVersionLast="45" xr6:coauthVersionMax="45" xr10:uidLastSave="{00000000-0000-0000-0000-000000000000}"/>
  <bookViews>
    <workbookView xWindow="-120" yWindow="-120" windowWidth="20730" windowHeight="11160" firstSheet="2" xr2:uid="{00000000-000D-0000-FFFF-FFFF00000000}"/>
  </bookViews>
  <sheets>
    <sheet name="TS6_Growth_coefficients" sheetId="1" r:id="rId1"/>
    <sheet name="TS6_Growth_coefficients (2)" sheetId="2" r:id="rId2"/>
    <sheet name="TS6_Growth_coefficients (3)" sheetId="4" r:id="rId3"/>
    <sheet name="Tree Height -2" sheetId="5" r:id="rId4"/>
    <sheet name="dbh &lt;Apps max -2" sheetId="8" r:id="rId5"/>
    <sheet name="TS4_Growth_eqn_forms" sheetId="3" r:id="rId6"/>
    <sheet name="TS5_Foliar_biomass_leaf_samples" sheetId="11" r:id="rId7"/>
    <sheet name="TS7_Volume_eqns_from_urban" sheetId="12" r:id="rId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V351" i="5" l="1"/>
  <c r="V228" i="5"/>
  <c r="W228" i="5"/>
  <c r="X228" i="5"/>
  <c r="Y228" i="5"/>
  <c r="Z228" i="5"/>
  <c r="AA228" i="5"/>
  <c r="AB228" i="5"/>
  <c r="AC228" i="5"/>
  <c r="AD228" i="5"/>
  <c r="AE228" i="5"/>
  <c r="AF228" i="5"/>
  <c r="AG228" i="5"/>
  <c r="AH228" i="5"/>
  <c r="AI228" i="5"/>
  <c r="AJ228" i="5"/>
  <c r="V229" i="5"/>
  <c r="W229" i="5"/>
  <c r="X229" i="5"/>
  <c r="Y229" i="5"/>
  <c r="Z229" i="5"/>
  <c r="AA229" i="5"/>
  <c r="AB229" i="5"/>
  <c r="AC229" i="5"/>
  <c r="AD229" i="5"/>
  <c r="AE229" i="5"/>
  <c r="AF229" i="5"/>
  <c r="AG229" i="5"/>
  <c r="AH229" i="5"/>
  <c r="AI229" i="5"/>
  <c r="AJ229" i="5"/>
  <c r="V230" i="5"/>
  <c r="W230" i="5"/>
  <c r="X230" i="5"/>
  <c r="Y230" i="5"/>
  <c r="Z230" i="5"/>
  <c r="AA230" i="5"/>
  <c r="AB230" i="5"/>
  <c r="AC230" i="5"/>
  <c r="AD230" i="5"/>
  <c r="AE230" i="5"/>
  <c r="AF230" i="5"/>
  <c r="AG230" i="5"/>
  <c r="AH230" i="5"/>
  <c r="AI230" i="5"/>
  <c r="AJ230" i="5"/>
  <c r="V231" i="5"/>
  <c r="W231" i="5"/>
  <c r="X231" i="5"/>
  <c r="Y231" i="5"/>
  <c r="Z231" i="5"/>
  <c r="AA231" i="5"/>
  <c r="AB231" i="5"/>
  <c r="AC231" i="5"/>
  <c r="AD231" i="5"/>
  <c r="AE231" i="5"/>
  <c r="AF231" i="5"/>
  <c r="AG231" i="5"/>
  <c r="AH231" i="5"/>
  <c r="AI231" i="5"/>
  <c r="AJ231" i="5"/>
  <c r="V232" i="5"/>
  <c r="W232" i="5"/>
  <c r="X232" i="5"/>
  <c r="Y232" i="5"/>
  <c r="Z232" i="5"/>
  <c r="AA232" i="5"/>
  <c r="AB232" i="5"/>
  <c r="AC232" i="5"/>
  <c r="AD232" i="5"/>
  <c r="AE232" i="5"/>
  <c r="AF232" i="5"/>
  <c r="AG232" i="5"/>
  <c r="AH232" i="5"/>
  <c r="AI232" i="5"/>
  <c r="AJ232" i="5"/>
  <c r="V233" i="5"/>
  <c r="W233" i="5"/>
  <c r="X233" i="5"/>
  <c r="Y233" i="5"/>
  <c r="Z233" i="5"/>
  <c r="AA233" i="5"/>
  <c r="AB233" i="5"/>
  <c r="AC233" i="5"/>
  <c r="AD233" i="5"/>
  <c r="AE233" i="5"/>
  <c r="AF233" i="5"/>
  <c r="AG233" i="5"/>
  <c r="AH233" i="5"/>
  <c r="AI233" i="5"/>
  <c r="AJ233" i="5"/>
  <c r="V234" i="5"/>
  <c r="W234" i="5"/>
  <c r="X234" i="5"/>
  <c r="Y234" i="5"/>
  <c r="Z234" i="5"/>
  <c r="AA234" i="5"/>
  <c r="AB234" i="5"/>
  <c r="AC234" i="5"/>
  <c r="AD234" i="5"/>
  <c r="AE234" i="5"/>
  <c r="AF234" i="5"/>
  <c r="AG234" i="5"/>
  <c r="AH234" i="5"/>
  <c r="AI234" i="5"/>
  <c r="AJ234" i="5"/>
  <c r="V235" i="5"/>
  <c r="W235" i="5"/>
  <c r="X235" i="5"/>
  <c r="Y235" i="5"/>
  <c r="Z235" i="5"/>
  <c r="AA235" i="5"/>
  <c r="AB235" i="5"/>
  <c r="AC235" i="5"/>
  <c r="AD235" i="5"/>
  <c r="AE235" i="5"/>
  <c r="AF235" i="5"/>
  <c r="AG235" i="5"/>
  <c r="AH235" i="5"/>
  <c r="AI235" i="5"/>
  <c r="AJ235" i="5"/>
  <c r="V236" i="5"/>
  <c r="W236" i="5"/>
  <c r="X236" i="5"/>
  <c r="Y236" i="5"/>
  <c r="Z236" i="5"/>
  <c r="AA236" i="5"/>
  <c r="AB236" i="5"/>
  <c r="AC236" i="5"/>
  <c r="AD236" i="5"/>
  <c r="AE236" i="5"/>
  <c r="AF236" i="5"/>
  <c r="AG236" i="5"/>
  <c r="AH236" i="5"/>
  <c r="AI236" i="5"/>
  <c r="AJ236" i="5"/>
  <c r="V237" i="5"/>
  <c r="W237" i="5"/>
  <c r="X237" i="5"/>
  <c r="Y237" i="5"/>
  <c r="Z237" i="5"/>
  <c r="AA237" i="5"/>
  <c r="AB237" i="5"/>
  <c r="AC237" i="5"/>
  <c r="AD237" i="5"/>
  <c r="AE237" i="5"/>
  <c r="AF237" i="5"/>
  <c r="AG237" i="5"/>
  <c r="AH237" i="5"/>
  <c r="AI237" i="5"/>
  <c r="AJ237" i="5"/>
  <c r="V238" i="5"/>
  <c r="W238" i="5"/>
  <c r="X238" i="5"/>
  <c r="Y238" i="5"/>
  <c r="Z238" i="5"/>
  <c r="AA238" i="5"/>
  <c r="AB238" i="5"/>
  <c r="AC238" i="5"/>
  <c r="AD238" i="5"/>
  <c r="AE238" i="5"/>
  <c r="AF238" i="5"/>
  <c r="AG238" i="5"/>
  <c r="AH238" i="5"/>
  <c r="AI238" i="5"/>
  <c r="AJ238" i="5"/>
  <c r="V239" i="5"/>
  <c r="W239" i="5"/>
  <c r="X239" i="5"/>
  <c r="Y239" i="5"/>
  <c r="Z239" i="5"/>
  <c r="AA239" i="5"/>
  <c r="AB239" i="5"/>
  <c r="AC239" i="5"/>
  <c r="AD239" i="5"/>
  <c r="AE239" i="5"/>
  <c r="AF239" i="5"/>
  <c r="AG239" i="5"/>
  <c r="AH239" i="5"/>
  <c r="AI239" i="5"/>
  <c r="AJ239" i="5"/>
  <c r="V240" i="5"/>
  <c r="W240" i="5"/>
  <c r="X240" i="5"/>
  <c r="Y240" i="5"/>
  <c r="Z240" i="5"/>
  <c r="AA240" i="5"/>
  <c r="AB240" i="5"/>
  <c r="AC240" i="5"/>
  <c r="AD240" i="5"/>
  <c r="AE240" i="5"/>
  <c r="AF240" i="5"/>
  <c r="AG240" i="5"/>
  <c r="AH240" i="5"/>
  <c r="AI240" i="5"/>
  <c r="AJ240" i="5"/>
  <c r="V241" i="5"/>
  <c r="W241" i="5"/>
  <c r="X241" i="5"/>
  <c r="Y241" i="5"/>
  <c r="Z241" i="5"/>
  <c r="AA241" i="5"/>
  <c r="AB241" i="5"/>
  <c r="AC241" i="5"/>
  <c r="AD241" i="5"/>
  <c r="AE241" i="5"/>
  <c r="AF241" i="5"/>
  <c r="AG241" i="5"/>
  <c r="AH241" i="5"/>
  <c r="AI241" i="5"/>
  <c r="AJ241" i="5"/>
  <c r="V242" i="5"/>
  <c r="W242" i="5"/>
  <c r="X242" i="5"/>
  <c r="Y242" i="5"/>
  <c r="Z242" i="5"/>
  <c r="AA242" i="5"/>
  <c r="AB242" i="5"/>
  <c r="AC242" i="5"/>
  <c r="AD242" i="5"/>
  <c r="AE242" i="5"/>
  <c r="AF242" i="5"/>
  <c r="AG242" i="5"/>
  <c r="AH242" i="5"/>
  <c r="AI242" i="5"/>
  <c r="AJ242" i="5"/>
  <c r="V243" i="5"/>
  <c r="W243" i="5"/>
  <c r="X243" i="5"/>
  <c r="Y243" i="5"/>
  <c r="Z243" i="5"/>
  <c r="AA243" i="5"/>
  <c r="AB243" i="5"/>
  <c r="AC243" i="5"/>
  <c r="AD243" i="5"/>
  <c r="AE243" i="5"/>
  <c r="AF243" i="5"/>
  <c r="AG243" i="5"/>
  <c r="AH243" i="5"/>
  <c r="AI243" i="5"/>
  <c r="AJ243" i="5"/>
  <c r="V244" i="5"/>
  <c r="W244" i="5"/>
  <c r="X244" i="5"/>
  <c r="Y244" i="5"/>
  <c r="Z244" i="5"/>
  <c r="AA244" i="5"/>
  <c r="AB244" i="5"/>
  <c r="AC244" i="5"/>
  <c r="AD244" i="5"/>
  <c r="AE244" i="5"/>
  <c r="AF244" i="5"/>
  <c r="AG244" i="5"/>
  <c r="AH244" i="5"/>
  <c r="AI244" i="5"/>
  <c r="AJ244" i="5"/>
  <c r="V245" i="5"/>
  <c r="W245" i="5"/>
  <c r="X245" i="5"/>
  <c r="Y245" i="5"/>
  <c r="Z245" i="5"/>
  <c r="AA245" i="5"/>
  <c r="AB245" i="5"/>
  <c r="AC245" i="5"/>
  <c r="AD245" i="5"/>
  <c r="AE245" i="5"/>
  <c r="AF245" i="5"/>
  <c r="AG245" i="5"/>
  <c r="AH245" i="5"/>
  <c r="AI245" i="5"/>
  <c r="AJ245" i="5"/>
  <c r="V246" i="5"/>
  <c r="W246" i="5"/>
  <c r="X246" i="5"/>
  <c r="Y246" i="5"/>
  <c r="Z246" i="5"/>
  <c r="AA246" i="5"/>
  <c r="AB246" i="5"/>
  <c r="AC246" i="5"/>
  <c r="AD246" i="5"/>
  <c r="AE246" i="5"/>
  <c r="AF246" i="5"/>
  <c r="AG246" i="5"/>
  <c r="AH246" i="5"/>
  <c r="AI246" i="5"/>
  <c r="AJ246" i="5"/>
  <c r="V247" i="5"/>
  <c r="W247" i="5"/>
  <c r="X247" i="5"/>
  <c r="Y247" i="5"/>
  <c r="Z247" i="5"/>
  <c r="AA247" i="5"/>
  <c r="AB247" i="5"/>
  <c r="AC247" i="5"/>
  <c r="AD247" i="5"/>
  <c r="AE247" i="5"/>
  <c r="AF247" i="5"/>
  <c r="AG247" i="5"/>
  <c r="AH247" i="5"/>
  <c r="AI247" i="5"/>
  <c r="AJ247" i="5"/>
  <c r="V248" i="5"/>
  <c r="W248" i="5"/>
  <c r="X248" i="5"/>
  <c r="Y248" i="5"/>
  <c r="Z248" i="5"/>
  <c r="AA248" i="5"/>
  <c r="AB248" i="5"/>
  <c r="AC248" i="5"/>
  <c r="AD248" i="5"/>
  <c r="AE248" i="5"/>
  <c r="AF248" i="5"/>
  <c r="AG248" i="5"/>
  <c r="AH248" i="5"/>
  <c r="AI248" i="5"/>
  <c r="AJ248" i="5"/>
  <c r="V249" i="5"/>
  <c r="W249" i="5"/>
  <c r="X249" i="5"/>
  <c r="Y249" i="5"/>
  <c r="Z249" i="5"/>
  <c r="AA249" i="5"/>
  <c r="AB249" i="5"/>
  <c r="AC249" i="5"/>
  <c r="AD249" i="5"/>
  <c r="AE249" i="5"/>
  <c r="AF249" i="5"/>
  <c r="AG249" i="5"/>
  <c r="AH249" i="5"/>
  <c r="AI249" i="5"/>
  <c r="AJ249" i="5"/>
  <c r="V250" i="5"/>
  <c r="W250" i="5"/>
  <c r="X250" i="5"/>
  <c r="Y250" i="5"/>
  <c r="Z250" i="5"/>
  <c r="AA250" i="5"/>
  <c r="AB250" i="5"/>
  <c r="AC250" i="5"/>
  <c r="AD250" i="5"/>
  <c r="AE250" i="5"/>
  <c r="AF250" i="5"/>
  <c r="AG250" i="5"/>
  <c r="AH250" i="5"/>
  <c r="AI250" i="5"/>
  <c r="AJ250" i="5"/>
  <c r="V251" i="5"/>
  <c r="W251" i="5"/>
  <c r="X251" i="5"/>
  <c r="Y251" i="5"/>
  <c r="Z251" i="5"/>
  <c r="AA251" i="5"/>
  <c r="AB251" i="5"/>
  <c r="AC251" i="5"/>
  <c r="AD251" i="5"/>
  <c r="AE251" i="5"/>
  <c r="AF251" i="5"/>
  <c r="AG251" i="5"/>
  <c r="AH251" i="5"/>
  <c r="AI251" i="5"/>
  <c r="AJ251" i="5"/>
  <c r="V252" i="5"/>
  <c r="W252" i="5"/>
  <c r="X252" i="5"/>
  <c r="Y252" i="5"/>
  <c r="Z252" i="5"/>
  <c r="AA252" i="5"/>
  <c r="AB252" i="5"/>
  <c r="AC252" i="5"/>
  <c r="AD252" i="5"/>
  <c r="AE252" i="5"/>
  <c r="AF252" i="5"/>
  <c r="AG252" i="5"/>
  <c r="AH252" i="5"/>
  <c r="AI252" i="5"/>
  <c r="AJ252" i="5"/>
  <c r="V253" i="5"/>
  <c r="W253" i="5"/>
  <c r="X253" i="5"/>
  <c r="Y253" i="5"/>
  <c r="Z253" i="5"/>
  <c r="AA253" i="5"/>
  <c r="AB253" i="5"/>
  <c r="AC253" i="5"/>
  <c r="AD253" i="5"/>
  <c r="AE253" i="5"/>
  <c r="AF253" i="5"/>
  <c r="AG253" i="5"/>
  <c r="AH253" i="5"/>
  <c r="AI253" i="5"/>
  <c r="AJ253" i="5"/>
  <c r="V254" i="5"/>
  <c r="W254" i="5"/>
  <c r="X254" i="5"/>
  <c r="Y254" i="5"/>
  <c r="Z254" i="5"/>
  <c r="AA254" i="5"/>
  <c r="AB254" i="5"/>
  <c r="AC254" i="5"/>
  <c r="AD254" i="5"/>
  <c r="AE254" i="5"/>
  <c r="AF254" i="5"/>
  <c r="AG254" i="5"/>
  <c r="AH254" i="5"/>
  <c r="AI254" i="5"/>
  <c r="AJ254" i="5"/>
  <c r="V255" i="5"/>
  <c r="W255" i="5"/>
  <c r="X255" i="5"/>
  <c r="Y255" i="5"/>
  <c r="Z255" i="5"/>
  <c r="AA255" i="5"/>
  <c r="AB255" i="5"/>
  <c r="AC255" i="5"/>
  <c r="AD255" i="5"/>
  <c r="AE255" i="5"/>
  <c r="AF255" i="5"/>
  <c r="AG255" i="5"/>
  <c r="AH255" i="5"/>
  <c r="AI255" i="5"/>
  <c r="AJ255" i="5"/>
  <c r="V256" i="5"/>
  <c r="W256" i="5"/>
  <c r="X256" i="5"/>
  <c r="Y256" i="5"/>
  <c r="Z256" i="5"/>
  <c r="AA256" i="5"/>
  <c r="AB256" i="5"/>
  <c r="AC256" i="5"/>
  <c r="AD256" i="5"/>
  <c r="AE256" i="5"/>
  <c r="AF256" i="5"/>
  <c r="AG256" i="5"/>
  <c r="AH256" i="5"/>
  <c r="AI256" i="5"/>
  <c r="AJ256" i="5"/>
  <c r="V257" i="5"/>
  <c r="W257" i="5"/>
  <c r="X257" i="5"/>
  <c r="Y257" i="5"/>
  <c r="Z257" i="5"/>
  <c r="AA257" i="5"/>
  <c r="AB257" i="5"/>
  <c r="AC257" i="5"/>
  <c r="AD257" i="5"/>
  <c r="AE257" i="5"/>
  <c r="AF257" i="5"/>
  <c r="AG257" i="5"/>
  <c r="AH257" i="5"/>
  <c r="AI257" i="5"/>
  <c r="AJ257" i="5"/>
  <c r="V258" i="5"/>
  <c r="W258" i="5"/>
  <c r="X258" i="5"/>
  <c r="Y258" i="5"/>
  <c r="Z258" i="5"/>
  <c r="AA258" i="5"/>
  <c r="AB258" i="5"/>
  <c r="AC258" i="5"/>
  <c r="AD258" i="5"/>
  <c r="AE258" i="5"/>
  <c r="AF258" i="5"/>
  <c r="AG258" i="5"/>
  <c r="AH258" i="5"/>
  <c r="AI258" i="5"/>
  <c r="AJ258" i="5"/>
  <c r="V259" i="5"/>
  <c r="W259" i="5"/>
  <c r="X259" i="5"/>
  <c r="Y259" i="5"/>
  <c r="Z259" i="5"/>
  <c r="AA259" i="5"/>
  <c r="AB259" i="5"/>
  <c r="AC259" i="5"/>
  <c r="AD259" i="5"/>
  <c r="AE259" i="5"/>
  <c r="AF259" i="5"/>
  <c r="AG259" i="5"/>
  <c r="AH259" i="5"/>
  <c r="AI259" i="5"/>
  <c r="AJ259" i="5"/>
  <c r="V260" i="5"/>
  <c r="W260" i="5"/>
  <c r="X260" i="5"/>
  <c r="Y260" i="5"/>
  <c r="Z260" i="5"/>
  <c r="AA260" i="5"/>
  <c r="AB260" i="5"/>
  <c r="AC260" i="5"/>
  <c r="AD260" i="5"/>
  <c r="AE260" i="5"/>
  <c r="AF260" i="5"/>
  <c r="AG260" i="5"/>
  <c r="AH260" i="5"/>
  <c r="AI260" i="5"/>
  <c r="AJ260" i="5"/>
  <c r="V261" i="5"/>
  <c r="W261" i="5"/>
  <c r="X261" i="5"/>
  <c r="Y261" i="5"/>
  <c r="Z261" i="5"/>
  <c r="AA261" i="5"/>
  <c r="AB261" i="5"/>
  <c r="AC261" i="5"/>
  <c r="AD261" i="5"/>
  <c r="AE261" i="5"/>
  <c r="AF261" i="5"/>
  <c r="AG261" i="5"/>
  <c r="AH261" i="5"/>
  <c r="AI261" i="5"/>
  <c r="AJ261" i="5"/>
  <c r="V262" i="5"/>
  <c r="W262" i="5"/>
  <c r="X262" i="5"/>
  <c r="Y262" i="5"/>
  <c r="Z262" i="5"/>
  <c r="AA262" i="5"/>
  <c r="AB262" i="5"/>
  <c r="AC262" i="5"/>
  <c r="AD262" i="5"/>
  <c r="AE262" i="5"/>
  <c r="AF262" i="5"/>
  <c r="AG262" i="5"/>
  <c r="AH262" i="5"/>
  <c r="AI262" i="5"/>
  <c r="AJ262" i="5"/>
  <c r="V263" i="5"/>
  <c r="W263" i="5"/>
  <c r="X263" i="5"/>
  <c r="Y263" i="5"/>
  <c r="Z263" i="5"/>
  <c r="AA263" i="5"/>
  <c r="AB263" i="5"/>
  <c r="AC263" i="5"/>
  <c r="AD263" i="5"/>
  <c r="AE263" i="5"/>
  <c r="AF263" i="5"/>
  <c r="AG263" i="5"/>
  <c r="AH263" i="5"/>
  <c r="AI263" i="5"/>
  <c r="AJ263" i="5"/>
  <c r="V264" i="5"/>
  <c r="W264" i="5"/>
  <c r="X264" i="5"/>
  <c r="Y264" i="5"/>
  <c r="Z264" i="5"/>
  <c r="AA264" i="5"/>
  <c r="AB264" i="5"/>
  <c r="AC264" i="5"/>
  <c r="AD264" i="5"/>
  <c r="AE264" i="5"/>
  <c r="AF264" i="5"/>
  <c r="AG264" i="5"/>
  <c r="AH264" i="5"/>
  <c r="AI264" i="5"/>
  <c r="AJ264" i="5"/>
  <c r="V265" i="5"/>
  <c r="W265" i="5"/>
  <c r="X265" i="5"/>
  <c r="Y265" i="5"/>
  <c r="Z265" i="5"/>
  <c r="AA265" i="5"/>
  <c r="AB265" i="5"/>
  <c r="AC265" i="5"/>
  <c r="AD265" i="5"/>
  <c r="AE265" i="5"/>
  <c r="AF265" i="5"/>
  <c r="AG265" i="5"/>
  <c r="AH265" i="5"/>
  <c r="AI265" i="5"/>
  <c r="AJ265" i="5"/>
  <c r="V266" i="5"/>
  <c r="W266" i="5"/>
  <c r="X266" i="5"/>
  <c r="Y266" i="5"/>
  <c r="Z266" i="5"/>
  <c r="AA266" i="5"/>
  <c r="AB266" i="5"/>
  <c r="AC266" i="5"/>
  <c r="AD266" i="5"/>
  <c r="AE266" i="5"/>
  <c r="AF266" i="5"/>
  <c r="AG266" i="5"/>
  <c r="AH266" i="5"/>
  <c r="AI266" i="5"/>
  <c r="AJ266" i="5"/>
  <c r="V267" i="5"/>
  <c r="W267" i="5"/>
  <c r="X267" i="5"/>
  <c r="Y267" i="5"/>
  <c r="Z267" i="5"/>
  <c r="AA267" i="5"/>
  <c r="AB267" i="5"/>
  <c r="AC267" i="5"/>
  <c r="AD267" i="5"/>
  <c r="AE267" i="5"/>
  <c r="AF267" i="5"/>
  <c r="AG267" i="5"/>
  <c r="AH267" i="5"/>
  <c r="AI267" i="5"/>
  <c r="AJ267" i="5"/>
  <c r="V268" i="5"/>
  <c r="W268" i="5"/>
  <c r="X268" i="5"/>
  <c r="Y268" i="5"/>
  <c r="Z268" i="5"/>
  <c r="AA268" i="5"/>
  <c r="AB268" i="5"/>
  <c r="AC268" i="5"/>
  <c r="AD268" i="5"/>
  <c r="AE268" i="5"/>
  <c r="AF268" i="5"/>
  <c r="AG268" i="5"/>
  <c r="AH268" i="5"/>
  <c r="AI268" i="5"/>
  <c r="AJ268" i="5"/>
  <c r="V269" i="5"/>
  <c r="W269" i="5"/>
  <c r="X269" i="5"/>
  <c r="Y269" i="5"/>
  <c r="Z269" i="5"/>
  <c r="AA269" i="5"/>
  <c r="AB269" i="5"/>
  <c r="AC269" i="5"/>
  <c r="AD269" i="5"/>
  <c r="AE269" i="5"/>
  <c r="AF269" i="5"/>
  <c r="AG269" i="5"/>
  <c r="AH269" i="5"/>
  <c r="AI269" i="5"/>
  <c r="AJ269" i="5"/>
  <c r="V270" i="5"/>
  <c r="W270" i="5"/>
  <c r="X270" i="5"/>
  <c r="Y270" i="5"/>
  <c r="Z270" i="5"/>
  <c r="AA270" i="5"/>
  <c r="AB270" i="5"/>
  <c r="AC270" i="5"/>
  <c r="AD270" i="5"/>
  <c r="AE270" i="5"/>
  <c r="AF270" i="5"/>
  <c r="AG270" i="5"/>
  <c r="AH270" i="5"/>
  <c r="AI270" i="5"/>
  <c r="AJ270" i="5"/>
  <c r="V271" i="5"/>
  <c r="W271" i="5"/>
  <c r="X271" i="5"/>
  <c r="Y271" i="5"/>
  <c r="Z271" i="5"/>
  <c r="AA271" i="5"/>
  <c r="AB271" i="5"/>
  <c r="AC271" i="5"/>
  <c r="AD271" i="5"/>
  <c r="AE271" i="5"/>
  <c r="AF271" i="5"/>
  <c r="AG271" i="5"/>
  <c r="AH271" i="5"/>
  <c r="AI271" i="5"/>
  <c r="AJ271" i="5"/>
  <c r="V272" i="5"/>
  <c r="W272" i="5"/>
  <c r="X272" i="5"/>
  <c r="Y272" i="5"/>
  <c r="Z272" i="5"/>
  <c r="AA272" i="5"/>
  <c r="AB272" i="5"/>
  <c r="AC272" i="5"/>
  <c r="AD272" i="5"/>
  <c r="AE272" i="5"/>
  <c r="AF272" i="5"/>
  <c r="AG272" i="5"/>
  <c r="AH272" i="5"/>
  <c r="AI272" i="5"/>
  <c r="AJ272" i="5"/>
  <c r="V273" i="5"/>
  <c r="W273" i="5"/>
  <c r="X273" i="5"/>
  <c r="Y273" i="5"/>
  <c r="Z273" i="5"/>
  <c r="AA273" i="5"/>
  <c r="AB273" i="5"/>
  <c r="AC273" i="5"/>
  <c r="AD273" i="5"/>
  <c r="AE273" i="5"/>
  <c r="AF273" i="5"/>
  <c r="AG273" i="5"/>
  <c r="AH273" i="5"/>
  <c r="AI273" i="5"/>
  <c r="AJ273" i="5"/>
  <c r="V274" i="5"/>
  <c r="W274" i="5"/>
  <c r="X274" i="5"/>
  <c r="Y274" i="5"/>
  <c r="Z274" i="5"/>
  <c r="AA274" i="5"/>
  <c r="AB274" i="5"/>
  <c r="AC274" i="5"/>
  <c r="AD274" i="5"/>
  <c r="AE274" i="5"/>
  <c r="AF274" i="5"/>
  <c r="AG274" i="5"/>
  <c r="AH274" i="5"/>
  <c r="AI274" i="5"/>
  <c r="AJ274" i="5"/>
  <c r="V275" i="5"/>
  <c r="W275" i="5"/>
  <c r="X275" i="5"/>
  <c r="Y275" i="5"/>
  <c r="Z275" i="5"/>
  <c r="AA275" i="5"/>
  <c r="AB275" i="5"/>
  <c r="AC275" i="5"/>
  <c r="AD275" i="5"/>
  <c r="AE275" i="5"/>
  <c r="AF275" i="5"/>
  <c r="AG275" i="5"/>
  <c r="AH275" i="5"/>
  <c r="AI275" i="5"/>
  <c r="AJ275" i="5"/>
  <c r="V276" i="5"/>
  <c r="W276" i="5"/>
  <c r="X276" i="5"/>
  <c r="Y276" i="5"/>
  <c r="Z276" i="5"/>
  <c r="AA276" i="5"/>
  <c r="AB276" i="5"/>
  <c r="AC276" i="5"/>
  <c r="AD276" i="5"/>
  <c r="AE276" i="5"/>
  <c r="AF276" i="5"/>
  <c r="AG276" i="5"/>
  <c r="AH276" i="5"/>
  <c r="AI276" i="5"/>
  <c r="AJ276" i="5"/>
  <c r="V277" i="5"/>
  <c r="W277" i="5"/>
  <c r="X277" i="5"/>
  <c r="Y277" i="5"/>
  <c r="Z277" i="5"/>
  <c r="AA277" i="5"/>
  <c r="AB277" i="5"/>
  <c r="AC277" i="5"/>
  <c r="AD277" i="5"/>
  <c r="AE277" i="5"/>
  <c r="AF277" i="5"/>
  <c r="AG277" i="5"/>
  <c r="AH277" i="5"/>
  <c r="AI277" i="5"/>
  <c r="AJ277" i="5"/>
  <c r="V278" i="5"/>
  <c r="W278" i="5"/>
  <c r="X278" i="5"/>
  <c r="Y278" i="5"/>
  <c r="Z278" i="5"/>
  <c r="AA278" i="5"/>
  <c r="AB278" i="5"/>
  <c r="AC278" i="5"/>
  <c r="AD278" i="5"/>
  <c r="AE278" i="5"/>
  <c r="AF278" i="5"/>
  <c r="AG278" i="5"/>
  <c r="AH278" i="5"/>
  <c r="AI278" i="5"/>
  <c r="AJ278" i="5"/>
  <c r="V279" i="5"/>
  <c r="W279" i="5"/>
  <c r="X279" i="5"/>
  <c r="Y279" i="5"/>
  <c r="Z279" i="5"/>
  <c r="AA279" i="5"/>
  <c r="AB279" i="5"/>
  <c r="AC279" i="5"/>
  <c r="AD279" i="5"/>
  <c r="AE279" i="5"/>
  <c r="AF279" i="5"/>
  <c r="AG279" i="5"/>
  <c r="AH279" i="5"/>
  <c r="AI279" i="5"/>
  <c r="AJ279" i="5"/>
  <c r="V280" i="5"/>
  <c r="W280" i="5"/>
  <c r="X280" i="5"/>
  <c r="Y280" i="5"/>
  <c r="Z280" i="5"/>
  <c r="AA280" i="5"/>
  <c r="AB280" i="5"/>
  <c r="AC280" i="5"/>
  <c r="AD280" i="5"/>
  <c r="AE280" i="5"/>
  <c r="AF280" i="5"/>
  <c r="AG280" i="5"/>
  <c r="AH280" i="5"/>
  <c r="AI280" i="5"/>
  <c r="AJ280" i="5"/>
  <c r="V281" i="5"/>
  <c r="W281" i="5"/>
  <c r="X281" i="5"/>
  <c r="Y281" i="5"/>
  <c r="Z281" i="5"/>
  <c r="AA281" i="5"/>
  <c r="AB281" i="5"/>
  <c r="AC281" i="5"/>
  <c r="AD281" i="5"/>
  <c r="AE281" i="5"/>
  <c r="AF281" i="5"/>
  <c r="AG281" i="5"/>
  <c r="AH281" i="5"/>
  <c r="AI281" i="5"/>
  <c r="AJ281" i="5"/>
  <c r="V282" i="5"/>
  <c r="W282" i="5"/>
  <c r="X282" i="5"/>
  <c r="Y282" i="5"/>
  <c r="Z282" i="5"/>
  <c r="AA282" i="5"/>
  <c r="AB282" i="5"/>
  <c r="AC282" i="5"/>
  <c r="AD282" i="5"/>
  <c r="AE282" i="5"/>
  <c r="AF282" i="5"/>
  <c r="AG282" i="5"/>
  <c r="AH282" i="5"/>
  <c r="AI282" i="5"/>
  <c r="AJ282" i="5"/>
  <c r="V283" i="5"/>
  <c r="W283" i="5"/>
  <c r="X283" i="5"/>
  <c r="Y283" i="5"/>
  <c r="Z283" i="5"/>
  <c r="AA283" i="5"/>
  <c r="AB283" i="5"/>
  <c r="AC283" i="5"/>
  <c r="AD283" i="5"/>
  <c r="AE283" i="5"/>
  <c r="AF283" i="5"/>
  <c r="AG283" i="5"/>
  <c r="AH283" i="5"/>
  <c r="AI283" i="5"/>
  <c r="AJ283" i="5"/>
  <c r="V284" i="5"/>
  <c r="W284" i="5"/>
  <c r="X284" i="5"/>
  <c r="Y284" i="5"/>
  <c r="Z284" i="5"/>
  <c r="AA284" i="5"/>
  <c r="AB284" i="5"/>
  <c r="AC284" i="5"/>
  <c r="AD284" i="5"/>
  <c r="AE284" i="5"/>
  <c r="AF284" i="5"/>
  <c r="AG284" i="5"/>
  <c r="AH284" i="5"/>
  <c r="AI284" i="5"/>
  <c r="AJ284" i="5"/>
  <c r="V285" i="5"/>
  <c r="W285" i="5"/>
  <c r="X285" i="5"/>
  <c r="Y285" i="5"/>
  <c r="Z285" i="5"/>
  <c r="AA285" i="5"/>
  <c r="AB285" i="5"/>
  <c r="AC285" i="5"/>
  <c r="AD285" i="5"/>
  <c r="AE285" i="5"/>
  <c r="AF285" i="5"/>
  <c r="AG285" i="5"/>
  <c r="AH285" i="5"/>
  <c r="AI285" i="5"/>
  <c r="AJ285" i="5"/>
  <c r="V286" i="5"/>
  <c r="W286" i="5"/>
  <c r="X286" i="5"/>
  <c r="Y286" i="5"/>
  <c r="Z286" i="5"/>
  <c r="AA286" i="5"/>
  <c r="AB286" i="5"/>
  <c r="AC286" i="5"/>
  <c r="AD286" i="5"/>
  <c r="AE286" i="5"/>
  <c r="AF286" i="5"/>
  <c r="AG286" i="5"/>
  <c r="AH286" i="5"/>
  <c r="AI286" i="5"/>
  <c r="AJ286" i="5"/>
  <c r="V287" i="5"/>
  <c r="W287" i="5"/>
  <c r="X287" i="5"/>
  <c r="Y287" i="5"/>
  <c r="Z287" i="5"/>
  <c r="AA287" i="5"/>
  <c r="AB287" i="5"/>
  <c r="AC287" i="5"/>
  <c r="AD287" i="5"/>
  <c r="AE287" i="5"/>
  <c r="AF287" i="5"/>
  <c r="AG287" i="5"/>
  <c r="AH287" i="5"/>
  <c r="AI287" i="5"/>
  <c r="AJ287" i="5"/>
  <c r="V288" i="5"/>
  <c r="W288" i="5"/>
  <c r="X288" i="5"/>
  <c r="Y288" i="5"/>
  <c r="Z288" i="5"/>
  <c r="AA288" i="5"/>
  <c r="AB288" i="5"/>
  <c r="AC288" i="5"/>
  <c r="AD288" i="5"/>
  <c r="AE288" i="5"/>
  <c r="AF288" i="5"/>
  <c r="AG288" i="5"/>
  <c r="AH288" i="5"/>
  <c r="AI288" i="5"/>
  <c r="AJ288" i="5"/>
  <c r="V289" i="5"/>
  <c r="W289" i="5"/>
  <c r="X289" i="5"/>
  <c r="Y289" i="5"/>
  <c r="Z289" i="5"/>
  <c r="AA289" i="5"/>
  <c r="AB289" i="5"/>
  <c r="AC289" i="5"/>
  <c r="AD289" i="5"/>
  <c r="AE289" i="5"/>
  <c r="AF289" i="5"/>
  <c r="AG289" i="5"/>
  <c r="AH289" i="5"/>
  <c r="AI289" i="5"/>
  <c r="AJ289" i="5"/>
  <c r="V290" i="5"/>
  <c r="W290" i="5"/>
  <c r="X290" i="5"/>
  <c r="Y290" i="5"/>
  <c r="Z290" i="5"/>
  <c r="AA290" i="5"/>
  <c r="AB290" i="5"/>
  <c r="AC290" i="5"/>
  <c r="AD290" i="5"/>
  <c r="AE290" i="5"/>
  <c r="AF290" i="5"/>
  <c r="AG290" i="5"/>
  <c r="AH290" i="5"/>
  <c r="AI290" i="5"/>
  <c r="AJ290" i="5"/>
  <c r="V291" i="5"/>
  <c r="W291" i="5"/>
  <c r="X291" i="5"/>
  <c r="Y291" i="5"/>
  <c r="Z291" i="5"/>
  <c r="AA291" i="5"/>
  <c r="AB291" i="5"/>
  <c r="AC291" i="5"/>
  <c r="AD291" i="5"/>
  <c r="AE291" i="5"/>
  <c r="AF291" i="5"/>
  <c r="AG291" i="5"/>
  <c r="AH291" i="5"/>
  <c r="AI291" i="5"/>
  <c r="AJ291" i="5"/>
  <c r="V292" i="5"/>
  <c r="W292" i="5"/>
  <c r="X292" i="5"/>
  <c r="Y292" i="5"/>
  <c r="Z292" i="5"/>
  <c r="AA292" i="5"/>
  <c r="AB292" i="5"/>
  <c r="AC292" i="5"/>
  <c r="AD292" i="5"/>
  <c r="AE292" i="5"/>
  <c r="AF292" i="5"/>
  <c r="AG292" i="5"/>
  <c r="AH292" i="5"/>
  <c r="AI292" i="5"/>
  <c r="AJ292" i="5"/>
  <c r="V293" i="5"/>
  <c r="W293" i="5"/>
  <c r="X293" i="5"/>
  <c r="Y293" i="5"/>
  <c r="Z293" i="5"/>
  <c r="AA293" i="5"/>
  <c r="AB293" i="5"/>
  <c r="AC293" i="5"/>
  <c r="AD293" i="5"/>
  <c r="AE293" i="5"/>
  <c r="AF293" i="5"/>
  <c r="AG293" i="5"/>
  <c r="AH293" i="5"/>
  <c r="AI293" i="5"/>
  <c r="AJ293" i="5"/>
  <c r="V294" i="5"/>
  <c r="W294" i="5"/>
  <c r="X294" i="5"/>
  <c r="Y294" i="5"/>
  <c r="Z294" i="5"/>
  <c r="AA294" i="5"/>
  <c r="AB294" i="5"/>
  <c r="AC294" i="5"/>
  <c r="AD294" i="5"/>
  <c r="AE294" i="5"/>
  <c r="AF294" i="5"/>
  <c r="AG294" i="5"/>
  <c r="AH294" i="5"/>
  <c r="AI294" i="5"/>
  <c r="AJ294" i="5"/>
  <c r="V295" i="5"/>
  <c r="W295" i="5"/>
  <c r="X295" i="5"/>
  <c r="Y295" i="5"/>
  <c r="Z295" i="5"/>
  <c r="AA295" i="5"/>
  <c r="AB295" i="5"/>
  <c r="AC295" i="5"/>
  <c r="AD295" i="5"/>
  <c r="AE295" i="5"/>
  <c r="AF295" i="5"/>
  <c r="AG295" i="5"/>
  <c r="AH295" i="5"/>
  <c r="AI295" i="5"/>
  <c r="AJ295" i="5"/>
  <c r="V296" i="5"/>
  <c r="W296" i="5"/>
  <c r="X296" i="5"/>
  <c r="Y296" i="5"/>
  <c r="Z296" i="5"/>
  <c r="AA296" i="5"/>
  <c r="AB296" i="5"/>
  <c r="AC296" i="5"/>
  <c r="AD296" i="5"/>
  <c r="AE296" i="5"/>
  <c r="AF296" i="5"/>
  <c r="AG296" i="5"/>
  <c r="AH296" i="5"/>
  <c r="AI296" i="5"/>
  <c r="AJ296" i="5"/>
  <c r="V297" i="5"/>
  <c r="W297" i="5"/>
  <c r="X297" i="5"/>
  <c r="Y297" i="5"/>
  <c r="Z297" i="5"/>
  <c r="AA297" i="5"/>
  <c r="AB297" i="5"/>
  <c r="AC297" i="5"/>
  <c r="AD297" i="5"/>
  <c r="AE297" i="5"/>
  <c r="AF297" i="5"/>
  <c r="AG297" i="5"/>
  <c r="AH297" i="5"/>
  <c r="AI297" i="5"/>
  <c r="AJ297" i="5"/>
  <c r="V298" i="5"/>
  <c r="W298" i="5"/>
  <c r="X298" i="5"/>
  <c r="Y298" i="5"/>
  <c r="Z298" i="5"/>
  <c r="AA298" i="5"/>
  <c r="AB298" i="5"/>
  <c r="AC298" i="5"/>
  <c r="AD298" i="5"/>
  <c r="AE298" i="5"/>
  <c r="AF298" i="5"/>
  <c r="AG298" i="5"/>
  <c r="AH298" i="5"/>
  <c r="AI298" i="5"/>
  <c r="AJ298" i="5"/>
  <c r="V299" i="5"/>
  <c r="W299" i="5"/>
  <c r="X299" i="5"/>
  <c r="Y299" i="5"/>
  <c r="Z299" i="5"/>
  <c r="AA299" i="5"/>
  <c r="AB299" i="5"/>
  <c r="AC299" i="5"/>
  <c r="AD299" i="5"/>
  <c r="AE299" i="5"/>
  <c r="AF299" i="5"/>
  <c r="AG299" i="5"/>
  <c r="AH299" i="5"/>
  <c r="AI299" i="5"/>
  <c r="AJ299" i="5"/>
  <c r="V300" i="5"/>
  <c r="W300" i="5"/>
  <c r="X300" i="5"/>
  <c r="Y300" i="5"/>
  <c r="Z300" i="5"/>
  <c r="AA300" i="5"/>
  <c r="AB300" i="5"/>
  <c r="AC300" i="5"/>
  <c r="AD300" i="5"/>
  <c r="AE300" i="5"/>
  <c r="AF300" i="5"/>
  <c r="AG300" i="5"/>
  <c r="AH300" i="5"/>
  <c r="AI300" i="5"/>
  <c r="AJ300" i="5"/>
  <c r="V301" i="5"/>
  <c r="W301" i="5"/>
  <c r="X301" i="5"/>
  <c r="Y301" i="5"/>
  <c r="Z301" i="5"/>
  <c r="AA301" i="5"/>
  <c r="AB301" i="5"/>
  <c r="AC301" i="5"/>
  <c r="AD301" i="5"/>
  <c r="AE301" i="5"/>
  <c r="AF301" i="5"/>
  <c r="AG301" i="5"/>
  <c r="AH301" i="5"/>
  <c r="AI301" i="5"/>
  <c r="AJ301" i="5"/>
  <c r="V302" i="5"/>
  <c r="W302" i="5"/>
  <c r="X302" i="5"/>
  <c r="Y302" i="5"/>
  <c r="Z302" i="5"/>
  <c r="AA302" i="5"/>
  <c r="AB302" i="5"/>
  <c r="AC302" i="5"/>
  <c r="AD302" i="5"/>
  <c r="AE302" i="5"/>
  <c r="AF302" i="5"/>
  <c r="AG302" i="5"/>
  <c r="AH302" i="5"/>
  <c r="AI302" i="5"/>
  <c r="AJ302" i="5"/>
  <c r="V303" i="5"/>
  <c r="W303" i="5"/>
  <c r="X303" i="5"/>
  <c r="Y303" i="5"/>
  <c r="Z303" i="5"/>
  <c r="AA303" i="5"/>
  <c r="AB303" i="5"/>
  <c r="AC303" i="5"/>
  <c r="AD303" i="5"/>
  <c r="AE303" i="5"/>
  <c r="AF303" i="5"/>
  <c r="AG303" i="5"/>
  <c r="AH303" i="5"/>
  <c r="AI303" i="5"/>
  <c r="AJ303" i="5"/>
  <c r="V304" i="5"/>
  <c r="W304" i="5"/>
  <c r="X304" i="5"/>
  <c r="Y304" i="5"/>
  <c r="Z304" i="5"/>
  <c r="AA304" i="5"/>
  <c r="AB304" i="5"/>
  <c r="AC304" i="5"/>
  <c r="AD304" i="5"/>
  <c r="AE304" i="5"/>
  <c r="AF304" i="5"/>
  <c r="AG304" i="5"/>
  <c r="AH304" i="5"/>
  <c r="AI304" i="5"/>
  <c r="AJ304" i="5"/>
  <c r="V305" i="5"/>
  <c r="W305" i="5"/>
  <c r="X305" i="5"/>
  <c r="Y305" i="5"/>
  <c r="Z305" i="5"/>
  <c r="AA305" i="5"/>
  <c r="AB305" i="5"/>
  <c r="AC305" i="5"/>
  <c r="AD305" i="5"/>
  <c r="AE305" i="5"/>
  <c r="AF305" i="5"/>
  <c r="AG305" i="5"/>
  <c r="AH305" i="5"/>
  <c r="AI305" i="5"/>
  <c r="AJ305" i="5"/>
  <c r="V306" i="5"/>
  <c r="W306" i="5"/>
  <c r="X306" i="5"/>
  <c r="Y306" i="5"/>
  <c r="Z306" i="5"/>
  <c r="AA306" i="5"/>
  <c r="AB306" i="5"/>
  <c r="AC306" i="5"/>
  <c r="AD306" i="5"/>
  <c r="AE306" i="5"/>
  <c r="AF306" i="5"/>
  <c r="AG306" i="5"/>
  <c r="AH306" i="5"/>
  <c r="AI306" i="5"/>
  <c r="AJ306" i="5"/>
  <c r="V307" i="5"/>
  <c r="W307" i="5"/>
  <c r="X307" i="5"/>
  <c r="Y307" i="5"/>
  <c r="Z307" i="5"/>
  <c r="AA307" i="5"/>
  <c r="AB307" i="5"/>
  <c r="AC307" i="5"/>
  <c r="AD307" i="5"/>
  <c r="AE307" i="5"/>
  <c r="AF307" i="5"/>
  <c r="AG307" i="5"/>
  <c r="AH307" i="5"/>
  <c r="AI307" i="5"/>
  <c r="AJ307" i="5"/>
  <c r="V308" i="5"/>
  <c r="W308" i="5"/>
  <c r="X308" i="5"/>
  <c r="Y308" i="5"/>
  <c r="Z308" i="5"/>
  <c r="AA308" i="5"/>
  <c r="AB308" i="5"/>
  <c r="AC308" i="5"/>
  <c r="AD308" i="5"/>
  <c r="AE308" i="5"/>
  <c r="AF308" i="5"/>
  <c r="AG308" i="5"/>
  <c r="AH308" i="5"/>
  <c r="AI308" i="5"/>
  <c r="AJ308" i="5"/>
  <c r="V309" i="5"/>
  <c r="W309" i="5"/>
  <c r="X309" i="5"/>
  <c r="Y309" i="5"/>
  <c r="Z309" i="5"/>
  <c r="AA309" i="5"/>
  <c r="AB309" i="5"/>
  <c r="AC309" i="5"/>
  <c r="AD309" i="5"/>
  <c r="AE309" i="5"/>
  <c r="AF309" i="5"/>
  <c r="AG309" i="5"/>
  <c r="AH309" i="5"/>
  <c r="AI309" i="5"/>
  <c r="AJ309" i="5"/>
  <c r="V310" i="5"/>
  <c r="W310" i="5"/>
  <c r="X310" i="5"/>
  <c r="Y310" i="5"/>
  <c r="Z310" i="5"/>
  <c r="AA310" i="5"/>
  <c r="AB310" i="5"/>
  <c r="AC310" i="5"/>
  <c r="AD310" i="5"/>
  <c r="AE310" i="5"/>
  <c r="AF310" i="5"/>
  <c r="AG310" i="5"/>
  <c r="AH310" i="5"/>
  <c r="AI310" i="5"/>
  <c r="AJ310" i="5"/>
  <c r="V311" i="5"/>
  <c r="W311" i="5"/>
  <c r="X311" i="5"/>
  <c r="Y311" i="5"/>
  <c r="Z311" i="5"/>
  <c r="AA311" i="5"/>
  <c r="AB311" i="5"/>
  <c r="AC311" i="5"/>
  <c r="AD311" i="5"/>
  <c r="AE311" i="5"/>
  <c r="AF311" i="5"/>
  <c r="AG311" i="5"/>
  <c r="AH311" i="5"/>
  <c r="AI311" i="5"/>
  <c r="AJ311" i="5"/>
  <c r="V312" i="5"/>
  <c r="W312" i="5"/>
  <c r="X312" i="5"/>
  <c r="Y312" i="5"/>
  <c r="Z312" i="5"/>
  <c r="AA312" i="5"/>
  <c r="AB312" i="5"/>
  <c r="AC312" i="5"/>
  <c r="AD312" i="5"/>
  <c r="AE312" i="5"/>
  <c r="AF312" i="5"/>
  <c r="AG312" i="5"/>
  <c r="AH312" i="5"/>
  <c r="AI312" i="5"/>
  <c r="AJ312" i="5"/>
  <c r="V313" i="5"/>
  <c r="W313" i="5"/>
  <c r="X313" i="5"/>
  <c r="Y313" i="5"/>
  <c r="Z313" i="5"/>
  <c r="AA313" i="5"/>
  <c r="AB313" i="5"/>
  <c r="AC313" i="5"/>
  <c r="AD313" i="5"/>
  <c r="AE313" i="5"/>
  <c r="AF313" i="5"/>
  <c r="AG313" i="5"/>
  <c r="AH313" i="5"/>
  <c r="AI313" i="5"/>
  <c r="AJ313" i="5"/>
  <c r="V314" i="5"/>
  <c r="W314" i="5"/>
  <c r="X314" i="5"/>
  <c r="Y314" i="5"/>
  <c r="Z314" i="5"/>
  <c r="AA314" i="5"/>
  <c r="AB314" i="5"/>
  <c r="AC314" i="5"/>
  <c r="AD314" i="5"/>
  <c r="AE314" i="5"/>
  <c r="AF314" i="5"/>
  <c r="AG314" i="5"/>
  <c r="AH314" i="5"/>
  <c r="AI314" i="5"/>
  <c r="AJ314" i="5"/>
  <c r="V315" i="5"/>
  <c r="W315" i="5"/>
  <c r="X315" i="5"/>
  <c r="Y315" i="5"/>
  <c r="Z315" i="5"/>
  <c r="AA315" i="5"/>
  <c r="AB315" i="5"/>
  <c r="AC315" i="5"/>
  <c r="AD315" i="5"/>
  <c r="AE315" i="5"/>
  <c r="AF315" i="5"/>
  <c r="AG315" i="5"/>
  <c r="AH315" i="5"/>
  <c r="AI315" i="5"/>
  <c r="AJ315" i="5"/>
  <c r="V316" i="5"/>
  <c r="W316" i="5"/>
  <c r="X316" i="5"/>
  <c r="Y316" i="5"/>
  <c r="Z316" i="5"/>
  <c r="AA316" i="5"/>
  <c r="AB316" i="5"/>
  <c r="AC316" i="5"/>
  <c r="AD316" i="5"/>
  <c r="AE316" i="5"/>
  <c r="AF316" i="5"/>
  <c r="AG316" i="5"/>
  <c r="AH316" i="5"/>
  <c r="AI316" i="5"/>
  <c r="AJ316" i="5"/>
  <c r="V317" i="5"/>
  <c r="W317" i="5"/>
  <c r="X317" i="5"/>
  <c r="Y317" i="5"/>
  <c r="Z317" i="5"/>
  <c r="AA317" i="5"/>
  <c r="AB317" i="5"/>
  <c r="AC317" i="5"/>
  <c r="AD317" i="5"/>
  <c r="AE317" i="5"/>
  <c r="AF317" i="5"/>
  <c r="AG317" i="5"/>
  <c r="AH317" i="5"/>
  <c r="AI317" i="5"/>
  <c r="AJ317" i="5"/>
  <c r="V318" i="5"/>
  <c r="W318" i="5"/>
  <c r="X318" i="5"/>
  <c r="Y318" i="5"/>
  <c r="Z318" i="5"/>
  <c r="AA318" i="5"/>
  <c r="AB318" i="5"/>
  <c r="AC318" i="5"/>
  <c r="AD318" i="5"/>
  <c r="AE318" i="5"/>
  <c r="AF318" i="5"/>
  <c r="AG318" i="5"/>
  <c r="AH318" i="5"/>
  <c r="AI318" i="5"/>
  <c r="AJ318" i="5"/>
  <c r="V319" i="5"/>
  <c r="W319" i="5"/>
  <c r="X319" i="5"/>
  <c r="Y319" i="5"/>
  <c r="Z319" i="5"/>
  <c r="AA319" i="5"/>
  <c r="AB319" i="5"/>
  <c r="AC319" i="5"/>
  <c r="AD319" i="5"/>
  <c r="AE319" i="5"/>
  <c r="AF319" i="5"/>
  <c r="AG319" i="5"/>
  <c r="AH319" i="5"/>
  <c r="AI319" i="5"/>
  <c r="AJ319" i="5"/>
  <c r="V320" i="5"/>
  <c r="W320" i="5"/>
  <c r="X320" i="5"/>
  <c r="Y320" i="5"/>
  <c r="Z320" i="5"/>
  <c r="AA320" i="5"/>
  <c r="AB320" i="5"/>
  <c r="AC320" i="5"/>
  <c r="AD320" i="5"/>
  <c r="AE320" i="5"/>
  <c r="AF320" i="5"/>
  <c r="AG320" i="5"/>
  <c r="AH320" i="5"/>
  <c r="AI320" i="5"/>
  <c r="AJ320" i="5"/>
  <c r="V321" i="5"/>
  <c r="W321" i="5"/>
  <c r="X321" i="5"/>
  <c r="Y321" i="5"/>
  <c r="Z321" i="5"/>
  <c r="AA321" i="5"/>
  <c r="AB321" i="5"/>
  <c r="AC321" i="5"/>
  <c r="AD321" i="5"/>
  <c r="AE321" i="5"/>
  <c r="AF321" i="5"/>
  <c r="AG321" i="5"/>
  <c r="AH321" i="5"/>
  <c r="AI321" i="5"/>
  <c r="AJ321" i="5"/>
  <c r="V322" i="5"/>
  <c r="W322" i="5"/>
  <c r="X322" i="5"/>
  <c r="Y322" i="5"/>
  <c r="Z322" i="5"/>
  <c r="AA322" i="5"/>
  <c r="AB322" i="5"/>
  <c r="AC322" i="5"/>
  <c r="AD322" i="5"/>
  <c r="AE322" i="5"/>
  <c r="AF322" i="5"/>
  <c r="AG322" i="5"/>
  <c r="AH322" i="5"/>
  <c r="AI322" i="5"/>
  <c r="AJ322" i="5"/>
  <c r="V323" i="5"/>
  <c r="W323" i="5"/>
  <c r="X323" i="5"/>
  <c r="Y323" i="5"/>
  <c r="Z323" i="5"/>
  <c r="AA323" i="5"/>
  <c r="AB323" i="5"/>
  <c r="AC323" i="5"/>
  <c r="AD323" i="5"/>
  <c r="AE323" i="5"/>
  <c r="AF323" i="5"/>
  <c r="AG323" i="5"/>
  <c r="AH323" i="5"/>
  <c r="AI323" i="5"/>
  <c r="AJ323" i="5"/>
  <c r="V324" i="5"/>
  <c r="W324" i="5"/>
  <c r="X324" i="5"/>
  <c r="Y324" i="5"/>
  <c r="Z324" i="5"/>
  <c r="AA324" i="5"/>
  <c r="AB324" i="5"/>
  <c r="AC324" i="5"/>
  <c r="AD324" i="5"/>
  <c r="AE324" i="5"/>
  <c r="AF324" i="5"/>
  <c r="AG324" i="5"/>
  <c r="AH324" i="5"/>
  <c r="AI324" i="5"/>
  <c r="AJ324" i="5"/>
  <c r="V325" i="5"/>
  <c r="W325" i="5"/>
  <c r="X325" i="5"/>
  <c r="Y325" i="5"/>
  <c r="Z325" i="5"/>
  <c r="AA325" i="5"/>
  <c r="AB325" i="5"/>
  <c r="AC325" i="5"/>
  <c r="AD325" i="5"/>
  <c r="AE325" i="5"/>
  <c r="AF325" i="5"/>
  <c r="AG325" i="5"/>
  <c r="AH325" i="5"/>
  <c r="AI325" i="5"/>
  <c r="AJ325" i="5"/>
  <c r="V326" i="5"/>
  <c r="W326" i="5"/>
  <c r="X326" i="5"/>
  <c r="Y326" i="5"/>
  <c r="Z326" i="5"/>
  <c r="AA326" i="5"/>
  <c r="AB326" i="5"/>
  <c r="AC326" i="5"/>
  <c r="AD326" i="5"/>
  <c r="AE326" i="5"/>
  <c r="AF326" i="5"/>
  <c r="AG326" i="5"/>
  <c r="AH326" i="5"/>
  <c r="AI326" i="5"/>
  <c r="AJ326" i="5"/>
  <c r="V327" i="5"/>
  <c r="W327" i="5"/>
  <c r="X327" i="5"/>
  <c r="Y327" i="5"/>
  <c r="Z327" i="5"/>
  <c r="AA327" i="5"/>
  <c r="AB327" i="5"/>
  <c r="AC327" i="5"/>
  <c r="AD327" i="5"/>
  <c r="AE327" i="5"/>
  <c r="AF327" i="5"/>
  <c r="AG327" i="5"/>
  <c r="AH327" i="5"/>
  <c r="AI327" i="5"/>
  <c r="AJ327" i="5"/>
  <c r="V328" i="5"/>
  <c r="W328" i="5"/>
  <c r="X328" i="5"/>
  <c r="Y328" i="5"/>
  <c r="Z328" i="5"/>
  <c r="AA328" i="5"/>
  <c r="AB328" i="5"/>
  <c r="AC328" i="5"/>
  <c r="AD328" i="5"/>
  <c r="AE328" i="5"/>
  <c r="AF328" i="5"/>
  <c r="AG328" i="5"/>
  <c r="AH328" i="5"/>
  <c r="AI328" i="5"/>
  <c r="AJ328" i="5"/>
  <c r="V329" i="5"/>
  <c r="W329" i="5"/>
  <c r="X329" i="5"/>
  <c r="Y329" i="5"/>
  <c r="Z329" i="5"/>
  <c r="AA329" i="5"/>
  <c r="AB329" i="5"/>
  <c r="AC329" i="5"/>
  <c r="AD329" i="5"/>
  <c r="AE329" i="5"/>
  <c r="AF329" i="5"/>
  <c r="AG329" i="5"/>
  <c r="AH329" i="5"/>
  <c r="AI329" i="5"/>
  <c r="AJ329" i="5"/>
  <c r="V330" i="5"/>
  <c r="W330" i="5"/>
  <c r="X330" i="5"/>
  <c r="Y330" i="5"/>
  <c r="Z330" i="5"/>
  <c r="AA330" i="5"/>
  <c r="AB330" i="5"/>
  <c r="AC330" i="5"/>
  <c r="AD330" i="5"/>
  <c r="AE330" i="5"/>
  <c r="AF330" i="5"/>
  <c r="AG330" i="5"/>
  <c r="AH330" i="5"/>
  <c r="AI330" i="5"/>
  <c r="AJ330" i="5"/>
  <c r="V331" i="5"/>
  <c r="W331" i="5"/>
  <c r="X331" i="5"/>
  <c r="Y331" i="5"/>
  <c r="Z331" i="5"/>
  <c r="AA331" i="5"/>
  <c r="AB331" i="5"/>
  <c r="AC331" i="5"/>
  <c r="AD331" i="5"/>
  <c r="AE331" i="5"/>
  <c r="AF331" i="5"/>
  <c r="AG331" i="5"/>
  <c r="AH331" i="5"/>
  <c r="AI331" i="5"/>
  <c r="AJ331" i="5"/>
  <c r="V332" i="5"/>
  <c r="W332" i="5"/>
  <c r="X332" i="5"/>
  <c r="Y332" i="5"/>
  <c r="Z332" i="5"/>
  <c r="AA332" i="5"/>
  <c r="AB332" i="5"/>
  <c r="AC332" i="5"/>
  <c r="AD332" i="5"/>
  <c r="AE332" i="5"/>
  <c r="AF332" i="5"/>
  <c r="AG332" i="5"/>
  <c r="AH332" i="5"/>
  <c r="AI332" i="5"/>
  <c r="AJ332" i="5"/>
  <c r="V333" i="5"/>
  <c r="W333" i="5"/>
  <c r="X333" i="5"/>
  <c r="Y333" i="5"/>
  <c r="Z333" i="5"/>
  <c r="AA333" i="5"/>
  <c r="AB333" i="5"/>
  <c r="AC333" i="5"/>
  <c r="AD333" i="5"/>
  <c r="AE333" i="5"/>
  <c r="AF333" i="5"/>
  <c r="AG333" i="5"/>
  <c r="AH333" i="5"/>
  <c r="AI333" i="5"/>
  <c r="AJ333" i="5"/>
  <c r="V334" i="5"/>
  <c r="W334" i="5"/>
  <c r="X334" i="5"/>
  <c r="Y334" i="5"/>
  <c r="Z334" i="5"/>
  <c r="AA334" i="5"/>
  <c r="AB334" i="5"/>
  <c r="AC334" i="5"/>
  <c r="AD334" i="5"/>
  <c r="AE334" i="5"/>
  <c r="AF334" i="5"/>
  <c r="AG334" i="5"/>
  <c r="AH334" i="5"/>
  <c r="AI334" i="5"/>
  <c r="AJ334" i="5"/>
  <c r="V335" i="5"/>
  <c r="W335" i="5"/>
  <c r="X335" i="5"/>
  <c r="Y335" i="5"/>
  <c r="Z335" i="5"/>
  <c r="AA335" i="5"/>
  <c r="AB335" i="5"/>
  <c r="AC335" i="5"/>
  <c r="AD335" i="5"/>
  <c r="AE335" i="5"/>
  <c r="AF335" i="5"/>
  <c r="AG335" i="5"/>
  <c r="AH335" i="5"/>
  <c r="AI335" i="5"/>
  <c r="AJ335" i="5"/>
  <c r="V336" i="5"/>
  <c r="W336" i="5"/>
  <c r="X336" i="5"/>
  <c r="Y336" i="5"/>
  <c r="Z336" i="5"/>
  <c r="AA336" i="5"/>
  <c r="AB336" i="5"/>
  <c r="AC336" i="5"/>
  <c r="AD336" i="5"/>
  <c r="AE336" i="5"/>
  <c r="AF336" i="5"/>
  <c r="AG336" i="5"/>
  <c r="AH336" i="5"/>
  <c r="AI336" i="5"/>
  <c r="AJ336" i="5"/>
  <c r="V337" i="5"/>
  <c r="W337" i="5"/>
  <c r="X337" i="5"/>
  <c r="Y337" i="5"/>
  <c r="Z337" i="5"/>
  <c r="AA337" i="5"/>
  <c r="AB337" i="5"/>
  <c r="AC337" i="5"/>
  <c r="AD337" i="5"/>
  <c r="AE337" i="5"/>
  <c r="AF337" i="5"/>
  <c r="AG337" i="5"/>
  <c r="AH337" i="5"/>
  <c r="AI337" i="5"/>
  <c r="AJ337" i="5"/>
  <c r="V338" i="5"/>
  <c r="W338" i="5"/>
  <c r="X338" i="5"/>
  <c r="Y338" i="5"/>
  <c r="Z338" i="5"/>
  <c r="AA338" i="5"/>
  <c r="AB338" i="5"/>
  <c r="AC338" i="5"/>
  <c r="AD338" i="5"/>
  <c r="AE338" i="5"/>
  <c r="AF338" i="5"/>
  <c r="AG338" i="5"/>
  <c r="AH338" i="5"/>
  <c r="AI338" i="5"/>
  <c r="AJ338" i="5"/>
  <c r="V339" i="5"/>
  <c r="W339" i="5"/>
  <c r="X339" i="5"/>
  <c r="Y339" i="5"/>
  <c r="Z339" i="5"/>
  <c r="AA339" i="5"/>
  <c r="AB339" i="5"/>
  <c r="AC339" i="5"/>
  <c r="AD339" i="5"/>
  <c r="AE339" i="5"/>
  <c r="AF339" i="5"/>
  <c r="AG339" i="5"/>
  <c r="AH339" i="5"/>
  <c r="AI339" i="5"/>
  <c r="AJ339" i="5"/>
  <c r="V340" i="5"/>
  <c r="W340" i="5"/>
  <c r="X340" i="5"/>
  <c r="Y340" i="5"/>
  <c r="Z340" i="5"/>
  <c r="AA340" i="5"/>
  <c r="AB340" i="5"/>
  <c r="AC340" i="5"/>
  <c r="AD340" i="5"/>
  <c r="AE340" i="5"/>
  <c r="AF340" i="5"/>
  <c r="AG340" i="5"/>
  <c r="AH340" i="5"/>
  <c r="AI340" i="5"/>
  <c r="AJ340" i="5"/>
  <c r="V341" i="5"/>
  <c r="W341" i="5"/>
  <c r="X341" i="5"/>
  <c r="Y341" i="5"/>
  <c r="Z341" i="5"/>
  <c r="AA341" i="5"/>
  <c r="AB341" i="5"/>
  <c r="AC341" i="5"/>
  <c r="AD341" i="5"/>
  <c r="AE341" i="5"/>
  <c r="AF341" i="5"/>
  <c r="AG341" i="5"/>
  <c r="AH341" i="5"/>
  <c r="AI341" i="5"/>
  <c r="AJ341" i="5"/>
  <c r="V342" i="5"/>
  <c r="W342" i="5"/>
  <c r="X342" i="5"/>
  <c r="Y342" i="5"/>
  <c r="Z342" i="5"/>
  <c r="AA342" i="5"/>
  <c r="AB342" i="5"/>
  <c r="AC342" i="5"/>
  <c r="AD342" i="5"/>
  <c r="AE342" i="5"/>
  <c r="AF342" i="5"/>
  <c r="AG342" i="5"/>
  <c r="AH342" i="5"/>
  <c r="AI342" i="5"/>
  <c r="AJ342" i="5"/>
  <c r="V343" i="5"/>
  <c r="W343" i="5"/>
  <c r="X343" i="5"/>
  <c r="Y343" i="5"/>
  <c r="Z343" i="5"/>
  <c r="AA343" i="5"/>
  <c r="AB343" i="5"/>
  <c r="AC343" i="5"/>
  <c r="AD343" i="5"/>
  <c r="AE343" i="5"/>
  <c r="AF343" i="5"/>
  <c r="AG343" i="5"/>
  <c r="AH343" i="5"/>
  <c r="AI343" i="5"/>
  <c r="AJ343" i="5"/>
  <c r="V344" i="5"/>
  <c r="W344" i="5"/>
  <c r="X344" i="5"/>
  <c r="Y344" i="5"/>
  <c r="Z344" i="5"/>
  <c r="AA344" i="5"/>
  <c r="AB344" i="5"/>
  <c r="AC344" i="5"/>
  <c r="AD344" i="5"/>
  <c r="AE344" i="5"/>
  <c r="AF344" i="5"/>
  <c r="AG344" i="5"/>
  <c r="AH344" i="5"/>
  <c r="AI344" i="5"/>
  <c r="AJ344" i="5"/>
  <c r="V345" i="5"/>
  <c r="W345" i="5"/>
  <c r="X345" i="5"/>
  <c r="Y345" i="5"/>
  <c r="Z345" i="5"/>
  <c r="AA345" i="5"/>
  <c r="AB345" i="5"/>
  <c r="AC345" i="5"/>
  <c r="AD345" i="5"/>
  <c r="AE345" i="5"/>
  <c r="AF345" i="5"/>
  <c r="AG345" i="5"/>
  <c r="AH345" i="5"/>
  <c r="AI345" i="5"/>
  <c r="AJ345" i="5"/>
  <c r="V346" i="5"/>
  <c r="W346" i="5"/>
  <c r="X346" i="5"/>
  <c r="Y346" i="5"/>
  <c r="Z346" i="5"/>
  <c r="AA346" i="5"/>
  <c r="AB346" i="5"/>
  <c r="AC346" i="5"/>
  <c r="AD346" i="5"/>
  <c r="AE346" i="5"/>
  <c r="AF346" i="5"/>
  <c r="AG346" i="5"/>
  <c r="AH346" i="5"/>
  <c r="AI346" i="5"/>
  <c r="AJ346" i="5"/>
  <c r="V347" i="5"/>
  <c r="W347" i="5"/>
  <c r="X347" i="5"/>
  <c r="Y347" i="5"/>
  <c r="Z347" i="5"/>
  <c r="AA347" i="5"/>
  <c r="AB347" i="5"/>
  <c r="AC347" i="5"/>
  <c r="AD347" i="5"/>
  <c r="AE347" i="5"/>
  <c r="AF347" i="5"/>
  <c r="AG347" i="5"/>
  <c r="AH347" i="5"/>
  <c r="AI347" i="5"/>
  <c r="AJ347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V349" i="5"/>
  <c r="W349" i="5"/>
  <c r="X349" i="5"/>
  <c r="Y349" i="5"/>
  <c r="Z349" i="5"/>
  <c r="AA349" i="5"/>
  <c r="AB349" i="5"/>
  <c r="AC349" i="5"/>
  <c r="AD349" i="5"/>
  <c r="AE349" i="5"/>
  <c r="AF349" i="5"/>
  <c r="AG349" i="5"/>
  <c r="AH349" i="5"/>
  <c r="AI349" i="5"/>
  <c r="AJ349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W227" i="5"/>
  <c r="X227" i="5"/>
  <c r="Y227" i="5"/>
  <c r="Z227" i="5"/>
  <c r="AA227" i="5"/>
  <c r="AB227" i="5"/>
  <c r="AC227" i="5"/>
  <c r="AD227" i="5"/>
  <c r="AE227" i="5"/>
  <c r="AF227" i="5"/>
  <c r="AG227" i="5"/>
  <c r="AH227" i="5"/>
  <c r="AI227" i="5"/>
  <c r="AJ227" i="5"/>
  <c r="V227" i="5"/>
  <c r="V220" i="5"/>
  <c r="W220" i="5"/>
  <c r="X220" i="5"/>
  <c r="Y220" i="5"/>
  <c r="Z220" i="5"/>
  <c r="AA220" i="5"/>
  <c r="AB220" i="5"/>
  <c r="AC220" i="5"/>
  <c r="AD220" i="5"/>
  <c r="AE220" i="5"/>
  <c r="AF220" i="5"/>
  <c r="AG220" i="5"/>
  <c r="AH220" i="5"/>
  <c r="AI220" i="5"/>
  <c r="AJ220" i="5"/>
  <c r="V221" i="5"/>
  <c r="W221" i="5"/>
  <c r="X221" i="5"/>
  <c r="Y221" i="5"/>
  <c r="Z221" i="5"/>
  <c r="AA221" i="5"/>
  <c r="AB221" i="5"/>
  <c r="AC221" i="5"/>
  <c r="AD221" i="5"/>
  <c r="AE221" i="5"/>
  <c r="AF221" i="5"/>
  <c r="AG221" i="5"/>
  <c r="AH221" i="5"/>
  <c r="AI221" i="5"/>
  <c r="AJ221" i="5"/>
  <c r="V222" i="5"/>
  <c r="W222" i="5"/>
  <c r="X222" i="5"/>
  <c r="Y222" i="5"/>
  <c r="Z222" i="5"/>
  <c r="AA222" i="5"/>
  <c r="AB222" i="5"/>
  <c r="AC222" i="5"/>
  <c r="AD222" i="5"/>
  <c r="AE222" i="5"/>
  <c r="AF222" i="5"/>
  <c r="AG222" i="5"/>
  <c r="AH222" i="5"/>
  <c r="AI222" i="5"/>
  <c r="AJ222" i="5"/>
  <c r="V223" i="5"/>
  <c r="W223" i="5"/>
  <c r="X223" i="5"/>
  <c r="Y223" i="5"/>
  <c r="Z223" i="5"/>
  <c r="AA223" i="5"/>
  <c r="AB223" i="5"/>
  <c r="AC223" i="5"/>
  <c r="AD223" i="5"/>
  <c r="AE223" i="5"/>
  <c r="AF223" i="5"/>
  <c r="AG223" i="5"/>
  <c r="AH223" i="5"/>
  <c r="AI223" i="5"/>
  <c r="AJ223" i="5"/>
  <c r="V224" i="5"/>
  <c r="W224" i="5"/>
  <c r="X224" i="5"/>
  <c r="Y224" i="5"/>
  <c r="Z224" i="5"/>
  <c r="AA224" i="5"/>
  <c r="AB224" i="5"/>
  <c r="AC224" i="5"/>
  <c r="AD224" i="5"/>
  <c r="AE224" i="5"/>
  <c r="AF224" i="5"/>
  <c r="AG224" i="5"/>
  <c r="AH224" i="5"/>
  <c r="AI224" i="5"/>
  <c r="AJ224" i="5"/>
  <c r="V225" i="5"/>
  <c r="W225" i="5"/>
  <c r="X225" i="5"/>
  <c r="Y225" i="5"/>
  <c r="Z225" i="5"/>
  <c r="AA225" i="5"/>
  <c r="AB225" i="5"/>
  <c r="AC225" i="5"/>
  <c r="AD225" i="5"/>
  <c r="AE225" i="5"/>
  <c r="AF225" i="5"/>
  <c r="AG225" i="5"/>
  <c r="AH225" i="5"/>
  <c r="AI225" i="5"/>
  <c r="AJ225" i="5"/>
  <c r="V226" i="5"/>
  <c r="W226" i="5"/>
  <c r="X226" i="5"/>
  <c r="Y226" i="5"/>
  <c r="Z226" i="5"/>
  <c r="AA226" i="5"/>
  <c r="AB226" i="5"/>
  <c r="AC226" i="5"/>
  <c r="AD226" i="5"/>
  <c r="AE226" i="5"/>
  <c r="AF226" i="5"/>
  <c r="AG226" i="5"/>
  <c r="AH226" i="5"/>
  <c r="AI226" i="5"/>
  <c r="AJ226" i="5"/>
  <c r="W219" i="5"/>
  <c r="X219" i="5"/>
  <c r="Y219" i="5"/>
  <c r="Z219" i="5"/>
  <c r="AA219" i="5"/>
  <c r="AB219" i="5"/>
  <c r="AC219" i="5"/>
  <c r="AD219" i="5"/>
  <c r="AE219" i="5"/>
  <c r="AF219" i="5"/>
  <c r="AG219" i="5"/>
  <c r="AH219" i="5"/>
  <c r="AI219" i="5"/>
  <c r="AJ219" i="5"/>
  <c r="V219" i="5"/>
  <c r="V211" i="5"/>
  <c r="W211" i="5"/>
  <c r="X211" i="5"/>
  <c r="Y211" i="5"/>
  <c r="Z211" i="5"/>
  <c r="AA211" i="5"/>
  <c r="AB211" i="5"/>
  <c r="AC211" i="5"/>
  <c r="AD211" i="5"/>
  <c r="AE211" i="5"/>
  <c r="AF211" i="5"/>
  <c r="AG211" i="5"/>
  <c r="AH211" i="5"/>
  <c r="AI211" i="5"/>
  <c r="AJ211" i="5"/>
  <c r="V212" i="5"/>
  <c r="W212" i="5"/>
  <c r="X212" i="5"/>
  <c r="Y212" i="5"/>
  <c r="Z212" i="5"/>
  <c r="AA212" i="5"/>
  <c r="AB212" i="5"/>
  <c r="AC212" i="5"/>
  <c r="AD212" i="5"/>
  <c r="AE212" i="5"/>
  <c r="AF212" i="5"/>
  <c r="AG212" i="5"/>
  <c r="AH212" i="5"/>
  <c r="AI212" i="5"/>
  <c r="AJ212" i="5"/>
  <c r="V213" i="5"/>
  <c r="W213" i="5"/>
  <c r="X213" i="5"/>
  <c r="Y213" i="5"/>
  <c r="Z213" i="5"/>
  <c r="AA213" i="5"/>
  <c r="AB213" i="5"/>
  <c r="AC213" i="5"/>
  <c r="AD213" i="5"/>
  <c r="AE213" i="5"/>
  <c r="AF213" i="5"/>
  <c r="AG213" i="5"/>
  <c r="AH213" i="5"/>
  <c r="AI213" i="5"/>
  <c r="AJ213" i="5"/>
  <c r="V214" i="5"/>
  <c r="W214" i="5"/>
  <c r="X214" i="5"/>
  <c r="Y214" i="5"/>
  <c r="Z214" i="5"/>
  <c r="AA214" i="5"/>
  <c r="AB214" i="5"/>
  <c r="AC214" i="5"/>
  <c r="AD214" i="5"/>
  <c r="AE214" i="5"/>
  <c r="AF214" i="5"/>
  <c r="AG214" i="5"/>
  <c r="AH214" i="5"/>
  <c r="AI214" i="5"/>
  <c r="AJ214" i="5"/>
  <c r="V215" i="5"/>
  <c r="W215" i="5"/>
  <c r="X215" i="5"/>
  <c r="Y215" i="5"/>
  <c r="Z215" i="5"/>
  <c r="AA215" i="5"/>
  <c r="AB215" i="5"/>
  <c r="AC215" i="5"/>
  <c r="AD215" i="5"/>
  <c r="AE215" i="5"/>
  <c r="AF215" i="5"/>
  <c r="AG215" i="5"/>
  <c r="AH215" i="5"/>
  <c r="AI215" i="5"/>
  <c r="AJ215" i="5"/>
  <c r="V216" i="5"/>
  <c r="W216" i="5"/>
  <c r="X216" i="5"/>
  <c r="Y216" i="5"/>
  <c r="Z216" i="5"/>
  <c r="AA216" i="5"/>
  <c r="AB216" i="5"/>
  <c r="AC216" i="5"/>
  <c r="AD216" i="5"/>
  <c r="AE216" i="5"/>
  <c r="AF216" i="5"/>
  <c r="AG216" i="5"/>
  <c r="AH216" i="5"/>
  <c r="AI216" i="5"/>
  <c r="AJ216" i="5"/>
  <c r="V217" i="5"/>
  <c r="W217" i="5"/>
  <c r="X217" i="5"/>
  <c r="Y217" i="5"/>
  <c r="Z217" i="5"/>
  <c r="AA217" i="5"/>
  <c r="AB217" i="5"/>
  <c r="AC217" i="5"/>
  <c r="AD217" i="5"/>
  <c r="AE217" i="5"/>
  <c r="AF217" i="5"/>
  <c r="AG217" i="5"/>
  <c r="AH217" i="5"/>
  <c r="AI217" i="5"/>
  <c r="AJ217" i="5"/>
  <c r="V218" i="5"/>
  <c r="W218" i="5"/>
  <c r="X218" i="5"/>
  <c r="Y218" i="5"/>
  <c r="Z218" i="5"/>
  <c r="AA218" i="5"/>
  <c r="AB218" i="5"/>
  <c r="AC218" i="5"/>
  <c r="AD218" i="5"/>
  <c r="AE218" i="5"/>
  <c r="AF218" i="5"/>
  <c r="AG218" i="5"/>
  <c r="AH218" i="5"/>
  <c r="AI218" i="5"/>
  <c r="AJ218" i="5"/>
  <c r="W210" i="5"/>
  <c r="X210" i="5"/>
  <c r="Y210" i="5"/>
  <c r="Z210" i="5"/>
  <c r="AA210" i="5"/>
  <c r="AB210" i="5"/>
  <c r="AC210" i="5"/>
  <c r="AD210" i="5"/>
  <c r="AE210" i="5"/>
  <c r="AF210" i="5"/>
  <c r="AG210" i="5"/>
  <c r="AH210" i="5"/>
  <c r="AI210" i="5"/>
  <c r="AJ210" i="5"/>
  <c r="V210" i="5"/>
  <c r="V193" i="5"/>
  <c r="W193" i="5"/>
  <c r="X193" i="5"/>
  <c r="Y193" i="5"/>
  <c r="Z193" i="5"/>
  <c r="AA193" i="5"/>
  <c r="AB193" i="5"/>
  <c r="AC193" i="5"/>
  <c r="AD193" i="5"/>
  <c r="AE193" i="5"/>
  <c r="AF193" i="5"/>
  <c r="AG193" i="5"/>
  <c r="AH193" i="5"/>
  <c r="AI193" i="5"/>
  <c r="AJ193" i="5"/>
  <c r="V194" i="5"/>
  <c r="W194" i="5"/>
  <c r="X194" i="5"/>
  <c r="Y194" i="5"/>
  <c r="Z194" i="5"/>
  <c r="AA194" i="5"/>
  <c r="AB194" i="5"/>
  <c r="AC194" i="5"/>
  <c r="AD194" i="5"/>
  <c r="AE194" i="5"/>
  <c r="AF194" i="5"/>
  <c r="AG194" i="5"/>
  <c r="AH194" i="5"/>
  <c r="AI194" i="5"/>
  <c r="AJ194" i="5"/>
  <c r="V195" i="5"/>
  <c r="W195" i="5"/>
  <c r="X195" i="5"/>
  <c r="Y195" i="5"/>
  <c r="Z195" i="5"/>
  <c r="AA195" i="5"/>
  <c r="AB195" i="5"/>
  <c r="AC195" i="5"/>
  <c r="AD195" i="5"/>
  <c r="AE195" i="5"/>
  <c r="AF195" i="5"/>
  <c r="AG195" i="5"/>
  <c r="AH195" i="5"/>
  <c r="AI195" i="5"/>
  <c r="AJ195" i="5"/>
  <c r="V196" i="5"/>
  <c r="W196" i="5"/>
  <c r="X196" i="5"/>
  <c r="Y196" i="5"/>
  <c r="Z196" i="5"/>
  <c r="AA196" i="5"/>
  <c r="AB196" i="5"/>
  <c r="AC196" i="5"/>
  <c r="AD196" i="5"/>
  <c r="AE196" i="5"/>
  <c r="AF196" i="5"/>
  <c r="AG196" i="5"/>
  <c r="AH196" i="5"/>
  <c r="AI196" i="5"/>
  <c r="AJ196" i="5"/>
  <c r="V197" i="5"/>
  <c r="W197" i="5"/>
  <c r="X197" i="5"/>
  <c r="Y197" i="5"/>
  <c r="Z197" i="5"/>
  <c r="AA197" i="5"/>
  <c r="AB197" i="5"/>
  <c r="AC197" i="5"/>
  <c r="AD197" i="5"/>
  <c r="AE197" i="5"/>
  <c r="AF197" i="5"/>
  <c r="AG197" i="5"/>
  <c r="AH197" i="5"/>
  <c r="AI197" i="5"/>
  <c r="AJ197" i="5"/>
  <c r="V198" i="5"/>
  <c r="W198" i="5"/>
  <c r="X198" i="5"/>
  <c r="Y198" i="5"/>
  <c r="Z198" i="5"/>
  <c r="AA198" i="5"/>
  <c r="AB198" i="5"/>
  <c r="AC198" i="5"/>
  <c r="AD198" i="5"/>
  <c r="AE198" i="5"/>
  <c r="AF198" i="5"/>
  <c r="AG198" i="5"/>
  <c r="AH198" i="5"/>
  <c r="AI198" i="5"/>
  <c r="AJ198" i="5"/>
  <c r="V199" i="5"/>
  <c r="W199" i="5"/>
  <c r="X199" i="5"/>
  <c r="Y199" i="5"/>
  <c r="Z199" i="5"/>
  <c r="AA199" i="5"/>
  <c r="AB199" i="5"/>
  <c r="AC199" i="5"/>
  <c r="AD199" i="5"/>
  <c r="AE199" i="5"/>
  <c r="AF199" i="5"/>
  <c r="AG199" i="5"/>
  <c r="AH199" i="5"/>
  <c r="AI199" i="5"/>
  <c r="AJ199" i="5"/>
  <c r="V200" i="5"/>
  <c r="W200" i="5"/>
  <c r="X200" i="5"/>
  <c r="Y200" i="5"/>
  <c r="Z200" i="5"/>
  <c r="AA200" i="5"/>
  <c r="AB200" i="5"/>
  <c r="AC200" i="5"/>
  <c r="AD200" i="5"/>
  <c r="AE200" i="5"/>
  <c r="AF200" i="5"/>
  <c r="AG200" i="5"/>
  <c r="AH200" i="5"/>
  <c r="AI200" i="5"/>
  <c r="AJ200" i="5"/>
  <c r="V201" i="5"/>
  <c r="W201" i="5"/>
  <c r="X201" i="5"/>
  <c r="Y201" i="5"/>
  <c r="Z201" i="5"/>
  <c r="AA201" i="5"/>
  <c r="AB201" i="5"/>
  <c r="AC201" i="5"/>
  <c r="AD201" i="5"/>
  <c r="AE201" i="5"/>
  <c r="AF201" i="5"/>
  <c r="AG201" i="5"/>
  <c r="AH201" i="5"/>
  <c r="AI201" i="5"/>
  <c r="AJ201" i="5"/>
  <c r="V202" i="5"/>
  <c r="W202" i="5"/>
  <c r="X202" i="5"/>
  <c r="Y202" i="5"/>
  <c r="Z202" i="5"/>
  <c r="AA202" i="5"/>
  <c r="AB202" i="5"/>
  <c r="AC202" i="5"/>
  <c r="AD202" i="5"/>
  <c r="AE202" i="5"/>
  <c r="AF202" i="5"/>
  <c r="AG202" i="5"/>
  <c r="AH202" i="5"/>
  <c r="AI202" i="5"/>
  <c r="AJ202" i="5"/>
  <c r="V203" i="5"/>
  <c r="W203" i="5"/>
  <c r="X203" i="5"/>
  <c r="Y203" i="5"/>
  <c r="Z203" i="5"/>
  <c r="AA203" i="5"/>
  <c r="AB203" i="5"/>
  <c r="AC203" i="5"/>
  <c r="AD203" i="5"/>
  <c r="AE203" i="5"/>
  <c r="AF203" i="5"/>
  <c r="AG203" i="5"/>
  <c r="AH203" i="5"/>
  <c r="AI203" i="5"/>
  <c r="AJ203" i="5"/>
  <c r="V204" i="5"/>
  <c r="W204" i="5"/>
  <c r="X204" i="5"/>
  <c r="Y204" i="5"/>
  <c r="Z204" i="5"/>
  <c r="AA204" i="5"/>
  <c r="AB204" i="5"/>
  <c r="AC204" i="5"/>
  <c r="AD204" i="5"/>
  <c r="AE204" i="5"/>
  <c r="AF204" i="5"/>
  <c r="AG204" i="5"/>
  <c r="AH204" i="5"/>
  <c r="AI204" i="5"/>
  <c r="AJ204" i="5"/>
  <c r="V205" i="5"/>
  <c r="W205" i="5"/>
  <c r="X205" i="5"/>
  <c r="Y205" i="5"/>
  <c r="Z205" i="5"/>
  <c r="AA205" i="5"/>
  <c r="AB205" i="5"/>
  <c r="AC205" i="5"/>
  <c r="AD205" i="5"/>
  <c r="AE205" i="5"/>
  <c r="AF205" i="5"/>
  <c r="AG205" i="5"/>
  <c r="AH205" i="5"/>
  <c r="AI205" i="5"/>
  <c r="AJ205" i="5"/>
  <c r="V206" i="5"/>
  <c r="W206" i="5"/>
  <c r="X206" i="5"/>
  <c r="Y206" i="5"/>
  <c r="Z206" i="5"/>
  <c r="AA206" i="5"/>
  <c r="AB206" i="5"/>
  <c r="AC206" i="5"/>
  <c r="AD206" i="5"/>
  <c r="AE206" i="5"/>
  <c r="AF206" i="5"/>
  <c r="AG206" i="5"/>
  <c r="AH206" i="5"/>
  <c r="AI206" i="5"/>
  <c r="AJ206" i="5"/>
  <c r="V207" i="5"/>
  <c r="W207" i="5"/>
  <c r="X207" i="5"/>
  <c r="Y207" i="5"/>
  <c r="Z207" i="5"/>
  <c r="AA207" i="5"/>
  <c r="AB207" i="5"/>
  <c r="AC207" i="5"/>
  <c r="AD207" i="5"/>
  <c r="AE207" i="5"/>
  <c r="AF207" i="5"/>
  <c r="AG207" i="5"/>
  <c r="AH207" i="5"/>
  <c r="AI207" i="5"/>
  <c r="AJ207" i="5"/>
  <c r="V208" i="5"/>
  <c r="W208" i="5"/>
  <c r="X208" i="5"/>
  <c r="Y208" i="5"/>
  <c r="Z208" i="5"/>
  <c r="AA208" i="5"/>
  <c r="AB208" i="5"/>
  <c r="AC208" i="5"/>
  <c r="AD208" i="5"/>
  <c r="AE208" i="5"/>
  <c r="AF208" i="5"/>
  <c r="AG208" i="5"/>
  <c r="AH208" i="5"/>
  <c r="AI208" i="5"/>
  <c r="AJ208" i="5"/>
  <c r="V209" i="5"/>
  <c r="W209" i="5"/>
  <c r="X209" i="5"/>
  <c r="Y209" i="5"/>
  <c r="Z209" i="5"/>
  <c r="AA209" i="5"/>
  <c r="AB209" i="5"/>
  <c r="AC209" i="5"/>
  <c r="AD209" i="5"/>
  <c r="AE209" i="5"/>
  <c r="AF209" i="5"/>
  <c r="AG209" i="5"/>
  <c r="AH209" i="5"/>
  <c r="AI209" i="5"/>
  <c r="AJ209" i="5"/>
  <c r="W192" i="5"/>
  <c r="X192" i="5"/>
  <c r="Y192" i="5"/>
  <c r="Z192" i="5"/>
  <c r="AA192" i="5"/>
  <c r="AB192" i="5"/>
  <c r="AC192" i="5"/>
  <c r="AD192" i="5"/>
  <c r="AE192" i="5"/>
  <c r="AF192" i="5"/>
  <c r="AG192" i="5"/>
  <c r="AH192" i="5"/>
  <c r="AI192" i="5"/>
  <c r="AJ192" i="5"/>
  <c r="V192" i="5"/>
  <c r="V107" i="5"/>
  <c r="W107" i="5"/>
  <c r="X107" i="5"/>
  <c r="Y107" i="5"/>
  <c r="Z107" i="5"/>
  <c r="AA107" i="5"/>
  <c r="AB107" i="5"/>
  <c r="AC107" i="5"/>
  <c r="AD107" i="5"/>
  <c r="AE107" i="5"/>
  <c r="AF107" i="5"/>
  <c r="AG107" i="5"/>
  <c r="AH107" i="5"/>
  <c r="AI107" i="5"/>
  <c r="AJ107" i="5"/>
  <c r="V108" i="5"/>
  <c r="W108" i="5"/>
  <c r="X108" i="5"/>
  <c r="Y108" i="5"/>
  <c r="Z108" i="5"/>
  <c r="AA108" i="5"/>
  <c r="AB108" i="5"/>
  <c r="AC108" i="5"/>
  <c r="AD108" i="5"/>
  <c r="AE108" i="5"/>
  <c r="AF108" i="5"/>
  <c r="AG108" i="5"/>
  <c r="AH108" i="5"/>
  <c r="AI108" i="5"/>
  <c r="AJ108" i="5"/>
  <c r="V109" i="5"/>
  <c r="W109" i="5"/>
  <c r="X109" i="5"/>
  <c r="Y109" i="5"/>
  <c r="Z109" i="5"/>
  <c r="AA109" i="5"/>
  <c r="AB109" i="5"/>
  <c r="AC109" i="5"/>
  <c r="AD109" i="5"/>
  <c r="AE109" i="5"/>
  <c r="AF109" i="5"/>
  <c r="AG109" i="5"/>
  <c r="AH109" i="5"/>
  <c r="AI109" i="5"/>
  <c r="AJ109" i="5"/>
  <c r="V110" i="5"/>
  <c r="W110" i="5"/>
  <c r="X110" i="5"/>
  <c r="Y110" i="5"/>
  <c r="Z110" i="5"/>
  <c r="AA110" i="5"/>
  <c r="AB110" i="5"/>
  <c r="AC110" i="5"/>
  <c r="AD110" i="5"/>
  <c r="AE110" i="5"/>
  <c r="AF110" i="5"/>
  <c r="AG110" i="5"/>
  <c r="AH110" i="5"/>
  <c r="AI110" i="5"/>
  <c r="AJ110" i="5"/>
  <c r="V111" i="5"/>
  <c r="W111" i="5"/>
  <c r="X111" i="5"/>
  <c r="Y111" i="5"/>
  <c r="Z111" i="5"/>
  <c r="AA111" i="5"/>
  <c r="AB111" i="5"/>
  <c r="AC111" i="5"/>
  <c r="AD111" i="5"/>
  <c r="AE111" i="5"/>
  <c r="AF111" i="5"/>
  <c r="AG111" i="5"/>
  <c r="AH111" i="5"/>
  <c r="AI111" i="5"/>
  <c r="AJ111" i="5"/>
  <c r="V112" i="5"/>
  <c r="W112" i="5"/>
  <c r="X112" i="5"/>
  <c r="Y112" i="5"/>
  <c r="Z112" i="5"/>
  <c r="AA112" i="5"/>
  <c r="AB112" i="5"/>
  <c r="AC112" i="5"/>
  <c r="AD112" i="5"/>
  <c r="AE112" i="5"/>
  <c r="AF112" i="5"/>
  <c r="AG112" i="5"/>
  <c r="AH112" i="5"/>
  <c r="AI112" i="5"/>
  <c r="AJ112" i="5"/>
  <c r="V113" i="5"/>
  <c r="W113" i="5"/>
  <c r="X113" i="5"/>
  <c r="Y113" i="5"/>
  <c r="Z113" i="5"/>
  <c r="AA113" i="5"/>
  <c r="AB113" i="5"/>
  <c r="AC113" i="5"/>
  <c r="AD113" i="5"/>
  <c r="AE113" i="5"/>
  <c r="AF113" i="5"/>
  <c r="AG113" i="5"/>
  <c r="AH113" i="5"/>
  <c r="AI113" i="5"/>
  <c r="AJ113" i="5"/>
  <c r="V114" i="5"/>
  <c r="W114" i="5"/>
  <c r="X114" i="5"/>
  <c r="Y114" i="5"/>
  <c r="Z114" i="5"/>
  <c r="AA114" i="5"/>
  <c r="AB114" i="5"/>
  <c r="AC114" i="5"/>
  <c r="AD114" i="5"/>
  <c r="AE114" i="5"/>
  <c r="AF114" i="5"/>
  <c r="AG114" i="5"/>
  <c r="AH114" i="5"/>
  <c r="AI114" i="5"/>
  <c r="AJ114" i="5"/>
  <c r="V115" i="5"/>
  <c r="W115" i="5"/>
  <c r="X115" i="5"/>
  <c r="Y115" i="5"/>
  <c r="Z115" i="5"/>
  <c r="AA115" i="5"/>
  <c r="AB115" i="5"/>
  <c r="AC115" i="5"/>
  <c r="AD115" i="5"/>
  <c r="AE115" i="5"/>
  <c r="AF115" i="5"/>
  <c r="AG115" i="5"/>
  <c r="AH115" i="5"/>
  <c r="AI115" i="5"/>
  <c r="AJ115" i="5"/>
  <c r="V116" i="5"/>
  <c r="W116" i="5"/>
  <c r="X116" i="5"/>
  <c r="Y116" i="5"/>
  <c r="Z116" i="5"/>
  <c r="AA116" i="5"/>
  <c r="AB116" i="5"/>
  <c r="AC116" i="5"/>
  <c r="AD116" i="5"/>
  <c r="AE116" i="5"/>
  <c r="AF116" i="5"/>
  <c r="AG116" i="5"/>
  <c r="AH116" i="5"/>
  <c r="AI116" i="5"/>
  <c r="AJ116" i="5"/>
  <c r="V117" i="5"/>
  <c r="W117" i="5"/>
  <c r="X117" i="5"/>
  <c r="Y117" i="5"/>
  <c r="Z117" i="5"/>
  <c r="AA117" i="5"/>
  <c r="AB117" i="5"/>
  <c r="AC117" i="5"/>
  <c r="AD117" i="5"/>
  <c r="AE117" i="5"/>
  <c r="AF117" i="5"/>
  <c r="AG117" i="5"/>
  <c r="AH117" i="5"/>
  <c r="AI117" i="5"/>
  <c r="AJ117" i="5"/>
  <c r="V118" i="5"/>
  <c r="W118" i="5"/>
  <c r="X118" i="5"/>
  <c r="Y118" i="5"/>
  <c r="Z118" i="5"/>
  <c r="AA118" i="5"/>
  <c r="AB118" i="5"/>
  <c r="AC118" i="5"/>
  <c r="AD118" i="5"/>
  <c r="AE118" i="5"/>
  <c r="AF118" i="5"/>
  <c r="AG118" i="5"/>
  <c r="AH118" i="5"/>
  <c r="AI118" i="5"/>
  <c r="AJ118" i="5"/>
  <c r="V119" i="5"/>
  <c r="W119" i="5"/>
  <c r="X119" i="5"/>
  <c r="Y119" i="5"/>
  <c r="Z119" i="5"/>
  <c r="AA119" i="5"/>
  <c r="AB119" i="5"/>
  <c r="AC119" i="5"/>
  <c r="AD119" i="5"/>
  <c r="AE119" i="5"/>
  <c r="AF119" i="5"/>
  <c r="AG119" i="5"/>
  <c r="AH119" i="5"/>
  <c r="AI119" i="5"/>
  <c r="AJ119" i="5"/>
  <c r="V120" i="5"/>
  <c r="W120" i="5"/>
  <c r="X120" i="5"/>
  <c r="Y120" i="5"/>
  <c r="Z120" i="5"/>
  <c r="AA120" i="5"/>
  <c r="AB120" i="5"/>
  <c r="AC120" i="5"/>
  <c r="AD120" i="5"/>
  <c r="AE120" i="5"/>
  <c r="AF120" i="5"/>
  <c r="AG120" i="5"/>
  <c r="AH120" i="5"/>
  <c r="AI120" i="5"/>
  <c r="AJ120" i="5"/>
  <c r="V121" i="5"/>
  <c r="W121" i="5"/>
  <c r="X121" i="5"/>
  <c r="Y121" i="5"/>
  <c r="Z121" i="5"/>
  <c r="AA121" i="5"/>
  <c r="AB121" i="5"/>
  <c r="AC121" i="5"/>
  <c r="AD121" i="5"/>
  <c r="AE121" i="5"/>
  <c r="AF121" i="5"/>
  <c r="AG121" i="5"/>
  <c r="AH121" i="5"/>
  <c r="AI121" i="5"/>
  <c r="AJ121" i="5"/>
  <c r="V122" i="5"/>
  <c r="W122" i="5"/>
  <c r="X122" i="5"/>
  <c r="Y122" i="5"/>
  <c r="Z122" i="5"/>
  <c r="AA122" i="5"/>
  <c r="AB122" i="5"/>
  <c r="AC122" i="5"/>
  <c r="AD122" i="5"/>
  <c r="AE122" i="5"/>
  <c r="AF122" i="5"/>
  <c r="AG122" i="5"/>
  <c r="AH122" i="5"/>
  <c r="AI122" i="5"/>
  <c r="AJ122" i="5"/>
  <c r="V123" i="5"/>
  <c r="W123" i="5"/>
  <c r="X123" i="5"/>
  <c r="Y123" i="5"/>
  <c r="Z123" i="5"/>
  <c r="AA123" i="5"/>
  <c r="AB123" i="5"/>
  <c r="AC123" i="5"/>
  <c r="AD123" i="5"/>
  <c r="AE123" i="5"/>
  <c r="AF123" i="5"/>
  <c r="AG123" i="5"/>
  <c r="AH123" i="5"/>
  <c r="AI123" i="5"/>
  <c r="AJ123" i="5"/>
  <c r="V124" i="5"/>
  <c r="W124" i="5"/>
  <c r="X124" i="5"/>
  <c r="Y124" i="5"/>
  <c r="Z124" i="5"/>
  <c r="AA124" i="5"/>
  <c r="AB124" i="5"/>
  <c r="AC124" i="5"/>
  <c r="AD124" i="5"/>
  <c r="AE124" i="5"/>
  <c r="AF124" i="5"/>
  <c r="AG124" i="5"/>
  <c r="AH124" i="5"/>
  <c r="AI124" i="5"/>
  <c r="AJ124" i="5"/>
  <c r="V125" i="5"/>
  <c r="W125" i="5"/>
  <c r="X125" i="5"/>
  <c r="Y125" i="5"/>
  <c r="Z125" i="5"/>
  <c r="AA125" i="5"/>
  <c r="AB125" i="5"/>
  <c r="AC125" i="5"/>
  <c r="AD125" i="5"/>
  <c r="AE125" i="5"/>
  <c r="AF125" i="5"/>
  <c r="AG125" i="5"/>
  <c r="AH125" i="5"/>
  <c r="AI125" i="5"/>
  <c r="AJ125" i="5"/>
  <c r="V126" i="5"/>
  <c r="W126" i="5"/>
  <c r="X126" i="5"/>
  <c r="Y126" i="5"/>
  <c r="Z126" i="5"/>
  <c r="AA126" i="5"/>
  <c r="AB126" i="5"/>
  <c r="AC126" i="5"/>
  <c r="AD126" i="5"/>
  <c r="AE126" i="5"/>
  <c r="AF126" i="5"/>
  <c r="AG126" i="5"/>
  <c r="AH126" i="5"/>
  <c r="AI126" i="5"/>
  <c r="AJ126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J127" i="5"/>
  <c r="V128" i="5"/>
  <c r="W128" i="5"/>
  <c r="X128" i="5"/>
  <c r="Y128" i="5"/>
  <c r="Z128" i="5"/>
  <c r="AA128" i="5"/>
  <c r="AB128" i="5"/>
  <c r="AC128" i="5"/>
  <c r="AD128" i="5"/>
  <c r="AE128" i="5"/>
  <c r="AF128" i="5"/>
  <c r="AG128" i="5"/>
  <c r="AH128" i="5"/>
  <c r="AI128" i="5"/>
  <c r="AJ128" i="5"/>
  <c r="V129" i="5"/>
  <c r="W129" i="5"/>
  <c r="X129" i="5"/>
  <c r="Y129" i="5"/>
  <c r="Z129" i="5"/>
  <c r="AA129" i="5"/>
  <c r="AB129" i="5"/>
  <c r="AC129" i="5"/>
  <c r="AD129" i="5"/>
  <c r="AE129" i="5"/>
  <c r="AF129" i="5"/>
  <c r="AG129" i="5"/>
  <c r="AH129" i="5"/>
  <c r="AI129" i="5"/>
  <c r="AJ129" i="5"/>
  <c r="V130" i="5"/>
  <c r="W130" i="5"/>
  <c r="X130" i="5"/>
  <c r="Y130" i="5"/>
  <c r="Z130" i="5"/>
  <c r="AA130" i="5"/>
  <c r="AB130" i="5"/>
  <c r="AC130" i="5"/>
  <c r="AD130" i="5"/>
  <c r="AE130" i="5"/>
  <c r="AF130" i="5"/>
  <c r="AG130" i="5"/>
  <c r="AH130" i="5"/>
  <c r="AI130" i="5"/>
  <c r="AJ130" i="5"/>
  <c r="V131" i="5"/>
  <c r="W131" i="5"/>
  <c r="X131" i="5"/>
  <c r="Y131" i="5"/>
  <c r="Z131" i="5"/>
  <c r="AA131" i="5"/>
  <c r="AB131" i="5"/>
  <c r="AC131" i="5"/>
  <c r="AD131" i="5"/>
  <c r="AE131" i="5"/>
  <c r="AF131" i="5"/>
  <c r="AG131" i="5"/>
  <c r="AH131" i="5"/>
  <c r="AI131" i="5"/>
  <c r="AJ131" i="5"/>
  <c r="V132" i="5"/>
  <c r="W132" i="5"/>
  <c r="X132" i="5"/>
  <c r="Y132" i="5"/>
  <c r="Z132" i="5"/>
  <c r="AA132" i="5"/>
  <c r="AB132" i="5"/>
  <c r="AC132" i="5"/>
  <c r="AD132" i="5"/>
  <c r="AE132" i="5"/>
  <c r="AF132" i="5"/>
  <c r="AG132" i="5"/>
  <c r="AH132" i="5"/>
  <c r="AI132" i="5"/>
  <c r="AJ132" i="5"/>
  <c r="V133" i="5"/>
  <c r="W133" i="5"/>
  <c r="X133" i="5"/>
  <c r="Y133" i="5"/>
  <c r="Z133" i="5"/>
  <c r="AA133" i="5"/>
  <c r="AB133" i="5"/>
  <c r="AC133" i="5"/>
  <c r="AD133" i="5"/>
  <c r="AE133" i="5"/>
  <c r="AF133" i="5"/>
  <c r="AG133" i="5"/>
  <c r="AH133" i="5"/>
  <c r="AI133" i="5"/>
  <c r="AJ133" i="5"/>
  <c r="V134" i="5"/>
  <c r="W134" i="5"/>
  <c r="X134" i="5"/>
  <c r="Y134" i="5"/>
  <c r="Z134" i="5"/>
  <c r="AA134" i="5"/>
  <c r="AB134" i="5"/>
  <c r="AC134" i="5"/>
  <c r="AD134" i="5"/>
  <c r="AE134" i="5"/>
  <c r="AF134" i="5"/>
  <c r="AG134" i="5"/>
  <c r="AH134" i="5"/>
  <c r="AI134" i="5"/>
  <c r="AJ134" i="5"/>
  <c r="V135" i="5"/>
  <c r="W135" i="5"/>
  <c r="X135" i="5"/>
  <c r="Y135" i="5"/>
  <c r="Z135" i="5"/>
  <c r="AA135" i="5"/>
  <c r="AB135" i="5"/>
  <c r="AC135" i="5"/>
  <c r="AD135" i="5"/>
  <c r="AE135" i="5"/>
  <c r="AF135" i="5"/>
  <c r="AG135" i="5"/>
  <c r="AH135" i="5"/>
  <c r="AI135" i="5"/>
  <c r="AJ135" i="5"/>
  <c r="V136" i="5"/>
  <c r="W136" i="5"/>
  <c r="X136" i="5"/>
  <c r="Y136" i="5"/>
  <c r="Z136" i="5"/>
  <c r="AA136" i="5"/>
  <c r="AB136" i="5"/>
  <c r="AC136" i="5"/>
  <c r="AD136" i="5"/>
  <c r="AE136" i="5"/>
  <c r="AF136" i="5"/>
  <c r="AG136" i="5"/>
  <c r="AH136" i="5"/>
  <c r="AI136" i="5"/>
  <c r="AJ136" i="5"/>
  <c r="V137" i="5"/>
  <c r="W137" i="5"/>
  <c r="X137" i="5"/>
  <c r="Y137" i="5"/>
  <c r="Z137" i="5"/>
  <c r="AA137" i="5"/>
  <c r="AB137" i="5"/>
  <c r="AC137" i="5"/>
  <c r="AD137" i="5"/>
  <c r="AE137" i="5"/>
  <c r="AF137" i="5"/>
  <c r="AG137" i="5"/>
  <c r="AH137" i="5"/>
  <c r="AI137" i="5"/>
  <c r="AJ137" i="5"/>
  <c r="V138" i="5"/>
  <c r="W138" i="5"/>
  <c r="X138" i="5"/>
  <c r="Y138" i="5"/>
  <c r="Z138" i="5"/>
  <c r="AA138" i="5"/>
  <c r="AB138" i="5"/>
  <c r="AC138" i="5"/>
  <c r="AD138" i="5"/>
  <c r="AE138" i="5"/>
  <c r="AF138" i="5"/>
  <c r="AG138" i="5"/>
  <c r="AH138" i="5"/>
  <c r="AI138" i="5"/>
  <c r="AJ138" i="5"/>
  <c r="V139" i="5"/>
  <c r="W139" i="5"/>
  <c r="X139" i="5"/>
  <c r="Y139" i="5"/>
  <c r="Z139" i="5"/>
  <c r="AA139" i="5"/>
  <c r="AB139" i="5"/>
  <c r="AC139" i="5"/>
  <c r="AD139" i="5"/>
  <c r="AE139" i="5"/>
  <c r="AF139" i="5"/>
  <c r="AG139" i="5"/>
  <c r="AH139" i="5"/>
  <c r="AI139" i="5"/>
  <c r="AJ139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V144" i="5"/>
  <c r="W144" i="5"/>
  <c r="X144" i="5"/>
  <c r="Y144" i="5"/>
  <c r="Z144" i="5"/>
  <c r="AA144" i="5"/>
  <c r="AB144" i="5"/>
  <c r="AC144" i="5"/>
  <c r="AD144" i="5"/>
  <c r="AE144" i="5"/>
  <c r="AF144" i="5"/>
  <c r="AG144" i="5"/>
  <c r="AH144" i="5"/>
  <c r="AI144" i="5"/>
  <c r="AJ144" i="5"/>
  <c r="V145" i="5"/>
  <c r="W145" i="5"/>
  <c r="X145" i="5"/>
  <c r="Y145" i="5"/>
  <c r="Z145" i="5"/>
  <c r="AA145" i="5"/>
  <c r="AB145" i="5"/>
  <c r="AC145" i="5"/>
  <c r="AD145" i="5"/>
  <c r="AE145" i="5"/>
  <c r="AF145" i="5"/>
  <c r="AG145" i="5"/>
  <c r="AH145" i="5"/>
  <c r="AI145" i="5"/>
  <c r="AJ145" i="5"/>
  <c r="V146" i="5"/>
  <c r="W146" i="5"/>
  <c r="X146" i="5"/>
  <c r="Y146" i="5"/>
  <c r="Z146" i="5"/>
  <c r="AA146" i="5"/>
  <c r="AB146" i="5"/>
  <c r="AC146" i="5"/>
  <c r="AD146" i="5"/>
  <c r="AE146" i="5"/>
  <c r="AF146" i="5"/>
  <c r="AG146" i="5"/>
  <c r="AH146" i="5"/>
  <c r="AI146" i="5"/>
  <c r="AJ146" i="5"/>
  <c r="V147" i="5"/>
  <c r="W147" i="5"/>
  <c r="X147" i="5"/>
  <c r="Y147" i="5"/>
  <c r="Z147" i="5"/>
  <c r="AA147" i="5"/>
  <c r="AB147" i="5"/>
  <c r="AC147" i="5"/>
  <c r="AD147" i="5"/>
  <c r="AE147" i="5"/>
  <c r="AF147" i="5"/>
  <c r="AG147" i="5"/>
  <c r="AH147" i="5"/>
  <c r="AI147" i="5"/>
  <c r="AJ147" i="5"/>
  <c r="V148" i="5"/>
  <c r="W148" i="5"/>
  <c r="X148" i="5"/>
  <c r="Y148" i="5"/>
  <c r="Z148" i="5"/>
  <c r="AA148" i="5"/>
  <c r="AB148" i="5"/>
  <c r="AC148" i="5"/>
  <c r="AD148" i="5"/>
  <c r="AE148" i="5"/>
  <c r="AF148" i="5"/>
  <c r="AG148" i="5"/>
  <c r="AH148" i="5"/>
  <c r="AI148" i="5"/>
  <c r="AJ148" i="5"/>
  <c r="V149" i="5"/>
  <c r="W149" i="5"/>
  <c r="X149" i="5"/>
  <c r="Y149" i="5"/>
  <c r="Z149" i="5"/>
  <c r="AA149" i="5"/>
  <c r="AB149" i="5"/>
  <c r="AC149" i="5"/>
  <c r="AD149" i="5"/>
  <c r="AE149" i="5"/>
  <c r="AF149" i="5"/>
  <c r="AG149" i="5"/>
  <c r="AH149" i="5"/>
  <c r="AI149" i="5"/>
  <c r="AJ149" i="5"/>
  <c r="V150" i="5"/>
  <c r="W150" i="5"/>
  <c r="X150" i="5"/>
  <c r="Y150" i="5"/>
  <c r="Z150" i="5"/>
  <c r="AA150" i="5"/>
  <c r="AB150" i="5"/>
  <c r="AC150" i="5"/>
  <c r="AD150" i="5"/>
  <c r="AE150" i="5"/>
  <c r="AF150" i="5"/>
  <c r="AG150" i="5"/>
  <c r="AH150" i="5"/>
  <c r="AI150" i="5"/>
  <c r="AJ150" i="5"/>
  <c r="V151" i="5"/>
  <c r="W151" i="5"/>
  <c r="X151" i="5"/>
  <c r="Y151" i="5"/>
  <c r="Z151" i="5"/>
  <c r="AA151" i="5"/>
  <c r="AB151" i="5"/>
  <c r="AC151" i="5"/>
  <c r="AD151" i="5"/>
  <c r="AE151" i="5"/>
  <c r="AF151" i="5"/>
  <c r="AG151" i="5"/>
  <c r="AH151" i="5"/>
  <c r="AI151" i="5"/>
  <c r="AJ151" i="5"/>
  <c r="V152" i="5"/>
  <c r="W152" i="5"/>
  <c r="X152" i="5"/>
  <c r="Y152" i="5"/>
  <c r="Z152" i="5"/>
  <c r="AA152" i="5"/>
  <c r="AB152" i="5"/>
  <c r="AC152" i="5"/>
  <c r="AD152" i="5"/>
  <c r="AE152" i="5"/>
  <c r="AF152" i="5"/>
  <c r="AG152" i="5"/>
  <c r="AH152" i="5"/>
  <c r="AI152" i="5"/>
  <c r="AJ152" i="5"/>
  <c r="V153" i="5"/>
  <c r="W153" i="5"/>
  <c r="X153" i="5"/>
  <c r="Y153" i="5"/>
  <c r="Z153" i="5"/>
  <c r="AA153" i="5"/>
  <c r="AB153" i="5"/>
  <c r="AC153" i="5"/>
  <c r="AD153" i="5"/>
  <c r="AE153" i="5"/>
  <c r="AF153" i="5"/>
  <c r="AG153" i="5"/>
  <c r="AH153" i="5"/>
  <c r="AI153" i="5"/>
  <c r="AJ153" i="5"/>
  <c r="V154" i="5"/>
  <c r="W154" i="5"/>
  <c r="X154" i="5"/>
  <c r="Y154" i="5"/>
  <c r="Z154" i="5"/>
  <c r="AA154" i="5"/>
  <c r="AB154" i="5"/>
  <c r="AC154" i="5"/>
  <c r="AD154" i="5"/>
  <c r="AE154" i="5"/>
  <c r="AF154" i="5"/>
  <c r="AG154" i="5"/>
  <c r="AH154" i="5"/>
  <c r="AI154" i="5"/>
  <c r="AJ154" i="5"/>
  <c r="V155" i="5"/>
  <c r="W155" i="5"/>
  <c r="X155" i="5"/>
  <c r="Y155" i="5"/>
  <c r="Z155" i="5"/>
  <c r="AA155" i="5"/>
  <c r="AB155" i="5"/>
  <c r="AC155" i="5"/>
  <c r="AD155" i="5"/>
  <c r="AE155" i="5"/>
  <c r="AF155" i="5"/>
  <c r="AG155" i="5"/>
  <c r="AH155" i="5"/>
  <c r="AI155" i="5"/>
  <c r="AJ155" i="5"/>
  <c r="V156" i="5"/>
  <c r="W156" i="5"/>
  <c r="X156" i="5"/>
  <c r="Y156" i="5"/>
  <c r="Z156" i="5"/>
  <c r="AA156" i="5"/>
  <c r="AB156" i="5"/>
  <c r="AC156" i="5"/>
  <c r="AD156" i="5"/>
  <c r="AE156" i="5"/>
  <c r="AF156" i="5"/>
  <c r="AG156" i="5"/>
  <c r="AH156" i="5"/>
  <c r="AI156" i="5"/>
  <c r="AJ156" i="5"/>
  <c r="V157" i="5"/>
  <c r="W157" i="5"/>
  <c r="X157" i="5"/>
  <c r="Y157" i="5"/>
  <c r="Z157" i="5"/>
  <c r="AA157" i="5"/>
  <c r="AB157" i="5"/>
  <c r="AC157" i="5"/>
  <c r="AD157" i="5"/>
  <c r="AE157" i="5"/>
  <c r="AF157" i="5"/>
  <c r="AG157" i="5"/>
  <c r="AH157" i="5"/>
  <c r="AI157" i="5"/>
  <c r="AJ157" i="5"/>
  <c r="V158" i="5"/>
  <c r="W158" i="5"/>
  <c r="X158" i="5"/>
  <c r="Y158" i="5"/>
  <c r="Z158" i="5"/>
  <c r="AA158" i="5"/>
  <c r="AB158" i="5"/>
  <c r="AC158" i="5"/>
  <c r="AD158" i="5"/>
  <c r="AE158" i="5"/>
  <c r="AF158" i="5"/>
  <c r="AG158" i="5"/>
  <c r="AH158" i="5"/>
  <c r="AI158" i="5"/>
  <c r="AJ158" i="5"/>
  <c r="V159" i="5"/>
  <c r="W159" i="5"/>
  <c r="X159" i="5"/>
  <c r="Y159" i="5"/>
  <c r="Z159" i="5"/>
  <c r="AA159" i="5"/>
  <c r="AB159" i="5"/>
  <c r="AC159" i="5"/>
  <c r="AD159" i="5"/>
  <c r="AE159" i="5"/>
  <c r="AF159" i="5"/>
  <c r="AG159" i="5"/>
  <c r="AH159" i="5"/>
  <c r="AI159" i="5"/>
  <c r="AJ159" i="5"/>
  <c r="V160" i="5"/>
  <c r="W160" i="5"/>
  <c r="X160" i="5"/>
  <c r="Y160" i="5"/>
  <c r="Z160" i="5"/>
  <c r="AA160" i="5"/>
  <c r="AB160" i="5"/>
  <c r="AC160" i="5"/>
  <c r="AD160" i="5"/>
  <c r="AE160" i="5"/>
  <c r="AF160" i="5"/>
  <c r="AG160" i="5"/>
  <c r="AH160" i="5"/>
  <c r="AI160" i="5"/>
  <c r="AJ160" i="5"/>
  <c r="V161" i="5"/>
  <c r="W161" i="5"/>
  <c r="X161" i="5"/>
  <c r="Y161" i="5"/>
  <c r="Z161" i="5"/>
  <c r="AA161" i="5"/>
  <c r="AB161" i="5"/>
  <c r="AC161" i="5"/>
  <c r="AD161" i="5"/>
  <c r="AE161" i="5"/>
  <c r="AF161" i="5"/>
  <c r="AG161" i="5"/>
  <c r="AH161" i="5"/>
  <c r="AI161" i="5"/>
  <c r="AJ161" i="5"/>
  <c r="V162" i="5"/>
  <c r="W162" i="5"/>
  <c r="X162" i="5"/>
  <c r="Y162" i="5"/>
  <c r="Z162" i="5"/>
  <c r="AA162" i="5"/>
  <c r="AB162" i="5"/>
  <c r="AC162" i="5"/>
  <c r="AD162" i="5"/>
  <c r="AE162" i="5"/>
  <c r="AF162" i="5"/>
  <c r="AG162" i="5"/>
  <c r="AH162" i="5"/>
  <c r="AI162" i="5"/>
  <c r="AJ162" i="5"/>
  <c r="V163" i="5"/>
  <c r="W163" i="5"/>
  <c r="X163" i="5"/>
  <c r="Y163" i="5"/>
  <c r="Z163" i="5"/>
  <c r="AA163" i="5"/>
  <c r="AB163" i="5"/>
  <c r="AC163" i="5"/>
  <c r="AD163" i="5"/>
  <c r="AE163" i="5"/>
  <c r="AF163" i="5"/>
  <c r="AG163" i="5"/>
  <c r="AH163" i="5"/>
  <c r="AI163" i="5"/>
  <c r="AJ163" i="5"/>
  <c r="V164" i="5"/>
  <c r="W164" i="5"/>
  <c r="X164" i="5"/>
  <c r="Y164" i="5"/>
  <c r="Z164" i="5"/>
  <c r="AA164" i="5"/>
  <c r="AB164" i="5"/>
  <c r="AC164" i="5"/>
  <c r="AD164" i="5"/>
  <c r="AE164" i="5"/>
  <c r="AF164" i="5"/>
  <c r="AG164" i="5"/>
  <c r="AH164" i="5"/>
  <c r="AI164" i="5"/>
  <c r="AJ164" i="5"/>
  <c r="V165" i="5"/>
  <c r="W165" i="5"/>
  <c r="X165" i="5"/>
  <c r="Y165" i="5"/>
  <c r="Z165" i="5"/>
  <c r="AA165" i="5"/>
  <c r="AB165" i="5"/>
  <c r="AC165" i="5"/>
  <c r="AD165" i="5"/>
  <c r="AE165" i="5"/>
  <c r="AF165" i="5"/>
  <c r="AG165" i="5"/>
  <c r="AH165" i="5"/>
  <c r="AI165" i="5"/>
  <c r="AJ165" i="5"/>
  <c r="V166" i="5"/>
  <c r="W166" i="5"/>
  <c r="X166" i="5"/>
  <c r="Y166" i="5"/>
  <c r="Z166" i="5"/>
  <c r="AA166" i="5"/>
  <c r="AB166" i="5"/>
  <c r="AC166" i="5"/>
  <c r="AD166" i="5"/>
  <c r="AE166" i="5"/>
  <c r="AF166" i="5"/>
  <c r="AG166" i="5"/>
  <c r="AH166" i="5"/>
  <c r="AI166" i="5"/>
  <c r="AJ166" i="5"/>
  <c r="V167" i="5"/>
  <c r="W167" i="5"/>
  <c r="X167" i="5"/>
  <c r="Y167" i="5"/>
  <c r="Z167" i="5"/>
  <c r="AA167" i="5"/>
  <c r="AB167" i="5"/>
  <c r="AC167" i="5"/>
  <c r="AD167" i="5"/>
  <c r="AE167" i="5"/>
  <c r="AF167" i="5"/>
  <c r="AG167" i="5"/>
  <c r="AH167" i="5"/>
  <c r="AI167" i="5"/>
  <c r="AJ167" i="5"/>
  <c r="V168" i="5"/>
  <c r="W168" i="5"/>
  <c r="X168" i="5"/>
  <c r="Y168" i="5"/>
  <c r="Z168" i="5"/>
  <c r="AA168" i="5"/>
  <c r="AB168" i="5"/>
  <c r="AC168" i="5"/>
  <c r="AD168" i="5"/>
  <c r="AE168" i="5"/>
  <c r="AF168" i="5"/>
  <c r="AG168" i="5"/>
  <c r="AH168" i="5"/>
  <c r="AI168" i="5"/>
  <c r="AJ168" i="5"/>
  <c r="V169" i="5"/>
  <c r="W169" i="5"/>
  <c r="X169" i="5"/>
  <c r="Y169" i="5"/>
  <c r="Z169" i="5"/>
  <c r="AA169" i="5"/>
  <c r="AB169" i="5"/>
  <c r="AC169" i="5"/>
  <c r="AD169" i="5"/>
  <c r="AE169" i="5"/>
  <c r="AF169" i="5"/>
  <c r="AG169" i="5"/>
  <c r="AH169" i="5"/>
  <c r="AI169" i="5"/>
  <c r="AJ169" i="5"/>
  <c r="V170" i="5"/>
  <c r="W170" i="5"/>
  <c r="X170" i="5"/>
  <c r="Y170" i="5"/>
  <c r="Z170" i="5"/>
  <c r="AA170" i="5"/>
  <c r="AB170" i="5"/>
  <c r="AC170" i="5"/>
  <c r="AD170" i="5"/>
  <c r="AE170" i="5"/>
  <c r="AF170" i="5"/>
  <c r="AG170" i="5"/>
  <c r="AH170" i="5"/>
  <c r="AI170" i="5"/>
  <c r="AJ170" i="5"/>
  <c r="V171" i="5"/>
  <c r="W171" i="5"/>
  <c r="X171" i="5"/>
  <c r="Y171" i="5"/>
  <c r="Z171" i="5"/>
  <c r="AA171" i="5"/>
  <c r="AB171" i="5"/>
  <c r="AC171" i="5"/>
  <c r="AD171" i="5"/>
  <c r="AE171" i="5"/>
  <c r="AF171" i="5"/>
  <c r="AG171" i="5"/>
  <c r="AH171" i="5"/>
  <c r="AI171" i="5"/>
  <c r="AJ171" i="5"/>
  <c r="V172" i="5"/>
  <c r="W172" i="5"/>
  <c r="X172" i="5"/>
  <c r="Y172" i="5"/>
  <c r="Z172" i="5"/>
  <c r="AA172" i="5"/>
  <c r="AB172" i="5"/>
  <c r="AC172" i="5"/>
  <c r="AD172" i="5"/>
  <c r="AE172" i="5"/>
  <c r="AF172" i="5"/>
  <c r="AG172" i="5"/>
  <c r="AH172" i="5"/>
  <c r="AI172" i="5"/>
  <c r="AJ172" i="5"/>
  <c r="V173" i="5"/>
  <c r="W173" i="5"/>
  <c r="X173" i="5"/>
  <c r="Y173" i="5"/>
  <c r="Z173" i="5"/>
  <c r="AA173" i="5"/>
  <c r="AB173" i="5"/>
  <c r="AC173" i="5"/>
  <c r="AD173" i="5"/>
  <c r="AE173" i="5"/>
  <c r="AF173" i="5"/>
  <c r="AG173" i="5"/>
  <c r="AH173" i="5"/>
  <c r="AI173" i="5"/>
  <c r="AJ173" i="5"/>
  <c r="V174" i="5"/>
  <c r="W174" i="5"/>
  <c r="X174" i="5"/>
  <c r="Y174" i="5"/>
  <c r="Z174" i="5"/>
  <c r="AA174" i="5"/>
  <c r="AB174" i="5"/>
  <c r="AC174" i="5"/>
  <c r="AD174" i="5"/>
  <c r="AE174" i="5"/>
  <c r="AF174" i="5"/>
  <c r="AG174" i="5"/>
  <c r="AH174" i="5"/>
  <c r="AI174" i="5"/>
  <c r="AJ174" i="5"/>
  <c r="V175" i="5"/>
  <c r="W175" i="5"/>
  <c r="X175" i="5"/>
  <c r="Y175" i="5"/>
  <c r="Z175" i="5"/>
  <c r="AA175" i="5"/>
  <c r="AB175" i="5"/>
  <c r="AC175" i="5"/>
  <c r="AD175" i="5"/>
  <c r="AE175" i="5"/>
  <c r="AF175" i="5"/>
  <c r="AG175" i="5"/>
  <c r="AH175" i="5"/>
  <c r="AI175" i="5"/>
  <c r="AJ175" i="5"/>
  <c r="V176" i="5"/>
  <c r="W176" i="5"/>
  <c r="X176" i="5"/>
  <c r="Y176" i="5"/>
  <c r="Z176" i="5"/>
  <c r="AA176" i="5"/>
  <c r="AB176" i="5"/>
  <c r="AC176" i="5"/>
  <c r="AD176" i="5"/>
  <c r="AE176" i="5"/>
  <c r="AF176" i="5"/>
  <c r="AG176" i="5"/>
  <c r="AH176" i="5"/>
  <c r="AI176" i="5"/>
  <c r="AJ176" i="5"/>
  <c r="V177" i="5"/>
  <c r="W177" i="5"/>
  <c r="X177" i="5"/>
  <c r="Y177" i="5"/>
  <c r="Z177" i="5"/>
  <c r="AA177" i="5"/>
  <c r="AB177" i="5"/>
  <c r="AC177" i="5"/>
  <c r="AD177" i="5"/>
  <c r="AE177" i="5"/>
  <c r="AF177" i="5"/>
  <c r="AG177" i="5"/>
  <c r="AH177" i="5"/>
  <c r="AI177" i="5"/>
  <c r="AJ177" i="5"/>
  <c r="V178" i="5"/>
  <c r="W178" i="5"/>
  <c r="X178" i="5"/>
  <c r="Y178" i="5"/>
  <c r="Z178" i="5"/>
  <c r="AA178" i="5"/>
  <c r="AB178" i="5"/>
  <c r="AC178" i="5"/>
  <c r="AD178" i="5"/>
  <c r="AE178" i="5"/>
  <c r="AF178" i="5"/>
  <c r="AG178" i="5"/>
  <c r="AH178" i="5"/>
  <c r="AI178" i="5"/>
  <c r="AJ178" i="5"/>
  <c r="V179" i="5"/>
  <c r="W179" i="5"/>
  <c r="X179" i="5"/>
  <c r="Y179" i="5"/>
  <c r="Z179" i="5"/>
  <c r="AA179" i="5"/>
  <c r="AB179" i="5"/>
  <c r="AC179" i="5"/>
  <c r="AD179" i="5"/>
  <c r="AE179" i="5"/>
  <c r="AF179" i="5"/>
  <c r="AG179" i="5"/>
  <c r="AH179" i="5"/>
  <c r="AI179" i="5"/>
  <c r="AJ179" i="5"/>
  <c r="V180" i="5"/>
  <c r="W180" i="5"/>
  <c r="X180" i="5"/>
  <c r="Y180" i="5"/>
  <c r="Z180" i="5"/>
  <c r="AA180" i="5"/>
  <c r="AB180" i="5"/>
  <c r="AC180" i="5"/>
  <c r="AD180" i="5"/>
  <c r="AE180" i="5"/>
  <c r="AF180" i="5"/>
  <c r="AG180" i="5"/>
  <c r="AH180" i="5"/>
  <c r="AI180" i="5"/>
  <c r="AJ180" i="5"/>
  <c r="V181" i="5"/>
  <c r="W181" i="5"/>
  <c r="X181" i="5"/>
  <c r="Y181" i="5"/>
  <c r="Z181" i="5"/>
  <c r="AA181" i="5"/>
  <c r="AB181" i="5"/>
  <c r="AC181" i="5"/>
  <c r="AD181" i="5"/>
  <c r="AE181" i="5"/>
  <c r="AF181" i="5"/>
  <c r="AG181" i="5"/>
  <c r="AH181" i="5"/>
  <c r="AI181" i="5"/>
  <c r="AJ181" i="5"/>
  <c r="V182" i="5"/>
  <c r="W182" i="5"/>
  <c r="X182" i="5"/>
  <c r="Y182" i="5"/>
  <c r="Z182" i="5"/>
  <c r="AA182" i="5"/>
  <c r="AB182" i="5"/>
  <c r="AC182" i="5"/>
  <c r="AD182" i="5"/>
  <c r="AE182" i="5"/>
  <c r="AF182" i="5"/>
  <c r="AG182" i="5"/>
  <c r="AH182" i="5"/>
  <c r="AI182" i="5"/>
  <c r="AJ182" i="5"/>
  <c r="V183" i="5"/>
  <c r="W183" i="5"/>
  <c r="X183" i="5"/>
  <c r="Y183" i="5"/>
  <c r="Z183" i="5"/>
  <c r="AA183" i="5"/>
  <c r="AB183" i="5"/>
  <c r="AC183" i="5"/>
  <c r="AD183" i="5"/>
  <c r="AE183" i="5"/>
  <c r="AF183" i="5"/>
  <c r="AG183" i="5"/>
  <c r="AH183" i="5"/>
  <c r="AI183" i="5"/>
  <c r="AJ183" i="5"/>
  <c r="V184" i="5"/>
  <c r="W184" i="5"/>
  <c r="X184" i="5"/>
  <c r="Y184" i="5"/>
  <c r="Z184" i="5"/>
  <c r="AA184" i="5"/>
  <c r="AB184" i="5"/>
  <c r="AC184" i="5"/>
  <c r="AD184" i="5"/>
  <c r="AE184" i="5"/>
  <c r="AF184" i="5"/>
  <c r="AG184" i="5"/>
  <c r="AH184" i="5"/>
  <c r="AI184" i="5"/>
  <c r="AJ184" i="5"/>
  <c r="V185" i="5"/>
  <c r="W185" i="5"/>
  <c r="X185" i="5"/>
  <c r="Y185" i="5"/>
  <c r="Z185" i="5"/>
  <c r="AA185" i="5"/>
  <c r="AB185" i="5"/>
  <c r="AC185" i="5"/>
  <c r="AD185" i="5"/>
  <c r="AE185" i="5"/>
  <c r="AF185" i="5"/>
  <c r="AG185" i="5"/>
  <c r="AH185" i="5"/>
  <c r="AI185" i="5"/>
  <c r="AJ185" i="5"/>
  <c r="V186" i="5"/>
  <c r="W186" i="5"/>
  <c r="X186" i="5"/>
  <c r="Y186" i="5"/>
  <c r="Z186" i="5"/>
  <c r="AA186" i="5"/>
  <c r="AB186" i="5"/>
  <c r="AC186" i="5"/>
  <c r="AD186" i="5"/>
  <c r="AE186" i="5"/>
  <c r="AF186" i="5"/>
  <c r="AG186" i="5"/>
  <c r="AH186" i="5"/>
  <c r="AI186" i="5"/>
  <c r="AJ186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V188" i="5"/>
  <c r="W188" i="5"/>
  <c r="X188" i="5"/>
  <c r="Y188" i="5"/>
  <c r="Z188" i="5"/>
  <c r="AA188" i="5"/>
  <c r="AB188" i="5"/>
  <c r="AC188" i="5"/>
  <c r="AD188" i="5"/>
  <c r="AE188" i="5"/>
  <c r="AF188" i="5"/>
  <c r="AG188" i="5"/>
  <c r="AH188" i="5"/>
  <c r="AI188" i="5"/>
  <c r="AJ188" i="5"/>
  <c r="V189" i="5"/>
  <c r="W189" i="5"/>
  <c r="X189" i="5"/>
  <c r="Y189" i="5"/>
  <c r="Z189" i="5"/>
  <c r="AA189" i="5"/>
  <c r="AB189" i="5"/>
  <c r="AC189" i="5"/>
  <c r="AD189" i="5"/>
  <c r="AE189" i="5"/>
  <c r="AF189" i="5"/>
  <c r="AG189" i="5"/>
  <c r="AH189" i="5"/>
  <c r="AI189" i="5"/>
  <c r="AJ189" i="5"/>
  <c r="V190" i="5"/>
  <c r="W190" i="5"/>
  <c r="X190" i="5"/>
  <c r="Y190" i="5"/>
  <c r="Z190" i="5"/>
  <c r="AA190" i="5"/>
  <c r="AB190" i="5"/>
  <c r="AC190" i="5"/>
  <c r="AD190" i="5"/>
  <c r="AE190" i="5"/>
  <c r="AF190" i="5"/>
  <c r="AG190" i="5"/>
  <c r="AH190" i="5"/>
  <c r="AI190" i="5"/>
  <c r="AJ190" i="5"/>
  <c r="V191" i="5"/>
  <c r="W191" i="5"/>
  <c r="X191" i="5"/>
  <c r="Y191" i="5"/>
  <c r="Z191" i="5"/>
  <c r="AA191" i="5"/>
  <c r="AB191" i="5"/>
  <c r="AC191" i="5"/>
  <c r="AD191" i="5"/>
  <c r="AE191" i="5"/>
  <c r="AF191" i="5"/>
  <c r="AG191" i="5"/>
  <c r="AH191" i="5"/>
  <c r="AI191" i="5"/>
  <c r="AJ191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V106" i="5"/>
  <c r="V61" i="5"/>
  <c r="W61" i="5"/>
  <c r="X61" i="5"/>
  <c r="Y61" i="5"/>
  <c r="Z61" i="5"/>
  <c r="AA61" i="5"/>
  <c r="AB61" i="5"/>
  <c r="AC61" i="5"/>
  <c r="AD61" i="5"/>
  <c r="AE61" i="5"/>
  <c r="AF61" i="5"/>
  <c r="AG61" i="5"/>
  <c r="AH61" i="5"/>
  <c r="AI61" i="5"/>
  <c r="AJ61" i="5"/>
  <c r="V62" i="5"/>
  <c r="W62" i="5"/>
  <c r="X62" i="5"/>
  <c r="Y62" i="5"/>
  <c r="Z62" i="5"/>
  <c r="AA62" i="5"/>
  <c r="AB62" i="5"/>
  <c r="AC62" i="5"/>
  <c r="AD62" i="5"/>
  <c r="AE62" i="5"/>
  <c r="AF62" i="5"/>
  <c r="AG62" i="5"/>
  <c r="AH62" i="5"/>
  <c r="AI62" i="5"/>
  <c r="AJ62" i="5"/>
  <c r="V63" i="5"/>
  <c r="W63" i="5"/>
  <c r="X63" i="5"/>
  <c r="Y63" i="5"/>
  <c r="Z63" i="5"/>
  <c r="AA63" i="5"/>
  <c r="AB63" i="5"/>
  <c r="AC63" i="5"/>
  <c r="AD63" i="5"/>
  <c r="AE63" i="5"/>
  <c r="AF63" i="5"/>
  <c r="AG63" i="5"/>
  <c r="AH63" i="5"/>
  <c r="AI63" i="5"/>
  <c r="AJ63" i="5"/>
  <c r="V64" i="5"/>
  <c r="W64" i="5"/>
  <c r="X64" i="5"/>
  <c r="Y64" i="5"/>
  <c r="Z64" i="5"/>
  <c r="AA64" i="5"/>
  <c r="AB64" i="5"/>
  <c r="AC64" i="5"/>
  <c r="AD64" i="5"/>
  <c r="AE64" i="5"/>
  <c r="AF64" i="5"/>
  <c r="AG64" i="5"/>
  <c r="AH64" i="5"/>
  <c r="AI64" i="5"/>
  <c r="AJ64" i="5"/>
  <c r="V65" i="5"/>
  <c r="W65" i="5"/>
  <c r="X65" i="5"/>
  <c r="Y65" i="5"/>
  <c r="Z65" i="5"/>
  <c r="AA65" i="5"/>
  <c r="AB65" i="5"/>
  <c r="AC65" i="5"/>
  <c r="AD65" i="5"/>
  <c r="AE65" i="5"/>
  <c r="AF65" i="5"/>
  <c r="AG65" i="5"/>
  <c r="AH65" i="5"/>
  <c r="AI65" i="5"/>
  <c r="AJ65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V68" i="5"/>
  <c r="W68" i="5"/>
  <c r="X68" i="5"/>
  <c r="Y68" i="5"/>
  <c r="Z68" i="5"/>
  <c r="AA68" i="5"/>
  <c r="AB68" i="5"/>
  <c r="AC68" i="5"/>
  <c r="AD68" i="5"/>
  <c r="AE68" i="5"/>
  <c r="AF68" i="5"/>
  <c r="AG68" i="5"/>
  <c r="AH68" i="5"/>
  <c r="AI68" i="5"/>
  <c r="AJ68" i="5"/>
  <c r="V69" i="5"/>
  <c r="W69" i="5"/>
  <c r="X69" i="5"/>
  <c r="Y69" i="5"/>
  <c r="Z69" i="5"/>
  <c r="AA69" i="5"/>
  <c r="AB69" i="5"/>
  <c r="AC69" i="5"/>
  <c r="AD69" i="5"/>
  <c r="AE69" i="5"/>
  <c r="AF69" i="5"/>
  <c r="AG69" i="5"/>
  <c r="AH69" i="5"/>
  <c r="AI69" i="5"/>
  <c r="AJ69" i="5"/>
  <c r="V70" i="5"/>
  <c r="W70" i="5"/>
  <c r="X70" i="5"/>
  <c r="Y70" i="5"/>
  <c r="Z70" i="5"/>
  <c r="AA70" i="5"/>
  <c r="AB70" i="5"/>
  <c r="AC70" i="5"/>
  <c r="AD70" i="5"/>
  <c r="AE70" i="5"/>
  <c r="AF70" i="5"/>
  <c r="AG70" i="5"/>
  <c r="AH70" i="5"/>
  <c r="AI70" i="5"/>
  <c r="AJ70" i="5"/>
  <c r="V71" i="5"/>
  <c r="W71" i="5"/>
  <c r="X71" i="5"/>
  <c r="Y71" i="5"/>
  <c r="Z71" i="5"/>
  <c r="AA71" i="5"/>
  <c r="AB71" i="5"/>
  <c r="AC71" i="5"/>
  <c r="AD71" i="5"/>
  <c r="AE71" i="5"/>
  <c r="AF71" i="5"/>
  <c r="AG71" i="5"/>
  <c r="AH71" i="5"/>
  <c r="AI71" i="5"/>
  <c r="AJ71" i="5"/>
  <c r="V72" i="5"/>
  <c r="W72" i="5"/>
  <c r="X72" i="5"/>
  <c r="Y72" i="5"/>
  <c r="Z72" i="5"/>
  <c r="AA72" i="5"/>
  <c r="AB72" i="5"/>
  <c r="AC72" i="5"/>
  <c r="AD72" i="5"/>
  <c r="AE72" i="5"/>
  <c r="AF72" i="5"/>
  <c r="AG72" i="5"/>
  <c r="AH72" i="5"/>
  <c r="AI72" i="5"/>
  <c r="AJ72" i="5"/>
  <c r="V73" i="5"/>
  <c r="W73" i="5"/>
  <c r="X73" i="5"/>
  <c r="Y73" i="5"/>
  <c r="Z73" i="5"/>
  <c r="AA73" i="5"/>
  <c r="AB73" i="5"/>
  <c r="AC73" i="5"/>
  <c r="AD73" i="5"/>
  <c r="AE73" i="5"/>
  <c r="AF73" i="5"/>
  <c r="AG73" i="5"/>
  <c r="AH73" i="5"/>
  <c r="AI73" i="5"/>
  <c r="AJ73" i="5"/>
  <c r="V74" i="5"/>
  <c r="W74" i="5"/>
  <c r="X74" i="5"/>
  <c r="Y74" i="5"/>
  <c r="Z74" i="5"/>
  <c r="AA74" i="5"/>
  <c r="AB74" i="5"/>
  <c r="AC74" i="5"/>
  <c r="AD74" i="5"/>
  <c r="AE74" i="5"/>
  <c r="AF74" i="5"/>
  <c r="AG74" i="5"/>
  <c r="AH74" i="5"/>
  <c r="AI74" i="5"/>
  <c r="AJ74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V77" i="5"/>
  <c r="W77" i="5"/>
  <c r="X77" i="5"/>
  <c r="Y77" i="5"/>
  <c r="Z77" i="5"/>
  <c r="AA77" i="5"/>
  <c r="AB77" i="5"/>
  <c r="AC77" i="5"/>
  <c r="AD77" i="5"/>
  <c r="AE77" i="5"/>
  <c r="AF77" i="5"/>
  <c r="AG77" i="5"/>
  <c r="AH77" i="5"/>
  <c r="AI77" i="5"/>
  <c r="AJ77" i="5"/>
  <c r="V78" i="5"/>
  <c r="W78" i="5"/>
  <c r="X78" i="5"/>
  <c r="Y78" i="5"/>
  <c r="Z78" i="5"/>
  <c r="AA78" i="5"/>
  <c r="AB78" i="5"/>
  <c r="AC78" i="5"/>
  <c r="AD78" i="5"/>
  <c r="AE78" i="5"/>
  <c r="AF78" i="5"/>
  <c r="AG78" i="5"/>
  <c r="AH78" i="5"/>
  <c r="AI78" i="5"/>
  <c r="AJ78" i="5"/>
  <c r="V79" i="5"/>
  <c r="W79" i="5"/>
  <c r="X79" i="5"/>
  <c r="Y79" i="5"/>
  <c r="Z79" i="5"/>
  <c r="AA79" i="5"/>
  <c r="AB79" i="5"/>
  <c r="AC79" i="5"/>
  <c r="AD79" i="5"/>
  <c r="AE79" i="5"/>
  <c r="AF79" i="5"/>
  <c r="AG79" i="5"/>
  <c r="AH79" i="5"/>
  <c r="AI79" i="5"/>
  <c r="AJ79" i="5"/>
  <c r="V80" i="5"/>
  <c r="W80" i="5"/>
  <c r="X80" i="5"/>
  <c r="Y80" i="5"/>
  <c r="Z80" i="5"/>
  <c r="AA80" i="5"/>
  <c r="AB80" i="5"/>
  <c r="AC80" i="5"/>
  <c r="AD80" i="5"/>
  <c r="AE80" i="5"/>
  <c r="AF80" i="5"/>
  <c r="AG80" i="5"/>
  <c r="AH80" i="5"/>
  <c r="AI80" i="5"/>
  <c r="AJ80" i="5"/>
  <c r="V81" i="5"/>
  <c r="W81" i="5"/>
  <c r="X81" i="5"/>
  <c r="Y81" i="5"/>
  <c r="Z81" i="5"/>
  <c r="AA81" i="5"/>
  <c r="AB81" i="5"/>
  <c r="AC81" i="5"/>
  <c r="AD81" i="5"/>
  <c r="AE81" i="5"/>
  <c r="AF81" i="5"/>
  <c r="AG81" i="5"/>
  <c r="AH81" i="5"/>
  <c r="AI81" i="5"/>
  <c r="AJ81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V84" i="5"/>
  <c r="W84" i="5"/>
  <c r="X84" i="5"/>
  <c r="Y84" i="5"/>
  <c r="Z84" i="5"/>
  <c r="AA84" i="5"/>
  <c r="AB84" i="5"/>
  <c r="AC84" i="5"/>
  <c r="AD84" i="5"/>
  <c r="AE84" i="5"/>
  <c r="AF84" i="5"/>
  <c r="AG84" i="5"/>
  <c r="AH84" i="5"/>
  <c r="AI84" i="5"/>
  <c r="AJ84" i="5"/>
  <c r="V85" i="5"/>
  <c r="W85" i="5"/>
  <c r="X85" i="5"/>
  <c r="Y85" i="5"/>
  <c r="Z85" i="5"/>
  <c r="AA85" i="5"/>
  <c r="AB85" i="5"/>
  <c r="AC85" i="5"/>
  <c r="AD85" i="5"/>
  <c r="AE85" i="5"/>
  <c r="AF85" i="5"/>
  <c r="AG85" i="5"/>
  <c r="AH85" i="5"/>
  <c r="AI85" i="5"/>
  <c r="AJ85" i="5"/>
  <c r="V86" i="5"/>
  <c r="W86" i="5"/>
  <c r="X86" i="5"/>
  <c r="Y86" i="5"/>
  <c r="Z86" i="5"/>
  <c r="AA86" i="5"/>
  <c r="AB86" i="5"/>
  <c r="AC86" i="5"/>
  <c r="AD86" i="5"/>
  <c r="AE86" i="5"/>
  <c r="AF86" i="5"/>
  <c r="AG86" i="5"/>
  <c r="AH86" i="5"/>
  <c r="AI86" i="5"/>
  <c r="AJ86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V89" i="5"/>
  <c r="W89" i="5"/>
  <c r="X89" i="5"/>
  <c r="Y89" i="5"/>
  <c r="Z89" i="5"/>
  <c r="AA89" i="5"/>
  <c r="AB89" i="5"/>
  <c r="AC89" i="5"/>
  <c r="AD89" i="5"/>
  <c r="AE89" i="5"/>
  <c r="AF89" i="5"/>
  <c r="AG89" i="5"/>
  <c r="AH89" i="5"/>
  <c r="AI89" i="5"/>
  <c r="AJ89" i="5"/>
  <c r="V90" i="5"/>
  <c r="W90" i="5"/>
  <c r="X90" i="5"/>
  <c r="Y90" i="5"/>
  <c r="Z90" i="5"/>
  <c r="AA90" i="5"/>
  <c r="AB90" i="5"/>
  <c r="AC90" i="5"/>
  <c r="AD90" i="5"/>
  <c r="AE90" i="5"/>
  <c r="AF90" i="5"/>
  <c r="AG90" i="5"/>
  <c r="AH90" i="5"/>
  <c r="AI90" i="5"/>
  <c r="AJ90" i="5"/>
  <c r="V91" i="5"/>
  <c r="W91" i="5"/>
  <c r="X91" i="5"/>
  <c r="Y91" i="5"/>
  <c r="Z91" i="5"/>
  <c r="AA91" i="5"/>
  <c r="AB91" i="5"/>
  <c r="AC91" i="5"/>
  <c r="AD91" i="5"/>
  <c r="AE91" i="5"/>
  <c r="AF91" i="5"/>
  <c r="AG91" i="5"/>
  <c r="AH91" i="5"/>
  <c r="AI91" i="5"/>
  <c r="AJ91" i="5"/>
  <c r="V92" i="5"/>
  <c r="W92" i="5"/>
  <c r="X92" i="5"/>
  <c r="Y92" i="5"/>
  <c r="Z92" i="5"/>
  <c r="AA92" i="5"/>
  <c r="AB92" i="5"/>
  <c r="AC92" i="5"/>
  <c r="AD92" i="5"/>
  <c r="AE92" i="5"/>
  <c r="AF92" i="5"/>
  <c r="AG92" i="5"/>
  <c r="AH92" i="5"/>
  <c r="AI92" i="5"/>
  <c r="AJ92" i="5"/>
  <c r="V93" i="5"/>
  <c r="W93" i="5"/>
  <c r="X93" i="5"/>
  <c r="Y93" i="5"/>
  <c r="Z93" i="5"/>
  <c r="AA93" i="5"/>
  <c r="AB93" i="5"/>
  <c r="AC93" i="5"/>
  <c r="AD93" i="5"/>
  <c r="AE93" i="5"/>
  <c r="AF93" i="5"/>
  <c r="AG93" i="5"/>
  <c r="AH93" i="5"/>
  <c r="AI93" i="5"/>
  <c r="AJ93" i="5"/>
  <c r="V94" i="5"/>
  <c r="W94" i="5"/>
  <c r="X94" i="5"/>
  <c r="Y94" i="5"/>
  <c r="Z94" i="5"/>
  <c r="AA94" i="5"/>
  <c r="AB94" i="5"/>
  <c r="AC94" i="5"/>
  <c r="AD94" i="5"/>
  <c r="AE94" i="5"/>
  <c r="AF94" i="5"/>
  <c r="AG94" i="5"/>
  <c r="AH94" i="5"/>
  <c r="AI94" i="5"/>
  <c r="AJ94" i="5"/>
  <c r="V95" i="5"/>
  <c r="W95" i="5"/>
  <c r="X95" i="5"/>
  <c r="Y95" i="5"/>
  <c r="Z95" i="5"/>
  <c r="AA95" i="5"/>
  <c r="AB95" i="5"/>
  <c r="AC95" i="5"/>
  <c r="AD95" i="5"/>
  <c r="AE95" i="5"/>
  <c r="AF95" i="5"/>
  <c r="AG95" i="5"/>
  <c r="AH95" i="5"/>
  <c r="AI95" i="5"/>
  <c r="AJ95" i="5"/>
  <c r="V96" i="5"/>
  <c r="W96" i="5"/>
  <c r="X96" i="5"/>
  <c r="Y96" i="5"/>
  <c r="Z96" i="5"/>
  <c r="AA96" i="5"/>
  <c r="AB96" i="5"/>
  <c r="AC96" i="5"/>
  <c r="AD96" i="5"/>
  <c r="AE96" i="5"/>
  <c r="AF96" i="5"/>
  <c r="AG96" i="5"/>
  <c r="AH96" i="5"/>
  <c r="AI96" i="5"/>
  <c r="AJ96" i="5"/>
  <c r="V97" i="5"/>
  <c r="W97" i="5"/>
  <c r="X97" i="5"/>
  <c r="Y97" i="5"/>
  <c r="Z97" i="5"/>
  <c r="AA97" i="5"/>
  <c r="AB97" i="5"/>
  <c r="AC97" i="5"/>
  <c r="AD97" i="5"/>
  <c r="AE97" i="5"/>
  <c r="AF97" i="5"/>
  <c r="AG97" i="5"/>
  <c r="AH97" i="5"/>
  <c r="AI97" i="5"/>
  <c r="AJ97" i="5"/>
  <c r="V98" i="5"/>
  <c r="W98" i="5"/>
  <c r="X98" i="5"/>
  <c r="Y98" i="5"/>
  <c r="Z98" i="5"/>
  <c r="AA98" i="5"/>
  <c r="AB98" i="5"/>
  <c r="AC98" i="5"/>
  <c r="AD98" i="5"/>
  <c r="AE98" i="5"/>
  <c r="AF98" i="5"/>
  <c r="AG98" i="5"/>
  <c r="AH98" i="5"/>
  <c r="AI98" i="5"/>
  <c r="AJ98" i="5"/>
  <c r="V99" i="5"/>
  <c r="W99" i="5"/>
  <c r="X99" i="5"/>
  <c r="Y99" i="5"/>
  <c r="Z99" i="5"/>
  <c r="AA99" i="5"/>
  <c r="AB99" i="5"/>
  <c r="AC99" i="5"/>
  <c r="AD99" i="5"/>
  <c r="AE99" i="5"/>
  <c r="AF99" i="5"/>
  <c r="AG99" i="5"/>
  <c r="AH99" i="5"/>
  <c r="AI99" i="5"/>
  <c r="AJ99" i="5"/>
  <c r="V100" i="5"/>
  <c r="W100" i="5"/>
  <c r="X100" i="5"/>
  <c r="Y100" i="5"/>
  <c r="Z100" i="5"/>
  <c r="AA100" i="5"/>
  <c r="AB100" i="5"/>
  <c r="AC100" i="5"/>
  <c r="AD100" i="5"/>
  <c r="AE100" i="5"/>
  <c r="AF100" i="5"/>
  <c r="AG100" i="5"/>
  <c r="AH100" i="5"/>
  <c r="AI100" i="5"/>
  <c r="AJ100" i="5"/>
  <c r="V101" i="5"/>
  <c r="W101" i="5"/>
  <c r="X101" i="5"/>
  <c r="Y101" i="5"/>
  <c r="Z101" i="5"/>
  <c r="AA101" i="5"/>
  <c r="AB101" i="5"/>
  <c r="AC101" i="5"/>
  <c r="AD101" i="5"/>
  <c r="AE101" i="5"/>
  <c r="AF101" i="5"/>
  <c r="AG101" i="5"/>
  <c r="AH101" i="5"/>
  <c r="AI101" i="5"/>
  <c r="AJ101" i="5"/>
  <c r="V102" i="5"/>
  <c r="W102" i="5"/>
  <c r="X102" i="5"/>
  <c r="Y102" i="5"/>
  <c r="Z102" i="5"/>
  <c r="AA102" i="5"/>
  <c r="AB102" i="5"/>
  <c r="AC102" i="5"/>
  <c r="AD102" i="5"/>
  <c r="AE102" i="5"/>
  <c r="AF102" i="5"/>
  <c r="AG102" i="5"/>
  <c r="AH102" i="5"/>
  <c r="AI102" i="5"/>
  <c r="AJ102" i="5"/>
  <c r="V103" i="5"/>
  <c r="W103" i="5"/>
  <c r="X103" i="5"/>
  <c r="Y103" i="5"/>
  <c r="Z103" i="5"/>
  <c r="AA103" i="5"/>
  <c r="AB103" i="5"/>
  <c r="AC103" i="5"/>
  <c r="AD103" i="5"/>
  <c r="AE103" i="5"/>
  <c r="AF103" i="5"/>
  <c r="AG103" i="5"/>
  <c r="AH103" i="5"/>
  <c r="AI103" i="5"/>
  <c r="AJ103" i="5"/>
  <c r="V104" i="5"/>
  <c r="W104" i="5"/>
  <c r="X104" i="5"/>
  <c r="Y104" i="5"/>
  <c r="Z104" i="5"/>
  <c r="AA104" i="5"/>
  <c r="AB104" i="5"/>
  <c r="AC104" i="5"/>
  <c r="AD104" i="5"/>
  <c r="AE104" i="5"/>
  <c r="AF104" i="5"/>
  <c r="AG104" i="5"/>
  <c r="AH104" i="5"/>
  <c r="AI104" i="5"/>
  <c r="AJ104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W60" i="5"/>
  <c r="X60" i="5"/>
  <c r="Y60" i="5"/>
  <c r="Z60" i="5"/>
  <c r="AA60" i="5"/>
  <c r="AB60" i="5"/>
  <c r="AC60" i="5"/>
  <c r="AD60" i="5"/>
  <c r="AE60" i="5"/>
  <c r="AF60" i="5"/>
  <c r="AG60" i="5"/>
  <c r="AH60" i="5"/>
  <c r="AI60" i="5"/>
  <c r="AJ60" i="5"/>
  <c r="V60" i="5"/>
  <c r="W59" i="5"/>
  <c r="X59" i="5"/>
  <c r="Y59" i="5"/>
  <c r="Z59" i="5"/>
  <c r="AA59" i="5"/>
  <c r="AB59" i="5"/>
  <c r="AC59" i="5"/>
  <c r="AD59" i="5"/>
  <c r="AE59" i="5"/>
  <c r="AF59" i="5"/>
  <c r="AG59" i="5"/>
  <c r="AH59" i="5"/>
  <c r="AI59" i="5"/>
  <c r="AJ59" i="5"/>
  <c r="V59" i="5"/>
  <c r="V55" i="5"/>
  <c r="W55" i="5"/>
  <c r="X55" i="5"/>
  <c r="Y55" i="5"/>
  <c r="Z55" i="5"/>
  <c r="AA55" i="5"/>
  <c r="AB55" i="5"/>
  <c r="AC55" i="5"/>
  <c r="AD55" i="5"/>
  <c r="AE55" i="5"/>
  <c r="AF55" i="5"/>
  <c r="AG55" i="5"/>
  <c r="AH55" i="5"/>
  <c r="AI55" i="5"/>
  <c r="AJ55" i="5"/>
  <c r="V56" i="5"/>
  <c r="W56" i="5"/>
  <c r="X56" i="5"/>
  <c r="Y56" i="5"/>
  <c r="Z56" i="5"/>
  <c r="AA56" i="5"/>
  <c r="AB56" i="5"/>
  <c r="AC56" i="5"/>
  <c r="AD56" i="5"/>
  <c r="AE56" i="5"/>
  <c r="AF56" i="5"/>
  <c r="AG56" i="5"/>
  <c r="AH56" i="5"/>
  <c r="AI56" i="5"/>
  <c r="AJ56" i="5"/>
  <c r="V57" i="5"/>
  <c r="W57" i="5"/>
  <c r="X57" i="5"/>
  <c r="Y57" i="5"/>
  <c r="Z57" i="5"/>
  <c r="AA57" i="5"/>
  <c r="AB57" i="5"/>
  <c r="AC57" i="5"/>
  <c r="AD57" i="5"/>
  <c r="AE57" i="5"/>
  <c r="AF57" i="5"/>
  <c r="AG57" i="5"/>
  <c r="AH57" i="5"/>
  <c r="AI57" i="5"/>
  <c r="AJ57" i="5"/>
  <c r="V58" i="5"/>
  <c r="W58" i="5"/>
  <c r="X58" i="5"/>
  <c r="Y58" i="5"/>
  <c r="Z58" i="5"/>
  <c r="AA58" i="5"/>
  <c r="AB58" i="5"/>
  <c r="AC58" i="5"/>
  <c r="AD58" i="5"/>
  <c r="AE58" i="5"/>
  <c r="AF58" i="5"/>
  <c r="AG58" i="5"/>
  <c r="AH58" i="5"/>
  <c r="AI58" i="5"/>
  <c r="AJ58" i="5"/>
  <c r="W54" i="5"/>
  <c r="X54" i="5"/>
  <c r="Y54" i="5"/>
  <c r="Z54" i="5"/>
  <c r="AA54" i="5"/>
  <c r="AB54" i="5"/>
  <c r="AC54" i="5"/>
  <c r="AD54" i="5"/>
  <c r="AE54" i="5"/>
  <c r="AF54" i="5"/>
  <c r="AG54" i="5"/>
  <c r="AH54" i="5"/>
  <c r="AI54" i="5"/>
  <c r="AJ54" i="5"/>
  <c r="V54" i="5"/>
  <c r="V4" i="5"/>
  <c r="W4" i="5"/>
  <c r="X4" i="5"/>
  <c r="Y4" i="5"/>
  <c r="Z4" i="5"/>
  <c r="AA4" i="5"/>
  <c r="AB4" i="5"/>
  <c r="AC4" i="5"/>
  <c r="AD4" i="5"/>
  <c r="AE4" i="5"/>
  <c r="AF4" i="5"/>
  <c r="AG4" i="5"/>
  <c r="AH4" i="5"/>
  <c r="AI4" i="5"/>
  <c r="AJ4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V6" i="5"/>
  <c r="W6" i="5"/>
  <c r="X6" i="5"/>
  <c r="Y6" i="5"/>
  <c r="Z6" i="5"/>
  <c r="AA6" i="5"/>
  <c r="AB6" i="5"/>
  <c r="AC6" i="5"/>
  <c r="AD6" i="5"/>
  <c r="AE6" i="5"/>
  <c r="AF6" i="5"/>
  <c r="AG6" i="5"/>
  <c r="AH6" i="5"/>
  <c r="AI6" i="5"/>
  <c r="AJ6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J7" i="5"/>
  <c r="V8" i="5"/>
  <c r="W8" i="5"/>
  <c r="X8" i="5"/>
  <c r="Y8" i="5"/>
  <c r="Z8" i="5"/>
  <c r="AA8" i="5"/>
  <c r="AB8" i="5"/>
  <c r="AC8" i="5"/>
  <c r="AD8" i="5"/>
  <c r="AE8" i="5"/>
  <c r="AF8" i="5"/>
  <c r="AG8" i="5"/>
  <c r="AH8" i="5"/>
  <c r="AI8" i="5"/>
  <c r="AJ8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J23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J24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J25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J26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J27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J29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J30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AI31" i="5"/>
  <c r="AJ31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AI32" i="5"/>
  <c r="AJ32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AI33" i="5"/>
  <c r="AJ33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AI34" i="5"/>
  <c r="AJ34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J35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AI36" i="5"/>
  <c r="AJ36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AI37" i="5"/>
  <c r="AJ37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AI47" i="5"/>
  <c r="AJ47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V50" i="5"/>
  <c r="W50" i="5"/>
  <c r="X50" i="5"/>
  <c r="Y50" i="5"/>
  <c r="Z50" i="5"/>
  <c r="AA50" i="5"/>
  <c r="AB50" i="5"/>
  <c r="AC50" i="5"/>
  <c r="AD50" i="5"/>
  <c r="AE50" i="5"/>
  <c r="AF50" i="5"/>
  <c r="AG50" i="5"/>
  <c r="AH50" i="5"/>
  <c r="AI50" i="5"/>
  <c r="AJ50" i="5"/>
  <c r="V51" i="5"/>
  <c r="W51" i="5"/>
  <c r="X51" i="5"/>
  <c r="Y51" i="5"/>
  <c r="Z51" i="5"/>
  <c r="AA51" i="5"/>
  <c r="AB51" i="5"/>
  <c r="AC51" i="5"/>
  <c r="AD51" i="5"/>
  <c r="AE51" i="5"/>
  <c r="AF51" i="5"/>
  <c r="AG51" i="5"/>
  <c r="AH51" i="5"/>
  <c r="AI51" i="5"/>
  <c r="AJ51" i="5"/>
  <c r="V52" i="5"/>
  <c r="W52" i="5"/>
  <c r="X52" i="5"/>
  <c r="Y52" i="5"/>
  <c r="Z52" i="5"/>
  <c r="AA52" i="5"/>
  <c r="AB52" i="5"/>
  <c r="AC52" i="5"/>
  <c r="AD52" i="5"/>
  <c r="AE52" i="5"/>
  <c r="AF52" i="5"/>
  <c r="AG52" i="5"/>
  <c r="AH52" i="5"/>
  <c r="AI52" i="5"/>
  <c r="AJ52" i="5"/>
  <c r="V53" i="5"/>
  <c r="W53" i="5"/>
  <c r="X53" i="5"/>
  <c r="Y53" i="5"/>
  <c r="Z53" i="5"/>
  <c r="AA53" i="5"/>
  <c r="AB53" i="5"/>
  <c r="AC53" i="5"/>
  <c r="AD53" i="5"/>
  <c r="AE53" i="5"/>
  <c r="AF53" i="5"/>
  <c r="AG53" i="5"/>
  <c r="AH53" i="5"/>
  <c r="AI53" i="5"/>
  <c r="AJ53" i="5"/>
  <c r="V3" i="5"/>
  <c r="W3" i="5"/>
  <c r="X3" i="5"/>
  <c r="Y3" i="5"/>
  <c r="Z3" i="5"/>
  <c r="AA3" i="5"/>
  <c r="AB3" i="5"/>
  <c r="AC3" i="5"/>
  <c r="AD3" i="5"/>
  <c r="AE3" i="5"/>
  <c r="AF3" i="5"/>
  <c r="AG3" i="5"/>
  <c r="AH3" i="5"/>
  <c r="AI3" i="5"/>
  <c r="AJ3" i="5"/>
  <c r="AC335" i="8" l="1"/>
  <c r="AB335" i="8"/>
  <c r="AA335" i="8"/>
  <c r="Z335" i="8"/>
  <c r="Y335" i="8"/>
  <c r="X335" i="8"/>
  <c r="W335" i="8"/>
  <c r="V335" i="8"/>
  <c r="AA334" i="8"/>
  <c r="Z334" i="8"/>
  <c r="Y334" i="8"/>
  <c r="X334" i="8"/>
  <c r="W334" i="8"/>
  <c r="V334" i="8"/>
  <c r="AA333" i="8"/>
  <c r="Z333" i="8"/>
  <c r="Y333" i="8"/>
  <c r="X333" i="8"/>
  <c r="W333" i="8"/>
  <c r="V333" i="8"/>
  <c r="AB332" i="8"/>
  <c r="AA332" i="8"/>
  <c r="Z332" i="8"/>
  <c r="Y332" i="8"/>
  <c r="X332" i="8"/>
  <c r="W332" i="8"/>
  <c r="V332" i="8"/>
  <c r="AE331" i="8"/>
  <c r="AD331" i="8"/>
  <c r="AC331" i="8"/>
  <c r="AB331" i="8"/>
  <c r="AA331" i="8"/>
  <c r="Z331" i="8"/>
  <c r="Y331" i="8"/>
  <c r="X331" i="8"/>
  <c r="W331" i="8"/>
  <c r="V331" i="8"/>
  <c r="Y330" i="8"/>
  <c r="X330" i="8"/>
  <c r="W330" i="8"/>
  <c r="V330" i="8"/>
  <c r="AG329" i="8"/>
  <c r="AF329" i="8"/>
  <c r="AE329" i="8"/>
  <c r="AD329" i="8"/>
  <c r="AC329" i="8"/>
  <c r="AB329" i="8"/>
  <c r="AA329" i="8"/>
  <c r="Z329" i="8"/>
  <c r="Y329" i="8"/>
  <c r="X329" i="8"/>
  <c r="W329" i="8"/>
  <c r="V329" i="8"/>
  <c r="AE328" i="8"/>
  <c r="AD328" i="8"/>
  <c r="AC328" i="8"/>
  <c r="AB328" i="8"/>
  <c r="AA328" i="8"/>
  <c r="Z328" i="8"/>
  <c r="Y328" i="8"/>
  <c r="X328" i="8"/>
  <c r="W328" i="8"/>
  <c r="V328" i="8"/>
  <c r="Z327" i="8"/>
  <c r="Y327" i="8"/>
  <c r="X327" i="8"/>
  <c r="W327" i="8"/>
  <c r="V327" i="8"/>
  <c r="AC326" i="8"/>
  <c r="AB326" i="8"/>
  <c r="AA326" i="8"/>
  <c r="Z326" i="8"/>
  <c r="Y326" i="8"/>
  <c r="X326" i="8"/>
  <c r="W326" i="8"/>
  <c r="V326" i="8"/>
  <c r="Z325" i="8"/>
  <c r="Y325" i="8"/>
  <c r="X325" i="8"/>
  <c r="W325" i="8"/>
  <c r="V325" i="8"/>
  <c r="AB324" i="8"/>
  <c r="AA324" i="8"/>
  <c r="Z324" i="8"/>
  <c r="Y324" i="8"/>
  <c r="X324" i="8"/>
  <c r="W324" i="8"/>
  <c r="V324" i="8"/>
  <c r="AF323" i="8"/>
  <c r="AE323" i="8"/>
  <c r="AD323" i="8"/>
  <c r="AC323" i="8"/>
  <c r="AB323" i="8"/>
  <c r="AA323" i="8"/>
  <c r="Z323" i="8"/>
  <c r="Y323" i="8"/>
  <c r="X323" i="8"/>
  <c r="W323" i="8"/>
  <c r="V323" i="8"/>
  <c r="AE322" i="8"/>
  <c r="AD322" i="8"/>
  <c r="AC322" i="8"/>
  <c r="AB322" i="8"/>
  <c r="AA322" i="8"/>
  <c r="Z322" i="8"/>
  <c r="Y322" i="8"/>
  <c r="X322" i="8"/>
  <c r="W322" i="8"/>
  <c r="V322" i="8"/>
  <c r="AC321" i="8"/>
  <c r="AB321" i="8"/>
  <c r="AA321" i="8"/>
  <c r="Z321" i="8"/>
  <c r="Y321" i="8"/>
  <c r="X321" i="8"/>
  <c r="W321" i="8"/>
  <c r="V321" i="8"/>
  <c r="AD320" i="8"/>
  <c r="AC320" i="8"/>
  <c r="AB320" i="8"/>
  <c r="AA320" i="8"/>
  <c r="Z320" i="8"/>
  <c r="Y320" i="8"/>
  <c r="X320" i="8"/>
  <c r="W320" i="8"/>
  <c r="V320" i="8"/>
  <c r="AD319" i="8"/>
  <c r="AC319" i="8"/>
  <c r="AB319" i="8"/>
  <c r="AA319" i="8"/>
  <c r="Z319" i="8"/>
  <c r="Y319" i="8"/>
  <c r="X319" i="8"/>
  <c r="W319" i="8"/>
  <c r="V319" i="8"/>
  <c r="Y318" i="8"/>
  <c r="X318" i="8"/>
  <c r="W318" i="8"/>
  <c r="V318" i="8"/>
  <c r="Z317" i="8"/>
  <c r="Y317" i="8"/>
  <c r="X317" i="8"/>
  <c r="W317" i="8"/>
  <c r="V317" i="8"/>
  <c r="Y316" i="8"/>
  <c r="X316" i="8"/>
  <c r="W316" i="8"/>
  <c r="V316" i="8"/>
  <c r="AJ315" i="8"/>
  <c r="AI315" i="8"/>
  <c r="AH315" i="8"/>
  <c r="AG315" i="8"/>
  <c r="AF315" i="8"/>
  <c r="AE315" i="8"/>
  <c r="AD315" i="8"/>
  <c r="AC315" i="8"/>
  <c r="AB315" i="8"/>
  <c r="AA315" i="8"/>
  <c r="Z315" i="8"/>
  <c r="Y315" i="8"/>
  <c r="X315" i="8"/>
  <c r="W315" i="8"/>
  <c r="V315" i="8"/>
  <c r="AC314" i="8"/>
  <c r="AB314" i="8"/>
  <c r="AA314" i="8"/>
  <c r="Z314" i="8"/>
  <c r="Y314" i="8"/>
  <c r="X314" i="8"/>
  <c r="W314" i="8"/>
  <c r="V314" i="8"/>
  <c r="AH313" i="8"/>
  <c r="AG313" i="8"/>
  <c r="AF313" i="8"/>
  <c r="AE313" i="8"/>
  <c r="AD313" i="8"/>
  <c r="AC313" i="8"/>
  <c r="AB313" i="8"/>
  <c r="AA313" i="8"/>
  <c r="Z313" i="8"/>
  <c r="Y313" i="8"/>
  <c r="X313" i="8"/>
  <c r="W313" i="8"/>
  <c r="V313" i="8"/>
  <c r="AB312" i="8"/>
  <c r="AA312" i="8"/>
  <c r="Z312" i="8"/>
  <c r="Y312" i="8"/>
  <c r="X312" i="8"/>
  <c r="W312" i="8"/>
  <c r="V312" i="8"/>
  <c r="X311" i="8"/>
  <c r="W311" i="8"/>
  <c r="V311" i="8"/>
  <c r="AF310" i="8"/>
  <c r="AE310" i="8"/>
  <c r="AD310" i="8"/>
  <c r="AC310" i="8"/>
  <c r="AB310" i="8"/>
  <c r="AA310" i="8"/>
  <c r="Z310" i="8"/>
  <c r="Y310" i="8"/>
  <c r="X310" i="8"/>
  <c r="W310" i="8"/>
  <c r="V310" i="8"/>
  <c r="AD309" i="8"/>
  <c r="AC309" i="8"/>
  <c r="AB309" i="8"/>
  <c r="AA309" i="8"/>
  <c r="Z309" i="8"/>
  <c r="Y309" i="8"/>
  <c r="X309" i="8"/>
  <c r="W309" i="8"/>
  <c r="V309" i="8"/>
  <c r="AB308" i="8"/>
  <c r="AA308" i="8"/>
  <c r="Z308" i="8"/>
  <c r="Y308" i="8"/>
  <c r="X308" i="8"/>
  <c r="W308" i="8"/>
  <c r="V308" i="8"/>
  <c r="AE307" i="8"/>
  <c r="AD307" i="8"/>
  <c r="AC307" i="8"/>
  <c r="AB307" i="8"/>
  <c r="AA307" i="8"/>
  <c r="Z307" i="8"/>
  <c r="Y307" i="8"/>
  <c r="X307" i="8"/>
  <c r="W307" i="8"/>
  <c r="V307" i="8"/>
  <c r="AA306" i="8"/>
  <c r="Z306" i="8"/>
  <c r="Y306" i="8"/>
  <c r="X306" i="8"/>
  <c r="W306" i="8"/>
  <c r="V306" i="8"/>
  <c r="AA305" i="8"/>
  <c r="Z305" i="8"/>
  <c r="Y305" i="8"/>
  <c r="X305" i="8"/>
  <c r="W305" i="8"/>
  <c r="V305" i="8"/>
  <c r="AA304" i="8"/>
  <c r="Z304" i="8"/>
  <c r="Y304" i="8"/>
  <c r="X304" i="8"/>
  <c r="W304" i="8"/>
  <c r="V304" i="8"/>
  <c r="Z303" i="8"/>
  <c r="Y303" i="8"/>
  <c r="X303" i="8"/>
  <c r="W303" i="8"/>
  <c r="V303" i="8"/>
  <c r="AE302" i="8"/>
  <c r="AD302" i="8"/>
  <c r="AC302" i="8"/>
  <c r="AB302" i="8"/>
  <c r="AA302" i="8"/>
  <c r="Z302" i="8"/>
  <c r="Y302" i="8"/>
  <c r="X302" i="8"/>
  <c r="W302" i="8"/>
  <c r="V302" i="8"/>
  <c r="AA301" i="8"/>
  <c r="Z301" i="8"/>
  <c r="Y301" i="8"/>
  <c r="X301" i="8"/>
  <c r="W301" i="8"/>
  <c r="V301" i="8"/>
  <c r="AB300" i="8"/>
  <c r="AA300" i="8"/>
  <c r="Z300" i="8"/>
  <c r="Y300" i="8"/>
  <c r="X300" i="8"/>
  <c r="W300" i="8"/>
  <c r="V300" i="8"/>
  <c r="Z299" i="8"/>
  <c r="Y299" i="8"/>
  <c r="X299" i="8"/>
  <c r="W299" i="8"/>
  <c r="V299" i="8"/>
  <c r="AA298" i="8"/>
  <c r="Z298" i="8"/>
  <c r="Y298" i="8"/>
  <c r="X298" i="8"/>
  <c r="W298" i="8"/>
  <c r="V298" i="8"/>
  <c r="AE297" i="8"/>
  <c r="AD297" i="8"/>
  <c r="AC297" i="8"/>
  <c r="AB297" i="8"/>
  <c r="AA297" i="8"/>
  <c r="Z297" i="8"/>
  <c r="Y297" i="8"/>
  <c r="X297" i="8"/>
  <c r="W297" i="8"/>
  <c r="V297" i="8"/>
  <c r="AD296" i="8"/>
  <c r="AC296" i="8"/>
  <c r="AB296" i="8"/>
  <c r="AA296" i="8"/>
  <c r="Z296" i="8"/>
  <c r="Y296" i="8"/>
  <c r="X296" i="8"/>
  <c r="W296" i="8"/>
  <c r="V296" i="8"/>
  <c r="AC295" i="8"/>
  <c r="AB295" i="8"/>
  <c r="AA295" i="8"/>
  <c r="Z295" i="8"/>
  <c r="Y295" i="8"/>
  <c r="X295" i="8"/>
  <c r="W295" i="8"/>
  <c r="V295" i="8"/>
  <c r="Z294" i="8"/>
  <c r="Y294" i="8"/>
  <c r="X294" i="8"/>
  <c r="W294" i="8"/>
  <c r="V294" i="8"/>
  <c r="Z293" i="8"/>
  <c r="Y293" i="8"/>
  <c r="X293" i="8"/>
  <c r="W293" i="8"/>
  <c r="V293" i="8"/>
  <c r="W292" i="8"/>
  <c r="V292" i="8"/>
  <c r="AD291" i="8"/>
  <c r="AC291" i="8"/>
  <c r="AB291" i="8"/>
  <c r="AA291" i="8"/>
  <c r="Z291" i="8"/>
  <c r="Y291" i="8"/>
  <c r="X291" i="8"/>
  <c r="W291" i="8"/>
  <c r="V291" i="8"/>
  <c r="AD290" i="8"/>
  <c r="AC290" i="8"/>
  <c r="AB290" i="8"/>
  <c r="AA290" i="8"/>
  <c r="Z290" i="8"/>
  <c r="Y290" i="8"/>
  <c r="X290" i="8"/>
  <c r="W290" i="8"/>
  <c r="V290" i="8"/>
  <c r="X289" i="8"/>
  <c r="W289" i="8"/>
  <c r="V289" i="8"/>
  <c r="AC288" i="8"/>
  <c r="AB288" i="8"/>
  <c r="AA288" i="8"/>
  <c r="Z288" i="8"/>
  <c r="Y288" i="8"/>
  <c r="X288" i="8"/>
  <c r="W288" i="8"/>
  <c r="V288" i="8"/>
  <c r="AE287" i="8"/>
  <c r="AD287" i="8"/>
  <c r="AC287" i="8"/>
  <c r="AB287" i="8"/>
  <c r="AA287" i="8"/>
  <c r="Z287" i="8"/>
  <c r="Y287" i="8"/>
  <c r="X287" i="8"/>
  <c r="W287" i="8"/>
  <c r="V287" i="8"/>
  <c r="Z286" i="8"/>
  <c r="Y286" i="8"/>
  <c r="X286" i="8"/>
  <c r="W286" i="8"/>
  <c r="V286" i="8"/>
  <c r="AA285" i="8"/>
  <c r="Z285" i="8"/>
  <c r="Y285" i="8"/>
  <c r="X285" i="8"/>
  <c r="W285" i="8"/>
  <c r="V285" i="8"/>
  <c r="AJ284" i="8"/>
  <c r="AI284" i="8"/>
  <c r="AH284" i="8"/>
  <c r="AG284" i="8"/>
  <c r="AF284" i="8"/>
  <c r="AE284" i="8"/>
  <c r="AD284" i="8"/>
  <c r="AC284" i="8"/>
  <c r="AB284" i="8"/>
  <c r="AA284" i="8"/>
  <c r="Z284" i="8"/>
  <c r="Y284" i="8"/>
  <c r="X284" i="8"/>
  <c r="W284" i="8"/>
  <c r="V284" i="8"/>
  <c r="Z283" i="8"/>
  <c r="Y283" i="8"/>
  <c r="X283" i="8"/>
  <c r="W283" i="8"/>
  <c r="V283" i="8"/>
  <c r="AC282" i="8"/>
  <c r="AB282" i="8"/>
  <c r="AA282" i="8"/>
  <c r="Z282" i="8"/>
  <c r="Y282" i="8"/>
  <c r="X282" i="8"/>
  <c r="W282" i="8"/>
  <c r="V282" i="8"/>
  <c r="AB281" i="8"/>
  <c r="AA281" i="8"/>
  <c r="Z281" i="8"/>
  <c r="Y281" i="8"/>
  <c r="X281" i="8"/>
  <c r="W281" i="8"/>
  <c r="V281" i="8"/>
  <c r="AE280" i="8"/>
  <c r="AD280" i="8"/>
  <c r="AC280" i="8"/>
  <c r="AB280" i="8"/>
  <c r="AA280" i="8"/>
  <c r="Z280" i="8"/>
  <c r="Y280" i="8"/>
  <c r="X280" i="8"/>
  <c r="W280" i="8"/>
  <c r="V280" i="8"/>
  <c r="AB279" i="8"/>
  <c r="AA279" i="8"/>
  <c r="Z279" i="8"/>
  <c r="Y279" i="8"/>
  <c r="X279" i="8"/>
  <c r="W279" i="8"/>
  <c r="V279" i="8"/>
  <c r="AD278" i="8"/>
  <c r="AC278" i="8"/>
  <c r="AB278" i="8"/>
  <c r="AA278" i="8"/>
  <c r="Z278" i="8"/>
  <c r="Y278" i="8"/>
  <c r="X278" i="8"/>
  <c r="W278" i="8"/>
  <c r="V278" i="8"/>
  <c r="Y277" i="8"/>
  <c r="X277" i="8"/>
  <c r="W277" i="8"/>
  <c r="V277" i="8"/>
  <c r="AB276" i="8"/>
  <c r="AA276" i="8"/>
  <c r="Z276" i="8"/>
  <c r="Y276" i="8"/>
  <c r="X276" i="8"/>
  <c r="W276" i="8"/>
  <c r="V276" i="8"/>
  <c r="AA275" i="8"/>
  <c r="Z275" i="8"/>
  <c r="Y275" i="8"/>
  <c r="X275" i="8"/>
  <c r="W275" i="8"/>
  <c r="V275" i="8"/>
  <c r="AD274" i="8"/>
  <c r="AC274" i="8"/>
  <c r="AB274" i="8"/>
  <c r="AA274" i="8"/>
  <c r="Z274" i="8"/>
  <c r="Y274" i="8"/>
  <c r="X274" i="8"/>
  <c r="W274" i="8"/>
  <c r="V274" i="8"/>
  <c r="AJ273" i="8"/>
  <c r="AI273" i="8"/>
  <c r="AH273" i="8"/>
  <c r="AG273" i="8"/>
  <c r="AF273" i="8"/>
  <c r="AE273" i="8"/>
  <c r="AD273" i="8"/>
  <c r="AC273" i="8"/>
  <c r="AB273" i="8"/>
  <c r="AA273" i="8"/>
  <c r="Z273" i="8"/>
  <c r="Y273" i="8"/>
  <c r="X273" i="8"/>
  <c r="W273" i="8"/>
  <c r="V273" i="8"/>
  <c r="AC272" i="8"/>
  <c r="AB272" i="8"/>
  <c r="AA272" i="8"/>
  <c r="Z272" i="8"/>
  <c r="Y272" i="8"/>
  <c r="X272" i="8"/>
  <c r="W272" i="8"/>
  <c r="V272" i="8"/>
  <c r="AA271" i="8"/>
  <c r="Z271" i="8"/>
  <c r="Y271" i="8"/>
  <c r="X271" i="8"/>
  <c r="W271" i="8"/>
  <c r="V271" i="8"/>
  <c r="AC270" i="8"/>
  <c r="AB270" i="8"/>
  <c r="AA270" i="8"/>
  <c r="Z270" i="8"/>
  <c r="Y270" i="8"/>
  <c r="X270" i="8"/>
  <c r="W270" i="8"/>
  <c r="V270" i="8"/>
  <c r="AA269" i="8"/>
  <c r="Z269" i="8"/>
  <c r="Y269" i="8"/>
  <c r="X269" i="8"/>
  <c r="W269" i="8"/>
  <c r="V269" i="8"/>
  <c r="AB268" i="8"/>
  <c r="AA268" i="8"/>
  <c r="Z268" i="8"/>
  <c r="Y268" i="8"/>
  <c r="X268" i="8"/>
  <c r="W268" i="8"/>
  <c r="V268" i="8"/>
  <c r="AA267" i="8"/>
  <c r="Z267" i="8"/>
  <c r="Y267" i="8"/>
  <c r="X267" i="8"/>
  <c r="W267" i="8"/>
  <c r="V267" i="8"/>
  <c r="AE266" i="8"/>
  <c r="AD266" i="8"/>
  <c r="AC266" i="8"/>
  <c r="AB266" i="8"/>
  <c r="AA266" i="8"/>
  <c r="Z266" i="8"/>
  <c r="Y266" i="8"/>
  <c r="X266" i="8"/>
  <c r="W266" i="8"/>
  <c r="V266" i="8"/>
  <c r="AG265" i="8"/>
  <c r="AF265" i="8"/>
  <c r="AE265" i="8"/>
  <c r="AD265" i="8"/>
  <c r="AC265" i="8"/>
  <c r="AB265" i="8"/>
  <c r="AA265" i="8"/>
  <c r="Z265" i="8"/>
  <c r="Y265" i="8"/>
  <c r="X265" i="8"/>
  <c r="W265" i="8"/>
  <c r="V265" i="8"/>
  <c r="Z264" i="8"/>
  <c r="Y264" i="8"/>
  <c r="X264" i="8"/>
  <c r="W264" i="8"/>
  <c r="V264" i="8"/>
  <c r="Z263" i="8"/>
  <c r="Y263" i="8"/>
  <c r="X263" i="8"/>
  <c r="W263" i="8"/>
  <c r="V263" i="8"/>
  <c r="AA262" i="8"/>
  <c r="Z262" i="8"/>
  <c r="Y262" i="8"/>
  <c r="X262" i="8"/>
  <c r="W262" i="8"/>
  <c r="V262" i="8"/>
  <c r="Y261" i="8"/>
  <c r="X261" i="8"/>
  <c r="W261" i="8"/>
  <c r="V261" i="8"/>
  <c r="Y260" i="8"/>
  <c r="X260" i="8"/>
  <c r="W260" i="8"/>
  <c r="V260" i="8"/>
  <c r="X259" i="8"/>
  <c r="W259" i="8"/>
  <c r="V259" i="8"/>
  <c r="X258" i="8"/>
  <c r="W258" i="8"/>
  <c r="V258" i="8"/>
  <c r="Y257" i="8"/>
  <c r="X257" i="8"/>
  <c r="W257" i="8"/>
  <c r="V257" i="8"/>
  <c r="Z256" i="8"/>
  <c r="Y256" i="8"/>
  <c r="X256" i="8"/>
  <c r="W256" i="8"/>
  <c r="V256" i="8"/>
  <c r="Y255" i="8"/>
  <c r="X255" i="8"/>
  <c r="W255" i="8"/>
  <c r="V255" i="8"/>
  <c r="X254" i="8"/>
  <c r="W254" i="8"/>
  <c r="V254" i="8"/>
  <c r="Y253" i="8"/>
  <c r="X253" i="8"/>
  <c r="W253" i="8"/>
  <c r="V253" i="8"/>
  <c r="AD252" i="8"/>
  <c r="AC252" i="8"/>
  <c r="AB252" i="8"/>
  <c r="AA252" i="8"/>
  <c r="Z252" i="8"/>
  <c r="Y252" i="8"/>
  <c r="X252" i="8"/>
  <c r="W252" i="8"/>
  <c r="V252" i="8"/>
  <c r="X251" i="8"/>
  <c r="W251" i="8"/>
  <c r="V251" i="8"/>
  <c r="X250" i="8"/>
  <c r="W250" i="8"/>
  <c r="V250" i="8"/>
  <c r="W249" i="8"/>
  <c r="V249" i="8"/>
  <c r="Y248" i="8"/>
  <c r="X248" i="8"/>
  <c r="W248" i="8"/>
  <c r="V248" i="8"/>
  <c r="AA247" i="8"/>
  <c r="Z247" i="8"/>
  <c r="Y247" i="8"/>
  <c r="X247" i="8"/>
  <c r="W247" i="8"/>
  <c r="V247" i="8"/>
  <c r="AA246" i="8"/>
  <c r="Z246" i="8"/>
  <c r="Y246" i="8"/>
  <c r="X246" i="8"/>
  <c r="W246" i="8"/>
  <c r="V246" i="8"/>
  <c r="Y245" i="8"/>
  <c r="X245" i="8"/>
  <c r="W245" i="8"/>
  <c r="V245" i="8"/>
  <c r="Z244" i="8"/>
  <c r="Y244" i="8"/>
  <c r="X244" i="8"/>
  <c r="W244" i="8"/>
  <c r="V244" i="8"/>
  <c r="Z243" i="8"/>
  <c r="Y243" i="8"/>
  <c r="X243" i="8"/>
  <c r="W243" i="8"/>
  <c r="V243" i="8"/>
  <c r="Y242" i="8"/>
  <c r="X242" i="8"/>
  <c r="W242" i="8"/>
  <c r="V242" i="8"/>
  <c r="Y241" i="8"/>
  <c r="X241" i="8"/>
  <c r="W241" i="8"/>
  <c r="V241" i="8"/>
  <c r="Z240" i="8"/>
  <c r="Y240" i="8"/>
  <c r="X240" i="8"/>
  <c r="W240" i="8"/>
  <c r="V240" i="8"/>
  <c r="Y239" i="8"/>
  <c r="X239" i="8"/>
  <c r="W239" i="8"/>
  <c r="V239" i="8"/>
  <c r="AH238" i="8"/>
  <c r="AG238" i="8"/>
  <c r="AF238" i="8"/>
  <c r="AE238" i="8"/>
  <c r="AD238" i="8"/>
  <c r="AC238" i="8"/>
  <c r="AB238" i="8"/>
  <c r="AA238" i="8"/>
  <c r="Z238" i="8"/>
  <c r="Y238" i="8"/>
  <c r="X238" i="8"/>
  <c r="W238" i="8"/>
  <c r="V238" i="8"/>
  <c r="AC237" i="8"/>
  <c r="AB237" i="8"/>
  <c r="AA237" i="8"/>
  <c r="Z237" i="8"/>
  <c r="Y237" i="8"/>
  <c r="X237" i="8"/>
  <c r="W237" i="8"/>
  <c r="V237" i="8"/>
  <c r="AD236" i="8"/>
  <c r="AC236" i="8"/>
  <c r="AB236" i="8"/>
  <c r="AA236" i="8"/>
  <c r="Z236" i="8"/>
  <c r="Y236" i="8"/>
  <c r="X236" i="8"/>
  <c r="W236" i="8"/>
  <c r="V236" i="8"/>
  <c r="AB235" i="8"/>
  <c r="AA235" i="8"/>
  <c r="Z235" i="8"/>
  <c r="Y235" i="8"/>
  <c r="X235" i="8"/>
  <c r="W235" i="8"/>
  <c r="V235" i="8"/>
  <c r="Z234" i="8"/>
  <c r="Y234" i="8"/>
  <c r="X234" i="8"/>
  <c r="W234" i="8"/>
  <c r="V234" i="8"/>
  <c r="AA233" i="8"/>
  <c r="Z233" i="8"/>
  <c r="Y233" i="8"/>
  <c r="X233" i="8"/>
  <c r="W233" i="8"/>
  <c r="V233" i="8"/>
  <c r="X232" i="8"/>
  <c r="W232" i="8"/>
  <c r="V232" i="8"/>
  <c r="AE231" i="8"/>
  <c r="AD231" i="8"/>
  <c r="AC231" i="8"/>
  <c r="AB231" i="8"/>
  <c r="AA231" i="8"/>
  <c r="Z231" i="8"/>
  <c r="Y231" i="8"/>
  <c r="X231" i="8"/>
  <c r="W231" i="8"/>
  <c r="V231" i="8"/>
  <c r="AG230" i="8"/>
  <c r="AF230" i="8"/>
  <c r="AE230" i="8"/>
  <c r="AD230" i="8"/>
  <c r="AC230" i="8"/>
  <c r="AB230" i="8"/>
  <c r="AA230" i="8"/>
  <c r="Z230" i="8"/>
  <c r="Y230" i="8"/>
  <c r="X230" i="8"/>
  <c r="W230" i="8"/>
  <c r="V230" i="8"/>
  <c r="AD229" i="8"/>
  <c r="AC229" i="8"/>
  <c r="AB229" i="8"/>
  <c r="AA229" i="8"/>
  <c r="Z229" i="8"/>
  <c r="Y229" i="8"/>
  <c r="X229" i="8"/>
  <c r="W229" i="8"/>
  <c r="V229" i="8"/>
  <c r="AB228" i="8"/>
  <c r="AA228" i="8"/>
  <c r="Z228" i="8"/>
  <c r="Y228" i="8"/>
  <c r="X228" i="8"/>
  <c r="W228" i="8"/>
  <c r="V228" i="8"/>
  <c r="AA227" i="8"/>
  <c r="Z227" i="8"/>
  <c r="Y227" i="8"/>
  <c r="X227" i="8"/>
  <c r="W227" i="8"/>
  <c r="V227" i="8"/>
  <c r="AA226" i="8"/>
  <c r="Z226" i="8"/>
  <c r="Y226" i="8"/>
  <c r="X226" i="8"/>
  <c r="W226" i="8"/>
  <c r="V226" i="8"/>
  <c r="Z225" i="8"/>
  <c r="Y225" i="8"/>
  <c r="X225" i="8"/>
  <c r="W225" i="8"/>
  <c r="V225" i="8"/>
  <c r="AA224" i="8"/>
  <c r="Z224" i="8"/>
  <c r="Y224" i="8"/>
  <c r="X224" i="8"/>
  <c r="W224" i="8"/>
  <c r="V224" i="8"/>
  <c r="AH223" i="8"/>
  <c r="AG223" i="8"/>
  <c r="AF223" i="8"/>
  <c r="AE223" i="8"/>
  <c r="AD223" i="8"/>
  <c r="AC223" i="8"/>
  <c r="AB223" i="8"/>
  <c r="AA223" i="8"/>
  <c r="Z223" i="8"/>
  <c r="Y223" i="8"/>
  <c r="X223" i="8"/>
  <c r="W223" i="8"/>
  <c r="V223" i="8"/>
  <c r="AB222" i="8"/>
  <c r="AA222" i="8"/>
  <c r="Z222" i="8"/>
  <c r="Y222" i="8"/>
  <c r="X222" i="8"/>
  <c r="W222" i="8"/>
  <c r="V222" i="8"/>
  <c r="Z221" i="8"/>
  <c r="Y221" i="8"/>
  <c r="X221" i="8"/>
  <c r="W221" i="8"/>
  <c r="V221" i="8"/>
  <c r="Z220" i="8"/>
  <c r="Y220" i="8"/>
  <c r="X220" i="8"/>
  <c r="W220" i="8"/>
  <c r="V220" i="8"/>
  <c r="AD219" i="8"/>
  <c r="AC219" i="8"/>
  <c r="AB219" i="8"/>
  <c r="AA219" i="8"/>
  <c r="Z219" i="8"/>
  <c r="Y219" i="8"/>
  <c r="X219" i="8"/>
  <c r="W219" i="8"/>
  <c r="V219" i="8"/>
  <c r="AA218" i="8"/>
  <c r="Z218" i="8"/>
  <c r="Y218" i="8"/>
  <c r="X218" i="8"/>
  <c r="W218" i="8"/>
  <c r="V218" i="8"/>
  <c r="AE217" i="8"/>
  <c r="AD217" i="8"/>
  <c r="AC217" i="8"/>
  <c r="AB217" i="8"/>
  <c r="AA217" i="8"/>
  <c r="Z217" i="8"/>
  <c r="Y217" i="8"/>
  <c r="X217" i="8"/>
  <c r="W217" i="8"/>
  <c r="V217" i="8"/>
  <c r="Y216" i="8"/>
  <c r="X216" i="8"/>
  <c r="W216" i="8"/>
  <c r="V216" i="8"/>
  <c r="Y215" i="8"/>
  <c r="X215" i="8"/>
  <c r="W215" i="8"/>
  <c r="V215" i="8"/>
  <c r="AC214" i="8"/>
  <c r="AB214" i="8"/>
  <c r="AA214" i="8"/>
  <c r="Z214" i="8"/>
  <c r="Y214" i="8"/>
  <c r="X214" i="8"/>
  <c r="W214" i="8"/>
  <c r="V214" i="8"/>
  <c r="X213" i="8"/>
  <c r="W213" i="8"/>
  <c r="V213" i="8"/>
  <c r="Z212" i="8"/>
  <c r="Y212" i="8"/>
  <c r="X212" i="8"/>
  <c r="W212" i="8"/>
  <c r="V212" i="8"/>
  <c r="Y211" i="8"/>
  <c r="X211" i="8"/>
  <c r="W211" i="8"/>
  <c r="V211" i="8"/>
  <c r="AG210" i="8"/>
  <c r="AF210" i="8"/>
  <c r="AE210" i="8"/>
  <c r="AD210" i="8"/>
  <c r="AC210" i="8"/>
  <c r="AB210" i="8"/>
  <c r="AA210" i="8"/>
  <c r="Z210" i="8"/>
  <c r="Y210" i="8"/>
  <c r="X210" i="8"/>
  <c r="W210" i="8"/>
  <c r="V210" i="8"/>
  <c r="Z209" i="8"/>
  <c r="Y209" i="8"/>
  <c r="X209" i="8"/>
  <c r="W209" i="8"/>
  <c r="V209" i="8"/>
  <c r="Z208" i="8"/>
  <c r="Y208" i="8"/>
  <c r="X208" i="8"/>
  <c r="W208" i="8"/>
  <c r="V208" i="8"/>
  <c r="AH207" i="8"/>
  <c r="AG207" i="8"/>
  <c r="AF207" i="8"/>
  <c r="AE207" i="8"/>
  <c r="AD207" i="8"/>
  <c r="AC207" i="8"/>
  <c r="AB207" i="8"/>
  <c r="AA207" i="8"/>
  <c r="Z207" i="8"/>
  <c r="Y207" i="8"/>
  <c r="X207" i="8"/>
  <c r="W207" i="8"/>
  <c r="V207" i="8"/>
  <c r="AF206" i="8"/>
  <c r="AE206" i="8"/>
  <c r="AD206" i="8"/>
  <c r="AC206" i="8"/>
  <c r="AB206" i="8"/>
  <c r="AA206" i="8"/>
  <c r="Z206" i="8"/>
  <c r="Y206" i="8"/>
  <c r="X206" i="8"/>
  <c r="W206" i="8"/>
  <c r="V206" i="8"/>
  <c r="AB205" i="8"/>
  <c r="AA205" i="8"/>
  <c r="Z205" i="8"/>
  <c r="Y205" i="8"/>
  <c r="X205" i="8"/>
  <c r="W205" i="8"/>
  <c r="V205" i="8"/>
  <c r="AC204" i="8"/>
  <c r="AB204" i="8"/>
  <c r="AA204" i="8"/>
  <c r="Z204" i="8"/>
  <c r="Y204" i="8"/>
  <c r="X204" i="8"/>
  <c r="W204" i="8"/>
  <c r="V204" i="8"/>
  <c r="Y203" i="8"/>
  <c r="X203" i="8"/>
  <c r="W203" i="8"/>
  <c r="V203" i="8"/>
  <c r="Y202" i="8"/>
  <c r="X202" i="8"/>
  <c r="W202" i="8"/>
  <c r="V202" i="8"/>
  <c r="Z201" i="8"/>
  <c r="Y201" i="8"/>
  <c r="X201" i="8"/>
  <c r="W201" i="8"/>
  <c r="V201" i="8"/>
  <c r="AA200" i="8"/>
  <c r="Z200" i="8"/>
  <c r="Y200" i="8"/>
  <c r="X200" i="8"/>
  <c r="W200" i="8"/>
  <c r="V200" i="8"/>
  <c r="Z199" i="8"/>
  <c r="Y199" i="8"/>
  <c r="X199" i="8"/>
  <c r="W199" i="8"/>
  <c r="V199" i="8"/>
  <c r="Z198" i="8"/>
  <c r="Y198" i="8"/>
  <c r="X198" i="8"/>
  <c r="W198" i="8"/>
  <c r="V198" i="8"/>
  <c r="Z197" i="8"/>
  <c r="Y197" i="8"/>
  <c r="X197" i="8"/>
  <c r="W197" i="8"/>
  <c r="V197" i="8"/>
  <c r="Y196" i="8"/>
  <c r="X196" i="8"/>
  <c r="W196" i="8"/>
  <c r="V196" i="8"/>
  <c r="Y195" i="8"/>
  <c r="X195" i="8"/>
  <c r="W195" i="8"/>
  <c r="V195" i="8"/>
  <c r="AC194" i="8"/>
  <c r="AB194" i="8"/>
  <c r="AA194" i="8"/>
  <c r="Z194" i="8"/>
  <c r="Y194" i="8"/>
  <c r="X194" i="8"/>
  <c r="W194" i="8"/>
  <c r="V194" i="8"/>
  <c r="Y193" i="8"/>
  <c r="X193" i="8"/>
  <c r="W193" i="8"/>
  <c r="V193" i="8"/>
  <c r="W192" i="8"/>
  <c r="V192" i="8"/>
  <c r="AF191" i="8"/>
  <c r="AE191" i="8"/>
  <c r="AD191" i="8"/>
  <c r="AC191" i="8"/>
  <c r="AB191" i="8"/>
  <c r="AA191" i="8"/>
  <c r="Z191" i="8"/>
  <c r="Y191" i="8"/>
  <c r="X191" i="8"/>
  <c r="W191" i="8"/>
  <c r="V191" i="8"/>
  <c r="AC190" i="8"/>
  <c r="AB190" i="8"/>
  <c r="AA190" i="8"/>
  <c r="Z190" i="8"/>
  <c r="Y190" i="8"/>
  <c r="X190" i="8"/>
  <c r="W190" i="8"/>
  <c r="V190" i="8"/>
  <c r="Y189" i="8"/>
  <c r="X189" i="8"/>
  <c r="W189" i="8"/>
  <c r="V189" i="8"/>
  <c r="AA188" i="8"/>
  <c r="Z188" i="8"/>
  <c r="Y188" i="8"/>
  <c r="X188" i="8"/>
  <c r="W188" i="8"/>
  <c r="V188" i="8"/>
  <c r="AJ187" i="8"/>
  <c r="AI187" i="8"/>
  <c r="AH187" i="8"/>
  <c r="AG187" i="8"/>
  <c r="AF187" i="8"/>
  <c r="AE187" i="8"/>
  <c r="AD187" i="8"/>
  <c r="AC187" i="8"/>
  <c r="AB187" i="8"/>
  <c r="AA187" i="8"/>
  <c r="Z187" i="8"/>
  <c r="Y187" i="8"/>
  <c r="X187" i="8"/>
  <c r="W187" i="8"/>
  <c r="V187" i="8"/>
  <c r="AD186" i="8"/>
  <c r="AC186" i="8"/>
  <c r="AB186" i="8"/>
  <c r="AA186" i="8"/>
  <c r="Z186" i="8"/>
  <c r="Y186" i="8"/>
  <c r="X186" i="8"/>
  <c r="W186" i="8"/>
  <c r="V186" i="8"/>
  <c r="AG185" i="8"/>
  <c r="AF185" i="8"/>
  <c r="AE185" i="8"/>
  <c r="AD185" i="8"/>
  <c r="AC185" i="8"/>
  <c r="AB185" i="8"/>
  <c r="AA185" i="8"/>
  <c r="Z185" i="8"/>
  <c r="Y185" i="8"/>
  <c r="X185" i="8"/>
  <c r="W185" i="8"/>
  <c r="V185" i="8"/>
  <c r="AC184" i="8"/>
  <c r="AB184" i="8"/>
  <c r="AA184" i="8"/>
  <c r="Z184" i="8"/>
  <c r="Y184" i="8"/>
  <c r="X184" i="8"/>
  <c r="W184" i="8"/>
  <c r="V184" i="8"/>
  <c r="Y183" i="8"/>
  <c r="X183" i="8"/>
  <c r="W183" i="8"/>
  <c r="V183" i="8"/>
  <c r="Z182" i="8"/>
  <c r="Y182" i="8"/>
  <c r="X182" i="8"/>
  <c r="W182" i="8"/>
  <c r="V182" i="8"/>
  <c r="Z181" i="8"/>
  <c r="Y181" i="8"/>
  <c r="X181" i="8"/>
  <c r="W181" i="8"/>
  <c r="V181" i="8"/>
  <c r="Y180" i="8"/>
  <c r="X180" i="8"/>
  <c r="W180" i="8"/>
  <c r="V180" i="8"/>
  <c r="Z179" i="8"/>
  <c r="Y179" i="8"/>
  <c r="X179" i="8"/>
  <c r="W179" i="8"/>
  <c r="V179" i="8"/>
  <c r="Z178" i="8"/>
  <c r="Y178" i="8"/>
  <c r="X178" i="8"/>
  <c r="W178" i="8"/>
  <c r="V178" i="8"/>
  <c r="AA177" i="8"/>
  <c r="Z177" i="8"/>
  <c r="Y177" i="8"/>
  <c r="X177" i="8"/>
  <c r="W177" i="8"/>
  <c r="V177" i="8"/>
  <c r="Z176" i="8"/>
  <c r="Y176" i="8"/>
  <c r="X176" i="8"/>
  <c r="W176" i="8"/>
  <c r="V176" i="8"/>
  <c r="Y175" i="8"/>
  <c r="X175" i="8"/>
  <c r="W175" i="8"/>
  <c r="V175" i="8"/>
  <c r="Z174" i="8"/>
  <c r="Y174" i="8"/>
  <c r="X174" i="8"/>
  <c r="W174" i="8"/>
  <c r="V174" i="8"/>
  <c r="Z173" i="8"/>
  <c r="Y173" i="8"/>
  <c r="X173" i="8"/>
  <c r="W173" i="8"/>
  <c r="V173" i="8"/>
  <c r="Z172" i="8"/>
  <c r="Y172" i="8"/>
  <c r="X172" i="8"/>
  <c r="W172" i="8"/>
  <c r="V172" i="8"/>
  <c r="AA171" i="8"/>
  <c r="Z171" i="8"/>
  <c r="Y171" i="8"/>
  <c r="X171" i="8"/>
  <c r="W171" i="8"/>
  <c r="V171" i="8"/>
  <c r="AG170" i="8"/>
  <c r="AF170" i="8"/>
  <c r="AE170" i="8"/>
  <c r="AD170" i="8"/>
  <c r="AC170" i="8"/>
  <c r="AB170" i="8"/>
  <c r="AA170" i="8"/>
  <c r="Z170" i="8"/>
  <c r="Y170" i="8"/>
  <c r="X170" i="8"/>
  <c r="W170" i="8"/>
  <c r="V170" i="8"/>
  <c r="Z169" i="8"/>
  <c r="Y169" i="8"/>
  <c r="X169" i="8"/>
  <c r="W169" i="8"/>
  <c r="V169" i="8"/>
  <c r="AC168" i="8"/>
  <c r="AB168" i="8"/>
  <c r="AA168" i="8"/>
  <c r="Z168" i="8"/>
  <c r="Y168" i="8"/>
  <c r="X168" i="8"/>
  <c r="W168" i="8"/>
  <c r="V168" i="8"/>
  <c r="AB167" i="8"/>
  <c r="AA167" i="8"/>
  <c r="Z167" i="8"/>
  <c r="Y167" i="8"/>
  <c r="X167" i="8"/>
  <c r="W167" i="8"/>
  <c r="V167" i="8"/>
  <c r="AB166" i="8"/>
  <c r="AA166" i="8"/>
  <c r="Z166" i="8"/>
  <c r="Y166" i="8"/>
  <c r="X166" i="8"/>
  <c r="W166" i="8"/>
  <c r="V166" i="8"/>
  <c r="Z165" i="8"/>
  <c r="Y165" i="8"/>
  <c r="X165" i="8"/>
  <c r="W165" i="8"/>
  <c r="V165" i="8"/>
  <c r="AB164" i="8"/>
  <c r="AA164" i="8"/>
  <c r="Z164" i="8"/>
  <c r="Y164" i="8"/>
  <c r="X164" i="8"/>
  <c r="W164" i="8"/>
  <c r="V164" i="8"/>
  <c r="AB163" i="8"/>
  <c r="AA163" i="8"/>
  <c r="Z163" i="8"/>
  <c r="Y163" i="8"/>
  <c r="X163" i="8"/>
  <c r="W163" i="8"/>
  <c r="V163" i="8"/>
  <c r="AD162" i="8"/>
  <c r="AC162" i="8"/>
  <c r="AB162" i="8"/>
  <c r="AA162" i="8"/>
  <c r="Z162" i="8"/>
  <c r="Y162" i="8"/>
  <c r="X162" i="8"/>
  <c r="W162" i="8"/>
  <c r="V162" i="8"/>
  <c r="AA161" i="8"/>
  <c r="Z161" i="8"/>
  <c r="Y161" i="8"/>
  <c r="X161" i="8"/>
  <c r="W161" i="8"/>
  <c r="V161" i="8"/>
  <c r="AC160" i="8"/>
  <c r="AB160" i="8"/>
  <c r="AA160" i="8"/>
  <c r="Z160" i="8"/>
  <c r="Y160" i="8"/>
  <c r="X160" i="8"/>
  <c r="W160" i="8"/>
  <c r="V160" i="8"/>
  <c r="AE159" i="8"/>
  <c r="AD159" i="8"/>
  <c r="AC159" i="8"/>
  <c r="AB159" i="8"/>
  <c r="AA159" i="8"/>
  <c r="Z159" i="8"/>
  <c r="Y159" i="8"/>
  <c r="X159" i="8"/>
  <c r="W159" i="8"/>
  <c r="V159" i="8"/>
  <c r="AD158" i="8"/>
  <c r="AC158" i="8"/>
  <c r="AB158" i="8"/>
  <c r="AA158" i="8"/>
  <c r="Z158" i="8"/>
  <c r="Y158" i="8"/>
  <c r="X158" i="8"/>
  <c r="W158" i="8"/>
  <c r="V158" i="8"/>
  <c r="AA157" i="8"/>
  <c r="Z157" i="8"/>
  <c r="Y157" i="8"/>
  <c r="X157" i="8"/>
  <c r="W157" i="8"/>
  <c r="V157" i="8"/>
  <c r="Y156" i="8"/>
  <c r="X156" i="8"/>
  <c r="W156" i="8"/>
  <c r="V156" i="8"/>
  <c r="AJ155" i="8"/>
  <c r="AI155" i="8"/>
  <c r="AH155" i="8"/>
  <c r="AG155" i="8"/>
  <c r="AF155" i="8"/>
  <c r="AE155" i="8"/>
  <c r="AD155" i="8"/>
  <c r="AC155" i="8"/>
  <c r="AB155" i="8"/>
  <c r="AA155" i="8"/>
  <c r="Z155" i="8"/>
  <c r="Y155" i="8"/>
  <c r="X155" i="8"/>
  <c r="W155" i="8"/>
  <c r="V155" i="8"/>
  <c r="AE154" i="8"/>
  <c r="AD154" i="8"/>
  <c r="AC154" i="8"/>
  <c r="AB154" i="8"/>
  <c r="AA154" i="8"/>
  <c r="Z154" i="8"/>
  <c r="Y154" i="8"/>
  <c r="X154" i="8"/>
  <c r="W154" i="8"/>
  <c r="V154" i="8"/>
  <c r="AA153" i="8"/>
  <c r="Z153" i="8"/>
  <c r="Y153" i="8"/>
  <c r="X153" i="8"/>
  <c r="W153" i="8"/>
  <c r="V153" i="8"/>
  <c r="AE152" i="8"/>
  <c r="AD152" i="8"/>
  <c r="AC152" i="8"/>
  <c r="AB152" i="8"/>
  <c r="AA152" i="8"/>
  <c r="Z152" i="8"/>
  <c r="Y152" i="8"/>
  <c r="X152" i="8"/>
  <c r="W152" i="8"/>
  <c r="V152" i="8"/>
  <c r="AB151" i="8"/>
  <c r="AA151" i="8"/>
  <c r="Z151" i="8"/>
  <c r="Y151" i="8"/>
  <c r="X151" i="8"/>
  <c r="W151" i="8"/>
  <c r="V151" i="8"/>
  <c r="AB150" i="8"/>
  <c r="AA150" i="8"/>
  <c r="Z150" i="8"/>
  <c r="Y150" i="8"/>
  <c r="X150" i="8"/>
  <c r="W150" i="8"/>
  <c r="V150" i="8"/>
  <c r="Y149" i="8"/>
  <c r="X149" i="8"/>
  <c r="W149" i="8"/>
  <c r="V149" i="8"/>
  <c r="Z148" i="8"/>
  <c r="Y148" i="8"/>
  <c r="X148" i="8"/>
  <c r="W148" i="8"/>
  <c r="V148" i="8"/>
  <c r="AA147" i="8"/>
  <c r="Z147" i="8"/>
  <c r="Y147" i="8"/>
  <c r="X147" i="8"/>
  <c r="W147" i="8"/>
  <c r="V147" i="8"/>
  <c r="AC146" i="8"/>
  <c r="AB146" i="8"/>
  <c r="AA146" i="8"/>
  <c r="Z146" i="8"/>
  <c r="Y146" i="8"/>
  <c r="X146" i="8"/>
  <c r="W146" i="8"/>
  <c r="V146" i="8"/>
  <c r="AA145" i="8"/>
  <c r="Z145" i="8"/>
  <c r="Y145" i="8"/>
  <c r="X145" i="8"/>
  <c r="W145" i="8"/>
  <c r="V145" i="8"/>
  <c r="Z144" i="8"/>
  <c r="Y144" i="8"/>
  <c r="X144" i="8"/>
  <c r="W144" i="8"/>
  <c r="V144" i="8"/>
  <c r="X143" i="8"/>
  <c r="W143" i="8"/>
  <c r="V143" i="8"/>
  <c r="AA142" i="8"/>
  <c r="Z142" i="8"/>
  <c r="Y142" i="8"/>
  <c r="X142" i="8"/>
  <c r="W142" i="8"/>
  <c r="V142" i="8"/>
  <c r="Z141" i="8"/>
  <c r="Y141" i="8"/>
  <c r="X141" i="8"/>
  <c r="W141" i="8"/>
  <c r="V141" i="8"/>
  <c r="Y140" i="8"/>
  <c r="X140" i="8"/>
  <c r="W140" i="8"/>
  <c r="V140" i="8"/>
  <c r="Y139" i="8"/>
  <c r="X139" i="8"/>
  <c r="W139" i="8"/>
  <c r="V139" i="8"/>
  <c r="AB138" i="8"/>
  <c r="AA138" i="8"/>
  <c r="Z138" i="8"/>
  <c r="Y138" i="8"/>
  <c r="X138" i="8"/>
  <c r="W138" i="8"/>
  <c r="V138" i="8"/>
  <c r="Z137" i="8"/>
  <c r="Y137" i="8"/>
  <c r="X137" i="8"/>
  <c r="W137" i="8"/>
  <c r="V137" i="8"/>
  <c r="AF136" i="8"/>
  <c r="AE136" i="8"/>
  <c r="AD136" i="8"/>
  <c r="AC136" i="8"/>
  <c r="AB136" i="8"/>
  <c r="AA136" i="8"/>
  <c r="Z136" i="8"/>
  <c r="Y136" i="8"/>
  <c r="X136" i="8"/>
  <c r="W136" i="8"/>
  <c r="V136" i="8"/>
  <c r="AF135" i="8"/>
  <c r="AE135" i="8"/>
  <c r="AD135" i="8"/>
  <c r="AC135" i="8"/>
  <c r="AB135" i="8"/>
  <c r="AA135" i="8"/>
  <c r="Z135" i="8"/>
  <c r="Y135" i="8"/>
  <c r="X135" i="8"/>
  <c r="W135" i="8"/>
  <c r="V135" i="8"/>
  <c r="AC134" i="8"/>
  <c r="AB134" i="8"/>
  <c r="AA134" i="8"/>
  <c r="Z134" i="8"/>
  <c r="Y134" i="8"/>
  <c r="X134" i="8"/>
  <c r="W134" i="8"/>
  <c r="V134" i="8"/>
  <c r="AA133" i="8"/>
  <c r="Z133" i="8"/>
  <c r="Y133" i="8"/>
  <c r="X133" i="8"/>
  <c r="W133" i="8"/>
  <c r="V133" i="8"/>
  <c r="AA132" i="8"/>
  <c r="Z132" i="8"/>
  <c r="Y132" i="8"/>
  <c r="X132" i="8"/>
  <c r="W132" i="8"/>
  <c r="V132" i="8"/>
  <c r="AE131" i="8"/>
  <c r="AD131" i="8"/>
  <c r="AC131" i="8"/>
  <c r="AB131" i="8"/>
  <c r="AA131" i="8"/>
  <c r="Z131" i="8"/>
  <c r="Y131" i="8"/>
  <c r="X131" i="8"/>
  <c r="W131" i="8"/>
  <c r="V131" i="8"/>
  <c r="X130" i="8"/>
  <c r="W130" i="8"/>
  <c r="V130" i="8"/>
  <c r="AB129" i="8"/>
  <c r="AA129" i="8"/>
  <c r="Z129" i="8"/>
  <c r="Y129" i="8"/>
  <c r="X129" i="8"/>
  <c r="W129" i="8"/>
  <c r="V129" i="8"/>
  <c r="AC128" i="8"/>
  <c r="AB128" i="8"/>
  <c r="AA128" i="8"/>
  <c r="Z128" i="8"/>
  <c r="Y128" i="8"/>
  <c r="X128" i="8"/>
  <c r="W128" i="8"/>
  <c r="V128" i="8"/>
  <c r="AJ127" i="8"/>
  <c r="AI127" i="8"/>
  <c r="AH127" i="8"/>
  <c r="AG127" i="8"/>
  <c r="AF127" i="8"/>
  <c r="AE127" i="8"/>
  <c r="AD127" i="8"/>
  <c r="AC127" i="8"/>
  <c r="AB127" i="8"/>
  <c r="AA127" i="8"/>
  <c r="Z127" i="8"/>
  <c r="Y127" i="8"/>
  <c r="X127" i="8"/>
  <c r="W127" i="8"/>
  <c r="V127" i="8"/>
  <c r="AG126" i="8"/>
  <c r="AF126" i="8"/>
  <c r="AE126" i="8"/>
  <c r="AD126" i="8"/>
  <c r="AC126" i="8"/>
  <c r="AB126" i="8"/>
  <c r="AA126" i="8"/>
  <c r="Z126" i="8"/>
  <c r="Y126" i="8"/>
  <c r="X126" i="8"/>
  <c r="W126" i="8"/>
  <c r="V126" i="8"/>
  <c r="W125" i="8"/>
  <c r="V125" i="8"/>
  <c r="AE124" i="8"/>
  <c r="AD124" i="8"/>
  <c r="AC124" i="8"/>
  <c r="AB124" i="8"/>
  <c r="AA124" i="8"/>
  <c r="Z124" i="8"/>
  <c r="Y124" i="8"/>
  <c r="X124" i="8"/>
  <c r="W124" i="8"/>
  <c r="V124" i="8"/>
  <c r="AA123" i="8"/>
  <c r="Z123" i="8"/>
  <c r="Y123" i="8"/>
  <c r="X123" i="8"/>
  <c r="W123" i="8"/>
  <c r="V123" i="8"/>
  <c r="Z122" i="8"/>
  <c r="Y122" i="8"/>
  <c r="X122" i="8"/>
  <c r="W122" i="8"/>
  <c r="V122" i="8"/>
  <c r="Z121" i="8"/>
  <c r="Y121" i="8"/>
  <c r="X121" i="8"/>
  <c r="W121" i="8"/>
  <c r="V121" i="8"/>
  <c r="AF120" i="8"/>
  <c r="AE120" i="8"/>
  <c r="AD120" i="8"/>
  <c r="AC120" i="8"/>
  <c r="AB120" i="8"/>
  <c r="AA120" i="8"/>
  <c r="Z120" i="8"/>
  <c r="Y120" i="8"/>
  <c r="X120" i="8"/>
  <c r="W120" i="8"/>
  <c r="V120" i="8"/>
  <c r="AE119" i="8"/>
  <c r="AD119" i="8"/>
  <c r="AC119" i="8"/>
  <c r="AB119" i="8"/>
  <c r="AA119" i="8"/>
  <c r="Z119" i="8"/>
  <c r="Y119" i="8"/>
  <c r="X119" i="8"/>
  <c r="W119" i="8"/>
  <c r="V119" i="8"/>
  <c r="AA118" i="8"/>
  <c r="Z118" i="8"/>
  <c r="Y118" i="8"/>
  <c r="X118" i="8"/>
  <c r="W118" i="8"/>
  <c r="V118" i="8"/>
  <c r="Y117" i="8"/>
  <c r="X117" i="8"/>
  <c r="W117" i="8"/>
  <c r="V117" i="8"/>
  <c r="AA116" i="8"/>
  <c r="Z116" i="8"/>
  <c r="Y116" i="8"/>
  <c r="X116" i="8"/>
  <c r="W116" i="8"/>
  <c r="V116" i="8"/>
  <c r="Z115" i="8"/>
  <c r="Y115" i="8"/>
  <c r="X115" i="8"/>
  <c r="W115" i="8"/>
  <c r="V115" i="8"/>
  <c r="AB114" i="8"/>
  <c r="AA114" i="8"/>
  <c r="Z114" i="8"/>
  <c r="Y114" i="8"/>
  <c r="X114" i="8"/>
  <c r="W114" i="8"/>
  <c r="V114" i="8"/>
  <c r="AB113" i="8"/>
  <c r="AA113" i="8"/>
  <c r="Z113" i="8"/>
  <c r="Y113" i="8"/>
  <c r="X113" i="8"/>
  <c r="W113" i="8"/>
  <c r="V113" i="8"/>
  <c r="AA112" i="8"/>
  <c r="Z112" i="8"/>
  <c r="Y112" i="8"/>
  <c r="X112" i="8"/>
  <c r="W112" i="8"/>
  <c r="V112" i="8"/>
  <c r="Y111" i="8"/>
  <c r="X111" i="8"/>
  <c r="W111" i="8"/>
  <c r="V111" i="8"/>
  <c r="AA110" i="8"/>
  <c r="Z110" i="8"/>
  <c r="Y110" i="8"/>
  <c r="X110" i="8"/>
  <c r="W110" i="8"/>
  <c r="V110" i="8"/>
  <c r="Z109" i="8"/>
  <c r="Y109" i="8"/>
  <c r="X109" i="8"/>
  <c r="W109" i="8"/>
  <c r="V109" i="8"/>
  <c r="Y108" i="8"/>
  <c r="X108" i="8"/>
  <c r="W108" i="8"/>
  <c r="V108" i="8"/>
  <c r="AC107" i="8"/>
  <c r="AB107" i="8"/>
  <c r="AA107" i="8"/>
  <c r="Z107" i="8"/>
  <c r="Y107" i="8"/>
  <c r="X107" i="8"/>
  <c r="W107" i="8"/>
  <c r="V107" i="8"/>
  <c r="Z106" i="8"/>
  <c r="Y106" i="8"/>
  <c r="X106" i="8"/>
  <c r="W106" i="8"/>
  <c r="V106" i="8"/>
  <c r="AG105" i="8"/>
  <c r="AF105" i="8"/>
  <c r="AE105" i="8"/>
  <c r="AD105" i="8"/>
  <c r="AC105" i="8"/>
  <c r="AB105" i="8"/>
  <c r="AA105" i="8"/>
  <c r="Z105" i="8"/>
  <c r="Y105" i="8"/>
  <c r="X105" i="8"/>
  <c r="W105" i="8"/>
  <c r="V105" i="8"/>
  <c r="AF104" i="8"/>
  <c r="AE104" i="8"/>
  <c r="AD104" i="8"/>
  <c r="AC104" i="8"/>
  <c r="AB104" i="8"/>
  <c r="AA104" i="8"/>
  <c r="Z104" i="8"/>
  <c r="Y104" i="8"/>
  <c r="X104" i="8"/>
  <c r="W104" i="8"/>
  <c r="V104" i="8"/>
  <c r="AD103" i="8"/>
  <c r="AC103" i="8"/>
  <c r="AB103" i="8"/>
  <c r="AA103" i="8"/>
  <c r="Z103" i="8"/>
  <c r="Y103" i="8"/>
  <c r="X103" i="8"/>
  <c r="W103" i="8"/>
  <c r="V103" i="8"/>
  <c r="AB102" i="8"/>
  <c r="AA102" i="8"/>
  <c r="Z102" i="8"/>
  <c r="Y102" i="8"/>
  <c r="X102" i="8"/>
  <c r="W102" i="8"/>
  <c r="V102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AA100" i="8"/>
  <c r="Z100" i="8"/>
  <c r="Y100" i="8"/>
  <c r="X100" i="8"/>
  <c r="W100" i="8"/>
  <c r="V100" i="8"/>
  <c r="AC99" i="8"/>
  <c r="AB99" i="8"/>
  <c r="AA99" i="8"/>
  <c r="Z99" i="8"/>
  <c r="Y99" i="8"/>
  <c r="X99" i="8"/>
  <c r="W99" i="8"/>
  <c r="V99" i="8"/>
  <c r="AC98" i="8"/>
  <c r="AB98" i="8"/>
  <c r="AA98" i="8"/>
  <c r="Z98" i="8"/>
  <c r="Y98" i="8"/>
  <c r="X98" i="8"/>
  <c r="W98" i="8"/>
  <c r="V98" i="8"/>
  <c r="AA97" i="8"/>
  <c r="Z97" i="8"/>
  <c r="Y97" i="8"/>
  <c r="X97" i="8"/>
  <c r="W97" i="8"/>
  <c r="V97" i="8"/>
  <c r="Y96" i="8"/>
  <c r="X96" i="8"/>
  <c r="W96" i="8"/>
  <c r="V96" i="8"/>
  <c r="AB95" i="8"/>
  <c r="AA95" i="8"/>
  <c r="Z95" i="8"/>
  <c r="Y95" i="8"/>
  <c r="X95" i="8"/>
  <c r="W95" i="8"/>
  <c r="V95" i="8"/>
  <c r="AE94" i="8"/>
  <c r="AD94" i="8"/>
  <c r="AC94" i="8"/>
  <c r="AB94" i="8"/>
  <c r="AA94" i="8"/>
  <c r="Z94" i="8"/>
  <c r="Y94" i="8"/>
  <c r="X94" i="8"/>
  <c r="W94" i="8"/>
  <c r="V94" i="8"/>
  <c r="AA93" i="8"/>
  <c r="Z93" i="8"/>
  <c r="Y93" i="8"/>
  <c r="X93" i="8"/>
  <c r="W93" i="8"/>
  <c r="V93" i="8"/>
  <c r="W92" i="8"/>
  <c r="V92" i="8"/>
  <c r="AD91" i="8"/>
  <c r="AC91" i="8"/>
  <c r="AB91" i="8"/>
  <c r="AA91" i="8"/>
  <c r="Z91" i="8"/>
  <c r="Y91" i="8"/>
  <c r="X91" i="8"/>
  <c r="W91" i="8"/>
  <c r="V91" i="8"/>
  <c r="Z90" i="8"/>
  <c r="Y90" i="8"/>
  <c r="X90" i="8"/>
  <c r="W90" i="8"/>
  <c r="V90" i="8"/>
  <c r="AA89" i="8"/>
  <c r="Z89" i="8"/>
  <c r="Y89" i="8"/>
  <c r="X89" i="8"/>
  <c r="W89" i="8"/>
  <c r="V89" i="8"/>
  <c r="Z88" i="8"/>
  <c r="Y88" i="8"/>
  <c r="X88" i="8"/>
  <c r="W88" i="8"/>
  <c r="V88" i="8"/>
  <c r="AF87" i="8"/>
  <c r="AE87" i="8"/>
  <c r="AD87" i="8"/>
  <c r="AC87" i="8"/>
  <c r="AB87" i="8"/>
  <c r="AA87" i="8"/>
  <c r="Z87" i="8"/>
  <c r="Y87" i="8"/>
  <c r="X87" i="8"/>
  <c r="W87" i="8"/>
  <c r="V87" i="8"/>
  <c r="Y86" i="8"/>
  <c r="X86" i="8"/>
  <c r="W86" i="8"/>
  <c r="V86" i="8"/>
  <c r="AC85" i="8"/>
  <c r="AB85" i="8"/>
  <c r="AA85" i="8"/>
  <c r="Z85" i="8"/>
  <c r="Y85" i="8"/>
  <c r="X85" i="8"/>
  <c r="W85" i="8"/>
  <c r="V85" i="8"/>
  <c r="Y84" i="8"/>
  <c r="X84" i="8"/>
  <c r="W84" i="8"/>
  <c r="V84" i="8"/>
  <c r="AC83" i="8"/>
  <c r="AB83" i="8"/>
  <c r="AA83" i="8"/>
  <c r="Z83" i="8"/>
  <c r="Y83" i="8"/>
  <c r="X83" i="8"/>
  <c r="W83" i="8"/>
  <c r="V83" i="8"/>
  <c r="Z82" i="8"/>
  <c r="Y82" i="8"/>
  <c r="X82" i="8"/>
  <c r="W82" i="8"/>
  <c r="V82" i="8"/>
  <c r="X81" i="8"/>
  <c r="W81" i="8"/>
  <c r="V81" i="8"/>
  <c r="AB80" i="8"/>
  <c r="AA80" i="8"/>
  <c r="Z80" i="8"/>
  <c r="Y80" i="8"/>
  <c r="X80" i="8"/>
  <c r="W80" i="8"/>
  <c r="V80" i="8"/>
  <c r="AA79" i="8"/>
  <c r="Z79" i="8"/>
  <c r="Y79" i="8"/>
  <c r="X79" i="8"/>
  <c r="W79" i="8"/>
  <c r="V79" i="8"/>
  <c r="AC78" i="8"/>
  <c r="AB78" i="8"/>
  <c r="AA78" i="8"/>
  <c r="Z78" i="8"/>
  <c r="Y78" i="8"/>
  <c r="X78" i="8"/>
  <c r="W78" i="8"/>
  <c r="V78" i="8"/>
  <c r="AC77" i="8"/>
  <c r="AB77" i="8"/>
  <c r="AA77" i="8"/>
  <c r="Z77" i="8"/>
  <c r="Y77" i="8"/>
  <c r="X77" i="8"/>
  <c r="W77" i="8"/>
  <c r="V77" i="8"/>
  <c r="Z76" i="8"/>
  <c r="Y76" i="8"/>
  <c r="X76" i="8"/>
  <c r="W76" i="8"/>
  <c r="V76" i="8"/>
  <c r="AB75" i="8"/>
  <c r="AA75" i="8"/>
  <c r="Z75" i="8"/>
  <c r="Y75" i="8"/>
  <c r="X75" i="8"/>
  <c r="W75" i="8"/>
  <c r="V75" i="8"/>
  <c r="X74" i="8"/>
  <c r="W74" i="8"/>
  <c r="V74" i="8"/>
  <c r="Z73" i="8"/>
  <c r="Y73" i="8"/>
  <c r="X73" i="8"/>
  <c r="W73" i="8"/>
  <c r="V73" i="8"/>
  <c r="AB72" i="8"/>
  <c r="AA72" i="8"/>
  <c r="Z72" i="8"/>
  <c r="Y72" i="8"/>
  <c r="X72" i="8"/>
  <c r="W72" i="8"/>
  <c r="V72" i="8"/>
  <c r="Z71" i="8"/>
  <c r="Y71" i="8"/>
  <c r="X71" i="8"/>
  <c r="W71" i="8"/>
  <c r="V71" i="8"/>
  <c r="AA70" i="8"/>
  <c r="Z70" i="8"/>
  <c r="Y70" i="8"/>
  <c r="X70" i="8"/>
  <c r="W70" i="8"/>
  <c r="V70" i="8"/>
  <c r="AC69" i="8"/>
  <c r="AB69" i="8"/>
  <c r="AA69" i="8"/>
  <c r="Z69" i="8"/>
  <c r="Y69" i="8"/>
  <c r="X69" i="8"/>
  <c r="W69" i="8"/>
  <c r="V69" i="8"/>
  <c r="AF68" i="8"/>
  <c r="AE68" i="8"/>
  <c r="AD68" i="8"/>
  <c r="AC68" i="8"/>
  <c r="AB68" i="8"/>
  <c r="AA68" i="8"/>
  <c r="Z68" i="8"/>
  <c r="Y68" i="8"/>
  <c r="X68" i="8"/>
  <c r="W68" i="8"/>
  <c r="V68" i="8"/>
  <c r="AF67" i="8"/>
  <c r="AE67" i="8"/>
  <c r="AD67" i="8"/>
  <c r="AC67" i="8"/>
  <c r="AB67" i="8"/>
  <c r="AA67" i="8"/>
  <c r="Z67" i="8"/>
  <c r="Y67" i="8"/>
  <c r="X67" i="8"/>
  <c r="W67" i="8"/>
  <c r="V67" i="8"/>
  <c r="AG66" i="8"/>
  <c r="AF66" i="8"/>
  <c r="AE66" i="8"/>
  <c r="AD66" i="8"/>
  <c r="AC66" i="8"/>
  <c r="AB66" i="8"/>
  <c r="AA66" i="8"/>
  <c r="Z66" i="8"/>
  <c r="Y66" i="8"/>
  <c r="X66" i="8"/>
  <c r="W66" i="8"/>
  <c r="V66" i="8"/>
  <c r="AG65" i="8"/>
  <c r="AF65" i="8"/>
  <c r="AE65" i="8"/>
  <c r="AD65" i="8"/>
  <c r="AC65" i="8"/>
  <c r="AB65" i="8"/>
  <c r="AA65" i="8"/>
  <c r="Z65" i="8"/>
  <c r="Y65" i="8"/>
  <c r="X65" i="8"/>
  <c r="W65" i="8"/>
  <c r="V65" i="8"/>
  <c r="AD64" i="8"/>
  <c r="AC64" i="8"/>
  <c r="AB64" i="8"/>
  <c r="AA64" i="8"/>
  <c r="Z64" i="8"/>
  <c r="Y64" i="8"/>
  <c r="X64" i="8"/>
  <c r="W64" i="8"/>
  <c r="V64" i="8"/>
  <c r="Z63" i="8"/>
  <c r="Y63" i="8"/>
  <c r="X63" i="8"/>
  <c r="W63" i="8"/>
  <c r="V63" i="8"/>
  <c r="Y62" i="8"/>
  <c r="X62" i="8"/>
  <c r="W62" i="8"/>
  <c r="V62" i="8"/>
  <c r="AB61" i="8"/>
  <c r="AA61" i="8"/>
  <c r="Z61" i="8"/>
  <c r="Y61" i="8"/>
  <c r="X61" i="8"/>
  <c r="W61" i="8"/>
  <c r="V61" i="8"/>
  <c r="Z60" i="8"/>
  <c r="Y60" i="8"/>
  <c r="X60" i="8"/>
  <c r="W60" i="8"/>
  <c r="V60" i="8"/>
  <c r="AC59" i="8"/>
  <c r="AB59" i="8"/>
  <c r="AA59" i="8"/>
  <c r="Z59" i="8"/>
  <c r="Y59" i="8"/>
  <c r="X59" i="8"/>
  <c r="W59" i="8"/>
  <c r="V59" i="8"/>
  <c r="AA58" i="8"/>
  <c r="Z58" i="8"/>
  <c r="Y58" i="8"/>
  <c r="X58" i="8"/>
  <c r="W58" i="8"/>
  <c r="V58" i="8"/>
  <c r="AC57" i="8"/>
  <c r="AB57" i="8"/>
  <c r="AA57" i="8"/>
  <c r="Z57" i="8"/>
  <c r="Y57" i="8"/>
  <c r="X57" i="8"/>
  <c r="W57" i="8"/>
  <c r="V57" i="8"/>
  <c r="AE56" i="8"/>
  <c r="AD56" i="8"/>
  <c r="AC56" i="8"/>
  <c r="AB56" i="8"/>
  <c r="AA56" i="8"/>
  <c r="Z56" i="8"/>
  <c r="Y56" i="8"/>
  <c r="X56" i="8"/>
  <c r="W56" i="8"/>
  <c r="V56" i="8"/>
  <c r="Z55" i="8"/>
  <c r="Y55" i="8"/>
  <c r="X55" i="8"/>
  <c r="W55" i="8"/>
  <c r="V55" i="8"/>
  <c r="AB54" i="8"/>
  <c r="AA54" i="8"/>
  <c r="Z54" i="8"/>
  <c r="Y54" i="8"/>
  <c r="X54" i="8"/>
  <c r="W54" i="8"/>
  <c r="V54" i="8"/>
  <c r="Y53" i="8"/>
  <c r="X53" i="8"/>
  <c r="W53" i="8"/>
  <c r="V53" i="8"/>
  <c r="Z52" i="8"/>
  <c r="Y52" i="8"/>
  <c r="X52" i="8"/>
  <c r="W52" i="8"/>
  <c r="V52" i="8"/>
  <c r="AD51" i="8"/>
  <c r="AC51" i="8"/>
  <c r="AB51" i="8"/>
  <c r="AA51" i="8"/>
  <c r="Z51" i="8"/>
  <c r="Y51" i="8"/>
  <c r="X51" i="8"/>
  <c r="W51" i="8"/>
  <c r="V51" i="8"/>
  <c r="AF50" i="8"/>
  <c r="AE50" i="8"/>
  <c r="AD50" i="8"/>
  <c r="AC50" i="8"/>
  <c r="AB50" i="8"/>
  <c r="AA50" i="8"/>
  <c r="Z50" i="8"/>
  <c r="Y50" i="8"/>
  <c r="X50" i="8"/>
  <c r="W50" i="8"/>
  <c r="V50" i="8"/>
  <c r="AG49" i="8"/>
  <c r="AF49" i="8"/>
  <c r="AE49" i="8"/>
  <c r="AD49" i="8"/>
  <c r="AC49" i="8"/>
  <c r="AB49" i="8"/>
  <c r="AA49" i="8"/>
  <c r="Z49" i="8"/>
  <c r="Y49" i="8"/>
  <c r="X49" i="8"/>
  <c r="W49" i="8"/>
  <c r="V49" i="8"/>
  <c r="AF48" i="8"/>
  <c r="AE48" i="8"/>
  <c r="AD48" i="8"/>
  <c r="AC48" i="8"/>
  <c r="AB48" i="8"/>
  <c r="AA48" i="8"/>
  <c r="Z48" i="8"/>
  <c r="Y48" i="8"/>
  <c r="X48" i="8"/>
  <c r="W48" i="8"/>
  <c r="V48" i="8"/>
  <c r="AB47" i="8"/>
  <c r="AA47" i="8"/>
  <c r="Z47" i="8"/>
  <c r="Y47" i="8"/>
  <c r="X47" i="8"/>
  <c r="W47" i="8"/>
  <c r="V47" i="8"/>
  <c r="AB46" i="8"/>
  <c r="AA46" i="8"/>
  <c r="Z46" i="8"/>
  <c r="Y46" i="8"/>
  <c r="X46" i="8"/>
  <c r="W46" i="8"/>
  <c r="V46" i="8"/>
  <c r="W45" i="8"/>
  <c r="V45" i="8"/>
  <c r="AE44" i="8"/>
  <c r="AD44" i="8"/>
  <c r="AC44" i="8"/>
  <c r="AB44" i="8"/>
  <c r="AA44" i="8"/>
  <c r="Z44" i="8"/>
  <c r="Y44" i="8"/>
  <c r="X44" i="8"/>
  <c r="W44" i="8"/>
  <c r="V44" i="8"/>
  <c r="W43" i="8"/>
  <c r="V43" i="8"/>
  <c r="Z42" i="8"/>
  <c r="Y42" i="8"/>
  <c r="X42" i="8"/>
  <c r="W42" i="8"/>
  <c r="V42" i="8"/>
  <c r="AD41" i="8"/>
  <c r="AC41" i="8"/>
  <c r="AB41" i="8"/>
  <c r="AA41" i="8"/>
  <c r="Z41" i="8"/>
  <c r="Y41" i="8"/>
  <c r="X41" i="8"/>
  <c r="W41" i="8"/>
  <c r="V41" i="8"/>
  <c r="Z40" i="8"/>
  <c r="Y40" i="8"/>
  <c r="X40" i="8"/>
  <c r="W40" i="8"/>
  <c r="V40" i="8"/>
  <c r="Z39" i="8"/>
  <c r="Y39" i="8"/>
  <c r="X39" i="8"/>
  <c r="W39" i="8"/>
  <c r="V39" i="8"/>
  <c r="Z38" i="8"/>
  <c r="Y38" i="8"/>
  <c r="X38" i="8"/>
  <c r="W38" i="8"/>
  <c r="V38" i="8"/>
  <c r="X37" i="8"/>
  <c r="W37" i="8"/>
  <c r="V37" i="8"/>
  <c r="AA36" i="8"/>
  <c r="Z36" i="8"/>
  <c r="Y36" i="8"/>
  <c r="X36" i="8"/>
  <c r="W36" i="8"/>
  <c r="V36" i="8"/>
  <c r="AC35" i="8"/>
  <c r="AB35" i="8"/>
  <c r="AA35" i="8"/>
  <c r="Z35" i="8"/>
  <c r="Y35" i="8"/>
  <c r="X35" i="8"/>
  <c r="W35" i="8"/>
  <c r="V35" i="8"/>
  <c r="AC34" i="8"/>
  <c r="AB34" i="8"/>
  <c r="AA34" i="8"/>
  <c r="Z34" i="8"/>
  <c r="Y34" i="8"/>
  <c r="X34" i="8"/>
  <c r="W34" i="8"/>
  <c r="V34" i="8"/>
  <c r="AA33" i="8"/>
  <c r="Z33" i="8"/>
  <c r="Y33" i="8"/>
  <c r="X33" i="8"/>
  <c r="W33" i="8"/>
  <c r="V33" i="8"/>
  <c r="AB32" i="8"/>
  <c r="AA32" i="8"/>
  <c r="Z32" i="8"/>
  <c r="Y32" i="8"/>
  <c r="X32" i="8"/>
  <c r="W32" i="8"/>
  <c r="V32" i="8"/>
  <c r="AG31" i="8"/>
  <c r="AF31" i="8"/>
  <c r="AE31" i="8"/>
  <c r="AD31" i="8"/>
  <c r="AC31" i="8"/>
  <c r="AB31" i="8"/>
  <c r="AA31" i="8"/>
  <c r="Z31" i="8"/>
  <c r="Y31" i="8"/>
  <c r="X31" i="8"/>
  <c r="W31" i="8"/>
  <c r="V31" i="8"/>
  <c r="AC30" i="8"/>
  <c r="AB30" i="8"/>
  <c r="AA30" i="8"/>
  <c r="Z30" i="8"/>
  <c r="Y30" i="8"/>
  <c r="X30" i="8"/>
  <c r="W30" i="8"/>
  <c r="V30" i="8"/>
  <c r="AA29" i="8"/>
  <c r="Z29" i="8"/>
  <c r="Y29" i="8"/>
  <c r="X29" i="8"/>
  <c r="W29" i="8"/>
  <c r="V29" i="8"/>
  <c r="AG28" i="8"/>
  <c r="AF28" i="8"/>
  <c r="AE28" i="8"/>
  <c r="AD28" i="8"/>
  <c r="AC28" i="8"/>
  <c r="AB28" i="8"/>
  <c r="AA28" i="8"/>
  <c r="Z28" i="8"/>
  <c r="Y28" i="8"/>
  <c r="X28" i="8"/>
  <c r="W28" i="8"/>
  <c r="V28" i="8"/>
  <c r="AD27" i="8"/>
  <c r="AC27" i="8"/>
  <c r="AB27" i="8"/>
  <c r="AA27" i="8"/>
  <c r="Z27" i="8"/>
  <c r="Y27" i="8"/>
  <c r="X27" i="8"/>
  <c r="W27" i="8"/>
  <c r="V27" i="8"/>
  <c r="AA26" i="8"/>
  <c r="Z26" i="8"/>
  <c r="Y26" i="8"/>
  <c r="X26" i="8"/>
  <c r="W26" i="8"/>
  <c r="V26" i="8"/>
  <c r="AJ25" i="8"/>
  <c r="AI25" i="8"/>
  <c r="AH25" i="8"/>
  <c r="AG25" i="8"/>
  <c r="AF25" i="8"/>
  <c r="AE25" i="8"/>
  <c r="AD25" i="8"/>
  <c r="AC25" i="8"/>
  <c r="AB25" i="8"/>
  <c r="AA25" i="8"/>
  <c r="Z25" i="8"/>
  <c r="Y25" i="8"/>
  <c r="X25" i="8"/>
  <c r="W25" i="8"/>
  <c r="V25" i="8"/>
  <c r="AG24" i="8"/>
  <c r="AF24" i="8"/>
  <c r="AE24" i="8"/>
  <c r="AD24" i="8"/>
  <c r="AC24" i="8"/>
  <c r="AB24" i="8"/>
  <c r="AA24" i="8"/>
  <c r="Z24" i="8"/>
  <c r="Y24" i="8"/>
  <c r="X24" i="8"/>
  <c r="W24" i="8"/>
  <c r="V24" i="8"/>
  <c r="Y23" i="8"/>
  <c r="X23" i="8"/>
  <c r="W23" i="8"/>
  <c r="V23" i="8"/>
  <c r="AG22" i="8"/>
  <c r="AF22" i="8"/>
  <c r="AE22" i="8"/>
  <c r="AD22" i="8"/>
  <c r="AC22" i="8"/>
  <c r="AB22" i="8"/>
  <c r="AA22" i="8"/>
  <c r="Z22" i="8"/>
  <c r="Y22" i="8"/>
  <c r="X22" i="8"/>
  <c r="W22" i="8"/>
  <c r="V22" i="8"/>
  <c r="AC21" i="8"/>
  <c r="AB21" i="8"/>
  <c r="AA21" i="8"/>
  <c r="Z21" i="8"/>
  <c r="Y21" i="8"/>
  <c r="X21" i="8"/>
  <c r="W21" i="8"/>
  <c r="V21" i="8"/>
  <c r="AA20" i="8"/>
  <c r="Z20" i="8"/>
  <c r="Y20" i="8"/>
  <c r="X20" i="8"/>
  <c r="W20" i="8"/>
  <c r="V20" i="8"/>
  <c r="AA19" i="8"/>
  <c r="Z19" i="8"/>
  <c r="Y19" i="8"/>
  <c r="X19" i="8"/>
  <c r="W19" i="8"/>
  <c r="V19" i="8"/>
  <c r="AG18" i="8"/>
  <c r="AF18" i="8"/>
  <c r="AE18" i="8"/>
  <c r="AD18" i="8"/>
  <c r="AC18" i="8"/>
  <c r="AB18" i="8"/>
  <c r="AA18" i="8"/>
  <c r="Z18" i="8"/>
  <c r="Y18" i="8"/>
  <c r="X18" i="8"/>
  <c r="W18" i="8"/>
  <c r="V18" i="8"/>
  <c r="X17" i="8"/>
  <c r="W17" i="8"/>
  <c r="V17" i="8"/>
  <c r="AF16" i="8"/>
  <c r="AE16" i="8"/>
  <c r="AD16" i="8"/>
  <c r="AC16" i="8"/>
  <c r="AB16" i="8"/>
  <c r="AA16" i="8"/>
  <c r="Z16" i="8"/>
  <c r="Y16" i="8"/>
  <c r="X16" i="8"/>
  <c r="W16" i="8"/>
  <c r="V16" i="8"/>
  <c r="Y15" i="8"/>
  <c r="X15" i="8"/>
  <c r="W15" i="8"/>
  <c r="V15" i="8"/>
  <c r="AB14" i="8"/>
  <c r="AA14" i="8"/>
  <c r="Z14" i="8"/>
  <c r="Y14" i="8"/>
  <c r="X14" i="8"/>
  <c r="W14" i="8"/>
  <c r="V14" i="8"/>
  <c r="AB13" i="8"/>
  <c r="AA13" i="8"/>
  <c r="Z13" i="8"/>
  <c r="Y13" i="8"/>
  <c r="X13" i="8"/>
  <c r="W13" i="8"/>
  <c r="V13" i="8"/>
  <c r="AD12" i="8"/>
  <c r="AC12" i="8"/>
  <c r="AB12" i="8"/>
  <c r="AA12" i="8"/>
  <c r="Z12" i="8"/>
  <c r="Y12" i="8"/>
  <c r="X12" i="8"/>
  <c r="W12" i="8"/>
  <c r="V12" i="8"/>
  <c r="AG11" i="8"/>
  <c r="AF11" i="8"/>
  <c r="AE11" i="8"/>
  <c r="AD11" i="8"/>
  <c r="AC11" i="8"/>
  <c r="AB11" i="8"/>
  <c r="AA11" i="8"/>
  <c r="Z11" i="8"/>
  <c r="Y11" i="8"/>
  <c r="X11" i="8"/>
  <c r="W11" i="8"/>
  <c r="V11" i="8"/>
  <c r="AH10" i="8"/>
  <c r="AG10" i="8"/>
  <c r="AF10" i="8"/>
  <c r="AE10" i="8"/>
  <c r="AD10" i="8"/>
  <c r="AC10" i="8"/>
  <c r="AB10" i="8"/>
  <c r="AA10" i="8"/>
  <c r="Z10" i="8"/>
  <c r="Y10" i="8"/>
  <c r="X10" i="8"/>
  <c r="W10" i="8"/>
  <c r="V10" i="8"/>
  <c r="Z9" i="8"/>
  <c r="Y9" i="8"/>
  <c r="X9" i="8"/>
  <c r="W9" i="8"/>
  <c r="V9" i="8"/>
  <c r="AC8" i="8"/>
  <c r="AB8" i="8"/>
  <c r="AA8" i="8"/>
  <c r="Z8" i="8"/>
  <c r="Y8" i="8"/>
  <c r="X8" i="8"/>
  <c r="W8" i="8"/>
  <c r="V8" i="8"/>
  <c r="AA7" i="8"/>
  <c r="Z7" i="8"/>
  <c r="Y7" i="8"/>
  <c r="X7" i="8"/>
  <c r="W7" i="8"/>
  <c r="V7" i="8"/>
  <c r="Y6" i="8"/>
  <c r="X6" i="8"/>
  <c r="W6" i="8"/>
  <c r="V6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X4" i="8"/>
  <c r="W4" i="8"/>
  <c r="V4" i="8"/>
  <c r="AB3" i="8"/>
  <c r="AA3" i="8"/>
  <c r="Z3" i="8"/>
  <c r="Y3" i="8"/>
  <c r="X3" i="8"/>
  <c r="W3" i="8"/>
  <c r="V3" i="8"/>
  <c r="Y2" i="8"/>
  <c r="X2" i="8"/>
  <c r="W2" i="8"/>
  <c r="V2" i="8"/>
  <c r="V236" i="4"/>
  <c r="W236" i="4"/>
  <c r="X236" i="4"/>
  <c r="Y236" i="4"/>
  <c r="Z236" i="4"/>
  <c r="AA236" i="4"/>
  <c r="AB236" i="4"/>
  <c r="AC236" i="4"/>
  <c r="AD236" i="4"/>
  <c r="AE236" i="4"/>
  <c r="AF236" i="4"/>
  <c r="AG236" i="4"/>
  <c r="AH236" i="4"/>
  <c r="AI236" i="4"/>
  <c r="AJ236" i="4"/>
  <c r="V237" i="4"/>
  <c r="W237" i="4"/>
  <c r="X237" i="4"/>
  <c r="Y237" i="4"/>
  <c r="Z237" i="4"/>
  <c r="AA237" i="4"/>
  <c r="AB237" i="4"/>
  <c r="AC237" i="4"/>
  <c r="AD237" i="4"/>
  <c r="AE237" i="4"/>
  <c r="AF237" i="4"/>
  <c r="AG237" i="4"/>
  <c r="AH237" i="4"/>
  <c r="AI237" i="4"/>
  <c r="AJ237" i="4"/>
  <c r="V238" i="4"/>
  <c r="W238" i="4"/>
  <c r="X238" i="4"/>
  <c r="Y238" i="4"/>
  <c r="Z238" i="4"/>
  <c r="AA238" i="4"/>
  <c r="AB238" i="4"/>
  <c r="AC238" i="4"/>
  <c r="AD238" i="4"/>
  <c r="AE238" i="4"/>
  <c r="AF238" i="4"/>
  <c r="AG238" i="4"/>
  <c r="AH238" i="4"/>
  <c r="AI238" i="4"/>
  <c r="AJ238" i="4"/>
  <c r="V239" i="4"/>
  <c r="W239" i="4"/>
  <c r="X239" i="4"/>
  <c r="Y239" i="4"/>
  <c r="Z239" i="4"/>
  <c r="AA239" i="4"/>
  <c r="AB239" i="4"/>
  <c r="AC239" i="4"/>
  <c r="AD239" i="4"/>
  <c r="AE239" i="4"/>
  <c r="AF239" i="4"/>
  <c r="AG239" i="4"/>
  <c r="AH239" i="4"/>
  <c r="AI239" i="4"/>
  <c r="AJ239" i="4"/>
  <c r="V240" i="4"/>
  <c r="W240" i="4"/>
  <c r="X240" i="4"/>
  <c r="Y240" i="4"/>
  <c r="Z240" i="4"/>
  <c r="AA240" i="4"/>
  <c r="AB240" i="4"/>
  <c r="AC240" i="4"/>
  <c r="AD240" i="4"/>
  <c r="AE240" i="4"/>
  <c r="AF240" i="4"/>
  <c r="AG240" i="4"/>
  <c r="AH240" i="4"/>
  <c r="AI240" i="4"/>
  <c r="AJ240" i="4"/>
  <c r="V241" i="4"/>
  <c r="W241" i="4"/>
  <c r="X241" i="4"/>
  <c r="Y241" i="4"/>
  <c r="Z241" i="4"/>
  <c r="AA241" i="4"/>
  <c r="AB241" i="4"/>
  <c r="AC241" i="4"/>
  <c r="AD241" i="4"/>
  <c r="AE241" i="4"/>
  <c r="AF241" i="4"/>
  <c r="AG241" i="4"/>
  <c r="AH241" i="4"/>
  <c r="AI241" i="4"/>
  <c r="AJ241" i="4"/>
  <c r="V242" i="4"/>
  <c r="W242" i="4"/>
  <c r="X242" i="4"/>
  <c r="Y242" i="4"/>
  <c r="Z242" i="4"/>
  <c r="AA242" i="4"/>
  <c r="AB242" i="4"/>
  <c r="AC242" i="4"/>
  <c r="AD242" i="4"/>
  <c r="AE242" i="4"/>
  <c r="AF242" i="4"/>
  <c r="AG242" i="4"/>
  <c r="AH242" i="4"/>
  <c r="AI242" i="4"/>
  <c r="AJ242" i="4"/>
  <c r="V243" i="4"/>
  <c r="W243" i="4"/>
  <c r="X243" i="4"/>
  <c r="Y243" i="4"/>
  <c r="Z243" i="4"/>
  <c r="AA243" i="4"/>
  <c r="AB243" i="4"/>
  <c r="AC243" i="4"/>
  <c r="AD243" i="4"/>
  <c r="AE243" i="4"/>
  <c r="AF243" i="4"/>
  <c r="AG243" i="4"/>
  <c r="AH243" i="4"/>
  <c r="AI243" i="4"/>
  <c r="AJ243" i="4"/>
  <c r="V244" i="4"/>
  <c r="W244" i="4"/>
  <c r="X244" i="4"/>
  <c r="Y244" i="4"/>
  <c r="Z244" i="4"/>
  <c r="AA244" i="4"/>
  <c r="AB244" i="4"/>
  <c r="AC244" i="4"/>
  <c r="AD244" i="4"/>
  <c r="AE244" i="4"/>
  <c r="AF244" i="4"/>
  <c r="AG244" i="4"/>
  <c r="AH244" i="4"/>
  <c r="AI244" i="4"/>
  <c r="AJ244" i="4"/>
  <c r="V245" i="4"/>
  <c r="W245" i="4"/>
  <c r="X245" i="4"/>
  <c r="Y245" i="4"/>
  <c r="Z245" i="4"/>
  <c r="AA245" i="4"/>
  <c r="AB245" i="4"/>
  <c r="AC245" i="4"/>
  <c r="AD245" i="4"/>
  <c r="AE245" i="4"/>
  <c r="AF245" i="4"/>
  <c r="AG245" i="4"/>
  <c r="AH245" i="4"/>
  <c r="AI245" i="4"/>
  <c r="AJ245" i="4"/>
  <c r="V246" i="4"/>
  <c r="W246" i="4"/>
  <c r="X246" i="4"/>
  <c r="Y246" i="4"/>
  <c r="Z246" i="4"/>
  <c r="AA246" i="4"/>
  <c r="AB246" i="4"/>
  <c r="AC246" i="4"/>
  <c r="AD246" i="4"/>
  <c r="AE246" i="4"/>
  <c r="AF246" i="4"/>
  <c r="AG246" i="4"/>
  <c r="AH246" i="4"/>
  <c r="AI246" i="4"/>
  <c r="AJ246" i="4"/>
  <c r="V247" i="4"/>
  <c r="W247" i="4"/>
  <c r="X247" i="4"/>
  <c r="Y247" i="4"/>
  <c r="Z247" i="4"/>
  <c r="AA247" i="4"/>
  <c r="AB247" i="4"/>
  <c r="AC247" i="4"/>
  <c r="AD247" i="4"/>
  <c r="AE247" i="4"/>
  <c r="AF247" i="4"/>
  <c r="AG247" i="4"/>
  <c r="AH247" i="4"/>
  <c r="AI247" i="4"/>
  <c r="AJ247" i="4"/>
  <c r="V248" i="4"/>
  <c r="W248" i="4"/>
  <c r="X248" i="4"/>
  <c r="Y248" i="4"/>
  <c r="Z248" i="4"/>
  <c r="AA248" i="4"/>
  <c r="AB248" i="4"/>
  <c r="AC248" i="4"/>
  <c r="AD248" i="4"/>
  <c r="AE248" i="4"/>
  <c r="AF248" i="4"/>
  <c r="AG248" i="4"/>
  <c r="AH248" i="4"/>
  <c r="AI248" i="4"/>
  <c r="AJ248" i="4"/>
  <c r="V249" i="4"/>
  <c r="W249" i="4"/>
  <c r="X249" i="4"/>
  <c r="Y249" i="4"/>
  <c r="Z249" i="4"/>
  <c r="AA249" i="4"/>
  <c r="AB249" i="4"/>
  <c r="AC249" i="4"/>
  <c r="AD249" i="4"/>
  <c r="AE249" i="4"/>
  <c r="AF249" i="4"/>
  <c r="AG249" i="4"/>
  <c r="AH249" i="4"/>
  <c r="AI249" i="4"/>
  <c r="AJ249" i="4"/>
  <c r="V250" i="4"/>
  <c r="W250" i="4"/>
  <c r="X250" i="4"/>
  <c r="Y250" i="4"/>
  <c r="Z250" i="4"/>
  <c r="AA250" i="4"/>
  <c r="AB250" i="4"/>
  <c r="AC250" i="4"/>
  <c r="AD250" i="4"/>
  <c r="AE250" i="4"/>
  <c r="AF250" i="4"/>
  <c r="AG250" i="4"/>
  <c r="AH250" i="4"/>
  <c r="AI250" i="4"/>
  <c r="AJ250" i="4"/>
  <c r="V251" i="4"/>
  <c r="W251" i="4"/>
  <c r="X251" i="4"/>
  <c r="Y251" i="4"/>
  <c r="Z251" i="4"/>
  <c r="AA251" i="4"/>
  <c r="AB251" i="4"/>
  <c r="AC251" i="4"/>
  <c r="AD251" i="4"/>
  <c r="AE251" i="4"/>
  <c r="AF251" i="4"/>
  <c r="AG251" i="4"/>
  <c r="AH251" i="4"/>
  <c r="AI251" i="4"/>
  <c r="AJ251" i="4"/>
  <c r="V252" i="4"/>
  <c r="W252" i="4"/>
  <c r="X252" i="4"/>
  <c r="Y252" i="4"/>
  <c r="Z252" i="4"/>
  <c r="AA252" i="4"/>
  <c r="AB252" i="4"/>
  <c r="AC252" i="4"/>
  <c r="AD252" i="4"/>
  <c r="AE252" i="4"/>
  <c r="AF252" i="4"/>
  <c r="AG252" i="4"/>
  <c r="AH252" i="4"/>
  <c r="AI252" i="4"/>
  <c r="AJ252" i="4"/>
  <c r="V253" i="4"/>
  <c r="W253" i="4"/>
  <c r="X253" i="4"/>
  <c r="Y253" i="4"/>
  <c r="Z253" i="4"/>
  <c r="AA253" i="4"/>
  <c r="AB253" i="4"/>
  <c r="AC253" i="4"/>
  <c r="AD253" i="4"/>
  <c r="AE253" i="4"/>
  <c r="AF253" i="4"/>
  <c r="AG253" i="4"/>
  <c r="AH253" i="4"/>
  <c r="AI253" i="4"/>
  <c r="AJ253" i="4"/>
  <c r="V254" i="4"/>
  <c r="W254" i="4"/>
  <c r="X254" i="4"/>
  <c r="Y254" i="4"/>
  <c r="Z254" i="4"/>
  <c r="AA254" i="4"/>
  <c r="AB254" i="4"/>
  <c r="AC254" i="4"/>
  <c r="AD254" i="4"/>
  <c r="AE254" i="4"/>
  <c r="AF254" i="4"/>
  <c r="AG254" i="4"/>
  <c r="AH254" i="4"/>
  <c r="AI254" i="4"/>
  <c r="AJ254" i="4"/>
  <c r="V255" i="4"/>
  <c r="W255" i="4"/>
  <c r="X255" i="4"/>
  <c r="Y255" i="4"/>
  <c r="Z255" i="4"/>
  <c r="AA255" i="4"/>
  <c r="AB255" i="4"/>
  <c r="AC255" i="4"/>
  <c r="AD255" i="4"/>
  <c r="AE255" i="4"/>
  <c r="AF255" i="4"/>
  <c r="AG255" i="4"/>
  <c r="AH255" i="4"/>
  <c r="AI255" i="4"/>
  <c r="AJ255" i="4"/>
  <c r="V256" i="4"/>
  <c r="W256" i="4"/>
  <c r="X256" i="4"/>
  <c r="Y256" i="4"/>
  <c r="Z256" i="4"/>
  <c r="AA256" i="4"/>
  <c r="AB256" i="4"/>
  <c r="AC256" i="4"/>
  <c r="AD256" i="4"/>
  <c r="AE256" i="4"/>
  <c r="AF256" i="4"/>
  <c r="AG256" i="4"/>
  <c r="AH256" i="4"/>
  <c r="AI256" i="4"/>
  <c r="AJ256" i="4"/>
  <c r="V257" i="4"/>
  <c r="W257" i="4"/>
  <c r="X257" i="4"/>
  <c r="Y257" i="4"/>
  <c r="Z257" i="4"/>
  <c r="AA257" i="4"/>
  <c r="AB257" i="4"/>
  <c r="AC257" i="4"/>
  <c r="AD257" i="4"/>
  <c r="AE257" i="4"/>
  <c r="AF257" i="4"/>
  <c r="AG257" i="4"/>
  <c r="AH257" i="4"/>
  <c r="AI257" i="4"/>
  <c r="AJ257" i="4"/>
  <c r="V258" i="4"/>
  <c r="W258" i="4"/>
  <c r="X258" i="4"/>
  <c r="Y258" i="4"/>
  <c r="Z258" i="4"/>
  <c r="AA258" i="4"/>
  <c r="AB258" i="4"/>
  <c r="AC258" i="4"/>
  <c r="AD258" i="4"/>
  <c r="AE258" i="4"/>
  <c r="AF258" i="4"/>
  <c r="AG258" i="4"/>
  <c r="AH258" i="4"/>
  <c r="AI258" i="4"/>
  <c r="AJ258" i="4"/>
  <c r="V259" i="4"/>
  <c r="W259" i="4"/>
  <c r="X259" i="4"/>
  <c r="Y259" i="4"/>
  <c r="Z259" i="4"/>
  <c r="AA259" i="4"/>
  <c r="AB259" i="4"/>
  <c r="AC259" i="4"/>
  <c r="AD259" i="4"/>
  <c r="AE259" i="4"/>
  <c r="AF259" i="4"/>
  <c r="AG259" i="4"/>
  <c r="AH259" i="4"/>
  <c r="AI259" i="4"/>
  <c r="AJ259" i="4"/>
  <c r="V260" i="4"/>
  <c r="W260" i="4"/>
  <c r="X260" i="4"/>
  <c r="Y260" i="4"/>
  <c r="Z260" i="4"/>
  <c r="AA260" i="4"/>
  <c r="AB260" i="4"/>
  <c r="AC260" i="4"/>
  <c r="AD260" i="4"/>
  <c r="AE260" i="4"/>
  <c r="AF260" i="4"/>
  <c r="AG260" i="4"/>
  <c r="AH260" i="4"/>
  <c r="AI260" i="4"/>
  <c r="AJ260" i="4"/>
  <c r="V261" i="4"/>
  <c r="W261" i="4"/>
  <c r="X261" i="4"/>
  <c r="Y261" i="4"/>
  <c r="Z261" i="4"/>
  <c r="AA261" i="4"/>
  <c r="AB261" i="4"/>
  <c r="AC261" i="4"/>
  <c r="AD261" i="4"/>
  <c r="AE261" i="4"/>
  <c r="AF261" i="4"/>
  <c r="AG261" i="4"/>
  <c r="AH261" i="4"/>
  <c r="AI261" i="4"/>
  <c r="AJ261" i="4"/>
  <c r="V262" i="4"/>
  <c r="W262" i="4"/>
  <c r="X262" i="4"/>
  <c r="Y262" i="4"/>
  <c r="Z262" i="4"/>
  <c r="AA262" i="4"/>
  <c r="AB262" i="4"/>
  <c r="AC262" i="4"/>
  <c r="AD262" i="4"/>
  <c r="AE262" i="4"/>
  <c r="AF262" i="4"/>
  <c r="AG262" i="4"/>
  <c r="AH262" i="4"/>
  <c r="AI262" i="4"/>
  <c r="AJ262" i="4"/>
  <c r="V263" i="4"/>
  <c r="W263" i="4"/>
  <c r="X263" i="4"/>
  <c r="Y263" i="4"/>
  <c r="Z263" i="4"/>
  <c r="AA263" i="4"/>
  <c r="AB263" i="4"/>
  <c r="AC263" i="4"/>
  <c r="AD263" i="4"/>
  <c r="AE263" i="4"/>
  <c r="AF263" i="4"/>
  <c r="AG263" i="4"/>
  <c r="AH263" i="4"/>
  <c r="AI263" i="4"/>
  <c r="AJ263" i="4"/>
  <c r="V264" i="4"/>
  <c r="W264" i="4"/>
  <c r="X264" i="4"/>
  <c r="Y264" i="4"/>
  <c r="Z264" i="4"/>
  <c r="AA264" i="4"/>
  <c r="AB264" i="4"/>
  <c r="AC264" i="4"/>
  <c r="AD264" i="4"/>
  <c r="AE264" i="4"/>
  <c r="AF264" i="4"/>
  <c r="AG264" i="4"/>
  <c r="AH264" i="4"/>
  <c r="AI264" i="4"/>
  <c r="AJ264" i="4"/>
  <c r="V265" i="4"/>
  <c r="W265" i="4"/>
  <c r="X265" i="4"/>
  <c r="Y265" i="4"/>
  <c r="Z265" i="4"/>
  <c r="AA265" i="4"/>
  <c r="AB265" i="4"/>
  <c r="AC265" i="4"/>
  <c r="AD265" i="4"/>
  <c r="AE265" i="4"/>
  <c r="AF265" i="4"/>
  <c r="AG265" i="4"/>
  <c r="AH265" i="4"/>
  <c r="AI265" i="4"/>
  <c r="AJ265" i="4"/>
  <c r="V266" i="4"/>
  <c r="W266" i="4"/>
  <c r="X266" i="4"/>
  <c r="Y266" i="4"/>
  <c r="Z266" i="4"/>
  <c r="AA266" i="4"/>
  <c r="AB266" i="4"/>
  <c r="AC266" i="4"/>
  <c r="AD266" i="4"/>
  <c r="AE266" i="4"/>
  <c r="AF266" i="4"/>
  <c r="AG266" i="4"/>
  <c r="AH266" i="4"/>
  <c r="AI266" i="4"/>
  <c r="AJ266" i="4"/>
  <c r="V267" i="4"/>
  <c r="W267" i="4"/>
  <c r="X267" i="4"/>
  <c r="Y267" i="4"/>
  <c r="Z267" i="4"/>
  <c r="AA267" i="4"/>
  <c r="AB267" i="4"/>
  <c r="AC267" i="4"/>
  <c r="AD267" i="4"/>
  <c r="AE267" i="4"/>
  <c r="AF267" i="4"/>
  <c r="AG267" i="4"/>
  <c r="AH267" i="4"/>
  <c r="AI267" i="4"/>
  <c r="AJ267" i="4"/>
  <c r="V268" i="4"/>
  <c r="W268" i="4"/>
  <c r="X268" i="4"/>
  <c r="Y268" i="4"/>
  <c r="Z268" i="4"/>
  <c r="AA268" i="4"/>
  <c r="AB268" i="4"/>
  <c r="AC268" i="4"/>
  <c r="AD268" i="4"/>
  <c r="AE268" i="4"/>
  <c r="AF268" i="4"/>
  <c r="AG268" i="4"/>
  <c r="AH268" i="4"/>
  <c r="AI268" i="4"/>
  <c r="AJ268" i="4"/>
  <c r="V269" i="4"/>
  <c r="W269" i="4"/>
  <c r="X269" i="4"/>
  <c r="Y269" i="4"/>
  <c r="Z269" i="4"/>
  <c r="AA269" i="4"/>
  <c r="AB269" i="4"/>
  <c r="AC269" i="4"/>
  <c r="AD269" i="4"/>
  <c r="AE269" i="4"/>
  <c r="AF269" i="4"/>
  <c r="AG269" i="4"/>
  <c r="AH269" i="4"/>
  <c r="AI269" i="4"/>
  <c r="AJ269" i="4"/>
  <c r="V270" i="4"/>
  <c r="W270" i="4"/>
  <c r="X270" i="4"/>
  <c r="Y270" i="4"/>
  <c r="Z270" i="4"/>
  <c r="AA270" i="4"/>
  <c r="AB270" i="4"/>
  <c r="AC270" i="4"/>
  <c r="AD270" i="4"/>
  <c r="AE270" i="4"/>
  <c r="AF270" i="4"/>
  <c r="AG270" i="4"/>
  <c r="AH270" i="4"/>
  <c r="AI270" i="4"/>
  <c r="AJ270" i="4"/>
  <c r="V271" i="4"/>
  <c r="W271" i="4"/>
  <c r="X271" i="4"/>
  <c r="Y271" i="4"/>
  <c r="Z271" i="4"/>
  <c r="AA271" i="4"/>
  <c r="AB271" i="4"/>
  <c r="AC271" i="4"/>
  <c r="AD271" i="4"/>
  <c r="AE271" i="4"/>
  <c r="AF271" i="4"/>
  <c r="AG271" i="4"/>
  <c r="AH271" i="4"/>
  <c r="AI271" i="4"/>
  <c r="AJ271" i="4"/>
  <c r="V272" i="4"/>
  <c r="W272" i="4"/>
  <c r="X272" i="4"/>
  <c r="Y272" i="4"/>
  <c r="Z272" i="4"/>
  <c r="AA272" i="4"/>
  <c r="AB272" i="4"/>
  <c r="AC272" i="4"/>
  <c r="AD272" i="4"/>
  <c r="AE272" i="4"/>
  <c r="AF272" i="4"/>
  <c r="AG272" i="4"/>
  <c r="AH272" i="4"/>
  <c r="AI272" i="4"/>
  <c r="AJ272" i="4"/>
  <c r="V273" i="4"/>
  <c r="W273" i="4"/>
  <c r="X273" i="4"/>
  <c r="Y273" i="4"/>
  <c r="Z273" i="4"/>
  <c r="AA273" i="4"/>
  <c r="AB273" i="4"/>
  <c r="AC273" i="4"/>
  <c r="AD273" i="4"/>
  <c r="AE273" i="4"/>
  <c r="AF273" i="4"/>
  <c r="AG273" i="4"/>
  <c r="AH273" i="4"/>
  <c r="AI273" i="4"/>
  <c r="AJ273" i="4"/>
  <c r="V274" i="4"/>
  <c r="W274" i="4"/>
  <c r="X274" i="4"/>
  <c r="Y274" i="4"/>
  <c r="Z274" i="4"/>
  <c r="AA274" i="4"/>
  <c r="AB274" i="4"/>
  <c r="AC274" i="4"/>
  <c r="AD274" i="4"/>
  <c r="AE274" i="4"/>
  <c r="AF274" i="4"/>
  <c r="AG274" i="4"/>
  <c r="AH274" i="4"/>
  <c r="AI274" i="4"/>
  <c r="AJ274" i="4"/>
  <c r="V275" i="4"/>
  <c r="W275" i="4"/>
  <c r="X275" i="4"/>
  <c r="Y275" i="4"/>
  <c r="Z275" i="4"/>
  <c r="AA275" i="4"/>
  <c r="AB275" i="4"/>
  <c r="AC275" i="4"/>
  <c r="AD275" i="4"/>
  <c r="AE275" i="4"/>
  <c r="AF275" i="4"/>
  <c r="AG275" i="4"/>
  <c r="AH275" i="4"/>
  <c r="AI275" i="4"/>
  <c r="AJ275" i="4"/>
  <c r="V276" i="4"/>
  <c r="W276" i="4"/>
  <c r="X276" i="4"/>
  <c r="Y276" i="4"/>
  <c r="Z276" i="4"/>
  <c r="AA276" i="4"/>
  <c r="AB276" i="4"/>
  <c r="AC276" i="4"/>
  <c r="AD276" i="4"/>
  <c r="AE276" i="4"/>
  <c r="AF276" i="4"/>
  <c r="AG276" i="4"/>
  <c r="AH276" i="4"/>
  <c r="AI276" i="4"/>
  <c r="AJ276" i="4"/>
  <c r="V277" i="4"/>
  <c r="W277" i="4"/>
  <c r="X277" i="4"/>
  <c r="Y277" i="4"/>
  <c r="Z277" i="4"/>
  <c r="AA277" i="4"/>
  <c r="AB277" i="4"/>
  <c r="AC277" i="4"/>
  <c r="AD277" i="4"/>
  <c r="AE277" i="4"/>
  <c r="AF277" i="4"/>
  <c r="AG277" i="4"/>
  <c r="AH277" i="4"/>
  <c r="AI277" i="4"/>
  <c r="AJ277" i="4"/>
  <c r="V278" i="4"/>
  <c r="W278" i="4"/>
  <c r="X278" i="4"/>
  <c r="Y278" i="4"/>
  <c r="Z278" i="4"/>
  <c r="AA278" i="4"/>
  <c r="AB278" i="4"/>
  <c r="AC278" i="4"/>
  <c r="AD278" i="4"/>
  <c r="AE278" i="4"/>
  <c r="AF278" i="4"/>
  <c r="AG278" i="4"/>
  <c r="AH278" i="4"/>
  <c r="AI278" i="4"/>
  <c r="AJ278" i="4"/>
  <c r="V279" i="4"/>
  <c r="W279" i="4"/>
  <c r="X279" i="4"/>
  <c r="Y279" i="4"/>
  <c r="Z279" i="4"/>
  <c r="AA279" i="4"/>
  <c r="AB279" i="4"/>
  <c r="AC279" i="4"/>
  <c r="AD279" i="4"/>
  <c r="AE279" i="4"/>
  <c r="AF279" i="4"/>
  <c r="AG279" i="4"/>
  <c r="AH279" i="4"/>
  <c r="AI279" i="4"/>
  <c r="AJ279" i="4"/>
  <c r="V280" i="4"/>
  <c r="W280" i="4"/>
  <c r="X280" i="4"/>
  <c r="Y280" i="4"/>
  <c r="Z280" i="4"/>
  <c r="AA280" i="4"/>
  <c r="AB280" i="4"/>
  <c r="AC280" i="4"/>
  <c r="AD280" i="4"/>
  <c r="AE280" i="4"/>
  <c r="AF280" i="4"/>
  <c r="AG280" i="4"/>
  <c r="AH280" i="4"/>
  <c r="AI280" i="4"/>
  <c r="AJ280" i="4"/>
  <c r="V281" i="4"/>
  <c r="W281" i="4"/>
  <c r="X281" i="4"/>
  <c r="Y281" i="4"/>
  <c r="Z281" i="4"/>
  <c r="AA281" i="4"/>
  <c r="AB281" i="4"/>
  <c r="AC281" i="4"/>
  <c r="AD281" i="4"/>
  <c r="AE281" i="4"/>
  <c r="AF281" i="4"/>
  <c r="AG281" i="4"/>
  <c r="AH281" i="4"/>
  <c r="AI281" i="4"/>
  <c r="AJ281" i="4"/>
  <c r="V282" i="4"/>
  <c r="W282" i="4"/>
  <c r="X282" i="4"/>
  <c r="Y282" i="4"/>
  <c r="Z282" i="4"/>
  <c r="AA282" i="4"/>
  <c r="AB282" i="4"/>
  <c r="AC282" i="4"/>
  <c r="AD282" i="4"/>
  <c r="AE282" i="4"/>
  <c r="AF282" i="4"/>
  <c r="AG282" i="4"/>
  <c r="AH282" i="4"/>
  <c r="AI282" i="4"/>
  <c r="AJ282" i="4"/>
  <c r="V283" i="4"/>
  <c r="W283" i="4"/>
  <c r="X283" i="4"/>
  <c r="Y283" i="4"/>
  <c r="Z283" i="4"/>
  <c r="AA283" i="4"/>
  <c r="AB283" i="4"/>
  <c r="AC283" i="4"/>
  <c r="AD283" i="4"/>
  <c r="AE283" i="4"/>
  <c r="AF283" i="4"/>
  <c r="AG283" i="4"/>
  <c r="AH283" i="4"/>
  <c r="AI283" i="4"/>
  <c r="AJ283" i="4"/>
  <c r="V284" i="4"/>
  <c r="W284" i="4"/>
  <c r="X284" i="4"/>
  <c r="Y284" i="4"/>
  <c r="Z284" i="4"/>
  <c r="AA284" i="4"/>
  <c r="AB284" i="4"/>
  <c r="AC284" i="4"/>
  <c r="AD284" i="4"/>
  <c r="AE284" i="4"/>
  <c r="AF284" i="4"/>
  <c r="AG284" i="4"/>
  <c r="AH284" i="4"/>
  <c r="AI284" i="4"/>
  <c r="AJ284" i="4"/>
  <c r="V285" i="4"/>
  <c r="W285" i="4"/>
  <c r="X285" i="4"/>
  <c r="Y285" i="4"/>
  <c r="Z285" i="4"/>
  <c r="AA285" i="4"/>
  <c r="AB285" i="4"/>
  <c r="AC285" i="4"/>
  <c r="AD285" i="4"/>
  <c r="AE285" i="4"/>
  <c r="AF285" i="4"/>
  <c r="AG285" i="4"/>
  <c r="AH285" i="4"/>
  <c r="AI285" i="4"/>
  <c r="AJ285" i="4"/>
  <c r="V286" i="4"/>
  <c r="W286" i="4"/>
  <c r="X286" i="4"/>
  <c r="Y286" i="4"/>
  <c r="Z286" i="4"/>
  <c r="AA286" i="4"/>
  <c r="AB286" i="4"/>
  <c r="AC286" i="4"/>
  <c r="AD286" i="4"/>
  <c r="AE286" i="4"/>
  <c r="AF286" i="4"/>
  <c r="AG286" i="4"/>
  <c r="AH286" i="4"/>
  <c r="AI286" i="4"/>
  <c r="AJ286" i="4"/>
  <c r="V287" i="4"/>
  <c r="W287" i="4"/>
  <c r="X287" i="4"/>
  <c r="Y287" i="4"/>
  <c r="Z287" i="4"/>
  <c r="AA287" i="4"/>
  <c r="AB287" i="4"/>
  <c r="AC287" i="4"/>
  <c r="AD287" i="4"/>
  <c r="AE287" i="4"/>
  <c r="AF287" i="4"/>
  <c r="AG287" i="4"/>
  <c r="AH287" i="4"/>
  <c r="AI287" i="4"/>
  <c r="AJ287" i="4"/>
  <c r="V288" i="4"/>
  <c r="W288" i="4"/>
  <c r="X288" i="4"/>
  <c r="Y288" i="4"/>
  <c r="Z288" i="4"/>
  <c r="AA288" i="4"/>
  <c r="AB288" i="4"/>
  <c r="AC288" i="4"/>
  <c r="AD288" i="4"/>
  <c r="AE288" i="4"/>
  <c r="AF288" i="4"/>
  <c r="AG288" i="4"/>
  <c r="AH288" i="4"/>
  <c r="AI288" i="4"/>
  <c r="AJ288" i="4"/>
  <c r="V289" i="4"/>
  <c r="W289" i="4"/>
  <c r="X289" i="4"/>
  <c r="Y289" i="4"/>
  <c r="Z289" i="4"/>
  <c r="AA289" i="4"/>
  <c r="AB289" i="4"/>
  <c r="AC289" i="4"/>
  <c r="AD289" i="4"/>
  <c r="AE289" i="4"/>
  <c r="AF289" i="4"/>
  <c r="AG289" i="4"/>
  <c r="AH289" i="4"/>
  <c r="AI289" i="4"/>
  <c r="AJ289" i="4"/>
  <c r="V290" i="4"/>
  <c r="W290" i="4"/>
  <c r="X290" i="4"/>
  <c r="Y290" i="4"/>
  <c r="Z290" i="4"/>
  <c r="AA290" i="4"/>
  <c r="AB290" i="4"/>
  <c r="AC290" i="4"/>
  <c r="AD290" i="4"/>
  <c r="AE290" i="4"/>
  <c r="AF290" i="4"/>
  <c r="AG290" i="4"/>
  <c r="AH290" i="4"/>
  <c r="AI290" i="4"/>
  <c r="AJ290" i="4"/>
  <c r="V291" i="4"/>
  <c r="W291" i="4"/>
  <c r="X291" i="4"/>
  <c r="Y291" i="4"/>
  <c r="Z291" i="4"/>
  <c r="AA291" i="4"/>
  <c r="AB291" i="4"/>
  <c r="AC291" i="4"/>
  <c r="AD291" i="4"/>
  <c r="AE291" i="4"/>
  <c r="AF291" i="4"/>
  <c r="AG291" i="4"/>
  <c r="AH291" i="4"/>
  <c r="AI291" i="4"/>
  <c r="AJ291" i="4"/>
  <c r="V292" i="4"/>
  <c r="W292" i="4"/>
  <c r="X292" i="4"/>
  <c r="Y292" i="4"/>
  <c r="Z292" i="4"/>
  <c r="AA292" i="4"/>
  <c r="AB292" i="4"/>
  <c r="AC292" i="4"/>
  <c r="AD292" i="4"/>
  <c r="AE292" i="4"/>
  <c r="AF292" i="4"/>
  <c r="AG292" i="4"/>
  <c r="AH292" i="4"/>
  <c r="AI292" i="4"/>
  <c r="AJ292" i="4"/>
  <c r="V293" i="4"/>
  <c r="W293" i="4"/>
  <c r="X293" i="4"/>
  <c r="Y293" i="4"/>
  <c r="Z293" i="4"/>
  <c r="AA293" i="4"/>
  <c r="AB293" i="4"/>
  <c r="AC293" i="4"/>
  <c r="AD293" i="4"/>
  <c r="AE293" i="4"/>
  <c r="AF293" i="4"/>
  <c r="AG293" i="4"/>
  <c r="AH293" i="4"/>
  <c r="AI293" i="4"/>
  <c r="AJ293" i="4"/>
  <c r="V294" i="4"/>
  <c r="W294" i="4"/>
  <c r="X294" i="4"/>
  <c r="Y294" i="4"/>
  <c r="Z294" i="4"/>
  <c r="AA294" i="4"/>
  <c r="AB294" i="4"/>
  <c r="AC294" i="4"/>
  <c r="AD294" i="4"/>
  <c r="AE294" i="4"/>
  <c r="AF294" i="4"/>
  <c r="AG294" i="4"/>
  <c r="AH294" i="4"/>
  <c r="AI294" i="4"/>
  <c r="AJ294" i="4"/>
  <c r="V295" i="4"/>
  <c r="W295" i="4"/>
  <c r="X295" i="4"/>
  <c r="Y295" i="4"/>
  <c r="Z295" i="4"/>
  <c r="AA295" i="4"/>
  <c r="AB295" i="4"/>
  <c r="AC295" i="4"/>
  <c r="AD295" i="4"/>
  <c r="AE295" i="4"/>
  <c r="AF295" i="4"/>
  <c r="AG295" i="4"/>
  <c r="AH295" i="4"/>
  <c r="AI295" i="4"/>
  <c r="AJ295" i="4"/>
  <c r="V296" i="4"/>
  <c r="W296" i="4"/>
  <c r="X296" i="4"/>
  <c r="Y296" i="4"/>
  <c r="Z296" i="4"/>
  <c r="AA296" i="4"/>
  <c r="AB296" i="4"/>
  <c r="AC296" i="4"/>
  <c r="AD296" i="4"/>
  <c r="AE296" i="4"/>
  <c r="AF296" i="4"/>
  <c r="AG296" i="4"/>
  <c r="AH296" i="4"/>
  <c r="AI296" i="4"/>
  <c r="AJ296" i="4"/>
  <c r="V297" i="4"/>
  <c r="W297" i="4"/>
  <c r="X297" i="4"/>
  <c r="Y297" i="4"/>
  <c r="Z297" i="4"/>
  <c r="AA297" i="4"/>
  <c r="AB297" i="4"/>
  <c r="AC297" i="4"/>
  <c r="AD297" i="4"/>
  <c r="AE297" i="4"/>
  <c r="AF297" i="4"/>
  <c r="AG297" i="4"/>
  <c r="AH297" i="4"/>
  <c r="AI297" i="4"/>
  <c r="AJ297" i="4"/>
  <c r="V298" i="4"/>
  <c r="W298" i="4"/>
  <c r="X298" i="4"/>
  <c r="Y298" i="4"/>
  <c r="Z298" i="4"/>
  <c r="AA298" i="4"/>
  <c r="AB298" i="4"/>
  <c r="AC298" i="4"/>
  <c r="AD298" i="4"/>
  <c r="AE298" i="4"/>
  <c r="AF298" i="4"/>
  <c r="AG298" i="4"/>
  <c r="AH298" i="4"/>
  <c r="AI298" i="4"/>
  <c r="AJ298" i="4"/>
  <c r="V299" i="4"/>
  <c r="W299" i="4"/>
  <c r="X299" i="4"/>
  <c r="Y299" i="4"/>
  <c r="Z299" i="4"/>
  <c r="AA299" i="4"/>
  <c r="AB299" i="4"/>
  <c r="AC299" i="4"/>
  <c r="AD299" i="4"/>
  <c r="AE299" i="4"/>
  <c r="AF299" i="4"/>
  <c r="AG299" i="4"/>
  <c r="AH299" i="4"/>
  <c r="AI299" i="4"/>
  <c r="AJ299" i="4"/>
  <c r="V300" i="4"/>
  <c r="W300" i="4"/>
  <c r="X300" i="4"/>
  <c r="Y300" i="4"/>
  <c r="Z300" i="4"/>
  <c r="AA300" i="4"/>
  <c r="AB300" i="4"/>
  <c r="AC300" i="4"/>
  <c r="AD300" i="4"/>
  <c r="AE300" i="4"/>
  <c r="AF300" i="4"/>
  <c r="AG300" i="4"/>
  <c r="AH300" i="4"/>
  <c r="AI300" i="4"/>
  <c r="AJ300" i="4"/>
  <c r="V301" i="4"/>
  <c r="W301" i="4"/>
  <c r="X301" i="4"/>
  <c r="Y301" i="4"/>
  <c r="Z301" i="4"/>
  <c r="AA301" i="4"/>
  <c r="AB301" i="4"/>
  <c r="AC301" i="4"/>
  <c r="AD301" i="4"/>
  <c r="AE301" i="4"/>
  <c r="AF301" i="4"/>
  <c r="AG301" i="4"/>
  <c r="AH301" i="4"/>
  <c r="AI301" i="4"/>
  <c r="AJ301" i="4"/>
  <c r="V302" i="4"/>
  <c r="W302" i="4"/>
  <c r="X302" i="4"/>
  <c r="Y302" i="4"/>
  <c r="Z302" i="4"/>
  <c r="AA302" i="4"/>
  <c r="AB302" i="4"/>
  <c r="AC302" i="4"/>
  <c r="AD302" i="4"/>
  <c r="AE302" i="4"/>
  <c r="AF302" i="4"/>
  <c r="AG302" i="4"/>
  <c r="AH302" i="4"/>
  <c r="AI302" i="4"/>
  <c r="AJ302" i="4"/>
  <c r="V303" i="4"/>
  <c r="W303" i="4"/>
  <c r="X303" i="4"/>
  <c r="Y303" i="4"/>
  <c r="Z303" i="4"/>
  <c r="AA303" i="4"/>
  <c r="AB303" i="4"/>
  <c r="AC303" i="4"/>
  <c r="AD303" i="4"/>
  <c r="AE303" i="4"/>
  <c r="AF303" i="4"/>
  <c r="AG303" i="4"/>
  <c r="AH303" i="4"/>
  <c r="AI303" i="4"/>
  <c r="AJ303" i="4"/>
  <c r="V304" i="4"/>
  <c r="W304" i="4"/>
  <c r="X304" i="4"/>
  <c r="Y304" i="4"/>
  <c r="Z304" i="4"/>
  <c r="AA304" i="4"/>
  <c r="AB304" i="4"/>
  <c r="AC304" i="4"/>
  <c r="AD304" i="4"/>
  <c r="AE304" i="4"/>
  <c r="AF304" i="4"/>
  <c r="AG304" i="4"/>
  <c r="AH304" i="4"/>
  <c r="AI304" i="4"/>
  <c r="AJ304" i="4"/>
  <c r="V305" i="4"/>
  <c r="W305" i="4"/>
  <c r="X305" i="4"/>
  <c r="Y305" i="4"/>
  <c r="Z305" i="4"/>
  <c r="AA305" i="4"/>
  <c r="AB305" i="4"/>
  <c r="AC305" i="4"/>
  <c r="AD305" i="4"/>
  <c r="AE305" i="4"/>
  <c r="AF305" i="4"/>
  <c r="AG305" i="4"/>
  <c r="AH305" i="4"/>
  <c r="AI305" i="4"/>
  <c r="AJ305" i="4"/>
  <c r="V306" i="4"/>
  <c r="W306" i="4"/>
  <c r="X306" i="4"/>
  <c r="Y306" i="4"/>
  <c r="Z306" i="4"/>
  <c r="AA306" i="4"/>
  <c r="AB306" i="4"/>
  <c r="AC306" i="4"/>
  <c r="AD306" i="4"/>
  <c r="AE306" i="4"/>
  <c r="AF306" i="4"/>
  <c r="AG306" i="4"/>
  <c r="AH306" i="4"/>
  <c r="AI306" i="4"/>
  <c r="AJ306" i="4"/>
  <c r="V307" i="4"/>
  <c r="W307" i="4"/>
  <c r="X307" i="4"/>
  <c r="Y307" i="4"/>
  <c r="Z307" i="4"/>
  <c r="AA307" i="4"/>
  <c r="AB307" i="4"/>
  <c r="AC307" i="4"/>
  <c r="AD307" i="4"/>
  <c r="AE307" i="4"/>
  <c r="AF307" i="4"/>
  <c r="AG307" i="4"/>
  <c r="AH307" i="4"/>
  <c r="AI307" i="4"/>
  <c r="AJ307" i="4"/>
  <c r="V308" i="4"/>
  <c r="W308" i="4"/>
  <c r="X308" i="4"/>
  <c r="Y308" i="4"/>
  <c r="Z308" i="4"/>
  <c r="AA308" i="4"/>
  <c r="AB308" i="4"/>
  <c r="AC308" i="4"/>
  <c r="AD308" i="4"/>
  <c r="AE308" i="4"/>
  <c r="AF308" i="4"/>
  <c r="AG308" i="4"/>
  <c r="AH308" i="4"/>
  <c r="AI308" i="4"/>
  <c r="AJ308" i="4"/>
  <c r="V309" i="4"/>
  <c r="W309" i="4"/>
  <c r="X309" i="4"/>
  <c r="Y309" i="4"/>
  <c r="Z309" i="4"/>
  <c r="AA309" i="4"/>
  <c r="AB309" i="4"/>
  <c r="AC309" i="4"/>
  <c r="AD309" i="4"/>
  <c r="AE309" i="4"/>
  <c r="AF309" i="4"/>
  <c r="AG309" i="4"/>
  <c r="AH309" i="4"/>
  <c r="AI309" i="4"/>
  <c r="AJ309" i="4"/>
  <c r="V310" i="4"/>
  <c r="W310" i="4"/>
  <c r="X310" i="4"/>
  <c r="Y310" i="4"/>
  <c r="Z310" i="4"/>
  <c r="AA310" i="4"/>
  <c r="AB310" i="4"/>
  <c r="AC310" i="4"/>
  <c r="AD310" i="4"/>
  <c r="AE310" i="4"/>
  <c r="AF310" i="4"/>
  <c r="AG310" i="4"/>
  <c r="AH310" i="4"/>
  <c r="AI310" i="4"/>
  <c r="AJ310" i="4"/>
  <c r="V311" i="4"/>
  <c r="W311" i="4"/>
  <c r="X311" i="4"/>
  <c r="Y311" i="4"/>
  <c r="Z311" i="4"/>
  <c r="AA311" i="4"/>
  <c r="AB311" i="4"/>
  <c r="AC311" i="4"/>
  <c r="AD311" i="4"/>
  <c r="AE311" i="4"/>
  <c r="AF311" i="4"/>
  <c r="AG311" i="4"/>
  <c r="AH311" i="4"/>
  <c r="AI311" i="4"/>
  <c r="AJ311" i="4"/>
  <c r="V312" i="4"/>
  <c r="W312" i="4"/>
  <c r="X312" i="4"/>
  <c r="Y312" i="4"/>
  <c r="Z312" i="4"/>
  <c r="AA312" i="4"/>
  <c r="AB312" i="4"/>
  <c r="AC312" i="4"/>
  <c r="AD312" i="4"/>
  <c r="AE312" i="4"/>
  <c r="AF312" i="4"/>
  <c r="AG312" i="4"/>
  <c r="AH312" i="4"/>
  <c r="AI312" i="4"/>
  <c r="AJ312" i="4"/>
  <c r="V313" i="4"/>
  <c r="W313" i="4"/>
  <c r="X313" i="4"/>
  <c r="Y313" i="4"/>
  <c r="Z313" i="4"/>
  <c r="AA313" i="4"/>
  <c r="AB313" i="4"/>
  <c r="AC313" i="4"/>
  <c r="AD313" i="4"/>
  <c r="AE313" i="4"/>
  <c r="AF313" i="4"/>
  <c r="AG313" i="4"/>
  <c r="AH313" i="4"/>
  <c r="AI313" i="4"/>
  <c r="AJ313" i="4"/>
  <c r="V314" i="4"/>
  <c r="W314" i="4"/>
  <c r="X314" i="4"/>
  <c r="Y314" i="4"/>
  <c r="Z314" i="4"/>
  <c r="AA314" i="4"/>
  <c r="AB314" i="4"/>
  <c r="AC314" i="4"/>
  <c r="AD314" i="4"/>
  <c r="AE314" i="4"/>
  <c r="AF314" i="4"/>
  <c r="AG314" i="4"/>
  <c r="AH314" i="4"/>
  <c r="AI314" i="4"/>
  <c r="AJ314" i="4"/>
  <c r="V315" i="4"/>
  <c r="W315" i="4"/>
  <c r="X315" i="4"/>
  <c r="Y315" i="4"/>
  <c r="Z315" i="4"/>
  <c r="AA315" i="4"/>
  <c r="AB315" i="4"/>
  <c r="AC315" i="4"/>
  <c r="AD315" i="4"/>
  <c r="AE315" i="4"/>
  <c r="AF315" i="4"/>
  <c r="AG315" i="4"/>
  <c r="AH315" i="4"/>
  <c r="AI315" i="4"/>
  <c r="AJ315" i="4"/>
  <c r="V316" i="4"/>
  <c r="W316" i="4"/>
  <c r="X316" i="4"/>
  <c r="Y316" i="4"/>
  <c r="Z316" i="4"/>
  <c r="AA316" i="4"/>
  <c r="AB316" i="4"/>
  <c r="AC316" i="4"/>
  <c r="AD316" i="4"/>
  <c r="AE316" i="4"/>
  <c r="AF316" i="4"/>
  <c r="AG316" i="4"/>
  <c r="AH316" i="4"/>
  <c r="AI316" i="4"/>
  <c r="AJ316" i="4"/>
  <c r="V317" i="4"/>
  <c r="W317" i="4"/>
  <c r="X317" i="4"/>
  <c r="Y317" i="4"/>
  <c r="Z317" i="4"/>
  <c r="AA317" i="4"/>
  <c r="AB317" i="4"/>
  <c r="AC317" i="4"/>
  <c r="AD317" i="4"/>
  <c r="AE317" i="4"/>
  <c r="AF317" i="4"/>
  <c r="AG317" i="4"/>
  <c r="AH317" i="4"/>
  <c r="AI317" i="4"/>
  <c r="AJ317" i="4"/>
  <c r="V318" i="4"/>
  <c r="W318" i="4"/>
  <c r="X318" i="4"/>
  <c r="Y318" i="4"/>
  <c r="Z318" i="4"/>
  <c r="AA318" i="4"/>
  <c r="AB318" i="4"/>
  <c r="AC318" i="4"/>
  <c r="AD318" i="4"/>
  <c r="AE318" i="4"/>
  <c r="AF318" i="4"/>
  <c r="AG318" i="4"/>
  <c r="AH318" i="4"/>
  <c r="AI318" i="4"/>
  <c r="AJ318" i="4"/>
  <c r="V319" i="4"/>
  <c r="W319" i="4"/>
  <c r="X319" i="4"/>
  <c r="Y319" i="4"/>
  <c r="Z319" i="4"/>
  <c r="AA319" i="4"/>
  <c r="AB319" i="4"/>
  <c r="AC319" i="4"/>
  <c r="AD319" i="4"/>
  <c r="AE319" i="4"/>
  <c r="AF319" i="4"/>
  <c r="AG319" i="4"/>
  <c r="AH319" i="4"/>
  <c r="AI319" i="4"/>
  <c r="AJ319" i="4"/>
  <c r="V320" i="4"/>
  <c r="W320" i="4"/>
  <c r="X320" i="4"/>
  <c r="Y320" i="4"/>
  <c r="Z320" i="4"/>
  <c r="AA320" i="4"/>
  <c r="AB320" i="4"/>
  <c r="AC320" i="4"/>
  <c r="AD320" i="4"/>
  <c r="AE320" i="4"/>
  <c r="AF320" i="4"/>
  <c r="AG320" i="4"/>
  <c r="AH320" i="4"/>
  <c r="AI320" i="4"/>
  <c r="AJ320" i="4"/>
  <c r="V321" i="4"/>
  <c r="W321" i="4"/>
  <c r="X321" i="4"/>
  <c r="Y321" i="4"/>
  <c r="Z321" i="4"/>
  <c r="AA321" i="4"/>
  <c r="AB321" i="4"/>
  <c r="AC321" i="4"/>
  <c r="AD321" i="4"/>
  <c r="AE321" i="4"/>
  <c r="AF321" i="4"/>
  <c r="AG321" i="4"/>
  <c r="AH321" i="4"/>
  <c r="AI321" i="4"/>
  <c r="AJ321" i="4"/>
  <c r="V322" i="4"/>
  <c r="W322" i="4"/>
  <c r="X322" i="4"/>
  <c r="Y322" i="4"/>
  <c r="Z322" i="4"/>
  <c r="AA322" i="4"/>
  <c r="AB322" i="4"/>
  <c r="AC322" i="4"/>
  <c r="AD322" i="4"/>
  <c r="AE322" i="4"/>
  <c r="AF322" i="4"/>
  <c r="AG322" i="4"/>
  <c r="AH322" i="4"/>
  <c r="AI322" i="4"/>
  <c r="AJ322" i="4"/>
  <c r="V323" i="4"/>
  <c r="W323" i="4"/>
  <c r="X323" i="4"/>
  <c r="Y323" i="4"/>
  <c r="Z323" i="4"/>
  <c r="AA323" i="4"/>
  <c r="AB323" i="4"/>
  <c r="AC323" i="4"/>
  <c r="AD323" i="4"/>
  <c r="AE323" i="4"/>
  <c r="AF323" i="4"/>
  <c r="AG323" i="4"/>
  <c r="AH323" i="4"/>
  <c r="AI323" i="4"/>
  <c r="AJ323" i="4"/>
  <c r="V324" i="4"/>
  <c r="W324" i="4"/>
  <c r="X324" i="4"/>
  <c r="Y324" i="4"/>
  <c r="Z324" i="4"/>
  <c r="AA324" i="4"/>
  <c r="AB324" i="4"/>
  <c r="AC324" i="4"/>
  <c r="AD324" i="4"/>
  <c r="AE324" i="4"/>
  <c r="AF324" i="4"/>
  <c r="AG324" i="4"/>
  <c r="AH324" i="4"/>
  <c r="AI324" i="4"/>
  <c r="AJ324" i="4"/>
  <c r="V325" i="4"/>
  <c r="W325" i="4"/>
  <c r="X325" i="4"/>
  <c r="Y325" i="4"/>
  <c r="Z325" i="4"/>
  <c r="AA325" i="4"/>
  <c r="AB325" i="4"/>
  <c r="AC325" i="4"/>
  <c r="AD325" i="4"/>
  <c r="AE325" i="4"/>
  <c r="AF325" i="4"/>
  <c r="AG325" i="4"/>
  <c r="AH325" i="4"/>
  <c r="AI325" i="4"/>
  <c r="AJ325" i="4"/>
  <c r="V326" i="4"/>
  <c r="W326" i="4"/>
  <c r="X326" i="4"/>
  <c r="Y326" i="4"/>
  <c r="Z326" i="4"/>
  <c r="AA326" i="4"/>
  <c r="AB326" i="4"/>
  <c r="AC326" i="4"/>
  <c r="AD326" i="4"/>
  <c r="AE326" i="4"/>
  <c r="AF326" i="4"/>
  <c r="AG326" i="4"/>
  <c r="AH326" i="4"/>
  <c r="AI326" i="4"/>
  <c r="AJ326" i="4"/>
  <c r="V327" i="4"/>
  <c r="W327" i="4"/>
  <c r="X327" i="4"/>
  <c r="Y327" i="4"/>
  <c r="Z327" i="4"/>
  <c r="AA327" i="4"/>
  <c r="AB327" i="4"/>
  <c r="AC327" i="4"/>
  <c r="AD327" i="4"/>
  <c r="AE327" i="4"/>
  <c r="AF327" i="4"/>
  <c r="AG327" i="4"/>
  <c r="AH327" i="4"/>
  <c r="AI327" i="4"/>
  <c r="AJ327" i="4"/>
  <c r="V328" i="4"/>
  <c r="W328" i="4"/>
  <c r="X328" i="4"/>
  <c r="Y328" i="4"/>
  <c r="Z328" i="4"/>
  <c r="AA328" i="4"/>
  <c r="AB328" i="4"/>
  <c r="AC328" i="4"/>
  <c r="AD328" i="4"/>
  <c r="AE328" i="4"/>
  <c r="AF328" i="4"/>
  <c r="AG328" i="4"/>
  <c r="AH328" i="4"/>
  <c r="AI328" i="4"/>
  <c r="AJ328" i="4"/>
  <c r="V329" i="4"/>
  <c r="W329" i="4"/>
  <c r="X329" i="4"/>
  <c r="Y329" i="4"/>
  <c r="Z329" i="4"/>
  <c r="AA329" i="4"/>
  <c r="AB329" i="4"/>
  <c r="AC329" i="4"/>
  <c r="AD329" i="4"/>
  <c r="AE329" i="4"/>
  <c r="AF329" i="4"/>
  <c r="AG329" i="4"/>
  <c r="AH329" i="4"/>
  <c r="AI329" i="4"/>
  <c r="AJ329" i="4"/>
  <c r="V330" i="4"/>
  <c r="W330" i="4"/>
  <c r="X330" i="4"/>
  <c r="Y330" i="4"/>
  <c r="Z330" i="4"/>
  <c r="AA330" i="4"/>
  <c r="AB330" i="4"/>
  <c r="AC330" i="4"/>
  <c r="AD330" i="4"/>
  <c r="AE330" i="4"/>
  <c r="AF330" i="4"/>
  <c r="AG330" i="4"/>
  <c r="AH330" i="4"/>
  <c r="AI330" i="4"/>
  <c r="AJ330" i="4"/>
  <c r="V331" i="4"/>
  <c r="W331" i="4"/>
  <c r="X331" i="4"/>
  <c r="Y331" i="4"/>
  <c r="Z331" i="4"/>
  <c r="AA331" i="4"/>
  <c r="AB331" i="4"/>
  <c r="AC331" i="4"/>
  <c r="AD331" i="4"/>
  <c r="AE331" i="4"/>
  <c r="AF331" i="4"/>
  <c r="AG331" i="4"/>
  <c r="AH331" i="4"/>
  <c r="AI331" i="4"/>
  <c r="AJ331" i="4"/>
  <c r="V332" i="4"/>
  <c r="W332" i="4"/>
  <c r="X332" i="4"/>
  <c r="Y332" i="4"/>
  <c r="Z332" i="4"/>
  <c r="AA332" i="4"/>
  <c r="AB332" i="4"/>
  <c r="AC332" i="4"/>
  <c r="AD332" i="4"/>
  <c r="AE332" i="4"/>
  <c r="AF332" i="4"/>
  <c r="AG332" i="4"/>
  <c r="AH332" i="4"/>
  <c r="AI332" i="4"/>
  <c r="AJ332" i="4"/>
  <c r="V333" i="4"/>
  <c r="W333" i="4"/>
  <c r="X333" i="4"/>
  <c r="Y333" i="4"/>
  <c r="Z333" i="4"/>
  <c r="AA333" i="4"/>
  <c r="AB333" i="4"/>
  <c r="AC333" i="4"/>
  <c r="AD333" i="4"/>
  <c r="AE333" i="4"/>
  <c r="AF333" i="4"/>
  <c r="AG333" i="4"/>
  <c r="AH333" i="4"/>
  <c r="AI333" i="4"/>
  <c r="AJ333" i="4"/>
  <c r="V334" i="4"/>
  <c r="W334" i="4"/>
  <c r="X334" i="4"/>
  <c r="Y334" i="4"/>
  <c r="Z334" i="4"/>
  <c r="AA334" i="4"/>
  <c r="AB334" i="4"/>
  <c r="AC334" i="4"/>
  <c r="AD334" i="4"/>
  <c r="AE334" i="4"/>
  <c r="AF334" i="4"/>
  <c r="AG334" i="4"/>
  <c r="AH334" i="4"/>
  <c r="AI334" i="4"/>
  <c r="AJ334" i="4"/>
  <c r="V335" i="4"/>
  <c r="W335" i="4"/>
  <c r="X335" i="4"/>
  <c r="Y335" i="4"/>
  <c r="Z335" i="4"/>
  <c r="AA335" i="4"/>
  <c r="AB335" i="4"/>
  <c r="AC335" i="4"/>
  <c r="AD335" i="4"/>
  <c r="AE335" i="4"/>
  <c r="AF335" i="4"/>
  <c r="AG335" i="4"/>
  <c r="AH335" i="4"/>
  <c r="AI335" i="4"/>
  <c r="AJ335" i="4"/>
  <c r="W235" i="4"/>
  <c r="X235" i="4"/>
  <c r="Y235" i="4"/>
  <c r="Z235" i="4"/>
  <c r="AA235" i="4"/>
  <c r="AB235" i="4"/>
  <c r="AC235" i="4"/>
  <c r="AD235" i="4"/>
  <c r="AE235" i="4"/>
  <c r="AF235" i="4"/>
  <c r="AG235" i="4"/>
  <c r="AH235" i="4"/>
  <c r="AI235" i="4"/>
  <c r="AJ235" i="4"/>
  <c r="V235" i="4"/>
  <c r="V232" i="4"/>
  <c r="W232" i="4"/>
  <c r="X232" i="4"/>
  <c r="Y232" i="4"/>
  <c r="Z232" i="4"/>
  <c r="AA232" i="4"/>
  <c r="AB232" i="4"/>
  <c r="AC232" i="4"/>
  <c r="AD232" i="4"/>
  <c r="AE232" i="4"/>
  <c r="AF232" i="4"/>
  <c r="AG232" i="4"/>
  <c r="AH232" i="4"/>
  <c r="AI232" i="4"/>
  <c r="AJ232" i="4"/>
  <c r="V233" i="4"/>
  <c r="W233" i="4"/>
  <c r="X233" i="4"/>
  <c r="Y233" i="4"/>
  <c r="Z233" i="4"/>
  <c r="AA233" i="4"/>
  <c r="AB233" i="4"/>
  <c r="AC233" i="4"/>
  <c r="AD233" i="4"/>
  <c r="AE233" i="4"/>
  <c r="AF233" i="4"/>
  <c r="AG233" i="4"/>
  <c r="AH233" i="4"/>
  <c r="AI233" i="4"/>
  <c r="AJ233" i="4"/>
  <c r="V234" i="4"/>
  <c r="W234" i="4"/>
  <c r="X234" i="4"/>
  <c r="Y234" i="4"/>
  <c r="Z234" i="4"/>
  <c r="AA234" i="4"/>
  <c r="AB234" i="4"/>
  <c r="AC234" i="4"/>
  <c r="AD234" i="4"/>
  <c r="AE234" i="4"/>
  <c r="AF234" i="4"/>
  <c r="AG234" i="4"/>
  <c r="AH234" i="4"/>
  <c r="AI234" i="4"/>
  <c r="AJ234" i="4"/>
  <c r="W231" i="4"/>
  <c r="X231" i="4"/>
  <c r="Y231" i="4"/>
  <c r="Z231" i="4"/>
  <c r="AA231" i="4"/>
  <c r="AB231" i="4"/>
  <c r="AC231" i="4"/>
  <c r="AD231" i="4"/>
  <c r="AE231" i="4"/>
  <c r="AF231" i="4"/>
  <c r="AG231" i="4"/>
  <c r="AH231" i="4"/>
  <c r="AI231" i="4"/>
  <c r="AJ231" i="4"/>
  <c r="V231" i="4"/>
  <c r="V228" i="4"/>
  <c r="W228" i="4"/>
  <c r="X228" i="4"/>
  <c r="Y228" i="4"/>
  <c r="Z228" i="4"/>
  <c r="AA228" i="4"/>
  <c r="AB228" i="4"/>
  <c r="AC228" i="4"/>
  <c r="AD228" i="4"/>
  <c r="AE228" i="4"/>
  <c r="AF228" i="4"/>
  <c r="AG228" i="4"/>
  <c r="AH228" i="4"/>
  <c r="AI228" i="4"/>
  <c r="AJ228" i="4"/>
  <c r="V229" i="4"/>
  <c r="W229" i="4"/>
  <c r="X229" i="4"/>
  <c r="Y229" i="4"/>
  <c r="Z229" i="4"/>
  <c r="AA229" i="4"/>
  <c r="AB229" i="4"/>
  <c r="AC229" i="4"/>
  <c r="AD229" i="4"/>
  <c r="AE229" i="4"/>
  <c r="AF229" i="4"/>
  <c r="AG229" i="4"/>
  <c r="AH229" i="4"/>
  <c r="AI229" i="4"/>
  <c r="AJ229" i="4"/>
  <c r="V230" i="4"/>
  <c r="W230" i="4"/>
  <c r="X230" i="4"/>
  <c r="Y230" i="4"/>
  <c r="Z230" i="4"/>
  <c r="AA230" i="4"/>
  <c r="AB230" i="4"/>
  <c r="AC230" i="4"/>
  <c r="AD230" i="4"/>
  <c r="AE230" i="4"/>
  <c r="AF230" i="4"/>
  <c r="AG230" i="4"/>
  <c r="AH230" i="4"/>
  <c r="AI230" i="4"/>
  <c r="AJ230" i="4"/>
  <c r="W227" i="4"/>
  <c r="X227" i="4"/>
  <c r="Y227" i="4"/>
  <c r="Z227" i="4"/>
  <c r="AA227" i="4"/>
  <c r="AB227" i="4"/>
  <c r="AC227" i="4"/>
  <c r="AD227" i="4"/>
  <c r="AE227" i="4"/>
  <c r="AF227" i="4"/>
  <c r="AG227" i="4"/>
  <c r="AH227" i="4"/>
  <c r="AI227" i="4"/>
  <c r="AJ227" i="4"/>
  <c r="V227" i="4"/>
  <c r="V200" i="4"/>
  <c r="W200" i="4"/>
  <c r="X200" i="4"/>
  <c r="Y200" i="4"/>
  <c r="Z200" i="4"/>
  <c r="AA200" i="4"/>
  <c r="AB200" i="4"/>
  <c r="AC200" i="4"/>
  <c r="AD200" i="4"/>
  <c r="AE200" i="4"/>
  <c r="AF200" i="4"/>
  <c r="AG200" i="4"/>
  <c r="AH200" i="4"/>
  <c r="AI200" i="4"/>
  <c r="AJ200" i="4"/>
  <c r="V201" i="4"/>
  <c r="W201" i="4"/>
  <c r="X201" i="4"/>
  <c r="Y201" i="4"/>
  <c r="Z201" i="4"/>
  <c r="AA201" i="4"/>
  <c r="AB201" i="4"/>
  <c r="AC201" i="4"/>
  <c r="AD201" i="4"/>
  <c r="AE201" i="4"/>
  <c r="AF201" i="4"/>
  <c r="AG201" i="4"/>
  <c r="AH201" i="4"/>
  <c r="AI201" i="4"/>
  <c r="AJ201" i="4"/>
  <c r="V202" i="4"/>
  <c r="W202" i="4"/>
  <c r="X202" i="4"/>
  <c r="Y202" i="4"/>
  <c r="Z202" i="4"/>
  <c r="AA202" i="4"/>
  <c r="AB202" i="4"/>
  <c r="AC202" i="4"/>
  <c r="AD202" i="4"/>
  <c r="AE202" i="4"/>
  <c r="AF202" i="4"/>
  <c r="AG202" i="4"/>
  <c r="AH202" i="4"/>
  <c r="AI202" i="4"/>
  <c r="AJ202" i="4"/>
  <c r="V203" i="4"/>
  <c r="W203" i="4"/>
  <c r="X203" i="4"/>
  <c r="Y203" i="4"/>
  <c r="Z203" i="4"/>
  <c r="AA203" i="4"/>
  <c r="AB203" i="4"/>
  <c r="AC203" i="4"/>
  <c r="AD203" i="4"/>
  <c r="AE203" i="4"/>
  <c r="AF203" i="4"/>
  <c r="AG203" i="4"/>
  <c r="AH203" i="4"/>
  <c r="AI203" i="4"/>
  <c r="AJ203" i="4"/>
  <c r="V204" i="4"/>
  <c r="W204" i="4"/>
  <c r="X204" i="4"/>
  <c r="Y204" i="4"/>
  <c r="Z204" i="4"/>
  <c r="AA204" i="4"/>
  <c r="AB204" i="4"/>
  <c r="AC204" i="4"/>
  <c r="AD204" i="4"/>
  <c r="AE204" i="4"/>
  <c r="AF204" i="4"/>
  <c r="AG204" i="4"/>
  <c r="AH204" i="4"/>
  <c r="AI204" i="4"/>
  <c r="AJ204" i="4"/>
  <c r="V205" i="4"/>
  <c r="W205" i="4"/>
  <c r="X205" i="4"/>
  <c r="Y205" i="4"/>
  <c r="Z205" i="4"/>
  <c r="AA205" i="4"/>
  <c r="AB205" i="4"/>
  <c r="AC205" i="4"/>
  <c r="AD205" i="4"/>
  <c r="AE205" i="4"/>
  <c r="AF205" i="4"/>
  <c r="AG205" i="4"/>
  <c r="AH205" i="4"/>
  <c r="AI205" i="4"/>
  <c r="AJ205" i="4"/>
  <c r="V206" i="4"/>
  <c r="W206" i="4"/>
  <c r="X206" i="4"/>
  <c r="Y206" i="4"/>
  <c r="Z206" i="4"/>
  <c r="AA206" i="4"/>
  <c r="AB206" i="4"/>
  <c r="AC206" i="4"/>
  <c r="AD206" i="4"/>
  <c r="AE206" i="4"/>
  <c r="AF206" i="4"/>
  <c r="AG206" i="4"/>
  <c r="AH206" i="4"/>
  <c r="AI206" i="4"/>
  <c r="AJ206" i="4"/>
  <c r="V207" i="4"/>
  <c r="W207" i="4"/>
  <c r="X207" i="4"/>
  <c r="Y207" i="4"/>
  <c r="Z207" i="4"/>
  <c r="AA207" i="4"/>
  <c r="AB207" i="4"/>
  <c r="AC207" i="4"/>
  <c r="AD207" i="4"/>
  <c r="AE207" i="4"/>
  <c r="AF207" i="4"/>
  <c r="AG207" i="4"/>
  <c r="AH207" i="4"/>
  <c r="AI207" i="4"/>
  <c r="AJ207" i="4"/>
  <c r="V208" i="4"/>
  <c r="W208" i="4"/>
  <c r="X208" i="4"/>
  <c r="Y208" i="4"/>
  <c r="Z208" i="4"/>
  <c r="AA208" i="4"/>
  <c r="AB208" i="4"/>
  <c r="AC208" i="4"/>
  <c r="AD208" i="4"/>
  <c r="AE208" i="4"/>
  <c r="AF208" i="4"/>
  <c r="AG208" i="4"/>
  <c r="AH208" i="4"/>
  <c r="AI208" i="4"/>
  <c r="AJ208" i="4"/>
  <c r="V209" i="4"/>
  <c r="W209" i="4"/>
  <c r="X209" i="4"/>
  <c r="Y209" i="4"/>
  <c r="Z209" i="4"/>
  <c r="AA209" i="4"/>
  <c r="AB209" i="4"/>
  <c r="AC209" i="4"/>
  <c r="AD209" i="4"/>
  <c r="AE209" i="4"/>
  <c r="AF209" i="4"/>
  <c r="AG209" i="4"/>
  <c r="AH209" i="4"/>
  <c r="AI209" i="4"/>
  <c r="AJ209" i="4"/>
  <c r="V210" i="4"/>
  <c r="W210" i="4"/>
  <c r="X210" i="4"/>
  <c r="Y210" i="4"/>
  <c r="Z210" i="4"/>
  <c r="AA210" i="4"/>
  <c r="AB210" i="4"/>
  <c r="AC210" i="4"/>
  <c r="AD210" i="4"/>
  <c r="AE210" i="4"/>
  <c r="AF210" i="4"/>
  <c r="AG210" i="4"/>
  <c r="AH210" i="4"/>
  <c r="AI210" i="4"/>
  <c r="AJ210" i="4"/>
  <c r="V211" i="4"/>
  <c r="W211" i="4"/>
  <c r="X211" i="4"/>
  <c r="Y211" i="4"/>
  <c r="Z211" i="4"/>
  <c r="AA211" i="4"/>
  <c r="AB211" i="4"/>
  <c r="AC211" i="4"/>
  <c r="AD211" i="4"/>
  <c r="AE211" i="4"/>
  <c r="AF211" i="4"/>
  <c r="AG211" i="4"/>
  <c r="AH211" i="4"/>
  <c r="AI211" i="4"/>
  <c r="AJ211" i="4"/>
  <c r="V212" i="4"/>
  <c r="W212" i="4"/>
  <c r="X212" i="4"/>
  <c r="Y212" i="4"/>
  <c r="Z212" i="4"/>
  <c r="AA212" i="4"/>
  <c r="AB212" i="4"/>
  <c r="AC212" i="4"/>
  <c r="AD212" i="4"/>
  <c r="AE212" i="4"/>
  <c r="AF212" i="4"/>
  <c r="AG212" i="4"/>
  <c r="AH212" i="4"/>
  <c r="AI212" i="4"/>
  <c r="AJ212" i="4"/>
  <c r="V213" i="4"/>
  <c r="W213" i="4"/>
  <c r="X213" i="4"/>
  <c r="Y213" i="4"/>
  <c r="Z213" i="4"/>
  <c r="AA213" i="4"/>
  <c r="AB213" i="4"/>
  <c r="AC213" i="4"/>
  <c r="AD213" i="4"/>
  <c r="AE213" i="4"/>
  <c r="AF213" i="4"/>
  <c r="AG213" i="4"/>
  <c r="AH213" i="4"/>
  <c r="AI213" i="4"/>
  <c r="AJ213" i="4"/>
  <c r="V214" i="4"/>
  <c r="W214" i="4"/>
  <c r="X214" i="4"/>
  <c r="Y214" i="4"/>
  <c r="Z214" i="4"/>
  <c r="AA214" i="4"/>
  <c r="AB214" i="4"/>
  <c r="AC214" i="4"/>
  <c r="AD214" i="4"/>
  <c r="AE214" i="4"/>
  <c r="AF214" i="4"/>
  <c r="AG214" i="4"/>
  <c r="AH214" i="4"/>
  <c r="AI214" i="4"/>
  <c r="AJ214" i="4"/>
  <c r="V215" i="4"/>
  <c r="W215" i="4"/>
  <c r="X215" i="4"/>
  <c r="Y215" i="4"/>
  <c r="Z215" i="4"/>
  <c r="AA215" i="4"/>
  <c r="AB215" i="4"/>
  <c r="AC215" i="4"/>
  <c r="AD215" i="4"/>
  <c r="AE215" i="4"/>
  <c r="AF215" i="4"/>
  <c r="AG215" i="4"/>
  <c r="AH215" i="4"/>
  <c r="AI215" i="4"/>
  <c r="AJ215" i="4"/>
  <c r="V216" i="4"/>
  <c r="W216" i="4"/>
  <c r="X216" i="4"/>
  <c r="Y216" i="4"/>
  <c r="Z216" i="4"/>
  <c r="AA216" i="4"/>
  <c r="AB216" i="4"/>
  <c r="AC216" i="4"/>
  <c r="AD216" i="4"/>
  <c r="AE216" i="4"/>
  <c r="AF216" i="4"/>
  <c r="AG216" i="4"/>
  <c r="AH216" i="4"/>
  <c r="AI216" i="4"/>
  <c r="AJ216" i="4"/>
  <c r="V217" i="4"/>
  <c r="W217" i="4"/>
  <c r="X217" i="4"/>
  <c r="Y217" i="4"/>
  <c r="Z217" i="4"/>
  <c r="AA217" i="4"/>
  <c r="AB217" i="4"/>
  <c r="AC217" i="4"/>
  <c r="AD217" i="4"/>
  <c r="AE217" i="4"/>
  <c r="AF217" i="4"/>
  <c r="AG217" i="4"/>
  <c r="AH217" i="4"/>
  <c r="AI217" i="4"/>
  <c r="AJ217" i="4"/>
  <c r="V218" i="4"/>
  <c r="W218" i="4"/>
  <c r="X218" i="4"/>
  <c r="Y218" i="4"/>
  <c r="Z218" i="4"/>
  <c r="AA218" i="4"/>
  <c r="AB218" i="4"/>
  <c r="AC218" i="4"/>
  <c r="AD218" i="4"/>
  <c r="AE218" i="4"/>
  <c r="AF218" i="4"/>
  <c r="AG218" i="4"/>
  <c r="AH218" i="4"/>
  <c r="AI218" i="4"/>
  <c r="AJ218" i="4"/>
  <c r="V219" i="4"/>
  <c r="W219" i="4"/>
  <c r="X219" i="4"/>
  <c r="Y219" i="4"/>
  <c r="Z219" i="4"/>
  <c r="AA219" i="4"/>
  <c r="AB219" i="4"/>
  <c r="AC219" i="4"/>
  <c r="AD219" i="4"/>
  <c r="AE219" i="4"/>
  <c r="AF219" i="4"/>
  <c r="AG219" i="4"/>
  <c r="AH219" i="4"/>
  <c r="AI219" i="4"/>
  <c r="AJ219" i="4"/>
  <c r="V220" i="4"/>
  <c r="W220" i="4"/>
  <c r="X220" i="4"/>
  <c r="Y220" i="4"/>
  <c r="Z220" i="4"/>
  <c r="AA220" i="4"/>
  <c r="AB220" i="4"/>
  <c r="AC220" i="4"/>
  <c r="AD220" i="4"/>
  <c r="AE220" i="4"/>
  <c r="AF220" i="4"/>
  <c r="AG220" i="4"/>
  <c r="AH220" i="4"/>
  <c r="AI220" i="4"/>
  <c r="AJ220" i="4"/>
  <c r="V221" i="4"/>
  <c r="W221" i="4"/>
  <c r="X221" i="4"/>
  <c r="Y221" i="4"/>
  <c r="Z221" i="4"/>
  <c r="AA221" i="4"/>
  <c r="AB221" i="4"/>
  <c r="AC221" i="4"/>
  <c r="AD221" i="4"/>
  <c r="AE221" i="4"/>
  <c r="AF221" i="4"/>
  <c r="AG221" i="4"/>
  <c r="AH221" i="4"/>
  <c r="AI221" i="4"/>
  <c r="AJ221" i="4"/>
  <c r="V222" i="4"/>
  <c r="W222" i="4"/>
  <c r="X222" i="4"/>
  <c r="Y222" i="4"/>
  <c r="Z222" i="4"/>
  <c r="AA222" i="4"/>
  <c r="AB222" i="4"/>
  <c r="AC222" i="4"/>
  <c r="AD222" i="4"/>
  <c r="AE222" i="4"/>
  <c r="AF222" i="4"/>
  <c r="AG222" i="4"/>
  <c r="AH222" i="4"/>
  <c r="AI222" i="4"/>
  <c r="AJ222" i="4"/>
  <c r="V223" i="4"/>
  <c r="W223" i="4"/>
  <c r="X223" i="4"/>
  <c r="Y223" i="4"/>
  <c r="Z223" i="4"/>
  <c r="AA223" i="4"/>
  <c r="AB223" i="4"/>
  <c r="AC223" i="4"/>
  <c r="AD223" i="4"/>
  <c r="AE223" i="4"/>
  <c r="AF223" i="4"/>
  <c r="AG223" i="4"/>
  <c r="AH223" i="4"/>
  <c r="AI223" i="4"/>
  <c r="AJ223" i="4"/>
  <c r="V224" i="4"/>
  <c r="W224" i="4"/>
  <c r="X224" i="4"/>
  <c r="Y224" i="4"/>
  <c r="Z224" i="4"/>
  <c r="AA224" i="4"/>
  <c r="AB224" i="4"/>
  <c r="AC224" i="4"/>
  <c r="AD224" i="4"/>
  <c r="AE224" i="4"/>
  <c r="AF224" i="4"/>
  <c r="AG224" i="4"/>
  <c r="AH224" i="4"/>
  <c r="AI224" i="4"/>
  <c r="AJ224" i="4"/>
  <c r="V225" i="4"/>
  <c r="W225" i="4"/>
  <c r="X225" i="4"/>
  <c r="Y225" i="4"/>
  <c r="Z225" i="4"/>
  <c r="AA225" i="4"/>
  <c r="AB225" i="4"/>
  <c r="AC225" i="4"/>
  <c r="AD225" i="4"/>
  <c r="AE225" i="4"/>
  <c r="AF225" i="4"/>
  <c r="AG225" i="4"/>
  <c r="AH225" i="4"/>
  <c r="AI225" i="4"/>
  <c r="AJ225" i="4"/>
  <c r="V226" i="4"/>
  <c r="W226" i="4"/>
  <c r="X226" i="4"/>
  <c r="Y226" i="4"/>
  <c r="Z226" i="4"/>
  <c r="AA226" i="4"/>
  <c r="AB226" i="4"/>
  <c r="AC226" i="4"/>
  <c r="AD226" i="4"/>
  <c r="AE226" i="4"/>
  <c r="AF226" i="4"/>
  <c r="AG226" i="4"/>
  <c r="AH226" i="4"/>
  <c r="AI226" i="4"/>
  <c r="AJ226" i="4"/>
  <c r="W199" i="4"/>
  <c r="X199" i="4"/>
  <c r="Y199" i="4"/>
  <c r="Z199" i="4"/>
  <c r="AA199" i="4"/>
  <c r="AB199" i="4"/>
  <c r="AC199" i="4"/>
  <c r="AD199" i="4"/>
  <c r="AE199" i="4"/>
  <c r="AF199" i="4"/>
  <c r="AG199" i="4"/>
  <c r="AH199" i="4"/>
  <c r="AI199" i="4"/>
  <c r="AJ199" i="4"/>
  <c r="V199" i="4"/>
  <c r="V95" i="4"/>
  <c r="W95" i="4"/>
  <c r="X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V96" i="4"/>
  <c r="W96" i="4"/>
  <c r="X96" i="4"/>
  <c r="Y96" i="4"/>
  <c r="Z96" i="4"/>
  <c r="AA96" i="4"/>
  <c r="AB96" i="4"/>
  <c r="AC96" i="4"/>
  <c r="AD96" i="4"/>
  <c r="AE96" i="4"/>
  <c r="AF96" i="4"/>
  <c r="AG96" i="4"/>
  <c r="AH96" i="4"/>
  <c r="AI96" i="4"/>
  <c r="AJ96" i="4"/>
  <c r="V97" i="4"/>
  <c r="W97" i="4"/>
  <c r="X97" i="4"/>
  <c r="Y97" i="4"/>
  <c r="Z97" i="4"/>
  <c r="AA97" i="4"/>
  <c r="AB97" i="4"/>
  <c r="AC97" i="4"/>
  <c r="AD97" i="4"/>
  <c r="AE97" i="4"/>
  <c r="AF97" i="4"/>
  <c r="AG97" i="4"/>
  <c r="AH97" i="4"/>
  <c r="AI97" i="4"/>
  <c r="AJ97" i="4"/>
  <c r="V98" i="4"/>
  <c r="W98" i="4"/>
  <c r="X98" i="4"/>
  <c r="Y98" i="4"/>
  <c r="Z98" i="4"/>
  <c r="AA98" i="4"/>
  <c r="AB98" i="4"/>
  <c r="AC98" i="4"/>
  <c r="AD98" i="4"/>
  <c r="AE98" i="4"/>
  <c r="AF98" i="4"/>
  <c r="AG98" i="4"/>
  <c r="AH98" i="4"/>
  <c r="AI98" i="4"/>
  <c r="AJ98" i="4"/>
  <c r="V99" i="4"/>
  <c r="W99" i="4"/>
  <c r="X99" i="4"/>
  <c r="Y99" i="4"/>
  <c r="Z99" i="4"/>
  <c r="AA99" i="4"/>
  <c r="AB99" i="4"/>
  <c r="AC99" i="4"/>
  <c r="AD99" i="4"/>
  <c r="AE99" i="4"/>
  <c r="AF99" i="4"/>
  <c r="AG99" i="4"/>
  <c r="AH99" i="4"/>
  <c r="AI99" i="4"/>
  <c r="AJ99" i="4"/>
  <c r="V100" i="4"/>
  <c r="W100" i="4"/>
  <c r="X100" i="4"/>
  <c r="Y100" i="4"/>
  <c r="Z100" i="4"/>
  <c r="AA100" i="4"/>
  <c r="AB100" i="4"/>
  <c r="AC100" i="4"/>
  <c r="AD100" i="4"/>
  <c r="AE100" i="4"/>
  <c r="AF100" i="4"/>
  <c r="AG100" i="4"/>
  <c r="AH100" i="4"/>
  <c r="AI100" i="4"/>
  <c r="AJ100" i="4"/>
  <c r="V101" i="4"/>
  <c r="W101" i="4"/>
  <c r="X101" i="4"/>
  <c r="Y101" i="4"/>
  <c r="Z101" i="4"/>
  <c r="AA101" i="4"/>
  <c r="AB101" i="4"/>
  <c r="AC101" i="4"/>
  <c r="AD101" i="4"/>
  <c r="AE101" i="4"/>
  <c r="AF101" i="4"/>
  <c r="AG101" i="4"/>
  <c r="AH101" i="4"/>
  <c r="AI101" i="4"/>
  <c r="AJ101" i="4"/>
  <c r="V102" i="4"/>
  <c r="W102" i="4"/>
  <c r="X102" i="4"/>
  <c r="Y102" i="4"/>
  <c r="Z102" i="4"/>
  <c r="AA102" i="4"/>
  <c r="AB102" i="4"/>
  <c r="AC102" i="4"/>
  <c r="AD102" i="4"/>
  <c r="AE102" i="4"/>
  <c r="AF102" i="4"/>
  <c r="AG102" i="4"/>
  <c r="AH102" i="4"/>
  <c r="AI102" i="4"/>
  <c r="AJ102" i="4"/>
  <c r="V103" i="4"/>
  <c r="W103" i="4"/>
  <c r="X103" i="4"/>
  <c r="Y103" i="4"/>
  <c r="Z103" i="4"/>
  <c r="AA103" i="4"/>
  <c r="AB103" i="4"/>
  <c r="AC103" i="4"/>
  <c r="AD103" i="4"/>
  <c r="AE103" i="4"/>
  <c r="AF103" i="4"/>
  <c r="AG103" i="4"/>
  <c r="AH103" i="4"/>
  <c r="AI103" i="4"/>
  <c r="AJ103" i="4"/>
  <c r="V104" i="4"/>
  <c r="W104" i="4"/>
  <c r="X104" i="4"/>
  <c r="Y104" i="4"/>
  <c r="Z104" i="4"/>
  <c r="AA104" i="4"/>
  <c r="AB104" i="4"/>
  <c r="AC104" i="4"/>
  <c r="AD104" i="4"/>
  <c r="AE104" i="4"/>
  <c r="AF104" i="4"/>
  <c r="AG104" i="4"/>
  <c r="AH104" i="4"/>
  <c r="AI104" i="4"/>
  <c r="AJ104" i="4"/>
  <c r="V105" i="4"/>
  <c r="W105" i="4"/>
  <c r="X105" i="4"/>
  <c r="Y105" i="4"/>
  <c r="Z105" i="4"/>
  <c r="AA105" i="4"/>
  <c r="AB105" i="4"/>
  <c r="AC105" i="4"/>
  <c r="AD105" i="4"/>
  <c r="AE105" i="4"/>
  <c r="AF105" i="4"/>
  <c r="AG105" i="4"/>
  <c r="AH105" i="4"/>
  <c r="AI105" i="4"/>
  <c r="AJ105" i="4"/>
  <c r="V106" i="4"/>
  <c r="W106" i="4"/>
  <c r="X106" i="4"/>
  <c r="Y106" i="4"/>
  <c r="Z106" i="4"/>
  <c r="AA106" i="4"/>
  <c r="AB106" i="4"/>
  <c r="AC106" i="4"/>
  <c r="AD106" i="4"/>
  <c r="AE106" i="4"/>
  <c r="AF106" i="4"/>
  <c r="AG106" i="4"/>
  <c r="AH106" i="4"/>
  <c r="AI106" i="4"/>
  <c r="AJ106" i="4"/>
  <c r="V107" i="4"/>
  <c r="W107" i="4"/>
  <c r="X107" i="4"/>
  <c r="Y107" i="4"/>
  <c r="Z107" i="4"/>
  <c r="AA107" i="4"/>
  <c r="AB107" i="4"/>
  <c r="AC107" i="4"/>
  <c r="AD107" i="4"/>
  <c r="AE107" i="4"/>
  <c r="AF107" i="4"/>
  <c r="AG107" i="4"/>
  <c r="AH107" i="4"/>
  <c r="AI107" i="4"/>
  <c r="AJ107" i="4"/>
  <c r="V108" i="4"/>
  <c r="W108" i="4"/>
  <c r="X108" i="4"/>
  <c r="Y108" i="4"/>
  <c r="Z108" i="4"/>
  <c r="AA108" i="4"/>
  <c r="AB108" i="4"/>
  <c r="AC108" i="4"/>
  <c r="AD108" i="4"/>
  <c r="AE108" i="4"/>
  <c r="AF108" i="4"/>
  <c r="AG108" i="4"/>
  <c r="AH108" i="4"/>
  <c r="AI108" i="4"/>
  <c r="AJ108" i="4"/>
  <c r="V109" i="4"/>
  <c r="W109" i="4"/>
  <c r="X109" i="4"/>
  <c r="Y109" i="4"/>
  <c r="Z109" i="4"/>
  <c r="AA109" i="4"/>
  <c r="AB109" i="4"/>
  <c r="AC109" i="4"/>
  <c r="AD109" i="4"/>
  <c r="AE109" i="4"/>
  <c r="AF109" i="4"/>
  <c r="AG109" i="4"/>
  <c r="AH109" i="4"/>
  <c r="AI109" i="4"/>
  <c r="AJ109" i="4"/>
  <c r="V110" i="4"/>
  <c r="W110" i="4"/>
  <c r="X110" i="4"/>
  <c r="Y110" i="4"/>
  <c r="Z110" i="4"/>
  <c r="AA110" i="4"/>
  <c r="AB110" i="4"/>
  <c r="AC110" i="4"/>
  <c r="AD110" i="4"/>
  <c r="AE110" i="4"/>
  <c r="AF110" i="4"/>
  <c r="AG110" i="4"/>
  <c r="AH110" i="4"/>
  <c r="AI110" i="4"/>
  <c r="AJ110" i="4"/>
  <c r="V111" i="4"/>
  <c r="W111" i="4"/>
  <c r="X111" i="4"/>
  <c r="Y111" i="4"/>
  <c r="Z111" i="4"/>
  <c r="AA111" i="4"/>
  <c r="AB111" i="4"/>
  <c r="AC111" i="4"/>
  <c r="AD111" i="4"/>
  <c r="AE111" i="4"/>
  <c r="AF111" i="4"/>
  <c r="AG111" i="4"/>
  <c r="AH111" i="4"/>
  <c r="AI111" i="4"/>
  <c r="AJ111" i="4"/>
  <c r="V112" i="4"/>
  <c r="W112" i="4"/>
  <c r="X112" i="4"/>
  <c r="Y112" i="4"/>
  <c r="Z112" i="4"/>
  <c r="AA112" i="4"/>
  <c r="AB112" i="4"/>
  <c r="AC112" i="4"/>
  <c r="AD112" i="4"/>
  <c r="AE112" i="4"/>
  <c r="AF112" i="4"/>
  <c r="AG112" i="4"/>
  <c r="AH112" i="4"/>
  <c r="AI112" i="4"/>
  <c r="AJ112" i="4"/>
  <c r="V113" i="4"/>
  <c r="W113" i="4"/>
  <c r="X113" i="4"/>
  <c r="Y113" i="4"/>
  <c r="Z113" i="4"/>
  <c r="AA113" i="4"/>
  <c r="AB113" i="4"/>
  <c r="AC113" i="4"/>
  <c r="AD113" i="4"/>
  <c r="AE113" i="4"/>
  <c r="AF113" i="4"/>
  <c r="AG113" i="4"/>
  <c r="AH113" i="4"/>
  <c r="AI113" i="4"/>
  <c r="AJ113" i="4"/>
  <c r="V114" i="4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V116" i="4"/>
  <c r="W116" i="4"/>
  <c r="X116" i="4"/>
  <c r="Y116" i="4"/>
  <c r="Z116" i="4"/>
  <c r="AA116" i="4"/>
  <c r="AB116" i="4"/>
  <c r="AC116" i="4"/>
  <c r="AD116" i="4"/>
  <c r="AE116" i="4"/>
  <c r="AF116" i="4"/>
  <c r="AG116" i="4"/>
  <c r="AH116" i="4"/>
  <c r="AI116" i="4"/>
  <c r="AJ116" i="4"/>
  <c r="V117" i="4"/>
  <c r="W117" i="4"/>
  <c r="X117" i="4"/>
  <c r="Y117" i="4"/>
  <c r="Z117" i="4"/>
  <c r="AA117" i="4"/>
  <c r="AB117" i="4"/>
  <c r="AC117" i="4"/>
  <c r="AD117" i="4"/>
  <c r="AE117" i="4"/>
  <c r="AF117" i="4"/>
  <c r="AG117" i="4"/>
  <c r="AH117" i="4"/>
  <c r="AI117" i="4"/>
  <c r="AJ117" i="4"/>
  <c r="V118" i="4"/>
  <c r="W118" i="4"/>
  <c r="X118" i="4"/>
  <c r="Y118" i="4"/>
  <c r="Z118" i="4"/>
  <c r="AA118" i="4"/>
  <c r="AB118" i="4"/>
  <c r="AC118" i="4"/>
  <c r="AD118" i="4"/>
  <c r="AE118" i="4"/>
  <c r="AF118" i="4"/>
  <c r="AG118" i="4"/>
  <c r="AH118" i="4"/>
  <c r="AI118" i="4"/>
  <c r="AJ118" i="4"/>
  <c r="V119" i="4"/>
  <c r="W119" i="4"/>
  <c r="X119" i="4"/>
  <c r="Y119" i="4"/>
  <c r="Z119" i="4"/>
  <c r="AA119" i="4"/>
  <c r="AB119" i="4"/>
  <c r="AC119" i="4"/>
  <c r="AD119" i="4"/>
  <c r="AE119" i="4"/>
  <c r="AF119" i="4"/>
  <c r="AG119" i="4"/>
  <c r="AH119" i="4"/>
  <c r="AI119" i="4"/>
  <c r="AJ119" i="4"/>
  <c r="V120" i="4"/>
  <c r="W120" i="4"/>
  <c r="X120" i="4"/>
  <c r="Y120" i="4"/>
  <c r="Z120" i="4"/>
  <c r="AA120" i="4"/>
  <c r="AB120" i="4"/>
  <c r="AC120" i="4"/>
  <c r="AD120" i="4"/>
  <c r="AE120" i="4"/>
  <c r="AF120" i="4"/>
  <c r="AG120" i="4"/>
  <c r="AH120" i="4"/>
  <c r="AI120" i="4"/>
  <c r="AJ120" i="4"/>
  <c r="V121" i="4"/>
  <c r="W121" i="4"/>
  <c r="X121" i="4"/>
  <c r="Y121" i="4"/>
  <c r="Z121" i="4"/>
  <c r="AA121" i="4"/>
  <c r="AB121" i="4"/>
  <c r="AC121" i="4"/>
  <c r="AD121" i="4"/>
  <c r="AE121" i="4"/>
  <c r="AF121" i="4"/>
  <c r="AG121" i="4"/>
  <c r="AH121" i="4"/>
  <c r="AI121" i="4"/>
  <c r="AJ121" i="4"/>
  <c r="V122" i="4"/>
  <c r="W122" i="4"/>
  <c r="X122" i="4"/>
  <c r="Y122" i="4"/>
  <c r="Z122" i="4"/>
  <c r="AA122" i="4"/>
  <c r="AB122" i="4"/>
  <c r="AC122" i="4"/>
  <c r="AD122" i="4"/>
  <c r="AE122" i="4"/>
  <c r="AF122" i="4"/>
  <c r="AG122" i="4"/>
  <c r="AH122" i="4"/>
  <c r="AI122" i="4"/>
  <c r="AJ122" i="4"/>
  <c r="V123" i="4"/>
  <c r="W123" i="4"/>
  <c r="X123" i="4"/>
  <c r="Y123" i="4"/>
  <c r="Z123" i="4"/>
  <c r="AA123" i="4"/>
  <c r="AB123" i="4"/>
  <c r="AC123" i="4"/>
  <c r="AD123" i="4"/>
  <c r="AE123" i="4"/>
  <c r="AF123" i="4"/>
  <c r="AG123" i="4"/>
  <c r="AH123" i="4"/>
  <c r="AI123" i="4"/>
  <c r="AJ123" i="4"/>
  <c r="V124" i="4"/>
  <c r="W124" i="4"/>
  <c r="X124" i="4"/>
  <c r="Y124" i="4"/>
  <c r="Z124" i="4"/>
  <c r="AA124" i="4"/>
  <c r="AB124" i="4"/>
  <c r="AC124" i="4"/>
  <c r="AD124" i="4"/>
  <c r="AE124" i="4"/>
  <c r="AF124" i="4"/>
  <c r="AG124" i="4"/>
  <c r="AH124" i="4"/>
  <c r="AI124" i="4"/>
  <c r="AJ124" i="4"/>
  <c r="V125" i="4"/>
  <c r="W125" i="4"/>
  <c r="X125" i="4"/>
  <c r="Y125" i="4"/>
  <c r="Z125" i="4"/>
  <c r="AA125" i="4"/>
  <c r="AB125" i="4"/>
  <c r="AC125" i="4"/>
  <c r="AD125" i="4"/>
  <c r="AE125" i="4"/>
  <c r="AF125" i="4"/>
  <c r="AG125" i="4"/>
  <c r="AH125" i="4"/>
  <c r="AI125" i="4"/>
  <c r="AJ125" i="4"/>
  <c r="V126" i="4"/>
  <c r="W126" i="4"/>
  <c r="X126" i="4"/>
  <c r="Y126" i="4"/>
  <c r="Z126" i="4"/>
  <c r="AA126" i="4"/>
  <c r="AB126" i="4"/>
  <c r="AC126" i="4"/>
  <c r="AD126" i="4"/>
  <c r="AE126" i="4"/>
  <c r="AF126" i="4"/>
  <c r="AG126" i="4"/>
  <c r="AH126" i="4"/>
  <c r="AI126" i="4"/>
  <c r="AJ126" i="4"/>
  <c r="V127" i="4"/>
  <c r="W127" i="4"/>
  <c r="X127" i="4"/>
  <c r="Y127" i="4"/>
  <c r="Z127" i="4"/>
  <c r="AA127" i="4"/>
  <c r="AB127" i="4"/>
  <c r="AC127" i="4"/>
  <c r="AD127" i="4"/>
  <c r="AE127" i="4"/>
  <c r="AF127" i="4"/>
  <c r="AG127" i="4"/>
  <c r="AH127" i="4"/>
  <c r="AI127" i="4"/>
  <c r="AJ127" i="4"/>
  <c r="V128" i="4"/>
  <c r="W128" i="4"/>
  <c r="X128" i="4"/>
  <c r="Y128" i="4"/>
  <c r="Z128" i="4"/>
  <c r="AA128" i="4"/>
  <c r="AB128" i="4"/>
  <c r="AC128" i="4"/>
  <c r="AD128" i="4"/>
  <c r="AE128" i="4"/>
  <c r="AF128" i="4"/>
  <c r="AG128" i="4"/>
  <c r="AH128" i="4"/>
  <c r="AI128" i="4"/>
  <c r="AJ128" i="4"/>
  <c r="V129" i="4"/>
  <c r="W129" i="4"/>
  <c r="X129" i="4"/>
  <c r="Y129" i="4"/>
  <c r="Z129" i="4"/>
  <c r="AA129" i="4"/>
  <c r="AB129" i="4"/>
  <c r="AC129" i="4"/>
  <c r="AD129" i="4"/>
  <c r="AE129" i="4"/>
  <c r="AF129" i="4"/>
  <c r="AG129" i="4"/>
  <c r="AH129" i="4"/>
  <c r="AI129" i="4"/>
  <c r="AJ129" i="4"/>
  <c r="V130" i="4"/>
  <c r="W130" i="4"/>
  <c r="X130" i="4"/>
  <c r="Y130" i="4"/>
  <c r="Z130" i="4"/>
  <c r="AA130" i="4"/>
  <c r="AB130" i="4"/>
  <c r="AC130" i="4"/>
  <c r="AD130" i="4"/>
  <c r="AE130" i="4"/>
  <c r="AF130" i="4"/>
  <c r="AG130" i="4"/>
  <c r="AH130" i="4"/>
  <c r="AI130" i="4"/>
  <c r="AJ130" i="4"/>
  <c r="V131" i="4"/>
  <c r="W131" i="4"/>
  <c r="X131" i="4"/>
  <c r="Y131" i="4"/>
  <c r="Z131" i="4"/>
  <c r="AA131" i="4"/>
  <c r="AB131" i="4"/>
  <c r="AC131" i="4"/>
  <c r="AD131" i="4"/>
  <c r="AE131" i="4"/>
  <c r="AF131" i="4"/>
  <c r="AG131" i="4"/>
  <c r="AH131" i="4"/>
  <c r="AI131" i="4"/>
  <c r="AJ131" i="4"/>
  <c r="V132" i="4"/>
  <c r="W132" i="4"/>
  <c r="X132" i="4"/>
  <c r="Y132" i="4"/>
  <c r="Z132" i="4"/>
  <c r="AA132" i="4"/>
  <c r="AB132" i="4"/>
  <c r="AC132" i="4"/>
  <c r="AD132" i="4"/>
  <c r="AE132" i="4"/>
  <c r="AF132" i="4"/>
  <c r="AG132" i="4"/>
  <c r="AH132" i="4"/>
  <c r="AI132" i="4"/>
  <c r="AJ132" i="4"/>
  <c r="V133" i="4"/>
  <c r="W133" i="4"/>
  <c r="X133" i="4"/>
  <c r="Y133" i="4"/>
  <c r="Z133" i="4"/>
  <c r="AA133" i="4"/>
  <c r="AB133" i="4"/>
  <c r="AC133" i="4"/>
  <c r="AD133" i="4"/>
  <c r="AE133" i="4"/>
  <c r="AF133" i="4"/>
  <c r="AG133" i="4"/>
  <c r="AH133" i="4"/>
  <c r="AI133" i="4"/>
  <c r="AJ133" i="4"/>
  <c r="V134" i="4"/>
  <c r="W134" i="4"/>
  <c r="X134" i="4"/>
  <c r="Y134" i="4"/>
  <c r="Z134" i="4"/>
  <c r="AA134" i="4"/>
  <c r="AB134" i="4"/>
  <c r="AC134" i="4"/>
  <c r="AD134" i="4"/>
  <c r="AE134" i="4"/>
  <c r="AF134" i="4"/>
  <c r="AG134" i="4"/>
  <c r="AH134" i="4"/>
  <c r="AI134" i="4"/>
  <c r="AJ134" i="4"/>
  <c r="V135" i="4"/>
  <c r="W135" i="4"/>
  <c r="X135" i="4"/>
  <c r="Y135" i="4"/>
  <c r="Z135" i="4"/>
  <c r="AA135" i="4"/>
  <c r="AB135" i="4"/>
  <c r="AC135" i="4"/>
  <c r="AD135" i="4"/>
  <c r="AE135" i="4"/>
  <c r="AF135" i="4"/>
  <c r="AG135" i="4"/>
  <c r="AH135" i="4"/>
  <c r="AI135" i="4"/>
  <c r="AJ135" i="4"/>
  <c r="V136" i="4"/>
  <c r="W136" i="4"/>
  <c r="X136" i="4"/>
  <c r="Y136" i="4"/>
  <c r="Z136" i="4"/>
  <c r="AA136" i="4"/>
  <c r="AB136" i="4"/>
  <c r="AC136" i="4"/>
  <c r="AD136" i="4"/>
  <c r="AE136" i="4"/>
  <c r="AF136" i="4"/>
  <c r="AG136" i="4"/>
  <c r="AH136" i="4"/>
  <c r="AI136" i="4"/>
  <c r="AJ136" i="4"/>
  <c r="V137" i="4"/>
  <c r="W137" i="4"/>
  <c r="X137" i="4"/>
  <c r="Y137" i="4"/>
  <c r="Z137" i="4"/>
  <c r="AA137" i="4"/>
  <c r="AB137" i="4"/>
  <c r="AC137" i="4"/>
  <c r="AD137" i="4"/>
  <c r="AE137" i="4"/>
  <c r="AF137" i="4"/>
  <c r="AG137" i="4"/>
  <c r="AH137" i="4"/>
  <c r="AI137" i="4"/>
  <c r="AJ137" i="4"/>
  <c r="V138" i="4"/>
  <c r="W138" i="4"/>
  <c r="X138" i="4"/>
  <c r="Y138" i="4"/>
  <c r="Z138" i="4"/>
  <c r="AA138" i="4"/>
  <c r="AB138" i="4"/>
  <c r="AC138" i="4"/>
  <c r="AD138" i="4"/>
  <c r="AE138" i="4"/>
  <c r="AF138" i="4"/>
  <c r="AG138" i="4"/>
  <c r="AH138" i="4"/>
  <c r="AI138" i="4"/>
  <c r="AJ138" i="4"/>
  <c r="V139" i="4"/>
  <c r="W139" i="4"/>
  <c r="X139" i="4"/>
  <c r="Y139" i="4"/>
  <c r="Z139" i="4"/>
  <c r="AA139" i="4"/>
  <c r="AB139" i="4"/>
  <c r="AC139" i="4"/>
  <c r="AD139" i="4"/>
  <c r="AE139" i="4"/>
  <c r="AF139" i="4"/>
  <c r="AG139" i="4"/>
  <c r="AH139" i="4"/>
  <c r="AI139" i="4"/>
  <c r="AJ139" i="4"/>
  <c r="V140" i="4"/>
  <c r="W140" i="4"/>
  <c r="X140" i="4"/>
  <c r="Y140" i="4"/>
  <c r="Z140" i="4"/>
  <c r="AA140" i="4"/>
  <c r="AB140" i="4"/>
  <c r="AC140" i="4"/>
  <c r="AD140" i="4"/>
  <c r="AE140" i="4"/>
  <c r="AF140" i="4"/>
  <c r="AG140" i="4"/>
  <c r="AH140" i="4"/>
  <c r="AI140" i="4"/>
  <c r="AJ140" i="4"/>
  <c r="V141" i="4"/>
  <c r="W141" i="4"/>
  <c r="X141" i="4"/>
  <c r="Y141" i="4"/>
  <c r="Z141" i="4"/>
  <c r="AA141" i="4"/>
  <c r="AB141" i="4"/>
  <c r="AC141" i="4"/>
  <c r="AD141" i="4"/>
  <c r="AE141" i="4"/>
  <c r="AF141" i="4"/>
  <c r="AG141" i="4"/>
  <c r="AH141" i="4"/>
  <c r="AI141" i="4"/>
  <c r="AJ141" i="4"/>
  <c r="V142" i="4"/>
  <c r="W142" i="4"/>
  <c r="X142" i="4"/>
  <c r="Y142" i="4"/>
  <c r="Z142" i="4"/>
  <c r="AA142" i="4"/>
  <c r="AB142" i="4"/>
  <c r="AC142" i="4"/>
  <c r="AD142" i="4"/>
  <c r="AE142" i="4"/>
  <c r="AF142" i="4"/>
  <c r="AG142" i="4"/>
  <c r="AH142" i="4"/>
  <c r="AI142" i="4"/>
  <c r="AJ142" i="4"/>
  <c r="V143" i="4"/>
  <c r="W143" i="4"/>
  <c r="X143" i="4"/>
  <c r="Y143" i="4"/>
  <c r="Z143" i="4"/>
  <c r="AA143" i="4"/>
  <c r="AB143" i="4"/>
  <c r="AC143" i="4"/>
  <c r="AD143" i="4"/>
  <c r="AE143" i="4"/>
  <c r="AF143" i="4"/>
  <c r="AG143" i="4"/>
  <c r="AH143" i="4"/>
  <c r="AI143" i="4"/>
  <c r="AJ143" i="4"/>
  <c r="V144" i="4"/>
  <c r="W144" i="4"/>
  <c r="X144" i="4"/>
  <c r="Y144" i="4"/>
  <c r="Z144" i="4"/>
  <c r="AA144" i="4"/>
  <c r="AB144" i="4"/>
  <c r="AC144" i="4"/>
  <c r="AD144" i="4"/>
  <c r="AE144" i="4"/>
  <c r="AF144" i="4"/>
  <c r="AG144" i="4"/>
  <c r="AH144" i="4"/>
  <c r="AI144" i="4"/>
  <c r="AJ144" i="4"/>
  <c r="V145" i="4"/>
  <c r="W145" i="4"/>
  <c r="X145" i="4"/>
  <c r="Y145" i="4"/>
  <c r="Z145" i="4"/>
  <c r="AA145" i="4"/>
  <c r="AB145" i="4"/>
  <c r="AC145" i="4"/>
  <c r="AD145" i="4"/>
  <c r="AE145" i="4"/>
  <c r="AF145" i="4"/>
  <c r="AG145" i="4"/>
  <c r="AH145" i="4"/>
  <c r="AI145" i="4"/>
  <c r="AJ145" i="4"/>
  <c r="V146" i="4"/>
  <c r="W146" i="4"/>
  <c r="X146" i="4"/>
  <c r="Y146" i="4"/>
  <c r="Z146" i="4"/>
  <c r="AA146" i="4"/>
  <c r="AB146" i="4"/>
  <c r="AC146" i="4"/>
  <c r="AD146" i="4"/>
  <c r="AE146" i="4"/>
  <c r="AF146" i="4"/>
  <c r="AG146" i="4"/>
  <c r="AH146" i="4"/>
  <c r="AI146" i="4"/>
  <c r="AJ146" i="4"/>
  <c r="V147" i="4"/>
  <c r="W147" i="4"/>
  <c r="X147" i="4"/>
  <c r="Y147" i="4"/>
  <c r="Z147" i="4"/>
  <c r="AA147" i="4"/>
  <c r="AB147" i="4"/>
  <c r="AC147" i="4"/>
  <c r="AD147" i="4"/>
  <c r="AE147" i="4"/>
  <c r="AF147" i="4"/>
  <c r="AG147" i="4"/>
  <c r="AH147" i="4"/>
  <c r="AI147" i="4"/>
  <c r="AJ147" i="4"/>
  <c r="V148" i="4"/>
  <c r="W148" i="4"/>
  <c r="X148" i="4"/>
  <c r="Y148" i="4"/>
  <c r="Z148" i="4"/>
  <c r="AA148" i="4"/>
  <c r="AB148" i="4"/>
  <c r="AC148" i="4"/>
  <c r="AD148" i="4"/>
  <c r="AE148" i="4"/>
  <c r="AF148" i="4"/>
  <c r="AG148" i="4"/>
  <c r="AH148" i="4"/>
  <c r="AI148" i="4"/>
  <c r="AJ148" i="4"/>
  <c r="V149" i="4"/>
  <c r="W149" i="4"/>
  <c r="X149" i="4"/>
  <c r="Y149" i="4"/>
  <c r="Z149" i="4"/>
  <c r="AA149" i="4"/>
  <c r="AB149" i="4"/>
  <c r="AC149" i="4"/>
  <c r="AD149" i="4"/>
  <c r="AE149" i="4"/>
  <c r="AF149" i="4"/>
  <c r="AG149" i="4"/>
  <c r="AH149" i="4"/>
  <c r="AI149" i="4"/>
  <c r="AJ149" i="4"/>
  <c r="V150" i="4"/>
  <c r="W150" i="4"/>
  <c r="X150" i="4"/>
  <c r="Y150" i="4"/>
  <c r="Z150" i="4"/>
  <c r="AA150" i="4"/>
  <c r="AB150" i="4"/>
  <c r="AC150" i="4"/>
  <c r="AD150" i="4"/>
  <c r="AE150" i="4"/>
  <c r="AF150" i="4"/>
  <c r="AG150" i="4"/>
  <c r="AH150" i="4"/>
  <c r="AI150" i="4"/>
  <c r="AJ150" i="4"/>
  <c r="V151" i="4"/>
  <c r="W151" i="4"/>
  <c r="X151" i="4"/>
  <c r="Y151" i="4"/>
  <c r="Z151" i="4"/>
  <c r="AA151" i="4"/>
  <c r="AB151" i="4"/>
  <c r="AC151" i="4"/>
  <c r="AD151" i="4"/>
  <c r="AE151" i="4"/>
  <c r="AF151" i="4"/>
  <c r="AG151" i="4"/>
  <c r="AH151" i="4"/>
  <c r="AI151" i="4"/>
  <c r="AJ151" i="4"/>
  <c r="V152" i="4"/>
  <c r="W152" i="4"/>
  <c r="X152" i="4"/>
  <c r="Y152" i="4"/>
  <c r="Z152" i="4"/>
  <c r="AA152" i="4"/>
  <c r="AB152" i="4"/>
  <c r="AC152" i="4"/>
  <c r="AD152" i="4"/>
  <c r="AE152" i="4"/>
  <c r="AF152" i="4"/>
  <c r="AG152" i="4"/>
  <c r="AH152" i="4"/>
  <c r="AI152" i="4"/>
  <c r="AJ152" i="4"/>
  <c r="V153" i="4"/>
  <c r="W153" i="4"/>
  <c r="X153" i="4"/>
  <c r="Y153" i="4"/>
  <c r="Z153" i="4"/>
  <c r="AA153" i="4"/>
  <c r="AB153" i="4"/>
  <c r="AC153" i="4"/>
  <c r="AD153" i="4"/>
  <c r="AE153" i="4"/>
  <c r="AF153" i="4"/>
  <c r="AG153" i="4"/>
  <c r="AH153" i="4"/>
  <c r="AI153" i="4"/>
  <c r="AJ153" i="4"/>
  <c r="V154" i="4"/>
  <c r="W154" i="4"/>
  <c r="X154" i="4"/>
  <c r="Y154" i="4"/>
  <c r="Z154" i="4"/>
  <c r="AA154" i="4"/>
  <c r="AB154" i="4"/>
  <c r="AC154" i="4"/>
  <c r="AD154" i="4"/>
  <c r="AE154" i="4"/>
  <c r="AF154" i="4"/>
  <c r="AG154" i="4"/>
  <c r="AH154" i="4"/>
  <c r="AI154" i="4"/>
  <c r="AJ154" i="4"/>
  <c r="V155" i="4"/>
  <c r="W155" i="4"/>
  <c r="X155" i="4"/>
  <c r="Y155" i="4"/>
  <c r="Z155" i="4"/>
  <c r="AA155" i="4"/>
  <c r="AB155" i="4"/>
  <c r="AC155" i="4"/>
  <c r="AD155" i="4"/>
  <c r="AE155" i="4"/>
  <c r="AF155" i="4"/>
  <c r="AG155" i="4"/>
  <c r="AH155" i="4"/>
  <c r="AI155" i="4"/>
  <c r="AJ155" i="4"/>
  <c r="V156" i="4"/>
  <c r="W156" i="4"/>
  <c r="X156" i="4"/>
  <c r="Y156" i="4"/>
  <c r="Z156" i="4"/>
  <c r="AA156" i="4"/>
  <c r="AB156" i="4"/>
  <c r="AC156" i="4"/>
  <c r="AD156" i="4"/>
  <c r="AE156" i="4"/>
  <c r="AF156" i="4"/>
  <c r="AG156" i="4"/>
  <c r="AH156" i="4"/>
  <c r="AI156" i="4"/>
  <c r="AJ156" i="4"/>
  <c r="V157" i="4"/>
  <c r="W157" i="4"/>
  <c r="X157" i="4"/>
  <c r="Y157" i="4"/>
  <c r="Z157" i="4"/>
  <c r="AA157" i="4"/>
  <c r="AB157" i="4"/>
  <c r="AC157" i="4"/>
  <c r="AD157" i="4"/>
  <c r="AE157" i="4"/>
  <c r="AF157" i="4"/>
  <c r="AG157" i="4"/>
  <c r="AH157" i="4"/>
  <c r="AI157" i="4"/>
  <c r="AJ157" i="4"/>
  <c r="V158" i="4"/>
  <c r="W158" i="4"/>
  <c r="X158" i="4"/>
  <c r="Y158" i="4"/>
  <c r="Z158" i="4"/>
  <c r="AA158" i="4"/>
  <c r="AB158" i="4"/>
  <c r="AC158" i="4"/>
  <c r="AD158" i="4"/>
  <c r="AE158" i="4"/>
  <c r="AF158" i="4"/>
  <c r="AG158" i="4"/>
  <c r="AH158" i="4"/>
  <c r="AI158" i="4"/>
  <c r="AJ158" i="4"/>
  <c r="V159" i="4"/>
  <c r="W159" i="4"/>
  <c r="X159" i="4"/>
  <c r="Y159" i="4"/>
  <c r="Z159" i="4"/>
  <c r="AA159" i="4"/>
  <c r="AB159" i="4"/>
  <c r="AC159" i="4"/>
  <c r="AD159" i="4"/>
  <c r="AE159" i="4"/>
  <c r="AF159" i="4"/>
  <c r="AG159" i="4"/>
  <c r="AH159" i="4"/>
  <c r="AI159" i="4"/>
  <c r="AJ159" i="4"/>
  <c r="V160" i="4"/>
  <c r="W160" i="4"/>
  <c r="X160" i="4"/>
  <c r="Y160" i="4"/>
  <c r="Z160" i="4"/>
  <c r="AA160" i="4"/>
  <c r="AB160" i="4"/>
  <c r="AC160" i="4"/>
  <c r="AD160" i="4"/>
  <c r="AE160" i="4"/>
  <c r="AF160" i="4"/>
  <c r="AG160" i="4"/>
  <c r="AH160" i="4"/>
  <c r="AI160" i="4"/>
  <c r="AJ160" i="4"/>
  <c r="V161" i="4"/>
  <c r="W161" i="4"/>
  <c r="X161" i="4"/>
  <c r="Y161" i="4"/>
  <c r="Z161" i="4"/>
  <c r="AA161" i="4"/>
  <c r="AB161" i="4"/>
  <c r="AC161" i="4"/>
  <c r="AD161" i="4"/>
  <c r="AE161" i="4"/>
  <c r="AF161" i="4"/>
  <c r="AG161" i="4"/>
  <c r="AH161" i="4"/>
  <c r="AI161" i="4"/>
  <c r="AJ161" i="4"/>
  <c r="V162" i="4"/>
  <c r="W162" i="4"/>
  <c r="X162" i="4"/>
  <c r="Y162" i="4"/>
  <c r="Z162" i="4"/>
  <c r="AA162" i="4"/>
  <c r="AB162" i="4"/>
  <c r="AC162" i="4"/>
  <c r="AD162" i="4"/>
  <c r="AE162" i="4"/>
  <c r="AF162" i="4"/>
  <c r="AG162" i="4"/>
  <c r="AH162" i="4"/>
  <c r="AI162" i="4"/>
  <c r="AJ162" i="4"/>
  <c r="V163" i="4"/>
  <c r="W163" i="4"/>
  <c r="X163" i="4"/>
  <c r="Y163" i="4"/>
  <c r="Z163" i="4"/>
  <c r="AA163" i="4"/>
  <c r="AB163" i="4"/>
  <c r="AC163" i="4"/>
  <c r="AD163" i="4"/>
  <c r="AE163" i="4"/>
  <c r="AF163" i="4"/>
  <c r="AG163" i="4"/>
  <c r="AH163" i="4"/>
  <c r="AI163" i="4"/>
  <c r="AJ163" i="4"/>
  <c r="V164" i="4"/>
  <c r="W164" i="4"/>
  <c r="X164" i="4"/>
  <c r="Y164" i="4"/>
  <c r="Z164" i="4"/>
  <c r="AA164" i="4"/>
  <c r="AB164" i="4"/>
  <c r="AC164" i="4"/>
  <c r="AD164" i="4"/>
  <c r="AE164" i="4"/>
  <c r="AF164" i="4"/>
  <c r="AG164" i="4"/>
  <c r="AH164" i="4"/>
  <c r="AI164" i="4"/>
  <c r="AJ164" i="4"/>
  <c r="V165" i="4"/>
  <c r="W165" i="4"/>
  <c r="X165" i="4"/>
  <c r="Y165" i="4"/>
  <c r="Z165" i="4"/>
  <c r="AA165" i="4"/>
  <c r="AB165" i="4"/>
  <c r="AC165" i="4"/>
  <c r="AD165" i="4"/>
  <c r="AE165" i="4"/>
  <c r="AF165" i="4"/>
  <c r="AG165" i="4"/>
  <c r="AH165" i="4"/>
  <c r="AI165" i="4"/>
  <c r="AJ165" i="4"/>
  <c r="V166" i="4"/>
  <c r="W166" i="4"/>
  <c r="X166" i="4"/>
  <c r="Y166" i="4"/>
  <c r="Z166" i="4"/>
  <c r="AA166" i="4"/>
  <c r="AB166" i="4"/>
  <c r="AC166" i="4"/>
  <c r="AD166" i="4"/>
  <c r="AE166" i="4"/>
  <c r="AF166" i="4"/>
  <c r="AG166" i="4"/>
  <c r="AH166" i="4"/>
  <c r="AI166" i="4"/>
  <c r="AJ166" i="4"/>
  <c r="V167" i="4"/>
  <c r="W167" i="4"/>
  <c r="X167" i="4"/>
  <c r="Y167" i="4"/>
  <c r="Z167" i="4"/>
  <c r="AA167" i="4"/>
  <c r="AB167" i="4"/>
  <c r="AC167" i="4"/>
  <c r="AD167" i="4"/>
  <c r="AE167" i="4"/>
  <c r="AF167" i="4"/>
  <c r="AG167" i="4"/>
  <c r="AH167" i="4"/>
  <c r="AI167" i="4"/>
  <c r="AJ167" i="4"/>
  <c r="V168" i="4"/>
  <c r="W168" i="4"/>
  <c r="X168" i="4"/>
  <c r="Y168" i="4"/>
  <c r="Z168" i="4"/>
  <c r="AA168" i="4"/>
  <c r="AB168" i="4"/>
  <c r="AC168" i="4"/>
  <c r="AD168" i="4"/>
  <c r="AE168" i="4"/>
  <c r="AF168" i="4"/>
  <c r="AG168" i="4"/>
  <c r="AH168" i="4"/>
  <c r="AI168" i="4"/>
  <c r="AJ168" i="4"/>
  <c r="V169" i="4"/>
  <c r="W169" i="4"/>
  <c r="X169" i="4"/>
  <c r="Y169" i="4"/>
  <c r="Z169" i="4"/>
  <c r="AA169" i="4"/>
  <c r="AB169" i="4"/>
  <c r="AC169" i="4"/>
  <c r="AD169" i="4"/>
  <c r="AE169" i="4"/>
  <c r="AF169" i="4"/>
  <c r="AG169" i="4"/>
  <c r="AH169" i="4"/>
  <c r="AI169" i="4"/>
  <c r="AJ169" i="4"/>
  <c r="V170" i="4"/>
  <c r="W170" i="4"/>
  <c r="X170" i="4"/>
  <c r="Y170" i="4"/>
  <c r="Z170" i="4"/>
  <c r="AA170" i="4"/>
  <c r="AB170" i="4"/>
  <c r="AC170" i="4"/>
  <c r="AD170" i="4"/>
  <c r="AE170" i="4"/>
  <c r="AF170" i="4"/>
  <c r="AG170" i="4"/>
  <c r="AH170" i="4"/>
  <c r="AI170" i="4"/>
  <c r="AJ170" i="4"/>
  <c r="V171" i="4"/>
  <c r="W171" i="4"/>
  <c r="X171" i="4"/>
  <c r="Y171" i="4"/>
  <c r="Z171" i="4"/>
  <c r="AA171" i="4"/>
  <c r="AB171" i="4"/>
  <c r="AC171" i="4"/>
  <c r="AD171" i="4"/>
  <c r="AE171" i="4"/>
  <c r="AF171" i="4"/>
  <c r="AG171" i="4"/>
  <c r="AH171" i="4"/>
  <c r="AI171" i="4"/>
  <c r="AJ171" i="4"/>
  <c r="V172" i="4"/>
  <c r="W172" i="4"/>
  <c r="X172" i="4"/>
  <c r="Y172" i="4"/>
  <c r="Z172" i="4"/>
  <c r="AA172" i="4"/>
  <c r="AB172" i="4"/>
  <c r="AC172" i="4"/>
  <c r="AD172" i="4"/>
  <c r="AE172" i="4"/>
  <c r="AF172" i="4"/>
  <c r="AG172" i="4"/>
  <c r="AH172" i="4"/>
  <c r="AI172" i="4"/>
  <c r="AJ172" i="4"/>
  <c r="V173" i="4"/>
  <c r="W173" i="4"/>
  <c r="X173" i="4"/>
  <c r="Y173" i="4"/>
  <c r="Z173" i="4"/>
  <c r="AA173" i="4"/>
  <c r="AB173" i="4"/>
  <c r="AC173" i="4"/>
  <c r="AD173" i="4"/>
  <c r="AE173" i="4"/>
  <c r="AF173" i="4"/>
  <c r="AG173" i="4"/>
  <c r="AH173" i="4"/>
  <c r="AI173" i="4"/>
  <c r="AJ173" i="4"/>
  <c r="V174" i="4"/>
  <c r="W174" i="4"/>
  <c r="X174" i="4"/>
  <c r="Y174" i="4"/>
  <c r="Z174" i="4"/>
  <c r="AA174" i="4"/>
  <c r="AB174" i="4"/>
  <c r="AC174" i="4"/>
  <c r="AD174" i="4"/>
  <c r="AE174" i="4"/>
  <c r="AF174" i="4"/>
  <c r="AG174" i="4"/>
  <c r="AH174" i="4"/>
  <c r="AI174" i="4"/>
  <c r="AJ174" i="4"/>
  <c r="V175" i="4"/>
  <c r="W175" i="4"/>
  <c r="X175" i="4"/>
  <c r="Y175" i="4"/>
  <c r="Z175" i="4"/>
  <c r="AA175" i="4"/>
  <c r="AB175" i="4"/>
  <c r="AC175" i="4"/>
  <c r="AD175" i="4"/>
  <c r="AE175" i="4"/>
  <c r="AF175" i="4"/>
  <c r="AG175" i="4"/>
  <c r="AH175" i="4"/>
  <c r="AI175" i="4"/>
  <c r="AJ175" i="4"/>
  <c r="V176" i="4"/>
  <c r="W176" i="4"/>
  <c r="X176" i="4"/>
  <c r="Y176" i="4"/>
  <c r="Z176" i="4"/>
  <c r="AA176" i="4"/>
  <c r="AB176" i="4"/>
  <c r="AC176" i="4"/>
  <c r="AD176" i="4"/>
  <c r="AE176" i="4"/>
  <c r="AF176" i="4"/>
  <c r="AG176" i="4"/>
  <c r="AH176" i="4"/>
  <c r="AI176" i="4"/>
  <c r="AJ176" i="4"/>
  <c r="V177" i="4"/>
  <c r="W177" i="4"/>
  <c r="X177" i="4"/>
  <c r="Y177" i="4"/>
  <c r="Z177" i="4"/>
  <c r="AA177" i="4"/>
  <c r="AB177" i="4"/>
  <c r="AC177" i="4"/>
  <c r="AD177" i="4"/>
  <c r="AE177" i="4"/>
  <c r="AF177" i="4"/>
  <c r="AG177" i="4"/>
  <c r="AH177" i="4"/>
  <c r="AI177" i="4"/>
  <c r="AJ177" i="4"/>
  <c r="V178" i="4"/>
  <c r="W178" i="4"/>
  <c r="X178" i="4"/>
  <c r="Y178" i="4"/>
  <c r="Z178" i="4"/>
  <c r="AA178" i="4"/>
  <c r="AB178" i="4"/>
  <c r="AC178" i="4"/>
  <c r="AD178" i="4"/>
  <c r="AE178" i="4"/>
  <c r="AF178" i="4"/>
  <c r="AG178" i="4"/>
  <c r="AH178" i="4"/>
  <c r="AI178" i="4"/>
  <c r="AJ178" i="4"/>
  <c r="V179" i="4"/>
  <c r="W179" i="4"/>
  <c r="X179" i="4"/>
  <c r="Y179" i="4"/>
  <c r="Z179" i="4"/>
  <c r="AA179" i="4"/>
  <c r="AB179" i="4"/>
  <c r="AC179" i="4"/>
  <c r="AD179" i="4"/>
  <c r="AE179" i="4"/>
  <c r="AF179" i="4"/>
  <c r="AG179" i="4"/>
  <c r="AH179" i="4"/>
  <c r="AI179" i="4"/>
  <c r="AJ179" i="4"/>
  <c r="V180" i="4"/>
  <c r="W180" i="4"/>
  <c r="X180" i="4"/>
  <c r="Y180" i="4"/>
  <c r="Z180" i="4"/>
  <c r="AA180" i="4"/>
  <c r="AB180" i="4"/>
  <c r="AC180" i="4"/>
  <c r="AD180" i="4"/>
  <c r="AE180" i="4"/>
  <c r="AF180" i="4"/>
  <c r="AG180" i="4"/>
  <c r="AH180" i="4"/>
  <c r="AI180" i="4"/>
  <c r="AJ180" i="4"/>
  <c r="V181" i="4"/>
  <c r="W181" i="4"/>
  <c r="X181" i="4"/>
  <c r="Y181" i="4"/>
  <c r="Z181" i="4"/>
  <c r="AA181" i="4"/>
  <c r="AB181" i="4"/>
  <c r="AC181" i="4"/>
  <c r="AD181" i="4"/>
  <c r="AE181" i="4"/>
  <c r="AF181" i="4"/>
  <c r="AG181" i="4"/>
  <c r="AH181" i="4"/>
  <c r="AI181" i="4"/>
  <c r="AJ181" i="4"/>
  <c r="V182" i="4"/>
  <c r="W182" i="4"/>
  <c r="X182" i="4"/>
  <c r="Y182" i="4"/>
  <c r="Z182" i="4"/>
  <c r="AA182" i="4"/>
  <c r="AB182" i="4"/>
  <c r="AC182" i="4"/>
  <c r="AD182" i="4"/>
  <c r="AE182" i="4"/>
  <c r="AF182" i="4"/>
  <c r="AG182" i="4"/>
  <c r="AH182" i="4"/>
  <c r="AI182" i="4"/>
  <c r="AJ182" i="4"/>
  <c r="V183" i="4"/>
  <c r="W183" i="4"/>
  <c r="X183" i="4"/>
  <c r="Y183" i="4"/>
  <c r="Z183" i="4"/>
  <c r="AA183" i="4"/>
  <c r="AB183" i="4"/>
  <c r="AC183" i="4"/>
  <c r="AD183" i="4"/>
  <c r="AE183" i="4"/>
  <c r="AF183" i="4"/>
  <c r="AG183" i="4"/>
  <c r="AH183" i="4"/>
  <c r="AI183" i="4"/>
  <c r="AJ183" i="4"/>
  <c r="V184" i="4"/>
  <c r="W184" i="4"/>
  <c r="X184" i="4"/>
  <c r="Y184" i="4"/>
  <c r="Z184" i="4"/>
  <c r="AA184" i="4"/>
  <c r="AB184" i="4"/>
  <c r="AC184" i="4"/>
  <c r="AD184" i="4"/>
  <c r="AE184" i="4"/>
  <c r="AF184" i="4"/>
  <c r="AG184" i="4"/>
  <c r="AH184" i="4"/>
  <c r="AI184" i="4"/>
  <c r="AJ184" i="4"/>
  <c r="V185" i="4"/>
  <c r="W185" i="4"/>
  <c r="X185" i="4"/>
  <c r="Y185" i="4"/>
  <c r="Z185" i="4"/>
  <c r="AA185" i="4"/>
  <c r="AB185" i="4"/>
  <c r="AC185" i="4"/>
  <c r="AD185" i="4"/>
  <c r="AE185" i="4"/>
  <c r="AF185" i="4"/>
  <c r="AG185" i="4"/>
  <c r="AH185" i="4"/>
  <c r="AI185" i="4"/>
  <c r="AJ185" i="4"/>
  <c r="V186" i="4"/>
  <c r="W186" i="4"/>
  <c r="X186" i="4"/>
  <c r="Y186" i="4"/>
  <c r="Z186" i="4"/>
  <c r="AA186" i="4"/>
  <c r="AB186" i="4"/>
  <c r="AC186" i="4"/>
  <c r="AD186" i="4"/>
  <c r="AE186" i="4"/>
  <c r="AF186" i="4"/>
  <c r="AG186" i="4"/>
  <c r="AH186" i="4"/>
  <c r="AI186" i="4"/>
  <c r="AJ186" i="4"/>
  <c r="V187" i="4"/>
  <c r="W187" i="4"/>
  <c r="X187" i="4"/>
  <c r="Y187" i="4"/>
  <c r="Z187" i="4"/>
  <c r="AA187" i="4"/>
  <c r="AB187" i="4"/>
  <c r="AC187" i="4"/>
  <c r="AD187" i="4"/>
  <c r="AE187" i="4"/>
  <c r="AF187" i="4"/>
  <c r="AG187" i="4"/>
  <c r="AH187" i="4"/>
  <c r="AI187" i="4"/>
  <c r="AJ187" i="4"/>
  <c r="V188" i="4"/>
  <c r="W188" i="4"/>
  <c r="X188" i="4"/>
  <c r="Y188" i="4"/>
  <c r="Z188" i="4"/>
  <c r="AA188" i="4"/>
  <c r="AB188" i="4"/>
  <c r="AC188" i="4"/>
  <c r="AD188" i="4"/>
  <c r="AE188" i="4"/>
  <c r="AF188" i="4"/>
  <c r="AG188" i="4"/>
  <c r="AH188" i="4"/>
  <c r="AI188" i="4"/>
  <c r="AJ188" i="4"/>
  <c r="V189" i="4"/>
  <c r="W189" i="4"/>
  <c r="X189" i="4"/>
  <c r="Y189" i="4"/>
  <c r="Z189" i="4"/>
  <c r="AA189" i="4"/>
  <c r="AB189" i="4"/>
  <c r="AC189" i="4"/>
  <c r="AD189" i="4"/>
  <c r="AE189" i="4"/>
  <c r="AF189" i="4"/>
  <c r="AG189" i="4"/>
  <c r="AH189" i="4"/>
  <c r="AI189" i="4"/>
  <c r="AJ189" i="4"/>
  <c r="V190" i="4"/>
  <c r="W190" i="4"/>
  <c r="X190" i="4"/>
  <c r="Y190" i="4"/>
  <c r="Z190" i="4"/>
  <c r="AA190" i="4"/>
  <c r="AB190" i="4"/>
  <c r="AC190" i="4"/>
  <c r="AD190" i="4"/>
  <c r="AE190" i="4"/>
  <c r="AF190" i="4"/>
  <c r="AG190" i="4"/>
  <c r="AH190" i="4"/>
  <c r="AI190" i="4"/>
  <c r="AJ190" i="4"/>
  <c r="V191" i="4"/>
  <c r="W191" i="4"/>
  <c r="X191" i="4"/>
  <c r="Y191" i="4"/>
  <c r="Z191" i="4"/>
  <c r="AA191" i="4"/>
  <c r="AB191" i="4"/>
  <c r="AC191" i="4"/>
  <c r="AD191" i="4"/>
  <c r="AE191" i="4"/>
  <c r="AF191" i="4"/>
  <c r="AG191" i="4"/>
  <c r="AH191" i="4"/>
  <c r="AI191" i="4"/>
  <c r="AJ191" i="4"/>
  <c r="V192" i="4"/>
  <c r="W192" i="4"/>
  <c r="X192" i="4"/>
  <c r="Y192" i="4"/>
  <c r="Z192" i="4"/>
  <c r="AA192" i="4"/>
  <c r="AB192" i="4"/>
  <c r="AC192" i="4"/>
  <c r="AD192" i="4"/>
  <c r="AE192" i="4"/>
  <c r="AF192" i="4"/>
  <c r="AG192" i="4"/>
  <c r="AH192" i="4"/>
  <c r="AI192" i="4"/>
  <c r="AJ192" i="4"/>
  <c r="V193" i="4"/>
  <c r="W193" i="4"/>
  <c r="X193" i="4"/>
  <c r="Y193" i="4"/>
  <c r="Z193" i="4"/>
  <c r="AA193" i="4"/>
  <c r="AB193" i="4"/>
  <c r="AC193" i="4"/>
  <c r="AD193" i="4"/>
  <c r="AE193" i="4"/>
  <c r="AF193" i="4"/>
  <c r="AG193" i="4"/>
  <c r="AH193" i="4"/>
  <c r="AI193" i="4"/>
  <c r="AJ193" i="4"/>
  <c r="V194" i="4"/>
  <c r="W194" i="4"/>
  <c r="X194" i="4"/>
  <c r="Y194" i="4"/>
  <c r="Z194" i="4"/>
  <c r="AA194" i="4"/>
  <c r="AB194" i="4"/>
  <c r="AC194" i="4"/>
  <c r="AD194" i="4"/>
  <c r="AE194" i="4"/>
  <c r="AF194" i="4"/>
  <c r="AG194" i="4"/>
  <c r="AH194" i="4"/>
  <c r="AI194" i="4"/>
  <c r="AJ194" i="4"/>
  <c r="V195" i="4"/>
  <c r="W195" i="4"/>
  <c r="X195" i="4"/>
  <c r="Y195" i="4"/>
  <c r="Z195" i="4"/>
  <c r="AA195" i="4"/>
  <c r="AB195" i="4"/>
  <c r="AC195" i="4"/>
  <c r="AD195" i="4"/>
  <c r="AE195" i="4"/>
  <c r="AF195" i="4"/>
  <c r="AG195" i="4"/>
  <c r="AH195" i="4"/>
  <c r="AI195" i="4"/>
  <c r="AJ195" i="4"/>
  <c r="V196" i="4"/>
  <c r="W196" i="4"/>
  <c r="X196" i="4"/>
  <c r="Y196" i="4"/>
  <c r="Z196" i="4"/>
  <c r="AA196" i="4"/>
  <c r="AB196" i="4"/>
  <c r="AC196" i="4"/>
  <c r="AD196" i="4"/>
  <c r="AE196" i="4"/>
  <c r="AF196" i="4"/>
  <c r="AG196" i="4"/>
  <c r="AH196" i="4"/>
  <c r="AI196" i="4"/>
  <c r="AJ196" i="4"/>
  <c r="V197" i="4"/>
  <c r="W197" i="4"/>
  <c r="X197" i="4"/>
  <c r="Y197" i="4"/>
  <c r="Z197" i="4"/>
  <c r="AA197" i="4"/>
  <c r="AB197" i="4"/>
  <c r="AC197" i="4"/>
  <c r="AD197" i="4"/>
  <c r="AE197" i="4"/>
  <c r="AF197" i="4"/>
  <c r="AG197" i="4"/>
  <c r="AH197" i="4"/>
  <c r="AI197" i="4"/>
  <c r="AJ197" i="4"/>
  <c r="V198" i="4"/>
  <c r="W198" i="4"/>
  <c r="X198" i="4"/>
  <c r="Y198" i="4"/>
  <c r="Z198" i="4"/>
  <c r="AA198" i="4"/>
  <c r="AB198" i="4"/>
  <c r="AC198" i="4"/>
  <c r="AD198" i="4"/>
  <c r="AE198" i="4"/>
  <c r="AF198" i="4"/>
  <c r="AG198" i="4"/>
  <c r="AH198" i="4"/>
  <c r="AI198" i="4"/>
  <c r="AJ198" i="4"/>
  <c r="W94" i="4"/>
  <c r="X94" i="4"/>
  <c r="Y94" i="4"/>
  <c r="Z94" i="4"/>
  <c r="AA94" i="4"/>
  <c r="AB94" i="4"/>
  <c r="AC94" i="4"/>
  <c r="AD94" i="4"/>
  <c r="AE94" i="4"/>
  <c r="AF94" i="4"/>
  <c r="AG94" i="4"/>
  <c r="AH94" i="4"/>
  <c r="AI94" i="4"/>
  <c r="AJ94" i="4"/>
  <c r="V94" i="4"/>
  <c r="W93" i="4"/>
  <c r="X93" i="4"/>
  <c r="Y93" i="4"/>
  <c r="Z93" i="4"/>
  <c r="AA93" i="4"/>
  <c r="AB93" i="4"/>
  <c r="AC93" i="4"/>
  <c r="AD93" i="4"/>
  <c r="AE93" i="4"/>
  <c r="AF93" i="4"/>
  <c r="AG93" i="4"/>
  <c r="AH93" i="4"/>
  <c r="AI93" i="4"/>
  <c r="AJ93" i="4"/>
  <c r="V93" i="4"/>
  <c r="V3" i="4"/>
  <c r="W3" i="4"/>
  <c r="X3" i="4"/>
  <c r="Y3" i="4"/>
  <c r="Z3" i="4"/>
  <c r="AA3" i="4"/>
  <c r="AB3" i="4"/>
  <c r="AC3" i="4"/>
  <c r="AD3" i="4"/>
  <c r="AE3" i="4"/>
  <c r="AF3" i="4"/>
  <c r="AG3" i="4"/>
  <c r="AH3" i="4"/>
  <c r="AI3" i="4"/>
  <c r="AJ3" i="4"/>
  <c r="V4" i="4"/>
  <c r="W4" i="4"/>
  <c r="X4" i="4"/>
  <c r="Y4" i="4"/>
  <c r="Z4" i="4"/>
  <c r="AA4" i="4"/>
  <c r="AB4" i="4"/>
  <c r="AC4" i="4"/>
  <c r="AD4" i="4"/>
  <c r="AE4" i="4"/>
  <c r="AF4" i="4"/>
  <c r="AG4" i="4"/>
  <c r="AH4" i="4"/>
  <c r="AI4" i="4"/>
  <c r="AJ4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V8" i="4"/>
  <c r="W8" i="4"/>
  <c r="X8" i="4"/>
  <c r="Y8" i="4"/>
  <c r="Z8" i="4"/>
  <c r="AA8" i="4"/>
  <c r="AB8" i="4"/>
  <c r="AC8" i="4"/>
  <c r="AD8" i="4"/>
  <c r="AE8" i="4"/>
  <c r="AF8" i="4"/>
  <c r="AG8" i="4"/>
  <c r="AH8" i="4"/>
  <c r="AI8" i="4"/>
  <c r="AJ8" i="4"/>
  <c r="V9" i="4"/>
  <c r="W9" i="4"/>
  <c r="X9" i="4"/>
  <c r="Y9" i="4"/>
  <c r="Z9" i="4"/>
  <c r="AA9" i="4"/>
  <c r="AB9" i="4"/>
  <c r="AC9" i="4"/>
  <c r="AD9" i="4"/>
  <c r="AE9" i="4"/>
  <c r="AF9" i="4"/>
  <c r="AG9" i="4"/>
  <c r="AH9" i="4"/>
  <c r="AI9" i="4"/>
  <c r="AJ9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V16" i="4"/>
  <c r="W16" i="4"/>
  <c r="X16" i="4"/>
  <c r="Y16" i="4"/>
  <c r="Z16" i="4"/>
  <c r="AA16" i="4"/>
  <c r="AB16" i="4"/>
  <c r="AC16" i="4"/>
  <c r="AD16" i="4"/>
  <c r="AE16" i="4"/>
  <c r="AF16" i="4"/>
  <c r="AG16" i="4"/>
  <c r="AH16" i="4"/>
  <c r="AI16" i="4"/>
  <c r="AJ16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V18" i="4"/>
  <c r="W18" i="4"/>
  <c r="X18" i="4"/>
  <c r="Y18" i="4"/>
  <c r="Z18" i="4"/>
  <c r="AA18" i="4"/>
  <c r="AB18" i="4"/>
  <c r="AC18" i="4"/>
  <c r="AD18" i="4"/>
  <c r="AE18" i="4"/>
  <c r="AF18" i="4"/>
  <c r="AG18" i="4"/>
  <c r="AH18" i="4"/>
  <c r="AI18" i="4"/>
  <c r="AJ18" i="4"/>
  <c r="V19" i="4"/>
  <c r="W19" i="4"/>
  <c r="X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V20" i="4"/>
  <c r="W20" i="4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V21" i="4"/>
  <c r="W21" i="4"/>
  <c r="X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V22" i="4"/>
  <c r="W22" i="4"/>
  <c r="X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V24" i="4"/>
  <c r="W24" i="4"/>
  <c r="X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V25" i="4"/>
  <c r="W25" i="4"/>
  <c r="X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V26" i="4"/>
  <c r="W26" i="4"/>
  <c r="X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V27" i="4"/>
  <c r="W27" i="4"/>
  <c r="X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V28" i="4"/>
  <c r="W28" i="4"/>
  <c r="X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V30" i="4"/>
  <c r="W30" i="4"/>
  <c r="X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V31" i="4"/>
  <c r="W31" i="4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V32" i="4"/>
  <c r="W32" i="4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V33" i="4"/>
  <c r="W33" i="4"/>
  <c r="X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V34" i="4"/>
  <c r="W34" i="4"/>
  <c r="X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V35" i="4"/>
  <c r="W35" i="4"/>
  <c r="X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V36" i="4"/>
  <c r="W36" i="4"/>
  <c r="X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V37" i="4"/>
  <c r="W37" i="4"/>
  <c r="X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V45" i="4"/>
  <c r="W45" i="4"/>
  <c r="X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V46" i="4"/>
  <c r="W46" i="4"/>
  <c r="X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V47" i="4"/>
  <c r="W47" i="4"/>
  <c r="X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V48" i="4"/>
  <c r="W48" i="4"/>
  <c r="X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V49" i="4"/>
  <c r="W49" i="4"/>
  <c r="X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V50" i="4"/>
  <c r="W50" i="4"/>
  <c r="X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V51" i="4"/>
  <c r="W51" i="4"/>
  <c r="X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V52" i="4"/>
  <c r="W52" i="4"/>
  <c r="X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V53" i="4"/>
  <c r="W53" i="4"/>
  <c r="X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V54" i="4"/>
  <c r="W54" i="4"/>
  <c r="X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V55" i="4"/>
  <c r="W55" i="4"/>
  <c r="X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V56" i="4"/>
  <c r="W56" i="4"/>
  <c r="X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V57" i="4"/>
  <c r="W57" i="4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V58" i="4"/>
  <c r="W58" i="4"/>
  <c r="X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V59" i="4"/>
  <c r="W59" i="4"/>
  <c r="X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V60" i="4"/>
  <c r="W60" i="4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V61" i="4"/>
  <c r="W61" i="4"/>
  <c r="X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V62" i="4"/>
  <c r="W62" i="4"/>
  <c r="X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V63" i="4"/>
  <c r="W63" i="4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V64" i="4"/>
  <c r="W64" i="4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V65" i="4"/>
  <c r="W65" i="4"/>
  <c r="X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V66" i="4"/>
  <c r="W66" i="4"/>
  <c r="X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V67" i="4"/>
  <c r="W67" i="4"/>
  <c r="X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V69" i="4"/>
  <c r="W69" i="4"/>
  <c r="X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V70" i="4"/>
  <c r="W70" i="4"/>
  <c r="X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V71" i="4"/>
  <c r="W71" i="4"/>
  <c r="X71" i="4"/>
  <c r="Y71" i="4"/>
  <c r="Z71" i="4"/>
  <c r="AA71" i="4"/>
  <c r="AB71" i="4"/>
  <c r="AC71" i="4"/>
  <c r="AD71" i="4"/>
  <c r="AE71" i="4"/>
  <c r="AF71" i="4"/>
  <c r="AG71" i="4"/>
  <c r="AH71" i="4"/>
  <c r="AI71" i="4"/>
  <c r="AJ71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V73" i="4"/>
  <c r="W73" i="4"/>
  <c r="X73" i="4"/>
  <c r="Y73" i="4"/>
  <c r="Z73" i="4"/>
  <c r="AA73" i="4"/>
  <c r="AB73" i="4"/>
  <c r="AC73" i="4"/>
  <c r="AD73" i="4"/>
  <c r="AE73" i="4"/>
  <c r="AF73" i="4"/>
  <c r="AG73" i="4"/>
  <c r="AH73" i="4"/>
  <c r="AI73" i="4"/>
  <c r="AJ73" i="4"/>
  <c r="V74" i="4"/>
  <c r="W74" i="4"/>
  <c r="X74" i="4"/>
  <c r="Y74" i="4"/>
  <c r="Z74" i="4"/>
  <c r="AA74" i="4"/>
  <c r="AB74" i="4"/>
  <c r="AC74" i="4"/>
  <c r="AD74" i="4"/>
  <c r="AE74" i="4"/>
  <c r="AF74" i="4"/>
  <c r="AG74" i="4"/>
  <c r="AH74" i="4"/>
  <c r="AI74" i="4"/>
  <c r="AJ74" i="4"/>
  <c r="V75" i="4"/>
  <c r="W75" i="4"/>
  <c r="X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V76" i="4"/>
  <c r="W76" i="4"/>
  <c r="X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V77" i="4"/>
  <c r="W77" i="4"/>
  <c r="X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V78" i="4"/>
  <c r="W78" i="4"/>
  <c r="X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V79" i="4"/>
  <c r="W79" i="4"/>
  <c r="X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V81" i="4"/>
  <c r="W81" i="4"/>
  <c r="X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V82" i="4"/>
  <c r="W82" i="4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V83" i="4"/>
  <c r="W83" i="4"/>
  <c r="X83" i="4"/>
  <c r="Y83" i="4"/>
  <c r="Z83" i="4"/>
  <c r="AA83" i="4"/>
  <c r="AB83" i="4"/>
  <c r="AC83" i="4"/>
  <c r="AD83" i="4"/>
  <c r="AE83" i="4"/>
  <c r="AF83" i="4"/>
  <c r="AG83" i="4"/>
  <c r="AH83" i="4"/>
  <c r="AI83" i="4"/>
  <c r="AJ83" i="4"/>
  <c r="V84" i="4"/>
  <c r="W84" i="4"/>
  <c r="X84" i="4"/>
  <c r="Y84" i="4"/>
  <c r="Z84" i="4"/>
  <c r="AA84" i="4"/>
  <c r="AB84" i="4"/>
  <c r="AC84" i="4"/>
  <c r="AD84" i="4"/>
  <c r="AE84" i="4"/>
  <c r="AF84" i="4"/>
  <c r="AG84" i="4"/>
  <c r="AH84" i="4"/>
  <c r="AI84" i="4"/>
  <c r="AJ84" i="4"/>
  <c r="V85" i="4"/>
  <c r="W85" i="4"/>
  <c r="X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V86" i="4"/>
  <c r="W86" i="4"/>
  <c r="X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V87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V88" i="4"/>
  <c r="W88" i="4"/>
  <c r="X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V89" i="4"/>
  <c r="W89" i="4"/>
  <c r="X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V90" i="4"/>
  <c r="W90" i="4"/>
  <c r="X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V9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W2" i="4"/>
  <c r="X2" i="4"/>
  <c r="Y2" i="4"/>
  <c r="Z2" i="4"/>
  <c r="AA2" i="4"/>
  <c r="AB2" i="4"/>
  <c r="AC2" i="4"/>
  <c r="AD2" i="4"/>
  <c r="AE2" i="4"/>
  <c r="AF2" i="4"/>
  <c r="AG2" i="4"/>
  <c r="AH2" i="4"/>
  <c r="AI2" i="4"/>
  <c r="AJ2" i="4"/>
  <c r="V2" i="4"/>
</calcChain>
</file>

<file path=xl/sharedStrings.xml><?xml version="1.0" encoding="utf-8"?>
<sst xmlns="http://schemas.openxmlformats.org/spreadsheetml/2006/main" count="65083" uniqueCount="677">
  <si>
    <t>Region</t>
  </si>
  <si>
    <t>Scientific Name</t>
  </si>
  <si>
    <t>SpCode</t>
  </si>
  <si>
    <t>Independent variable</t>
  </si>
  <si>
    <t xml:space="preserve">Predicts component </t>
  </si>
  <si>
    <t>Units of predicted components</t>
  </si>
  <si>
    <t>Model weight</t>
  </si>
  <si>
    <t>EqName</t>
  </si>
  <si>
    <t>a</t>
  </si>
  <si>
    <t>b</t>
  </si>
  <si>
    <t>c</t>
  </si>
  <si>
    <t>d</t>
  </si>
  <si>
    <t>e</t>
  </si>
  <si>
    <t>Apps min</t>
  </si>
  <si>
    <t>Apps max</t>
  </si>
  <si>
    <t>Sigma</t>
  </si>
  <si>
    <t>n</t>
  </si>
  <si>
    <t>adj R2</t>
  </si>
  <si>
    <t>Data min (from raw data)</t>
  </si>
  <si>
    <t>Data max (from raw data)</t>
  </si>
  <si>
    <t>DF</t>
  </si>
  <si>
    <t>CenFla</t>
  </si>
  <si>
    <t>Acer rubrum</t>
  </si>
  <si>
    <t>ACRU</t>
  </si>
  <si>
    <t>dbh</t>
  </si>
  <si>
    <t>age</t>
  </si>
  <si>
    <t>years</t>
  </si>
  <si>
    <t>1/dbh</t>
  </si>
  <si>
    <t>lin</t>
  </si>
  <si>
    <t>cdia</t>
  </si>
  <si>
    <t>meters</t>
  </si>
  <si>
    <t>loglogw1</t>
  </si>
  <si>
    <t>crown dia</t>
  </si>
  <si>
    <t>quad</t>
  </si>
  <si>
    <t>crown ht</t>
  </si>
  <si>
    <t>centimeters</t>
  </si>
  <si>
    <t>1/sqrt(age)</t>
  </si>
  <si>
    <t>leaf area</t>
  </si>
  <si>
    <t>sq. meters</t>
  </si>
  <si>
    <t>tree ht</t>
  </si>
  <si>
    <t>1/sqrt(dbh)</t>
  </si>
  <si>
    <t>Cinnamomum camphora</t>
  </si>
  <si>
    <t>CICA</t>
  </si>
  <si>
    <t>cub</t>
  </si>
  <si>
    <t>1/age</t>
  </si>
  <si>
    <t>Eriobotrya japonica</t>
  </si>
  <si>
    <t>ERJA</t>
  </si>
  <si>
    <t>Juniperus virginiana var. silicicola</t>
  </si>
  <si>
    <t>JUSI</t>
  </si>
  <si>
    <t>1/cdia^2</t>
  </si>
  <si>
    <t>Koelreuteria elegans</t>
  </si>
  <si>
    <t>KOELFO</t>
  </si>
  <si>
    <t>1/dbh^2</t>
  </si>
  <si>
    <t>Lagerstroemia indica</t>
  </si>
  <si>
    <t>LAIN</t>
  </si>
  <si>
    <t>1/sqrt(cdia)</t>
  </si>
  <si>
    <t>Liquidambar styraciflua</t>
  </si>
  <si>
    <t>LIST</t>
  </si>
  <si>
    <t>Magnolia grandiflora</t>
  </si>
  <si>
    <t>MAGR</t>
  </si>
  <si>
    <t>loglogw2</t>
  </si>
  <si>
    <t>Pinus elliottii</t>
  </si>
  <si>
    <t>PIEL</t>
  </si>
  <si>
    <t>expow1</t>
  </si>
  <si>
    <t>loglogw3</t>
  </si>
  <si>
    <t>Platanus occidentalis</t>
  </si>
  <si>
    <t>PLOC</t>
  </si>
  <si>
    <t>Prunus caroliniana</t>
  </si>
  <si>
    <t>PRCA</t>
  </si>
  <si>
    <t>Quercus laurifolia</t>
  </si>
  <si>
    <t>QULA2</t>
  </si>
  <si>
    <t>1/age^2</t>
  </si>
  <si>
    <t>Quercus shumardii</t>
  </si>
  <si>
    <t>QUSH</t>
  </si>
  <si>
    <t>Quercus virginiana</t>
  </si>
  <si>
    <t>QUVI</t>
  </si>
  <si>
    <t>Sabal palmetto</t>
  </si>
  <si>
    <t>SAPA</t>
  </si>
  <si>
    <t>1/sqrt(ht)</t>
  </si>
  <si>
    <t>Syagrus romanzoffiana</t>
  </si>
  <si>
    <t>SYRO</t>
  </si>
  <si>
    <t>1/ht</t>
  </si>
  <si>
    <t>1/ht^2</t>
  </si>
  <si>
    <t>Platycladus orientalis</t>
  </si>
  <si>
    <t>THOR</t>
  </si>
  <si>
    <t>1/cdia</t>
  </si>
  <si>
    <t>Triadica sebifera</t>
  </si>
  <si>
    <t>TRSE6</t>
  </si>
  <si>
    <t>Ulmus parvifolia</t>
  </si>
  <si>
    <t>ULPA</t>
  </si>
  <si>
    <t>Washingtonia robusta</t>
  </si>
  <si>
    <t>WARO</t>
  </si>
  <si>
    <t>GulfCo</t>
  </si>
  <si>
    <t>Butia capitata</t>
  </si>
  <si>
    <t>BUCA</t>
  </si>
  <si>
    <t>Carya illinoinensis</t>
  </si>
  <si>
    <t>CAIL</t>
  </si>
  <si>
    <t>Celtis laevigata</t>
  </si>
  <si>
    <t>CELA</t>
  </si>
  <si>
    <t>Cornus florida</t>
  </si>
  <si>
    <t>COFL</t>
  </si>
  <si>
    <t>Gleditsia triacanthos</t>
  </si>
  <si>
    <t>GLTR</t>
  </si>
  <si>
    <t>Ilex opaca</t>
  </si>
  <si>
    <t>ILOP</t>
  </si>
  <si>
    <t>Juniperus virginiana</t>
  </si>
  <si>
    <t>JUVI</t>
  </si>
  <si>
    <t>Pinus taeda</t>
  </si>
  <si>
    <t>PITA</t>
  </si>
  <si>
    <t>Pyrus calleryana</t>
  </si>
  <si>
    <t>PYCA</t>
  </si>
  <si>
    <t>Quercus nigra</t>
  </si>
  <si>
    <t>QUNI</t>
  </si>
  <si>
    <t>Quercus phellos</t>
  </si>
  <si>
    <t>QUPH</t>
  </si>
  <si>
    <t>InlEmp</t>
  </si>
  <si>
    <t xml:space="preserve">Brachychiton populneum </t>
  </si>
  <si>
    <t>BRPO</t>
  </si>
  <si>
    <t>Eucalyptus sideroxylon</t>
  </si>
  <si>
    <t>EUSI</t>
  </si>
  <si>
    <t>Fraxinus uhdei</t>
  </si>
  <si>
    <t>FRUH</t>
  </si>
  <si>
    <t>Fraxinus velutina 'Modesto'</t>
  </si>
  <si>
    <t>FRVE_G</t>
  </si>
  <si>
    <t>Ginkgo biloba</t>
  </si>
  <si>
    <t>GIBI</t>
  </si>
  <si>
    <t>Jacaranda mimosifolia</t>
  </si>
  <si>
    <t>JAMI</t>
  </si>
  <si>
    <t>Liriodendron tulipifera</t>
  </si>
  <si>
    <t>LITU</t>
  </si>
  <si>
    <t>Pinus brutia</t>
  </si>
  <si>
    <t>PIBR2</t>
  </si>
  <si>
    <t>Pinus canariensis</t>
  </si>
  <si>
    <t>PICA</t>
  </si>
  <si>
    <t>Pistacia chinensis</t>
  </si>
  <si>
    <t>PICH</t>
  </si>
  <si>
    <t>Platanus x acerifolia</t>
  </si>
  <si>
    <t>PLAC</t>
  </si>
  <si>
    <t>Platanus racemosa</t>
  </si>
  <si>
    <t>PLRA</t>
  </si>
  <si>
    <t>Quercus agrifolia</t>
  </si>
  <si>
    <t>QUAG</t>
  </si>
  <si>
    <t>Quercus ilex</t>
  </si>
  <si>
    <t>QUIL2</t>
  </si>
  <si>
    <t>Schinus molle</t>
  </si>
  <si>
    <t>SCMO</t>
  </si>
  <si>
    <t>Schinus terebinthifolius</t>
  </si>
  <si>
    <t>SCTE</t>
  </si>
  <si>
    <t>quart</t>
  </si>
  <si>
    <t>InlVal</t>
  </si>
  <si>
    <t>Acer saccharinum</t>
  </si>
  <si>
    <t>ACSA1</t>
  </si>
  <si>
    <t>Betula pendula</t>
  </si>
  <si>
    <t>BEPE</t>
  </si>
  <si>
    <t>Celtis sinensis</t>
  </si>
  <si>
    <t>CESI4</t>
  </si>
  <si>
    <t>1/(cdia)^2</t>
  </si>
  <si>
    <t>loglogw4</t>
  </si>
  <si>
    <t>1/(dbh)^2</t>
  </si>
  <si>
    <t>Fraxinus angustifolia 'Raywood'</t>
  </si>
  <si>
    <t>FRAN_R</t>
  </si>
  <si>
    <t>Fraxinus excelsior 'Hessei'</t>
  </si>
  <si>
    <t>FREX_H</t>
  </si>
  <si>
    <t>Fraxinus holotricha</t>
  </si>
  <si>
    <t>FRHO</t>
  </si>
  <si>
    <t>Fraxinus pennsylvanica 'Marshall'</t>
  </si>
  <si>
    <t>FRPE_M</t>
  </si>
  <si>
    <t>Koelreuteria paniculata</t>
  </si>
  <si>
    <t>KOPA</t>
  </si>
  <si>
    <t>Pinus thunbergiana</t>
  </si>
  <si>
    <t>PITH</t>
  </si>
  <si>
    <t>expow4</t>
  </si>
  <si>
    <t>Prunus cerasifera</t>
  </si>
  <si>
    <t>PRCE</t>
  </si>
  <si>
    <t>Pyrus calleryana 'Bradford'</t>
  </si>
  <si>
    <t>PYCA_B</t>
  </si>
  <si>
    <t>Zelkova serrata</t>
  </si>
  <si>
    <t>ZESE</t>
  </si>
  <si>
    <t>InterW</t>
  </si>
  <si>
    <t>Chilopsis linearis</t>
  </si>
  <si>
    <t>CHLI</t>
  </si>
  <si>
    <t>Elaeagnus angustifolia</t>
  </si>
  <si>
    <t>ELAN</t>
  </si>
  <si>
    <t>Fraxinus americana</t>
  </si>
  <si>
    <t>FRAM</t>
  </si>
  <si>
    <t>Fraxinus angustifolia</t>
  </si>
  <si>
    <t>FRAN2</t>
  </si>
  <si>
    <t>Fraxinus pennsylvanica</t>
  </si>
  <si>
    <t>FRPE</t>
  </si>
  <si>
    <t>Fraxinus velutina</t>
  </si>
  <si>
    <t>FRVE</t>
  </si>
  <si>
    <t>Malus spp.</t>
  </si>
  <si>
    <t>MA2</t>
  </si>
  <si>
    <t>Pinus edulis</t>
  </si>
  <si>
    <t>PIED</t>
  </si>
  <si>
    <t>expow2</t>
  </si>
  <si>
    <t>expow3</t>
  </si>
  <si>
    <t>Pinus nigra</t>
  </si>
  <si>
    <t>PINI</t>
  </si>
  <si>
    <t>Pinus ponderosa</t>
  </si>
  <si>
    <t>PIPO</t>
  </si>
  <si>
    <t>Pinus sylvestris</t>
  </si>
  <si>
    <t>PISY</t>
  </si>
  <si>
    <t>Populus angustifolia</t>
  </si>
  <si>
    <t>POAN</t>
  </si>
  <si>
    <t>Populus fremontii</t>
  </si>
  <si>
    <t>POFR</t>
  </si>
  <si>
    <t>Ulmus pumila</t>
  </si>
  <si>
    <t>ULPU</t>
  </si>
  <si>
    <t>LoMidW</t>
  </si>
  <si>
    <t>Acer platanoides</t>
  </si>
  <si>
    <t>ACPL</t>
  </si>
  <si>
    <t>Acer saccharum</t>
  </si>
  <si>
    <t>ACSA2</t>
  </si>
  <si>
    <t>Catalpa speciosa</t>
  </si>
  <si>
    <t>CASP</t>
  </si>
  <si>
    <t>Cercis canadensis</t>
  </si>
  <si>
    <t>CECA</t>
  </si>
  <si>
    <t>Celtis occidentalis</t>
  </si>
  <si>
    <t>CEOC</t>
  </si>
  <si>
    <t>Juglans nigra</t>
  </si>
  <si>
    <t>JUNI</t>
  </si>
  <si>
    <t>Morus spp.</t>
  </si>
  <si>
    <t>MO</t>
  </si>
  <si>
    <t>Picea pungens</t>
  </si>
  <si>
    <t>PIPU</t>
  </si>
  <si>
    <t>Pinus strobus</t>
  </si>
  <si>
    <t>PIST</t>
  </si>
  <si>
    <t>Populus deltoides</t>
  </si>
  <si>
    <t>PODE</t>
  </si>
  <si>
    <t>Quercus rubra</t>
  </si>
  <si>
    <t>QURU</t>
  </si>
  <si>
    <t>Tilia cordata</t>
  </si>
  <si>
    <t>TICO</t>
  </si>
  <si>
    <t>MidWst</t>
  </si>
  <si>
    <t>Acer negundo</t>
  </si>
  <si>
    <t>ACNE</t>
  </si>
  <si>
    <t>Quercus palustris</t>
  </si>
  <si>
    <t>QUPA</t>
  </si>
  <si>
    <t>Tilia americana</t>
  </si>
  <si>
    <t>TIAM</t>
  </si>
  <si>
    <t>Ulmus americana</t>
  </si>
  <si>
    <t>ULAM</t>
  </si>
  <si>
    <t>NMtnPr</t>
  </si>
  <si>
    <t>Gymnocladus dioicus</t>
  </si>
  <si>
    <t>GYDI</t>
  </si>
  <si>
    <t>Populus sargentii</t>
  </si>
  <si>
    <t>POSA</t>
  </si>
  <si>
    <t>Prunus spp.</t>
  </si>
  <si>
    <t>PR</t>
  </si>
  <si>
    <t>Pyrus spp.</t>
  </si>
  <si>
    <t>PY</t>
  </si>
  <si>
    <t>Quercus macrocarpa</t>
  </si>
  <si>
    <t>QUMA1</t>
  </si>
  <si>
    <t>NoCalC</t>
  </si>
  <si>
    <t>Acacia melanoxylon</t>
  </si>
  <si>
    <t>ACME</t>
  </si>
  <si>
    <t>Acer palmatum</t>
  </si>
  <si>
    <t>ACPA</t>
  </si>
  <si>
    <t>Eucalyptus globulus</t>
  </si>
  <si>
    <t>EUGL</t>
  </si>
  <si>
    <t>Pinus radiata</t>
  </si>
  <si>
    <t>PIRA</t>
  </si>
  <si>
    <t>Pittosporum undulatum</t>
  </si>
  <si>
    <t>PIUN</t>
  </si>
  <si>
    <t>Pyrus kawakamii</t>
  </si>
  <si>
    <t>PYKA</t>
  </si>
  <si>
    <t>Robinia pseudoacacia</t>
  </si>
  <si>
    <t>ROPS</t>
  </si>
  <si>
    <t>Sequoia sempervirens</t>
  </si>
  <si>
    <t>SESE</t>
  </si>
  <si>
    <t>NoEast</t>
  </si>
  <si>
    <t>Aesculus hippocastanum</t>
  </si>
  <si>
    <t>AEHI</t>
  </si>
  <si>
    <t>Prunus serrulata</t>
  </si>
  <si>
    <t>PRSE2</t>
  </si>
  <si>
    <t>Tilia tomentosa</t>
  </si>
  <si>
    <t>TITO</t>
  </si>
  <si>
    <t>PacfNW</t>
  </si>
  <si>
    <t>Acer macrophyllum</t>
  </si>
  <si>
    <t>ACMA</t>
  </si>
  <si>
    <t>Carpinus betulus 'Fastigiata'</t>
  </si>
  <si>
    <t>CABEF</t>
  </si>
  <si>
    <t>Calocedrus decurrens</t>
  </si>
  <si>
    <t>CADE2</t>
  </si>
  <si>
    <t>Crataegus x lavallei</t>
  </si>
  <si>
    <t>CRLA</t>
  </si>
  <si>
    <t>Fagus sylvatica</t>
  </si>
  <si>
    <t>FASY</t>
  </si>
  <si>
    <t>Fraxinus latifolia</t>
  </si>
  <si>
    <t>FRLA</t>
  </si>
  <si>
    <t>Morus alba</t>
  </si>
  <si>
    <t>MOAL</t>
  </si>
  <si>
    <t>Pinus contorta subsp. bolanderi</t>
  </si>
  <si>
    <t>PICO5</t>
  </si>
  <si>
    <t>Populus balsamifera subsp. trichocarpa</t>
  </si>
  <si>
    <t>POTR2</t>
  </si>
  <si>
    <t xml:space="preserve">Prunus cerasifera </t>
  </si>
  <si>
    <t>Pseudotsuga menziesii</t>
  </si>
  <si>
    <t>PSME</t>
  </si>
  <si>
    <t>Malus angustifolia</t>
  </si>
  <si>
    <t>PYAN</t>
  </si>
  <si>
    <t>Piedmt</t>
  </si>
  <si>
    <t>Betula nigra</t>
  </si>
  <si>
    <t>BENI</t>
  </si>
  <si>
    <t>Lagerstroemia spp.</t>
  </si>
  <si>
    <t>LA6</t>
  </si>
  <si>
    <t>Pinus echinata</t>
  </si>
  <si>
    <t>PIEC</t>
  </si>
  <si>
    <t>Prunus yedoensis</t>
  </si>
  <si>
    <t>PRYE</t>
  </si>
  <si>
    <t>Quercus alba</t>
  </si>
  <si>
    <t>QUAL</t>
  </si>
  <si>
    <t>Ulmus alata</t>
  </si>
  <si>
    <t>ULAL</t>
  </si>
  <si>
    <t>SacVal</t>
  </si>
  <si>
    <t>Cedrus deodara</t>
  </si>
  <si>
    <t>CEDE</t>
  </si>
  <si>
    <t>Prunus cerasifera cvs.</t>
  </si>
  <si>
    <t>Pyrus calleryana cvs.</t>
  </si>
  <si>
    <t>Quercus lobata</t>
  </si>
  <si>
    <t>QULO</t>
  </si>
  <si>
    <t>SoCalC</t>
  </si>
  <si>
    <t>Callistemon citrinus</t>
  </si>
  <si>
    <t>CACI</t>
  </si>
  <si>
    <t>Ceratonia siliqua</t>
  </si>
  <si>
    <t>CESI3</t>
  </si>
  <si>
    <t>Cupaniopsis anacardioides</t>
  </si>
  <si>
    <t>CUAN</t>
  </si>
  <si>
    <t>Eucalyptus ficifolia</t>
  </si>
  <si>
    <t>EUFI81</t>
  </si>
  <si>
    <t>Ficus thonningii</t>
  </si>
  <si>
    <t>FIMI</t>
  </si>
  <si>
    <t>Metrosideros excelsa</t>
  </si>
  <si>
    <t>MEEX</t>
  </si>
  <si>
    <t>Melaleuca quinquenervia</t>
  </si>
  <si>
    <t>MEQU</t>
  </si>
  <si>
    <t>Phoenix canariensis</t>
  </si>
  <si>
    <t>PHCA</t>
  </si>
  <si>
    <t>Podocarpus macrophyllus</t>
  </si>
  <si>
    <t>POMA</t>
  </si>
  <si>
    <t>Tristaniopsis conferta</t>
  </si>
  <si>
    <t>TRCO</t>
  </si>
  <si>
    <t>SWDsrt</t>
  </si>
  <si>
    <t>Acacia farnesiana</t>
  </si>
  <si>
    <t>ACFA</t>
  </si>
  <si>
    <t>Acacia salicina</t>
  </si>
  <si>
    <t>ACSA3</t>
  </si>
  <si>
    <t>Parkinsonia florida</t>
  </si>
  <si>
    <t>CEFL</t>
  </si>
  <si>
    <t>Eucalyptus microtheca</t>
  </si>
  <si>
    <t>EUMI2</t>
  </si>
  <si>
    <t>Olea europaea</t>
  </si>
  <si>
    <t>OLEU</t>
  </si>
  <si>
    <t>Parkinsonia aculeata</t>
  </si>
  <si>
    <t>PAAC</t>
  </si>
  <si>
    <t>Phoenix dactylifera</t>
  </si>
  <si>
    <t>PHDA4</t>
  </si>
  <si>
    <t>Pinus eldarica</t>
  </si>
  <si>
    <t>PIEL2</t>
  </si>
  <si>
    <t>Pinus halepensis</t>
  </si>
  <si>
    <t>PIHA</t>
  </si>
  <si>
    <t>Prosopis chilensis</t>
  </si>
  <si>
    <t>PRCH</t>
  </si>
  <si>
    <t>Rhus lancea</t>
  </si>
  <si>
    <t>RHLA</t>
  </si>
  <si>
    <t>Washingtonia filifera</t>
  </si>
  <si>
    <t>WAFI</t>
  </si>
  <si>
    <t>TpIntW</t>
  </si>
  <si>
    <t>Crataegus spp.</t>
  </si>
  <si>
    <t>CR</t>
  </si>
  <si>
    <t>Tropic</t>
  </si>
  <si>
    <t>Bauhinia x blakeana</t>
  </si>
  <si>
    <t>BABL</t>
  </si>
  <si>
    <t>Casuarina equisetifolia</t>
  </si>
  <si>
    <t>CAEQ</t>
  </si>
  <si>
    <t>Calophyllum inophyllum</t>
  </si>
  <si>
    <t>CAIN4</t>
  </si>
  <si>
    <t>Cassia x nealiae</t>
  </si>
  <si>
    <t>CANE33</t>
  </si>
  <si>
    <t>Citharexylum spinosum</t>
  </si>
  <si>
    <t>CISP2</t>
  </si>
  <si>
    <t>Conocarpus erectus var. argenteus</t>
  </si>
  <si>
    <t>COERA2</t>
  </si>
  <si>
    <t>Cocos nucifera</t>
  </si>
  <si>
    <t>CONU</t>
  </si>
  <si>
    <t>Cordia subcordata</t>
  </si>
  <si>
    <t>COSU2</t>
  </si>
  <si>
    <t>Delonix regia</t>
  </si>
  <si>
    <t>DERE</t>
  </si>
  <si>
    <t>Elaeodendron orientale</t>
  </si>
  <si>
    <t>ELOR2</t>
  </si>
  <si>
    <t>Ficus benjamina</t>
  </si>
  <si>
    <t>FIBE</t>
  </si>
  <si>
    <t>Filicium decipiens</t>
  </si>
  <si>
    <t>FIDE6</t>
  </si>
  <si>
    <t>Ilex paraguariensis</t>
  </si>
  <si>
    <t>ILPA2</t>
  </si>
  <si>
    <t>Lagerstroemia speciosa</t>
  </si>
  <si>
    <t>LASP</t>
  </si>
  <si>
    <t>Samanea saman</t>
  </si>
  <si>
    <t>PISA2</t>
  </si>
  <si>
    <t>Swietenia mahagoni</t>
  </si>
  <si>
    <t>SWMA</t>
  </si>
  <si>
    <t>Tabebuia aurea</t>
  </si>
  <si>
    <t>TAAR</t>
  </si>
  <si>
    <t>Tabebuia ochracea subsp. neochrysantha</t>
  </si>
  <si>
    <t>TACH</t>
  </si>
  <si>
    <t>Tabebuia heterophylla</t>
  </si>
  <si>
    <t>TAPA</t>
  </si>
  <si>
    <t>Veitchia merrillii</t>
  </si>
  <si>
    <t>VEME</t>
  </si>
  <si>
    <t>Data min   (from raw data)</t>
  </si>
  <si>
    <t>Data max    (from raw data)</t>
  </si>
  <si>
    <t>c or mse</t>
  </si>
  <si>
    <t>Equation</t>
  </si>
  <si>
    <t>EXP(a+b*LN(LN(age or dbh +1) + (mse/2)))</t>
  </si>
  <si>
    <t>EXP(a+b*LN(LN(age or dbh+1))+(SQRT(age or dbh)*(mse/2)))</t>
  </si>
  <si>
    <t>EXP(a+b*LN(LN(age or dbh+1))+(age or dbh)*(mse/2))</t>
  </si>
  <si>
    <t>EXP(a+b*LN(LN(age or dbh+1))+(age^2 or dbh^2)*(mse/2))</t>
  </si>
  <si>
    <t>a+b * age or dbh</t>
  </si>
  <si>
    <t>a+b * x+c *x^2</t>
  </si>
  <si>
    <t>a+b * x+c *x^2 + d * x^3</t>
  </si>
  <si>
    <t>a+b * x+c *x^2 + d * x^3 + e*x^4</t>
  </si>
  <si>
    <t>EXP(a+ b * (age or dbh) + (mse/2))</t>
  </si>
  <si>
    <t>EXP(a+b*(age or dbh)+SQRT(age or dbh)*(mse/2))</t>
  </si>
  <si>
    <t>EXP(a+b*(age or dbh)+(age or dbh)*(mse/2))</t>
  </si>
  <si>
    <t>EXP(a+b*(age or dbh)+(age^2 or dbh^2)*(mse/2))</t>
  </si>
  <si>
    <t>`</t>
  </si>
  <si>
    <t>Common Name</t>
  </si>
  <si>
    <t>Tree Type</t>
  </si>
  <si>
    <t>Avg dw/fw (g)</t>
  </si>
  <si>
    <t>dw/fw sd</t>
  </si>
  <si>
    <t>Avg dw g/m2</t>
  </si>
  <si>
    <t>dw g/m2 sd</t>
  </si>
  <si>
    <t>Notes</t>
  </si>
  <si>
    <t>red maple</t>
  </si>
  <si>
    <t>BDM</t>
  </si>
  <si>
    <t>camphor tree</t>
  </si>
  <si>
    <t>BEM</t>
  </si>
  <si>
    <t>loquat tree</t>
  </si>
  <si>
    <t>BES</t>
  </si>
  <si>
    <t>southern redcedar</t>
  </si>
  <si>
    <t>CEM</t>
  </si>
  <si>
    <t>Chinese rain tree</t>
  </si>
  <si>
    <t>common crapemyrtle</t>
  </si>
  <si>
    <t>BDS</t>
  </si>
  <si>
    <t>sweetgum</t>
  </si>
  <si>
    <t>BDL</t>
  </si>
  <si>
    <t>southern magnolia</t>
  </si>
  <si>
    <t>BEL</t>
  </si>
  <si>
    <t>slash pine</t>
  </si>
  <si>
    <t>CEL</t>
  </si>
  <si>
    <t>American sycamore</t>
  </si>
  <si>
    <t>Oriental arborvitae</t>
  </si>
  <si>
    <t>CES</t>
  </si>
  <si>
    <t>Carolina laurelcherry</t>
  </si>
  <si>
    <t>laurel oak</t>
  </si>
  <si>
    <t>Shumard oak</t>
  </si>
  <si>
    <t>live oak</t>
  </si>
  <si>
    <t>cabbage palmetto</t>
  </si>
  <si>
    <t>PEM</t>
  </si>
  <si>
    <t>7 fronds collected</t>
  </si>
  <si>
    <t>queen palm</t>
  </si>
  <si>
    <t>PEL</t>
  </si>
  <si>
    <t>tallowtree</t>
  </si>
  <si>
    <t>Chinese elm</t>
  </si>
  <si>
    <t>Mexican fan palm</t>
  </si>
  <si>
    <t>PES</t>
  </si>
  <si>
    <t>4 fronds collected</t>
  </si>
  <si>
    <t>jelly palm</t>
  </si>
  <si>
    <t>one frond sampled only</t>
  </si>
  <si>
    <t>pecan</t>
  </si>
  <si>
    <t>sugarberry</t>
  </si>
  <si>
    <t>flowering dogwood</t>
  </si>
  <si>
    <t>honeylocust</t>
  </si>
  <si>
    <t>American holly</t>
  </si>
  <si>
    <t>eastern red cedar</t>
  </si>
  <si>
    <t>loblolly pine</t>
  </si>
  <si>
    <t>Callery pear</t>
  </si>
  <si>
    <t>water oak</t>
  </si>
  <si>
    <t>willow oak</t>
  </si>
  <si>
    <t>kurrajong</t>
  </si>
  <si>
    <t>dry weights for each sample bag not weighed separately</t>
  </si>
  <si>
    <t>red ironbark</t>
  </si>
  <si>
    <t>evergreen ash</t>
  </si>
  <si>
    <t>Modesto ash</t>
  </si>
  <si>
    <t>ginkgo</t>
  </si>
  <si>
    <t>jacaranda</t>
  </si>
  <si>
    <t>tulip tree</t>
  </si>
  <si>
    <t>Turkish pine; east Mediterranean pine</t>
  </si>
  <si>
    <t>Canary Island pine</t>
  </si>
  <si>
    <t>Chinese pistache</t>
  </si>
  <si>
    <t>London planetree</t>
  </si>
  <si>
    <t>California sycamore</t>
  </si>
  <si>
    <t>coastal live oak; California live oak</t>
  </si>
  <si>
    <t>holly oak</t>
  </si>
  <si>
    <t>California peppertree</t>
  </si>
  <si>
    <t>Brazilian pepper</t>
  </si>
  <si>
    <t>Norway maple</t>
  </si>
  <si>
    <t>silver maple</t>
  </si>
  <si>
    <t>sugar maple</t>
  </si>
  <si>
    <t>northern catalpa</t>
  </si>
  <si>
    <t>northern hackberry</t>
  </si>
  <si>
    <t>eastern redbud</t>
  </si>
  <si>
    <t>white ash</t>
  </si>
  <si>
    <t>green ash</t>
  </si>
  <si>
    <t>black walnut</t>
  </si>
  <si>
    <t>Malus sp.</t>
  </si>
  <si>
    <t>apple</t>
  </si>
  <si>
    <t>Morus sp.</t>
  </si>
  <si>
    <t>mulberry</t>
  </si>
  <si>
    <t>blue spruce</t>
  </si>
  <si>
    <t>eastern white pine</t>
  </si>
  <si>
    <t>eastern cottonwood</t>
  </si>
  <si>
    <t>northern red oak</t>
  </si>
  <si>
    <t>littleleaf linden</t>
  </si>
  <si>
    <t>Siberian elm</t>
  </si>
  <si>
    <t>boxelder</t>
  </si>
  <si>
    <t>pin oak</t>
  </si>
  <si>
    <t>American basswood</t>
  </si>
  <si>
    <t>American elm</t>
  </si>
  <si>
    <t>Kentucky coffeetree</t>
  </si>
  <si>
    <t>Austrian pine</t>
  </si>
  <si>
    <t>ponderosa pine</t>
  </si>
  <si>
    <t>plains cottonwood</t>
  </si>
  <si>
    <t>Prunus sp.</t>
  </si>
  <si>
    <t>plum</t>
  </si>
  <si>
    <t>Pyrus species</t>
  </si>
  <si>
    <t>pear</t>
  </si>
  <si>
    <t>bur oak</t>
  </si>
  <si>
    <t>black acacia</t>
  </si>
  <si>
    <t>Japanese maple</t>
  </si>
  <si>
    <t>blue gum eucalyptus</t>
  </si>
  <si>
    <t>Monterey pine</t>
  </si>
  <si>
    <t>victorian box</t>
  </si>
  <si>
    <t>Platanus hybrida</t>
  </si>
  <si>
    <t>cherry plum</t>
  </si>
  <si>
    <t>evergreen pear</t>
  </si>
  <si>
    <t>black locust</t>
  </si>
  <si>
    <t>coast redwood</t>
  </si>
  <si>
    <t>horsechestnut</t>
  </si>
  <si>
    <t>Kwanzan cherry</t>
  </si>
  <si>
    <t>silver linden</t>
  </si>
  <si>
    <t>Japanese zelkova</t>
  </si>
  <si>
    <t>river birch</t>
  </si>
  <si>
    <t>Lagerstroemia sp.</t>
  </si>
  <si>
    <t>shortleaf pine</t>
  </si>
  <si>
    <t>Yoshino flowering cherry</t>
  </si>
  <si>
    <t>white oak</t>
  </si>
  <si>
    <t>winged elm</t>
  </si>
  <si>
    <t>lemon bottlebrush</t>
  </si>
  <si>
    <t>10 samples taken from ea of 3 trees, but trees each processed as one whole</t>
  </si>
  <si>
    <t>deodar cedar</t>
  </si>
  <si>
    <t>algarrobo Europeo</t>
  </si>
  <si>
    <t>10 samples taken from 1 tree, but tree  processed as one whole</t>
  </si>
  <si>
    <t>carrotwood</t>
  </si>
  <si>
    <t>figueira benjamin</t>
  </si>
  <si>
    <t>punk tree</t>
  </si>
  <si>
    <t>New Zealand christmas tree</t>
  </si>
  <si>
    <t>Canary Island date palm</t>
  </si>
  <si>
    <t>Canary island pine</t>
  </si>
  <si>
    <t>yew podocarpus</t>
  </si>
  <si>
    <t>10 samples taken from ea of 2 trees, but trees each processed as one whole</t>
  </si>
  <si>
    <t>Brisbane box</t>
  </si>
  <si>
    <t>2 fronds collected but dw and leaf area samples processed as one</t>
  </si>
  <si>
    <t>sweet acacia</t>
  </si>
  <si>
    <t>willow acacia</t>
  </si>
  <si>
    <t>desert willow</t>
  </si>
  <si>
    <t>coolibah tree</t>
  </si>
  <si>
    <t>white mulberry</t>
  </si>
  <si>
    <t>olive</t>
  </si>
  <si>
    <t>Jerusalem thorn</t>
  </si>
  <si>
    <t>blue paloverde</t>
  </si>
  <si>
    <t>date palm</t>
  </si>
  <si>
    <t>2 fronds collected and processed separately</t>
  </si>
  <si>
    <t>Afghan pine</t>
  </si>
  <si>
    <t>aleppo pine</t>
  </si>
  <si>
    <t>algarrobo</t>
  </si>
  <si>
    <t>African sumac</t>
  </si>
  <si>
    <t>California palm</t>
  </si>
  <si>
    <t>Crataegus sp.</t>
  </si>
  <si>
    <t>hawthorn</t>
  </si>
  <si>
    <t>Scotch pine</t>
  </si>
  <si>
    <t>Hong Kong orchid tree</t>
  </si>
  <si>
    <t>kamani</t>
  </si>
  <si>
    <t>rainbow shower tree</t>
  </si>
  <si>
    <t>Australian pine</t>
  </si>
  <si>
    <t>fiddlewood</t>
  </si>
  <si>
    <t>coconut palm</t>
  </si>
  <si>
    <t>silver buttonwood</t>
  </si>
  <si>
    <t>kou</t>
  </si>
  <si>
    <t>royal poinciana</t>
  </si>
  <si>
    <t>false olive</t>
  </si>
  <si>
    <t>Benjamin fig</t>
  </si>
  <si>
    <t>fern tree</t>
  </si>
  <si>
    <t>Paraguay tea</t>
  </si>
  <si>
    <t>giant crapemyrtle</t>
  </si>
  <si>
    <t>monkeypod</t>
  </si>
  <si>
    <t>West Indian mahogany</t>
  </si>
  <si>
    <t>silver trumpet tree</t>
  </si>
  <si>
    <t>pink trumpet tree</t>
  </si>
  <si>
    <t>golden trumpet tree</t>
  </si>
  <si>
    <t>Christmas palm</t>
  </si>
  <si>
    <t>Tree Height</t>
  </si>
  <si>
    <t>Equation Species</t>
  </si>
  <si>
    <t>DBH lower (cm)</t>
  </si>
  <si>
    <t>DBH upper (cm)</t>
  </si>
  <si>
    <t>Predicts</t>
  </si>
  <si>
    <t>DW Density</t>
  </si>
  <si>
    <t>Equation Source</t>
  </si>
  <si>
    <t>Acacia longifolia</t>
  </si>
  <si>
    <t xml:space="preserve"> =0.0000904*dbhcm^2.18649*htm^0.46736</t>
  </si>
  <si>
    <t>Volume</t>
  </si>
  <si>
    <t>Pillsbury, Reimer, and Thompson 1998</t>
  </si>
  <si>
    <t xml:space="preserve"> =0.000154*dbhcm^2.34725</t>
  </si>
  <si>
    <t xml:space="preserve"> =0.001011*dbhcm^1.533*htm^0.657</t>
  </si>
  <si>
    <t>McHale 2007</t>
  </si>
  <si>
    <t xml:space="preserve"> =0.0019421*dbhcm^1.785</t>
  </si>
  <si>
    <t xml:space="preserve"> =0.0002383*dbhcm^1.998*htm^0.596</t>
  </si>
  <si>
    <t xml:space="preserve"> =0.000363*dbhcm^2.292</t>
  </si>
  <si>
    <t xml:space="preserve"> =0.0022451*dbhcm^2.118*htm^-0.447</t>
  </si>
  <si>
    <t xml:space="preserve"> =0.0014159*dbhcm^1.928</t>
  </si>
  <si>
    <t xml:space="preserve"> =0.0001368*dbhcm^1.79584*htm^0.92667</t>
  </si>
  <si>
    <t xml:space="preserve"> =0.0002579*dbhcm^2.128861</t>
  </si>
  <si>
    <t xml:space="preserve"> =0.0000807*dbhcm^2.1348*htm^0.63404</t>
  </si>
  <si>
    <t xml:space="preserve"> =0.0000839*dbhcm^2.53466</t>
  </si>
  <si>
    <t>Cupressus macrocarpa</t>
  </si>
  <si>
    <t xml:space="preserve"> =0.0000419*dbhcm^2.2604*htm^0.6301</t>
  </si>
  <si>
    <t xml:space="preserve"> =0.0000985*dbhcm^2.495263</t>
  </si>
  <si>
    <t xml:space="preserve"> =0.0000318*dbhcm^2.15182*htm^0.83573</t>
  </si>
  <si>
    <t xml:space="preserve"> =0.000161*dbhcm^2.43697</t>
  </si>
  <si>
    <t xml:space="preserve"> =0.0004143*dbhcm^1.847*htm^0.646</t>
  </si>
  <si>
    <t xml:space="preserve"> =0.0005885*dbhcm^2.206</t>
  </si>
  <si>
    <t xml:space="preserve"> =0.0000385*dbhcm^1.76296*htm^1.42782</t>
  </si>
  <si>
    <t xml:space="preserve"> =0.000054*dbhcm^2.633462</t>
  </si>
  <si>
    <t xml:space="preserve"> =0.0004891*dbhcm^2.132*htm^0.142</t>
  </si>
  <si>
    <t xml:space="preserve"> =0.0005055*dbhcm^2.22</t>
  </si>
  <si>
    <t xml:space="preserve"> =0.000463*dbhcm^1.545*htmet^0.792</t>
  </si>
  <si>
    <t xml:space="preserve"> =0.0004159*dbhcm^2.059</t>
  </si>
  <si>
    <t xml:space="preserve"> =0.0000801*dbhcm^2.18578*htm^0.548045</t>
  </si>
  <si>
    <t xml:space="preserve"> =0.0001005*dbhcm^2.486248</t>
  </si>
  <si>
    <t xml:space="preserve"> =0.0000631*dbhcm^2.31582*htm^0.41571</t>
  </si>
  <si>
    <t xml:space="preserve"> =0.0000799*dbhcm^2.560469</t>
  </si>
  <si>
    <t xml:space="preserve"> =0.0000504*dbhcm^2.07041*htm^0.84563</t>
  </si>
  <si>
    <t xml:space="preserve"> =0.0000559*dbhcm^2.622015</t>
  </si>
  <si>
    <t xml:space="preserve"> =0.0000419*dbhcm^2.226808*htm^0.668993</t>
  </si>
  <si>
    <t xml:space="preserve"> =0.0000469*dbhcm^2.666079</t>
  </si>
  <si>
    <t xml:space="preserve"> =0.0000329*dbhcm^2.19157*htm^0.94367</t>
  </si>
  <si>
    <t xml:space="preserve"> =0.0000392*dbhcm^2.808625</t>
  </si>
  <si>
    <t xml:space="preserve"> =0.0000485*dbhcm^2.43642*htm^0.39168</t>
  </si>
  <si>
    <t xml:space="preserve"> =0.000059*dbhcm^2.673578</t>
  </si>
  <si>
    <t xml:space="preserve"> =0.0019055*dbhcm^1.806*htm^0.134</t>
  </si>
  <si>
    <t xml:space="preserve"> =0.0020891*dbhcm^1.873</t>
  </si>
  <si>
    <t xml:space="preserve"> =0.0000789*dbhcm^1.82158*htm^1.06269</t>
  </si>
  <si>
    <t xml:space="preserve"> =0.0000627*dbhcm^2.607285</t>
  </si>
  <si>
    <t xml:space="preserve"> =0.0001689*dbhcm^1.956*htm^0.842</t>
  </si>
  <si>
    <t xml:space="preserve"> =0.0002431*dbhcm^2.415</t>
  </si>
  <si>
    <t xml:space="preserve"> =0.0009453*dbhcm^1.617*htm^0.59</t>
  </si>
  <si>
    <t xml:space="preserve"> =0.0009359*dbhcm^2.042</t>
  </si>
  <si>
    <t xml:space="preserve"> =0.0012*dbhcm^1.696*htm^0.405</t>
  </si>
  <si>
    <t xml:space="preserve"> =0.0018*dbhcm^1.869</t>
  </si>
  <si>
    <t xml:space="preserve"> =0.0000609*dbhcm^2.32481*htm^0.49317</t>
  </si>
  <si>
    <t xml:space="preserve"> =0.000069*dbhcm^2.639347</t>
  </si>
  <si>
    <t xml:space="preserve"> =0.000338*dbhcm^0.855*htm^2.041</t>
  </si>
  <si>
    <t xml:space="preserve"> =0.0048879*dbhcm^1.613</t>
  </si>
  <si>
    <t>Urb Gen Broadleaf</t>
  </si>
  <si>
    <t xml:space="preserve"> =0.0001967*dbhcm^1.951853*htm^0.664255</t>
  </si>
  <si>
    <t>look up in Jenkins first, then DRYAD (Global Wood Density Database)</t>
  </si>
  <si>
    <t>Aguaron and McPherson 2012</t>
  </si>
  <si>
    <t xml:space="preserve"> =0.0002835*dbhcm^2.310647</t>
  </si>
  <si>
    <t>Urb Gen Conifer</t>
  </si>
  <si>
    <t xml:space="preserve"> =0.0000426*dbhcm^2.24358*htm^0.64956</t>
  </si>
  <si>
    <t xml:space="preserve"> =0.0000698*dbhcm^2.578027</t>
  </si>
  <si>
    <t xml:space="preserve"> =0.0000401*dbhcm^2.36318*htm^0.5519</t>
  </si>
  <si>
    <t xml:space="preserve"> =0.0000502*dbhcm^2.674757</t>
  </si>
  <si>
    <t>dbh &lt; Apps max 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</si>
</sst>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164" fontId="0" fillId="0" borderId="0" xfId="0" applyNumberFormat="1" applyAlignment="1">
      <alignment wrapText="1"/>
    </xf>
    <xf numFmtId="164" fontId="0" fillId="0" borderId="0" xfId="0" applyNumberFormat="1"/>
    <xf numFmtId="0" fontId="0" fillId="33" borderId="0" xfId="0" applyFill="1"/>
    <xf numFmtId="164" fontId="0" fillId="33" borderId="0" xfId="0" applyNumberFormat="1" applyFill="1"/>
    <xf numFmtId="0" fontId="0" fillId="0" borderId="0" xfId="0" applyFill="1"/>
    <xf numFmtId="164" fontId="0" fillId="0" borderId="0" xfId="0" applyNumberFormat="1" applyFill="1"/>
    <xf numFmtId="2" fontId="0" fillId="0" borderId="0" xfId="0" applyNumberFormat="1" applyAlignment="1">
      <alignment wrapText="1"/>
    </xf>
    <xf numFmtId="2" fontId="0" fillId="33" borderId="0" xfId="0" applyNumberFormat="1" applyFill="1"/>
    <xf numFmtId="2" fontId="0" fillId="0" borderId="0" xfId="0" applyNumberFormat="1"/>
    <xf numFmtId="2" fontId="0" fillId="0" borderId="0" xfId="0" applyNumberFormat="1" applyFill="1"/>
    <xf numFmtId="1" fontId="0" fillId="0" borderId="0" xfId="0" applyNumberFormat="1" applyAlignment="1">
      <alignment wrapText="1"/>
    </xf>
    <xf numFmtId="0" fontId="0" fillId="34" borderId="0" xfId="0" applyFill="1" applyAlignment="1">
      <alignment horizontal="center"/>
    </xf>
    <xf numFmtId="0" fontId="0" fillId="35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403"/>
  <sheetViews>
    <sheetView tabSelected="1" workbookViewId="0">
      <pane xSplit="2" ySplit="1" topLeftCell="E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>
        <v>1.5161800000000001</v>
      </c>
      <c r="J2">
        <v>0.41447000000000001</v>
      </c>
      <c r="N2">
        <v>2</v>
      </c>
      <c r="O2">
        <v>65</v>
      </c>
      <c r="P2">
        <v>0.42975000000000002</v>
      </c>
      <c r="Q2">
        <v>54</v>
      </c>
      <c r="R2">
        <v>0.876</v>
      </c>
      <c r="S2">
        <v>2</v>
      </c>
      <c r="T2">
        <v>48</v>
      </c>
      <c r="U2">
        <v>52</v>
      </c>
    </row>
    <row r="3" spans="1:21" x14ac:dyDescent="0.25">
      <c r="A3" t="s">
        <v>21</v>
      </c>
      <c r="B3" t="s">
        <v>22</v>
      </c>
      <c r="C3" t="s">
        <v>23</v>
      </c>
      <c r="D3" t="s">
        <v>29</v>
      </c>
      <c r="E3" t="s">
        <v>24</v>
      </c>
      <c r="F3" t="s">
        <v>30</v>
      </c>
      <c r="G3">
        <v>1</v>
      </c>
      <c r="H3" t="s">
        <v>31</v>
      </c>
      <c r="I3">
        <v>1.3118000000000001</v>
      </c>
      <c r="J3">
        <v>3.00257</v>
      </c>
      <c r="K3">
        <v>4.7440000000000003E-2</v>
      </c>
      <c r="N3">
        <v>2.34</v>
      </c>
      <c r="O3">
        <v>96.61</v>
      </c>
      <c r="P3">
        <v>0.21781</v>
      </c>
      <c r="Q3">
        <v>54</v>
      </c>
      <c r="R3">
        <v>0.89400000000000002</v>
      </c>
      <c r="S3">
        <v>5.0999999999999996</v>
      </c>
      <c r="T3">
        <v>94.5</v>
      </c>
      <c r="U3">
        <v>52</v>
      </c>
    </row>
    <row r="4" spans="1:21" x14ac:dyDescent="0.25">
      <c r="A4" t="s">
        <v>21</v>
      </c>
      <c r="B4" t="s">
        <v>22</v>
      </c>
      <c r="C4" t="s">
        <v>23</v>
      </c>
      <c r="D4" t="s">
        <v>24</v>
      </c>
      <c r="E4" t="s">
        <v>32</v>
      </c>
      <c r="F4" t="s">
        <v>30</v>
      </c>
      <c r="G4" t="s">
        <v>27</v>
      </c>
      <c r="H4" t="s">
        <v>33</v>
      </c>
      <c r="I4">
        <v>0.72545000000000004</v>
      </c>
      <c r="J4">
        <v>0.25369999999999998</v>
      </c>
      <c r="K4">
        <v>-1.23E-3</v>
      </c>
      <c r="N4">
        <v>1.31</v>
      </c>
      <c r="O4">
        <v>13.75</v>
      </c>
      <c r="P4">
        <v>4.1390000000000003E-2</v>
      </c>
      <c r="Q4">
        <v>54</v>
      </c>
      <c r="R4">
        <v>0.91</v>
      </c>
      <c r="S4">
        <v>2.5</v>
      </c>
      <c r="T4">
        <v>15.8</v>
      </c>
      <c r="U4">
        <v>51</v>
      </c>
    </row>
    <row r="5" spans="1:21" x14ac:dyDescent="0.25">
      <c r="A5" t="s">
        <v>21</v>
      </c>
      <c r="B5" t="s">
        <v>22</v>
      </c>
      <c r="C5" t="s">
        <v>23</v>
      </c>
      <c r="D5" t="s">
        <v>24</v>
      </c>
      <c r="E5" t="s">
        <v>34</v>
      </c>
      <c r="F5" t="s">
        <v>30</v>
      </c>
      <c r="G5" t="s">
        <v>27</v>
      </c>
      <c r="H5" t="s">
        <v>28</v>
      </c>
      <c r="I5">
        <v>2.7301899999999999</v>
      </c>
      <c r="J5">
        <v>0.12139999999999999</v>
      </c>
      <c r="N5">
        <v>3.01</v>
      </c>
      <c r="O5">
        <v>14.46</v>
      </c>
      <c r="P5">
        <v>0.14541999999999999</v>
      </c>
      <c r="Q5">
        <v>54</v>
      </c>
      <c r="R5">
        <v>0.64100000000000001</v>
      </c>
      <c r="S5">
        <v>1</v>
      </c>
      <c r="T5">
        <v>17</v>
      </c>
      <c r="U5">
        <v>52</v>
      </c>
    </row>
    <row r="6" spans="1:21" x14ac:dyDescent="0.25">
      <c r="A6" t="s">
        <v>21</v>
      </c>
      <c r="B6" t="s">
        <v>22</v>
      </c>
      <c r="C6" t="s">
        <v>23</v>
      </c>
      <c r="D6" t="s">
        <v>25</v>
      </c>
      <c r="E6" t="s">
        <v>24</v>
      </c>
      <c r="F6" t="s">
        <v>35</v>
      </c>
      <c r="G6" t="s">
        <v>36</v>
      </c>
      <c r="H6" t="s">
        <v>33</v>
      </c>
      <c r="I6">
        <v>-3.6810999999999998</v>
      </c>
      <c r="J6">
        <v>3.0548000000000002</v>
      </c>
      <c r="K6">
        <v>-2.3259999999999999E-2</v>
      </c>
      <c r="N6">
        <v>2.34</v>
      </c>
      <c r="O6">
        <v>96.61</v>
      </c>
      <c r="P6">
        <v>22.679220000000001</v>
      </c>
      <c r="Q6">
        <v>54</v>
      </c>
      <c r="R6">
        <v>0.84699999999999998</v>
      </c>
      <c r="S6">
        <v>5.0999999999999996</v>
      </c>
      <c r="T6">
        <v>94.5</v>
      </c>
      <c r="U6">
        <v>51</v>
      </c>
    </row>
    <row r="7" spans="1:21" x14ac:dyDescent="0.25">
      <c r="A7" t="s">
        <v>21</v>
      </c>
      <c r="B7" t="s">
        <v>22</v>
      </c>
      <c r="C7" t="s">
        <v>23</v>
      </c>
      <c r="D7" t="s">
        <v>24</v>
      </c>
      <c r="E7" t="s">
        <v>37</v>
      </c>
      <c r="F7" t="s">
        <v>38</v>
      </c>
      <c r="G7" t="s">
        <v>27</v>
      </c>
      <c r="H7" t="s">
        <v>33</v>
      </c>
      <c r="I7">
        <v>-8.3526299999999996</v>
      </c>
      <c r="J7">
        <v>4.4220800000000002</v>
      </c>
      <c r="K7">
        <v>3.0360000000000002E-2</v>
      </c>
      <c r="N7">
        <v>2.14</v>
      </c>
      <c r="O7">
        <v>702.22</v>
      </c>
      <c r="P7">
        <v>278.91728999999998</v>
      </c>
      <c r="Q7">
        <v>54</v>
      </c>
      <c r="R7">
        <v>0.748</v>
      </c>
      <c r="S7">
        <v>10.3</v>
      </c>
      <c r="T7">
        <v>825.5</v>
      </c>
      <c r="U7">
        <v>51</v>
      </c>
    </row>
    <row r="8" spans="1:21" x14ac:dyDescent="0.25">
      <c r="A8" t="s">
        <v>21</v>
      </c>
      <c r="B8" t="s">
        <v>22</v>
      </c>
      <c r="C8" t="s">
        <v>23</v>
      </c>
      <c r="D8" t="s">
        <v>24</v>
      </c>
      <c r="E8" t="s">
        <v>39</v>
      </c>
      <c r="F8" t="s">
        <v>30</v>
      </c>
      <c r="G8" t="s">
        <v>40</v>
      </c>
      <c r="H8" t="s">
        <v>33</v>
      </c>
      <c r="I8">
        <v>2.15761</v>
      </c>
      <c r="J8">
        <v>0.29592000000000002</v>
      </c>
      <c r="K8">
        <v>-1.58E-3</v>
      </c>
      <c r="N8">
        <v>2.84</v>
      </c>
      <c r="O8">
        <v>16.03</v>
      </c>
      <c r="P8">
        <v>0.78841000000000006</v>
      </c>
      <c r="Q8">
        <v>54</v>
      </c>
      <c r="R8">
        <v>0.76200000000000001</v>
      </c>
      <c r="S8">
        <v>2.5</v>
      </c>
      <c r="T8">
        <v>21.5</v>
      </c>
      <c r="U8">
        <v>51</v>
      </c>
    </row>
    <row r="9" spans="1:21" x14ac:dyDescent="0.25">
      <c r="A9" t="s">
        <v>21</v>
      </c>
      <c r="B9" t="s">
        <v>41</v>
      </c>
      <c r="C9" t="s">
        <v>42</v>
      </c>
      <c r="D9" t="s">
        <v>24</v>
      </c>
      <c r="E9" t="s">
        <v>25</v>
      </c>
      <c r="F9" t="s">
        <v>26</v>
      </c>
      <c r="G9" t="s">
        <v>27</v>
      </c>
      <c r="H9" t="s">
        <v>28</v>
      </c>
      <c r="I9">
        <v>1.69357</v>
      </c>
      <c r="J9">
        <v>0.40905999999999998</v>
      </c>
      <c r="N9">
        <v>1</v>
      </c>
      <c r="O9">
        <v>95</v>
      </c>
      <c r="P9">
        <v>0.78466999999999998</v>
      </c>
      <c r="Q9">
        <v>58</v>
      </c>
      <c r="R9">
        <v>0.878</v>
      </c>
      <c r="S9">
        <v>1</v>
      </c>
      <c r="T9">
        <v>72</v>
      </c>
      <c r="U9">
        <v>56</v>
      </c>
    </row>
    <row r="10" spans="1:21" x14ac:dyDescent="0.25">
      <c r="A10" t="s">
        <v>21</v>
      </c>
      <c r="B10" t="s">
        <v>41</v>
      </c>
      <c r="C10" t="s">
        <v>42</v>
      </c>
      <c r="D10" t="s">
        <v>29</v>
      </c>
      <c r="E10" t="s">
        <v>24</v>
      </c>
      <c r="F10" t="s">
        <v>30</v>
      </c>
      <c r="G10">
        <v>1</v>
      </c>
      <c r="H10" t="s">
        <v>31</v>
      </c>
      <c r="I10">
        <v>1.5547800000000001</v>
      </c>
      <c r="J10">
        <v>2.7309399999999999</v>
      </c>
      <c r="K10">
        <v>0.10761999999999999</v>
      </c>
      <c r="N10">
        <v>1.96</v>
      </c>
      <c r="O10">
        <v>150.69999999999999</v>
      </c>
      <c r="P10">
        <v>0.32806000000000002</v>
      </c>
      <c r="Q10">
        <v>63</v>
      </c>
      <c r="R10">
        <v>0.84199999999999997</v>
      </c>
      <c r="S10">
        <v>4.8</v>
      </c>
      <c r="T10">
        <v>150.6</v>
      </c>
      <c r="U10">
        <v>61</v>
      </c>
    </row>
    <row r="11" spans="1:21" x14ac:dyDescent="0.25">
      <c r="A11" t="s">
        <v>21</v>
      </c>
      <c r="B11" t="s">
        <v>41</v>
      </c>
      <c r="C11" t="s">
        <v>42</v>
      </c>
      <c r="D11" t="s">
        <v>24</v>
      </c>
      <c r="E11" t="s">
        <v>32</v>
      </c>
      <c r="F11" t="s">
        <v>30</v>
      </c>
      <c r="G11" t="s">
        <v>27</v>
      </c>
      <c r="H11" t="s">
        <v>33</v>
      </c>
      <c r="I11">
        <v>0.64978000000000002</v>
      </c>
      <c r="J11">
        <v>0.26140000000000002</v>
      </c>
      <c r="K11">
        <v>-9.5E-4</v>
      </c>
      <c r="N11">
        <v>1.1599999999999999</v>
      </c>
      <c r="O11">
        <v>18.72</v>
      </c>
      <c r="P11">
        <v>0.11378000000000001</v>
      </c>
      <c r="Q11">
        <v>63</v>
      </c>
      <c r="R11">
        <v>0.878</v>
      </c>
      <c r="S11">
        <v>1.5</v>
      </c>
      <c r="T11">
        <v>23.8</v>
      </c>
      <c r="U11">
        <v>60</v>
      </c>
    </row>
    <row r="12" spans="1:21" x14ac:dyDescent="0.25">
      <c r="A12" t="s">
        <v>21</v>
      </c>
      <c r="B12" t="s">
        <v>41</v>
      </c>
      <c r="C12" t="s">
        <v>42</v>
      </c>
      <c r="D12" t="s">
        <v>24</v>
      </c>
      <c r="E12" t="s">
        <v>34</v>
      </c>
      <c r="F12" t="s">
        <v>30</v>
      </c>
      <c r="G12" t="s">
        <v>40</v>
      </c>
      <c r="H12" t="s">
        <v>43</v>
      </c>
      <c r="I12">
        <v>1.0140499999999999</v>
      </c>
      <c r="J12">
        <v>0.26806000000000002</v>
      </c>
      <c r="K12">
        <v>-2.7499999999999998E-3</v>
      </c>
      <c r="L12">
        <v>1.0000000000000001E-5</v>
      </c>
      <c r="N12">
        <v>1.53</v>
      </c>
      <c r="O12">
        <v>13.59</v>
      </c>
      <c r="P12">
        <v>0.74377000000000004</v>
      </c>
      <c r="Q12">
        <v>63</v>
      </c>
      <c r="R12">
        <v>0.63300000000000001</v>
      </c>
      <c r="S12">
        <v>1</v>
      </c>
      <c r="T12">
        <v>16</v>
      </c>
      <c r="U12">
        <v>59</v>
      </c>
    </row>
    <row r="13" spans="1:21" x14ac:dyDescent="0.25">
      <c r="A13" t="s">
        <v>21</v>
      </c>
      <c r="B13" t="s">
        <v>41</v>
      </c>
      <c r="C13" t="s">
        <v>42</v>
      </c>
      <c r="D13" t="s">
        <v>25</v>
      </c>
      <c r="E13" t="s">
        <v>24</v>
      </c>
      <c r="F13" t="s">
        <v>35</v>
      </c>
      <c r="G13" t="s">
        <v>44</v>
      </c>
      <c r="H13" t="s">
        <v>33</v>
      </c>
      <c r="I13">
        <v>-0.87707999999999997</v>
      </c>
      <c r="J13">
        <v>2.85059</v>
      </c>
      <c r="K13">
        <v>-1.321E-2</v>
      </c>
      <c r="N13">
        <v>1.96</v>
      </c>
      <c r="O13">
        <v>150.69999999999999</v>
      </c>
      <c r="P13">
        <v>8.4085999999999999</v>
      </c>
      <c r="Q13">
        <v>58</v>
      </c>
      <c r="R13">
        <v>0.9</v>
      </c>
      <c r="S13">
        <v>4.8</v>
      </c>
      <c r="T13">
        <v>150.6</v>
      </c>
      <c r="U13">
        <v>55</v>
      </c>
    </row>
    <row r="14" spans="1:21" x14ac:dyDescent="0.25">
      <c r="A14" t="s">
        <v>21</v>
      </c>
      <c r="B14" t="s">
        <v>41</v>
      </c>
      <c r="C14" t="s">
        <v>42</v>
      </c>
      <c r="D14" t="s">
        <v>24</v>
      </c>
      <c r="E14" t="s">
        <v>37</v>
      </c>
      <c r="F14" t="s">
        <v>38</v>
      </c>
      <c r="G14">
        <v>1</v>
      </c>
      <c r="H14" t="s">
        <v>31</v>
      </c>
      <c r="I14">
        <v>-2.8264900000000002</v>
      </c>
      <c r="J14">
        <v>6.1376099999999996</v>
      </c>
      <c r="K14">
        <v>0.38431999999999999</v>
      </c>
      <c r="N14">
        <v>0.27</v>
      </c>
      <c r="O14">
        <v>1438.7</v>
      </c>
      <c r="P14">
        <v>0.61992999999999998</v>
      </c>
      <c r="Q14">
        <v>57</v>
      </c>
      <c r="R14">
        <v>0.80300000000000005</v>
      </c>
      <c r="S14">
        <v>1.3</v>
      </c>
      <c r="T14">
        <v>1679.4</v>
      </c>
      <c r="U14">
        <v>55</v>
      </c>
    </row>
    <row r="15" spans="1:21" x14ac:dyDescent="0.25">
      <c r="A15" t="s">
        <v>21</v>
      </c>
      <c r="B15" t="s">
        <v>41</v>
      </c>
      <c r="C15" t="s">
        <v>42</v>
      </c>
      <c r="D15" t="s">
        <v>24</v>
      </c>
      <c r="E15" t="s">
        <v>39</v>
      </c>
      <c r="F15" t="s">
        <v>30</v>
      </c>
      <c r="G15">
        <v>1</v>
      </c>
      <c r="H15" t="s">
        <v>43</v>
      </c>
      <c r="I15">
        <v>2.5388899999999999</v>
      </c>
      <c r="J15">
        <v>0.34177000000000002</v>
      </c>
      <c r="K15">
        <v>-3.65E-3</v>
      </c>
      <c r="L15">
        <v>1.0000000000000001E-5</v>
      </c>
      <c r="N15">
        <v>3.19</v>
      </c>
      <c r="O15">
        <v>18.22</v>
      </c>
      <c r="P15">
        <v>7.7187700000000001</v>
      </c>
      <c r="Q15">
        <v>63</v>
      </c>
      <c r="R15">
        <v>0.53600000000000003</v>
      </c>
      <c r="S15">
        <v>2</v>
      </c>
      <c r="T15">
        <v>18.5</v>
      </c>
      <c r="U15">
        <v>59</v>
      </c>
    </row>
    <row r="16" spans="1:21" x14ac:dyDescent="0.25">
      <c r="A16" t="s">
        <v>21</v>
      </c>
      <c r="B16" t="s">
        <v>45</v>
      </c>
      <c r="C16" t="s">
        <v>46</v>
      </c>
      <c r="D16" t="s">
        <v>24</v>
      </c>
      <c r="E16" t="s">
        <v>25</v>
      </c>
      <c r="F16" t="s">
        <v>26</v>
      </c>
      <c r="G16" t="s">
        <v>27</v>
      </c>
      <c r="H16" t="s">
        <v>28</v>
      </c>
      <c r="I16">
        <v>2.4520499999999998</v>
      </c>
      <c r="J16">
        <v>0.38213999999999998</v>
      </c>
      <c r="N16">
        <v>1</v>
      </c>
      <c r="O16">
        <v>30</v>
      </c>
      <c r="P16">
        <v>0.66744000000000003</v>
      </c>
      <c r="Q16">
        <v>30</v>
      </c>
      <c r="R16">
        <v>0.63700000000000001</v>
      </c>
      <c r="S16">
        <v>2</v>
      </c>
      <c r="T16">
        <v>23</v>
      </c>
      <c r="U16">
        <v>28</v>
      </c>
    </row>
    <row r="17" spans="1:21" x14ac:dyDescent="0.25">
      <c r="A17" t="s">
        <v>21</v>
      </c>
      <c r="B17" t="s">
        <v>45</v>
      </c>
      <c r="C17" t="s">
        <v>46</v>
      </c>
      <c r="D17" t="s">
        <v>29</v>
      </c>
      <c r="E17" t="s">
        <v>24</v>
      </c>
      <c r="F17" t="s">
        <v>30</v>
      </c>
      <c r="G17">
        <v>1</v>
      </c>
      <c r="H17" t="s">
        <v>31</v>
      </c>
      <c r="I17">
        <v>1.5042</v>
      </c>
      <c r="J17">
        <v>2.3921899999999998</v>
      </c>
      <c r="K17">
        <v>6.0569999999999999E-2</v>
      </c>
      <c r="N17">
        <v>3.5</v>
      </c>
      <c r="O17">
        <v>54.87</v>
      </c>
      <c r="P17">
        <v>0.24612000000000001</v>
      </c>
      <c r="Q17">
        <v>30</v>
      </c>
      <c r="R17">
        <v>0.89200000000000002</v>
      </c>
      <c r="S17">
        <v>1.5</v>
      </c>
      <c r="T17">
        <v>43</v>
      </c>
      <c r="U17">
        <v>28</v>
      </c>
    </row>
    <row r="18" spans="1:21" x14ac:dyDescent="0.25">
      <c r="A18" t="s">
        <v>21</v>
      </c>
      <c r="B18" t="s">
        <v>45</v>
      </c>
      <c r="C18" t="s">
        <v>46</v>
      </c>
      <c r="D18" t="s">
        <v>24</v>
      </c>
      <c r="E18" t="s">
        <v>32</v>
      </c>
      <c r="F18" t="s">
        <v>30</v>
      </c>
      <c r="G18" t="s">
        <v>27</v>
      </c>
      <c r="H18" t="s">
        <v>28</v>
      </c>
      <c r="I18">
        <v>0.83557999999999999</v>
      </c>
      <c r="J18">
        <v>0.22941</v>
      </c>
      <c r="N18">
        <v>1.23</v>
      </c>
      <c r="O18">
        <v>13.42</v>
      </c>
      <c r="P18">
        <v>4.5969999999999997E-2</v>
      </c>
      <c r="Q18">
        <v>30</v>
      </c>
      <c r="R18">
        <v>0.90300000000000002</v>
      </c>
      <c r="S18">
        <v>1</v>
      </c>
      <c r="T18">
        <v>10</v>
      </c>
      <c r="U18">
        <v>28</v>
      </c>
    </row>
    <row r="19" spans="1:21" x14ac:dyDescent="0.25">
      <c r="A19" t="s">
        <v>21</v>
      </c>
      <c r="B19" t="s">
        <v>45</v>
      </c>
      <c r="C19" t="s">
        <v>46</v>
      </c>
      <c r="D19" t="s">
        <v>24</v>
      </c>
      <c r="E19" t="s">
        <v>34</v>
      </c>
      <c r="F19" t="s">
        <v>30</v>
      </c>
      <c r="G19" t="s">
        <v>27</v>
      </c>
      <c r="H19" t="s">
        <v>28</v>
      </c>
      <c r="I19">
        <v>0.47577000000000003</v>
      </c>
      <c r="J19">
        <v>0.14851</v>
      </c>
      <c r="N19">
        <v>0.73</v>
      </c>
      <c r="O19">
        <v>8.6300000000000008</v>
      </c>
      <c r="P19">
        <v>5.3760000000000002E-2</v>
      </c>
      <c r="Q19">
        <v>30</v>
      </c>
      <c r="R19">
        <v>0.76800000000000002</v>
      </c>
      <c r="S19">
        <v>0.5</v>
      </c>
      <c r="T19">
        <v>9</v>
      </c>
      <c r="U19">
        <v>28</v>
      </c>
    </row>
    <row r="20" spans="1:21" x14ac:dyDescent="0.25">
      <c r="A20" t="s">
        <v>21</v>
      </c>
      <c r="B20" t="s">
        <v>45</v>
      </c>
      <c r="C20" t="s">
        <v>46</v>
      </c>
      <c r="D20" t="s">
        <v>25</v>
      </c>
      <c r="E20" t="s">
        <v>24</v>
      </c>
      <c r="F20" t="s">
        <v>35</v>
      </c>
      <c r="G20" t="s">
        <v>44</v>
      </c>
      <c r="H20" t="s">
        <v>28</v>
      </c>
      <c r="I20">
        <v>1.7260899999999999</v>
      </c>
      <c r="J20">
        <v>1.7715700000000001</v>
      </c>
      <c r="N20">
        <v>1.73</v>
      </c>
      <c r="O20">
        <v>54.87</v>
      </c>
      <c r="P20">
        <v>5.6037699999999999</v>
      </c>
      <c r="Q20">
        <v>30</v>
      </c>
      <c r="R20">
        <v>0.60899999999999999</v>
      </c>
      <c r="S20">
        <v>1.5</v>
      </c>
      <c r="T20">
        <v>43</v>
      </c>
      <c r="U20">
        <v>28</v>
      </c>
    </row>
    <row r="21" spans="1:21" x14ac:dyDescent="0.25">
      <c r="A21" t="s">
        <v>21</v>
      </c>
      <c r="B21" t="s">
        <v>45</v>
      </c>
      <c r="C21" t="s">
        <v>46</v>
      </c>
      <c r="D21" t="s">
        <v>24</v>
      </c>
      <c r="E21" t="s">
        <v>37</v>
      </c>
      <c r="F21" t="s">
        <v>38</v>
      </c>
      <c r="G21">
        <v>1</v>
      </c>
      <c r="H21" t="s">
        <v>31</v>
      </c>
      <c r="I21">
        <v>-3.0725199999999999</v>
      </c>
      <c r="J21">
        <v>6.1388100000000003</v>
      </c>
      <c r="K21">
        <v>0.22352</v>
      </c>
      <c r="N21">
        <v>0.88</v>
      </c>
      <c r="O21">
        <v>281.8</v>
      </c>
      <c r="P21">
        <v>0.47277999999999998</v>
      </c>
      <c r="Q21">
        <v>26</v>
      </c>
      <c r="R21">
        <v>0.94099999999999995</v>
      </c>
      <c r="S21">
        <v>0.1</v>
      </c>
      <c r="T21">
        <v>206.2</v>
      </c>
      <c r="U21">
        <v>24</v>
      </c>
    </row>
    <row r="22" spans="1:21" x14ac:dyDescent="0.25">
      <c r="A22" t="s">
        <v>21</v>
      </c>
      <c r="B22" t="s">
        <v>45</v>
      </c>
      <c r="C22" t="s">
        <v>46</v>
      </c>
      <c r="D22" t="s">
        <v>24</v>
      </c>
      <c r="E22" t="s">
        <v>39</v>
      </c>
      <c r="F22" t="s">
        <v>30</v>
      </c>
      <c r="G22" t="s">
        <v>27</v>
      </c>
      <c r="H22" t="s">
        <v>33</v>
      </c>
      <c r="I22">
        <v>1.1555500000000001</v>
      </c>
      <c r="J22">
        <v>0.28023999999999999</v>
      </c>
      <c r="K22">
        <v>-2.66E-3</v>
      </c>
      <c r="N22">
        <v>1.63</v>
      </c>
      <c r="O22">
        <v>8.5399999999999991</v>
      </c>
      <c r="P22">
        <v>5.5989999999999998E-2</v>
      </c>
      <c r="Q22">
        <v>30</v>
      </c>
      <c r="R22">
        <v>0.83799999999999997</v>
      </c>
      <c r="S22">
        <v>1.5</v>
      </c>
      <c r="T22">
        <v>11</v>
      </c>
      <c r="U22">
        <v>27</v>
      </c>
    </row>
    <row r="23" spans="1:21" x14ac:dyDescent="0.25">
      <c r="A23" t="s">
        <v>21</v>
      </c>
      <c r="B23" t="s">
        <v>47</v>
      </c>
      <c r="C23" t="s">
        <v>48</v>
      </c>
      <c r="D23" t="s">
        <v>24</v>
      </c>
      <c r="E23" t="s">
        <v>25</v>
      </c>
      <c r="F23" t="s">
        <v>26</v>
      </c>
      <c r="G23">
        <v>1</v>
      </c>
      <c r="H23" t="s">
        <v>31</v>
      </c>
      <c r="I23">
        <v>-0.28355000000000002</v>
      </c>
      <c r="J23">
        <v>2.65266</v>
      </c>
      <c r="K23">
        <v>8.1250000000000003E-2</v>
      </c>
      <c r="N23">
        <v>2</v>
      </c>
      <c r="O23">
        <v>44</v>
      </c>
      <c r="P23">
        <v>0.28504000000000002</v>
      </c>
      <c r="Q23">
        <v>48</v>
      </c>
      <c r="R23">
        <v>0.85699999999999998</v>
      </c>
      <c r="S23">
        <v>2</v>
      </c>
      <c r="T23">
        <v>94</v>
      </c>
      <c r="U23">
        <v>46</v>
      </c>
    </row>
    <row r="24" spans="1:21" x14ac:dyDescent="0.25">
      <c r="A24" t="s">
        <v>21</v>
      </c>
      <c r="B24" t="s">
        <v>47</v>
      </c>
      <c r="C24" t="s">
        <v>48</v>
      </c>
      <c r="D24" t="s">
        <v>29</v>
      </c>
      <c r="E24" t="s">
        <v>24</v>
      </c>
      <c r="F24" t="s">
        <v>30</v>
      </c>
      <c r="G24" t="s">
        <v>49</v>
      </c>
      <c r="H24" t="s">
        <v>33</v>
      </c>
      <c r="I24">
        <v>0.97463</v>
      </c>
      <c r="J24">
        <v>3.3095500000000002</v>
      </c>
      <c r="K24">
        <v>0.23422999999999999</v>
      </c>
      <c r="N24">
        <v>2.71</v>
      </c>
      <c r="O24">
        <v>80.53</v>
      </c>
      <c r="P24">
        <v>3.0321500000000001</v>
      </c>
      <c r="Q24">
        <v>50</v>
      </c>
      <c r="R24">
        <v>0.86499999999999999</v>
      </c>
      <c r="S24">
        <v>2.8</v>
      </c>
      <c r="T24">
        <v>100.1</v>
      </c>
      <c r="U24">
        <v>47</v>
      </c>
    </row>
    <row r="25" spans="1:21" x14ac:dyDescent="0.25">
      <c r="A25" t="s">
        <v>21</v>
      </c>
      <c r="B25" t="s">
        <v>47</v>
      </c>
      <c r="C25" t="s">
        <v>48</v>
      </c>
      <c r="D25" t="s">
        <v>24</v>
      </c>
      <c r="E25" t="s">
        <v>32</v>
      </c>
      <c r="F25" t="s">
        <v>30</v>
      </c>
      <c r="G25" t="s">
        <v>40</v>
      </c>
      <c r="H25" t="s">
        <v>33</v>
      </c>
      <c r="I25">
        <v>0.46627000000000002</v>
      </c>
      <c r="J25">
        <v>0.25589000000000001</v>
      </c>
      <c r="K25">
        <v>-1.47E-3</v>
      </c>
      <c r="N25">
        <v>0.73</v>
      </c>
      <c r="O25">
        <v>11.56</v>
      </c>
      <c r="P25">
        <v>0.29838999999999999</v>
      </c>
      <c r="Q25">
        <v>50</v>
      </c>
      <c r="R25">
        <v>0.88400000000000001</v>
      </c>
      <c r="S25">
        <v>0.5</v>
      </c>
      <c r="T25">
        <v>14.5</v>
      </c>
      <c r="U25">
        <v>47</v>
      </c>
    </row>
    <row r="26" spans="1:21" x14ac:dyDescent="0.25">
      <c r="A26" t="s">
        <v>21</v>
      </c>
      <c r="B26" t="s">
        <v>47</v>
      </c>
      <c r="C26" t="s">
        <v>48</v>
      </c>
      <c r="D26" t="s">
        <v>24</v>
      </c>
      <c r="E26" t="s">
        <v>34</v>
      </c>
      <c r="F26" t="s">
        <v>30</v>
      </c>
      <c r="G26">
        <v>1</v>
      </c>
      <c r="H26" t="s">
        <v>33</v>
      </c>
      <c r="I26">
        <v>1.5418400000000001</v>
      </c>
      <c r="J26">
        <v>0.18679000000000001</v>
      </c>
      <c r="K26">
        <v>-1.17E-3</v>
      </c>
      <c r="N26">
        <v>1.73</v>
      </c>
      <c r="O26">
        <v>9.01</v>
      </c>
      <c r="P26">
        <v>2.5700099999999999</v>
      </c>
      <c r="Q26">
        <v>50</v>
      </c>
      <c r="R26">
        <v>0.64700000000000002</v>
      </c>
      <c r="S26">
        <v>1</v>
      </c>
      <c r="T26">
        <v>12.5</v>
      </c>
      <c r="U26">
        <v>47</v>
      </c>
    </row>
    <row r="27" spans="1:21" x14ac:dyDescent="0.25">
      <c r="A27" t="s">
        <v>21</v>
      </c>
      <c r="B27" t="s">
        <v>47</v>
      </c>
      <c r="C27" t="s">
        <v>48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>
        <v>-0.6109</v>
      </c>
      <c r="J27">
        <v>1.6331100000000001</v>
      </c>
      <c r="K27">
        <v>1.4500000000000001E-2</v>
      </c>
      <c r="L27">
        <v>-2.2000000000000001E-4</v>
      </c>
      <c r="N27">
        <v>1.04</v>
      </c>
      <c r="O27">
        <v>80.53</v>
      </c>
      <c r="P27">
        <v>3.5906799999999999</v>
      </c>
      <c r="Q27">
        <v>48</v>
      </c>
      <c r="R27">
        <v>0.90500000000000003</v>
      </c>
      <c r="S27">
        <v>2.8</v>
      </c>
      <c r="T27">
        <v>100.1</v>
      </c>
      <c r="U27">
        <v>44</v>
      </c>
    </row>
    <row r="28" spans="1:21" x14ac:dyDescent="0.25">
      <c r="A28" t="s">
        <v>21</v>
      </c>
      <c r="B28" t="s">
        <v>47</v>
      </c>
      <c r="C28" t="s">
        <v>48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>
        <v>-2.5818699999999999</v>
      </c>
      <c r="J28">
        <v>5.7126000000000001</v>
      </c>
      <c r="K28">
        <v>0.33825</v>
      </c>
      <c r="N28">
        <v>0.71</v>
      </c>
      <c r="O28">
        <v>422.63</v>
      </c>
      <c r="P28">
        <v>0.58159000000000005</v>
      </c>
      <c r="Q28">
        <v>46</v>
      </c>
      <c r="R28">
        <v>0.85599999999999998</v>
      </c>
      <c r="S28">
        <v>0.1</v>
      </c>
      <c r="T28">
        <v>849.8</v>
      </c>
      <c r="U28">
        <v>44</v>
      </c>
    </row>
    <row r="29" spans="1:21" x14ac:dyDescent="0.25">
      <c r="A29" t="s">
        <v>21</v>
      </c>
      <c r="B29" t="s">
        <v>47</v>
      </c>
      <c r="C29" t="s">
        <v>48</v>
      </c>
      <c r="D29" t="s">
        <v>24</v>
      </c>
      <c r="E29" t="s">
        <v>39</v>
      </c>
      <c r="F29" t="s">
        <v>30</v>
      </c>
      <c r="G29" t="s">
        <v>40</v>
      </c>
      <c r="H29" t="s">
        <v>33</v>
      </c>
      <c r="I29">
        <v>1.94014</v>
      </c>
      <c r="J29">
        <v>0.25407999999999997</v>
      </c>
      <c r="K29">
        <v>-1.5900000000000001E-3</v>
      </c>
      <c r="N29">
        <v>2.2000000000000002</v>
      </c>
      <c r="O29">
        <v>12.1</v>
      </c>
      <c r="P29">
        <v>0.50324000000000002</v>
      </c>
      <c r="Q29">
        <v>50</v>
      </c>
      <c r="R29">
        <v>0.79200000000000004</v>
      </c>
      <c r="S29">
        <v>1.5</v>
      </c>
      <c r="T29">
        <v>15</v>
      </c>
      <c r="U29">
        <v>47</v>
      </c>
    </row>
    <row r="30" spans="1:21" x14ac:dyDescent="0.25">
      <c r="A30" t="s">
        <v>21</v>
      </c>
      <c r="B30" t="s">
        <v>50</v>
      </c>
      <c r="C30" t="s">
        <v>51</v>
      </c>
      <c r="D30" t="s">
        <v>24</v>
      </c>
      <c r="E30" t="s">
        <v>25</v>
      </c>
      <c r="F30" t="s">
        <v>26</v>
      </c>
      <c r="G30" t="s">
        <v>52</v>
      </c>
      <c r="H30" t="s">
        <v>33</v>
      </c>
      <c r="I30">
        <v>2.2252299999999998</v>
      </c>
      <c r="J30">
        <v>0.25901000000000002</v>
      </c>
      <c r="K30">
        <v>3.64E-3</v>
      </c>
      <c r="N30">
        <v>0</v>
      </c>
      <c r="O30">
        <v>46</v>
      </c>
      <c r="P30">
        <v>2.3099999999999999E-2</v>
      </c>
      <c r="Q30">
        <v>40</v>
      </c>
      <c r="R30">
        <v>0.80100000000000005</v>
      </c>
      <c r="S30">
        <v>3</v>
      </c>
      <c r="T30">
        <v>50</v>
      </c>
      <c r="U30">
        <v>37</v>
      </c>
    </row>
    <row r="31" spans="1:21" x14ac:dyDescent="0.25">
      <c r="A31" t="s">
        <v>21</v>
      </c>
      <c r="B31" t="s">
        <v>50</v>
      </c>
      <c r="C31" t="s">
        <v>51</v>
      </c>
      <c r="D31" t="s">
        <v>29</v>
      </c>
      <c r="E31" t="s">
        <v>24</v>
      </c>
      <c r="F31" t="s">
        <v>30</v>
      </c>
      <c r="G31">
        <v>1</v>
      </c>
      <c r="H31" t="s">
        <v>31</v>
      </c>
      <c r="I31">
        <v>1.0817300000000001</v>
      </c>
      <c r="J31">
        <v>2.9856099999999999</v>
      </c>
      <c r="K31">
        <v>6.4909999999999995E-2</v>
      </c>
      <c r="N31">
        <v>1.55</v>
      </c>
      <c r="O31">
        <v>63.37</v>
      </c>
      <c r="P31">
        <v>0.25478000000000001</v>
      </c>
      <c r="Q31">
        <v>41</v>
      </c>
      <c r="R31">
        <v>0.86699999999999999</v>
      </c>
      <c r="S31">
        <v>4.8</v>
      </c>
      <c r="T31">
        <v>69.599999999999994</v>
      </c>
      <c r="U31">
        <v>39</v>
      </c>
    </row>
    <row r="32" spans="1:21" x14ac:dyDescent="0.25">
      <c r="A32" t="s">
        <v>21</v>
      </c>
      <c r="B32" t="s">
        <v>50</v>
      </c>
      <c r="C32" t="s">
        <v>51</v>
      </c>
      <c r="D32" t="s">
        <v>24</v>
      </c>
      <c r="E32" t="s">
        <v>32</v>
      </c>
      <c r="F32" t="s">
        <v>30</v>
      </c>
      <c r="G32" t="s">
        <v>27</v>
      </c>
      <c r="H32" t="s">
        <v>28</v>
      </c>
      <c r="I32">
        <v>1.9156500000000001</v>
      </c>
      <c r="J32">
        <v>0.19717999999999999</v>
      </c>
      <c r="N32">
        <v>2.2200000000000002</v>
      </c>
      <c r="O32">
        <v>14.41</v>
      </c>
      <c r="P32">
        <v>7.7590000000000006E-2</v>
      </c>
      <c r="Q32">
        <v>41</v>
      </c>
      <c r="R32">
        <v>0.874</v>
      </c>
      <c r="S32">
        <v>2.2999999999999998</v>
      </c>
      <c r="T32">
        <v>17.8</v>
      </c>
      <c r="U32">
        <v>39</v>
      </c>
    </row>
    <row r="33" spans="1:21" x14ac:dyDescent="0.25">
      <c r="A33" t="s">
        <v>21</v>
      </c>
      <c r="B33" t="s">
        <v>50</v>
      </c>
      <c r="C33" t="s">
        <v>51</v>
      </c>
      <c r="D33" t="s">
        <v>24</v>
      </c>
      <c r="E33" t="s">
        <v>34</v>
      </c>
      <c r="F33" t="s">
        <v>30</v>
      </c>
      <c r="G33">
        <v>1</v>
      </c>
      <c r="H33" t="s">
        <v>28</v>
      </c>
      <c r="I33">
        <v>2.2804899999999999</v>
      </c>
      <c r="J33">
        <v>0.10226</v>
      </c>
      <c r="N33">
        <v>2.44</v>
      </c>
      <c r="O33">
        <v>8.76</v>
      </c>
      <c r="P33">
        <v>1.8924300000000001</v>
      </c>
      <c r="Q33">
        <v>41</v>
      </c>
      <c r="R33">
        <v>0.65200000000000002</v>
      </c>
      <c r="S33">
        <v>1.5</v>
      </c>
      <c r="T33">
        <v>11</v>
      </c>
      <c r="U33">
        <v>39</v>
      </c>
    </row>
    <row r="34" spans="1:21" x14ac:dyDescent="0.25">
      <c r="A34" t="s">
        <v>21</v>
      </c>
      <c r="B34" t="s">
        <v>50</v>
      </c>
      <c r="C34" t="s">
        <v>51</v>
      </c>
      <c r="D34" t="s">
        <v>25</v>
      </c>
      <c r="E34" t="s">
        <v>24</v>
      </c>
      <c r="F34" t="s">
        <v>35</v>
      </c>
      <c r="G34">
        <v>1</v>
      </c>
      <c r="H34" t="s">
        <v>33</v>
      </c>
      <c r="I34">
        <v>1.5450200000000001</v>
      </c>
      <c r="J34">
        <v>2.71251</v>
      </c>
      <c r="K34">
        <v>-2.9749999999999999E-2</v>
      </c>
      <c r="N34">
        <v>1.55</v>
      </c>
      <c r="O34">
        <v>63.37</v>
      </c>
      <c r="P34">
        <v>66.098380000000006</v>
      </c>
      <c r="Q34">
        <v>40</v>
      </c>
      <c r="R34">
        <v>0.80400000000000005</v>
      </c>
      <c r="S34">
        <v>4.8</v>
      </c>
      <c r="T34">
        <v>69.599999999999994</v>
      </c>
      <c r="U34">
        <v>37</v>
      </c>
    </row>
    <row r="35" spans="1:21" x14ac:dyDescent="0.25">
      <c r="A35" t="s">
        <v>21</v>
      </c>
      <c r="B35" t="s">
        <v>50</v>
      </c>
      <c r="C35" t="s">
        <v>51</v>
      </c>
      <c r="D35" t="s">
        <v>24</v>
      </c>
      <c r="E35" t="s">
        <v>37</v>
      </c>
      <c r="F35" t="s">
        <v>38</v>
      </c>
      <c r="G35" t="s">
        <v>52</v>
      </c>
      <c r="H35" t="s">
        <v>33</v>
      </c>
      <c r="I35">
        <v>6.4534000000000002</v>
      </c>
      <c r="J35">
        <v>0.20579</v>
      </c>
      <c r="K35">
        <v>0.10299</v>
      </c>
      <c r="N35">
        <v>7.02</v>
      </c>
      <c r="O35">
        <v>433.08</v>
      </c>
      <c r="P35">
        <v>5.0104600000000001</v>
      </c>
      <c r="Q35">
        <v>39</v>
      </c>
      <c r="R35">
        <v>0.75600000000000001</v>
      </c>
      <c r="S35">
        <v>1.2</v>
      </c>
      <c r="T35">
        <v>813.4</v>
      </c>
      <c r="U35">
        <v>36</v>
      </c>
    </row>
    <row r="36" spans="1:21" x14ac:dyDescent="0.25">
      <c r="A36" t="s">
        <v>21</v>
      </c>
      <c r="B36" t="s">
        <v>50</v>
      </c>
      <c r="C36" t="s">
        <v>51</v>
      </c>
      <c r="D36" t="s">
        <v>24</v>
      </c>
      <c r="E36" t="s">
        <v>39</v>
      </c>
      <c r="F36" t="s">
        <v>30</v>
      </c>
      <c r="G36">
        <v>1</v>
      </c>
      <c r="H36" t="s">
        <v>28</v>
      </c>
      <c r="I36">
        <v>4.4429400000000001</v>
      </c>
      <c r="J36">
        <v>0.11552999999999999</v>
      </c>
      <c r="N36">
        <v>4.62</v>
      </c>
      <c r="O36">
        <v>11.76</v>
      </c>
      <c r="P36">
        <v>2.9371</v>
      </c>
      <c r="Q36">
        <v>41</v>
      </c>
      <c r="R36">
        <v>0.60599999999999998</v>
      </c>
      <c r="S36">
        <v>3</v>
      </c>
      <c r="T36">
        <v>13.5</v>
      </c>
      <c r="U36">
        <v>39</v>
      </c>
    </row>
    <row r="37" spans="1:21" x14ac:dyDescent="0.25">
      <c r="A37" t="s">
        <v>21</v>
      </c>
      <c r="B37" t="s">
        <v>53</v>
      </c>
      <c r="C37" t="s">
        <v>54</v>
      </c>
      <c r="D37" t="s">
        <v>24</v>
      </c>
      <c r="E37" t="s">
        <v>25</v>
      </c>
      <c r="F37" t="s">
        <v>26</v>
      </c>
      <c r="G37" t="s">
        <v>27</v>
      </c>
      <c r="H37" t="s">
        <v>28</v>
      </c>
      <c r="I37">
        <v>2.1303700000000001</v>
      </c>
      <c r="J37">
        <v>0.34447</v>
      </c>
      <c r="N37">
        <v>0</v>
      </c>
      <c r="O37">
        <v>30</v>
      </c>
      <c r="P37">
        <v>0.42746000000000001</v>
      </c>
      <c r="Q37">
        <v>34</v>
      </c>
      <c r="R37">
        <v>0.72599999999999998</v>
      </c>
      <c r="S37">
        <v>3</v>
      </c>
      <c r="T37">
        <v>30</v>
      </c>
      <c r="U37">
        <v>32</v>
      </c>
    </row>
    <row r="38" spans="1:21" x14ac:dyDescent="0.25">
      <c r="A38" t="s">
        <v>21</v>
      </c>
      <c r="B38" t="s">
        <v>53</v>
      </c>
      <c r="C38" t="s">
        <v>54</v>
      </c>
      <c r="D38" t="s">
        <v>29</v>
      </c>
      <c r="E38" t="s">
        <v>24</v>
      </c>
      <c r="F38" t="s">
        <v>30</v>
      </c>
      <c r="G38" t="s">
        <v>55</v>
      </c>
      <c r="H38" t="s">
        <v>28</v>
      </c>
      <c r="I38">
        <v>2.0840900000000002</v>
      </c>
      <c r="J38">
        <v>5.1630700000000003</v>
      </c>
      <c r="N38">
        <v>5.71</v>
      </c>
      <c r="O38">
        <v>64.39</v>
      </c>
      <c r="P38">
        <v>47.925460000000001</v>
      </c>
      <c r="Q38">
        <v>35</v>
      </c>
      <c r="R38">
        <v>0.58199999999999996</v>
      </c>
      <c r="S38">
        <v>4.0999999999999996</v>
      </c>
      <c r="T38">
        <v>60.7</v>
      </c>
      <c r="U38">
        <v>33</v>
      </c>
    </row>
    <row r="39" spans="1:21" x14ac:dyDescent="0.25">
      <c r="A39" t="s">
        <v>21</v>
      </c>
      <c r="B39" t="s">
        <v>53</v>
      </c>
      <c r="C39" t="s">
        <v>54</v>
      </c>
      <c r="D39" t="s">
        <v>24</v>
      </c>
      <c r="E39" t="s">
        <v>32</v>
      </c>
      <c r="F39" t="s">
        <v>30</v>
      </c>
      <c r="G39" t="s">
        <v>40</v>
      </c>
      <c r="H39" t="s">
        <v>28</v>
      </c>
      <c r="I39">
        <v>1.8431200000000001</v>
      </c>
      <c r="J39">
        <v>0.11695</v>
      </c>
      <c r="N39">
        <v>2.5099999999999998</v>
      </c>
      <c r="O39">
        <v>9.3699999999999992</v>
      </c>
      <c r="P39">
        <v>0.47249000000000002</v>
      </c>
      <c r="Q39">
        <v>35</v>
      </c>
      <c r="R39">
        <v>0.59599999999999997</v>
      </c>
      <c r="S39">
        <v>1.5</v>
      </c>
      <c r="T39">
        <v>9.5</v>
      </c>
      <c r="U39">
        <v>33</v>
      </c>
    </row>
    <row r="40" spans="1:21" x14ac:dyDescent="0.25">
      <c r="A40" t="s">
        <v>21</v>
      </c>
      <c r="B40" t="s">
        <v>53</v>
      </c>
      <c r="C40" t="s">
        <v>54</v>
      </c>
      <c r="D40" t="s">
        <v>24</v>
      </c>
      <c r="E40" t="s">
        <v>34</v>
      </c>
      <c r="F40" t="s">
        <v>30</v>
      </c>
      <c r="G40" t="s">
        <v>40</v>
      </c>
      <c r="H40" t="s">
        <v>28</v>
      </c>
      <c r="I40">
        <v>1.28193</v>
      </c>
      <c r="J40">
        <v>7.2789999999999994E-2</v>
      </c>
      <c r="N40">
        <v>1.7</v>
      </c>
      <c r="O40">
        <v>5.97</v>
      </c>
      <c r="P40">
        <v>0.39618999999999999</v>
      </c>
      <c r="Q40">
        <v>35</v>
      </c>
      <c r="R40">
        <v>0.4</v>
      </c>
      <c r="S40">
        <v>0.5</v>
      </c>
      <c r="T40">
        <v>8.5</v>
      </c>
      <c r="U40">
        <v>33</v>
      </c>
    </row>
    <row r="41" spans="1:21" x14ac:dyDescent="0.25">
      <c r="A41" t="s">
        <v>21</v>
      </c>
      <c r="B41" t="s">
        <v>53</v>
      </c>
      <c r="C41" t="s">
        <v>54</v>
      </c>
      <c r="D41" t="s">
        <v>25</v>
      </c>
      <c r="E41" t="s">
        <v>24</v>
      </c>
      <c r="F41" t="s">
        <v>35</v>
      </c>
      <c r="G41">
        <v>1</v>
      </c>
      <c r="H41" t="s">
        <v>28</v>
      </c>
      <c r="I41">
        <v>5.70526</v>
      </c>
      <c r="J41">
        <v>1.95628</v>
      </c>
      <c r="N41">
        <v>5.71</v>
      </c>
      <c r="O41">
        <v>64.39</v>
      </c>
      <c r="P41">
        <v>65.599249999999998</v>
      </c>
      <c r="Q41">
        <v>34</v>
      </c>
      <c r="R41">
        <v>0.71399999999999997</v>
      </c>
      <c r="S41">
        <v>4.0999999999999996</v>
      </c>
      <c r="T41">
        <v>60.7</v>
      </c>
      <c r="U41">
        <v>32</v>
      </c>
    </row>
    <row r="42" spans="1:21" x14ac:dyDescent="0.25">
      <c r="A42" t="s">
        <v>21</v>
      </c>
      <c r="B42" t="s">
        <v>53</v>
      </c>
      <c r="C42" t="s">
        <v>54</v>
      </c>
      <c r="D42" t="s">
        <v>24</v>
      </c>
      <c r="E42" t="s">
        <v>37</v>
      </c>
      <c r="F42" t="s">
        <v>38</v>
      </c>
      <c r="G42">
        <v>1</v>
      </c>
      <c r="H42" t="s">
        <v>31</v>
      </c>
      <c r="I42">
        <v>-2.6472899999999999</v>
      </c>
      <c r="J42">
        <v>5.2317400000000003</v>
      </c>
      <c r="K42">
        <v>1.0033399999999999</v>
      </c>
      <c r="N42">
        <v>6.98</v>
      </c>
      <c r="O42">
        <v>227.96</v>
      </c>
      <c r="P42">
        <v>1.0016700000000001</v>
      </c>
      <c r="Q42">
        <v>34</v>
      </c>
      <c r="R42">
        <v>0.58599999999999997</v>
      </c>
      <c r="S42">
        <v>0.9</v>
      </c>
      <c r="T42">
        <v>291.60000000000002</v>
      </c>
      <c r="U42">
        <v>32</v>
      </c>
    </row>
    <row r="43" spans="1:21" x14ac:dyDescent="0.25">
      <c r="A43" t="s">
        <v>21</v>
      </c>
      <c r="B43" t="s">
        <v>53</v>
      </c>
      <c r="C43" t="s">
        <v>54</v>
      </c>
      <c r="D43" t="s">
        <v>24</v>
      </c>
      <c r="E43" t="s">
        <v>39</v>
      </c>
      <c r="F43" t="s">
        <v>30</v>
      </c>
      <c r="G43" t="s">
        <v>40</v>
      </c>
      <c r="H43" t="s">
        <v>28</v>
      </c>
      <c r="I43">
        <v>2.40476</v>
      </c>
      <c r="J43">
        <v>0.10047</v>
      </c>
      <c r="N43">
        <v>2.98</v>
      </c>
      <c r="O43">
        <v>8.8699999999999992</v>
      </c>
      <c r="P43">
        <v>0.70560999999999996</v>
      </c>
      <c r="Q43">
        <v>35</v>
      </c>
      <c r="R43">
        <v>0.41699999999999998</v>
      </c>
      <c r="S43">
        <v>1.5</v>
      </c>
      <c r="T43">
        <v>13.5</v>
      </c>
      <c r="U43">
        <v>33</v>
      </c>
    </row>
    <row r="44" spans="1:21" x14ac:dyDescent="0.25">
      <c r="A44" t="s">
        <v>21</v>
      </c>
      <c r="B44" t="s">
        <v>56</v>
      </c>
      <c r="C44" t="s">
        <v>57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0.83572000000000002</v>
      </c>
      <c r="J44">
        <v>0.50777000000000005</v>
      </c>
      <c r="K44">
        <v>-3.82E-3</v>
      </c>
      <c r="L44">
        <v>6.9999999999999994E-5</v>
      </c>
      <c r="N44">
        <v>2</v>
      </c>
      <c r="O44">
        <v>70</v>
      </c>
      <c r="P44">
        <v>1.0460000000000001E-2</v>
      </c>
      <c r="Q44">
        <v>48</v>
      </c>
      <c r="R44">
        <v>0.94499999999999995</v>
      </c>
      <c r="S44">
        <v>3</v>
      </c>
      <c r="T44">
        <v>59</v>
      </c>
      <c r="U44">
        <v>44</v>
      </c>
    </row>
    <row r="45" spans="1:21" x14ac:dyDescent="0.25">
      <c r="A45" t="s">
        <v>21</v>
      </c>
      <c r="B45" t="s">
        <v>56</v>
      </c>
      <c r="C45" t="s">
        <v>57</v>
      </c>
      <c r="D45" t="s">
        <v>29</v>
      </c>
      <c r="E45" t="s">
        <v>24</v>
      </c>
      <c r="F45" t="s">
        <v>30</v>
      </c>
      <c r="G45">
        <v>1</v>
      </c>
      <c r="H45" t="s">
        <v>31</v>
      </c>
      <c r="I45">
        <v>1.6463000000000001</v>
      </c>
      <c r="J45">
        <v>2.4934699999999999</v>
      </c>
      <c r="K45">
        <v>3.465E-2</v>
      </c>
      <c r="N45">
        <v>2.8</v>
      </c>
      <c r="O45">
        <v>99.73</v>
      </c>
      <c r="P45">
        <v>0.18615000000000001</v>
      </c>
      <c r="Q45">
        <v>48</v>
      </c>
      <c r="R45">
        <v>0.94199999999999995</v>
      </c>
      <c r="S45">
        <v>2.2999999999999998</v>
      </c>
      <c r="T45">
        <v>93.2</v>
      </c>
      <c r="U45">
        <v>46</v>
      </c>
    </row>
    <row r="46" spans="1:21" x14ac:dyDescent="0.25">
      <c r="A46" t="s">
        <v>21</v>
      </c>
      <c r="B46" t="s">
        <v>56</v>
      </c>
      <c r="C46" t="s">
        <v>57</v>
      </c>
      <c r="D46" t="s">
        <v>24</v>
      </c>
      <c r="E46" t="s">
        <v>32</v>
      </c>
      <c r="F46" t="s">
        <v>30</v>
      </c>
      <c r="G46" t="s">
        <v>52</v>
      </c>
      <c r="H46" t="s">
        <v>33</v>
      </c>
      <c r="I46">
        <v>0.45463999999999999</v>
      </c>
      <c r="J46">
        <v>0.24185000000000001</v>
      </c>
      <c r="K46">
        <v>-5.4000000000000001E-4</v>
      </c>
      <c r="N46">
        <v>0.67</v>
      </c>
      <c r="O46">
        <v>19.14</v>
      </c>
      <c r="P46">
        <v>1.42E-3</v>
      </c>
      <c r="Q46">
        <v>48</v>
      </c>
      <c r="R46">
        <v>0.95499999999999996</v>
      </c>
      <c r="S46">
        <v>1</v>
      </c>
      <c r="T46">
        <v>21.5</v>
      </c>
      <c r="U46">
        <v>45</v>
      </c>
    </row>
    <row r="47" spans="1:21" x14ac:dyDescent="0.25">
      <c r="A47" t="s">
        <v>21</v>
      </c>
      <c r="B47" t="s">
        <v>56</v>
      </c>
      <c r="C47" t="s">
        <v>57</v>
      </c>
      <c r="D47" t="s">
        <v>24</v>
      </c>
      <c r="E47" t="s">
        <v>34</v>
      </c>
      <c r="F47" t="s">
        <v>30</v>
      </c>
      <c r="G47" t="s">
        <v>27</v>
      </c>
      <c r="H47" t="s">
        <v>33</v>
      </c>
      <c r="I47">
        <v>1.1140099999999999</v>
      </c>
      <c r="J47">
        <v>0.30842000000000003</v>
      </c>
      <c r="K47">
        <v>-1.9599999999999999E-3</v>
      </c>
      <c r="N47">
        <v>1.38</v>
      </c>
      <c r="O47">
        <v>13.26</v>
      </c>
      <c r="P47">
        <v>0.13414000000000001</v>
      </c>
      <c r="Q47">
        <v>48</v>
      </c>
      <c r="R47">
        <v>0.81899999999999995</v>
      </c>
      <c r="S47">
        <v>2</v>
      </c>
      <c r="T47">
        <v>19</v>
      </c>
      <c r="U47">
        <v>45</v>
      </c>
    </row>
    <row r="48" spans="1:21" x14ac:dyDescent="0.25">
      <c r="A48" t="s">
        <v>21</v>
      </c>
      <c r="B48" t="s">
        <v>56</v>
      </c>
      <c r="C48" t="s">
        <v>57</v>
      </c>
      <c r="D48" t="s">
        <v>25</v>
      </c>
      <c r="E48" t="s">
        <v>24</v>
      </c>
      <c r="F48" t="s">
        <v>35</v>
      </c>
      <c r="G48">
        <v>1</v>
      </c>
      <c r="H48" t="s">
        <v>31</v>
      </c>
      <c r="I48">
        <v>0.76105</v>
      </c>
      <c r="J48">
        <v>2.6362000000000001</v>
      </c>
      <c r="K48">
        <v>3.8390000000000001E-2</v>
      </c>
      <c r="N48">
        <v>0.88</v>
      </c>
      <c r="O48">
        <v>99</v>
      </c>
      <c r="P48">
        <v>0.19595000000000001</v>
      </c>
      <c r="Q48">
        <v>48</v>
      </c>
      <c r="R48">
        <v>0.93600000000000005</v>
      </c>
      <c r="S48">
        <v>2.2999999999999998</v>
      </c>
      <c r="T48">
        <v>93.2</v>
      </c>
      <c r="U48">
        <v>46</v>
      </c>
    </row>
    <row r="49" spans="1:21" x14ac:dyDescent="0.25">
      <c r="A49" t="s">
        <v>21</v>
      </c>
      <c r="B49" t="s">
        <v>56</v>
      </c>
      <c r="C49" t="s">
        <v>57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>
        <v>-2.1608000000000001</v>
      </c>
      <c r="J49">
        <v>5.7691800000000004</v>
      </c>
      <c r="K49">
        <v>0.28755999999999998</v>
      </c>
      <c r="N49">
        <v>1.18</v>
      </c>
      <c r="O49">
        <v>903.14</v>
      </c>
      <c r="P49">
        <v>0.53625</v>
      </c>
      <c r="Q49">
        <v>48</v>
      </c>
      <c r="R49">
        <v>0.878</v>
      </c>
      <c r="S49">
        <v>0.5</v>
      </c>
      <c r="T49">
        <v>1778.8</v>
      </c>
      <c r="U49">
        <v>46</v>
      </c>
    </row>
    <row r="50" spans="1:21" x14ac:dyDescent="0.25">
      <c r="A50" t="s">
        <v>21</v>
      </c>
      <c r="B50" t="s">
        <v>56</v>
      </c>
      <c r="C50" t="s">
        <v>57</v>
      </c>
      <c r="D50" t="s">
        <v>24</v>
      </c>
      <c r="E50" t="s">
        <v>39</v>
      </c>
      <c r="F50" t="s">
        <v>30</v>
      </c>
      <c r="G50">
        <v>1</v>
      </c>
      <c r="H50" t="s">
        <v>31</v>
      </c>
      <c r="I50">
        <v>0.19747000000000001</v>
      </c>
      <c r="J50">
        <v>1.8232200000000001</v>
      </c>
      <c r="K50">
        <v>4.9270000000000001E-2</v>
      </c>
      <c r="N50">
        <v>0.56000000000000005</v>
      </c>
      <c r="O50">
        <v>19.920000000000002</v>
      </c>
      <c r="P50">
        <v>0.22195999999999999</v>
      </c>
      <c r="Q50">
        <v>48</v>
      </c>
      <c r="R50">
        <v>0.80600000000000005</v>
      </c>
      <c r="S50">
        <v>2.5</v>
      </c>
      <c r="T50">
        <v>25</v>
      </c>
      <c r="U50">
        <v>46</v>
      </c>
    </row>
    <row r="51" spans="1:21" x14ac:dyDescent="0.25">
      <c r="A51" t="s">
        <v>21</v>
      </c>
      <c r="B51" t="s">
        <v>58</v>
      </c>
      <c r="C51" t="s">
        <v>59</v>
      </c>
      <c r="D51" t="s">
        <v>24</v>
      </c>
      <c r="E51" t="s">
        <v>25</v>
      </c>
      <c r="F51" t="s">
        <v>26</v>
      </c>
      <c r="G51" t="s">
        <v>52</v>
      </c>
      <c r="H51" t="s">
        <v>28</v>
      </c>
      <c r="I51">
        <v>0.94672000000000001</v>
      </c>
      <c r="J51">
        <v>0.49478</v>
      </c>
      <c r="N51">
        <v>2</v>
      </c>
      <c r="O51">
        <v>70</v>
      </c>
      <c r="P51">
        <v>1.34E-2</v>
      </c>
      <c r="Q51">
        <v>51</v>
      </c>
      <c r="R51">
        <v>0.89700000000000002</v>
      </c>
      <c r="S51">
        <v>3</v>
      </c>
      <c r="T51">
        <v>71</v>
      </c>
      <c r="U51">
        <v>49</v>
      </c>
    </row>
    <row r="52" spans="1:21" x14ac:dyDescent="0.25">
      <c r="A52" t="s">
        <v>21</v>
      </c>
      <c r="B52" t="s">
        <v>58</v>
      </c>
      <c r="C52" t="s">
        <v>59</v>
      </c>
      <c r="D52" t="s">
        <v>29</v>
      </c>
      <c r="E52" t="s">
        <v>24</v>
      </c>
      <c r="F52" t="s">
        <v>30</v>
      </c>
      <c r="G52">
        <v>1</v>
      </c>
      <c r="H52" t="s">
        <v>31</v>
      </c>
      <c r="I52">
        <v>2.0702099999999999</v>
      </c>
      <c r="J52">
        <v>2.1162399999999999</v>
      </c>
      <c r="K52">
        <v>6.5299999999999997E-2</v>
      </c>
      <c r="N52">
        <v>3.04</v>
      </c>
      <c r="O52">
        <v>105.47</v>
      </c>
      <c r="P52">
        <v>0.25553999999999999</v>
      </c>
      <c r="Q52">
        <v>51</v>
      </c>
      <c r="R52">
        <v>0.89600000000000002</v>
      </c>
      <c r="S52">
        <v>6.6</v>
      </c>
      <c r="T52">
        <v>104.9</v>
      </c>
      <c r="U52">
        <v>49</v>
      </c>
    </row>
    <row r="53" spans="1:21" x14ac:dyDescent="0.25">
      <c r="A53" t="s">
        <v>21</v>
      </c>
      <c r="B53" t="s">
        <v>58</v>
      </c>
      <c r="C53" t="s">
        <v>59</v>
      </c>
      <c r="D53" t="s">
        <v>24</v>
      </c>
      <c r="E53" t="s">
        <v>32</v>
      </c>
      <c r="F53" t="s">
        <v>30</v>
      </c>
      <c r="G53" t="s">
        <v>52</v>
      </c>
      <c r="H53" t="s">
        <v>33</v>
      </c>
      <c r="I53">
        <v>-0.49154999999999999</v>
      </c>
      <c r="J53">
        <v>0.28788000000000002</v>
      </c>
      <c r="K53">
        <v>-1.2999999999999999E-3</v>
      </c>
      <c r="N53">
        <v>0.37</v>
      </c>
      <c r="O53">
        <v>15.41</v>
      </c>
      <c r="P53">
        <v>1.33E-3</v>
      </c>
      <c r="Q53">
        <v>51</v>
      </c>
      <c r="R53">
        <v>0.93500000000000005</v>
      </c>
      <c r="S53">
        <v>1</v>
      </c>
      <c r="T53">
        <v>17.8</v>
      </c>
      <c r="U53">
        <v>48</v>
      </c>
    </row>
    <row r="54" spans="1:21" x14ac:dyDescent="0.25">
      <c r="A54" t="s">
        <v>21</v>
      </c>
      <c r="B54" t="s">
        <v>58</v>
      </c>
      <c r="C54" t="s">
        <v>59</v>
      </c>
      <c r="D54" t="s">
        <v>24</v>
      </c>
      <c r="E54" t="s">
        <v>34</v>
      </c>
      <c r="F54" t="s">
        <v>30</v>
      </c>
      <c r="G54" t="s">
        <v>40</v>
      </c>
      <c r="H54" t="s">
        <v>60</v>
      </c>
      <c r="I54">
        <v>-1.1231599999999999</v>
      </c>
      <c r="J54">
        <v>2.38565</v>
      </c>
      <c r="K54">
        <v>1.6140000000000002E-2</v>
      </c>
      <c r="N54">
        <v>0.73</v>
      </c>
      <c r="O54">
        <v>13.31</v>
      </c>
      <c r="P54">
        <v>0.12703999999999999</v>
      </c>
      <c r="Q54">
        <v>50</v>
      </c>
      <c r="R54">
        <v>0.82099999999999995</v>
      </c>
      <c r="S54">
        <v>1.5</v>
      </c>
      <c r="T54">
        <v>17.399999999999999</v>
      </c>
      <c r="U54">
        <v>48</v>
      </c>
    </row>
    <row r="55" spans="1:21" x14ac:dyDescent="0.25">
      <c r="A55" t="s">
        <v>21</v>
      </c>
      <c r="B55" t="s">
        <v>58</v>
      </c>
      <c r="C55" t="s">
        <v>59</v>
      </c>
      <c r="D55" t="s">
        <v>25</v>
      </c>
      <c r="E55" t="s">
        <v>24</v>
      </c>
      <c r="F55" t="s">
        <v>35</v>
      </c>
      <c r="G55" t="s">
        <v>44</v>
      </c>
      <c r="H55" t="s">
        <v>33</v>
      </c>
      <c r="I55">
        <v>-1.7432300000000001</v>
      </c>
      <c r="J55">
        <v>2.4188800000000001</v>
      </c>
      <c r="K55">
        <v>-1.2670000000000001E-2</v>
      </c>
      <c r="N55">
        <v>3.04</v>
      </c>
      <c r="O55">
        <v>105.47</v>
      </c>
      <c r="P55">
        <v>3.3170199999999999</v>
      </c>
      <c r="Q55">
        <v>51</v>
      </c>
      <c r="R55">
        <v>0.91300000000000003</v>
      </c>
      <c r="S55">
        <v>6.6</v>
      </c>
      <c r="T55">
        <v>104.9</v>
      </c>
      <c r="U55">
        <v>48</v>
      </c>
    </row>
    <row r="56" spans="1:21" x14ac:dyDescent="0.25">
      <c r="A56" t="s">
        <v>21</v>
      </c>
      <c r="B56" t="s">
        <v>58</v>
      </c>
      <c r="C56" t="s">
        <v>59</v>
      </c>
      <c r="D56" t="s">
        <v>24</v>
      </c>
      <c r="E56" t="s">
        <v>37</v>
      </c>
      <c r="F56" t="s">
        <v>38</v>
      </c>
      <c r="G56">
        <v>1</v>
      </c>
      <c r="H56" t="s">
        <v>31</v>
      </c>
      <c r="I56">
        <v>-4.4623400000000002</v>
      </c>
      <c r="J56">
        <v>7.3613299999999997</v>
      </c>
      <c r="K56">
        <v>0.30728</v>
      </c>
      <c r="N56">
        <v>1.97</v>
      </c>
      <c r="O56">
        <v>1143.53</v>
      </c>
      <c r="P56">
        <v>0.55432999999999999</v>
      </c>
      <c r="Q56">
        <v>49</v>
      </c>
      <c r="R56">
        <v>0.9</v>
      </c>
      <c r="S56">
        <v>0.6</v>
      </c>
      <c r="T56">
        <v>1248.5999999999999</v>
      </c>
      <c r="U56">
        <v>47</v>
      </c>
    </row>
    <row r="57" spans="1:21" x14ac:dyDescent="0.25">
      <c r="A57" t="s">
        <v>21</v>
      </c>
      <c r="B57" t="s">
        <v>58</v>
      </c>
      <c r="C57" t="s">
        <v>59</v>
      </c>
      <c r="D57" t="s">
        <v>24</v>
      </c>
      <c r="E57" t="s">
        <v>39</v>
      </c>
      <c r="F57" t="s">
        <v>30</v>
      </c>
      <c r="G57" t="s">
        <v>40</v>
      </c>
      <c r="H57" t="s">
        <v>60</v>
      </c>
      <c r="I57">
        <v>-0.70450000000000002</v>
      </c>
      <c r="J57">
        <v>2.2729499999999998</v>
      </c>
      <c r="K57">
        <v>9.7800000000000005E-3</v>
      </c>
      <c r="N57">
        <v>1.07</v>
      </c>
      <c r="O57">
        <v>16.510000000000002</v>
      </c>
      <c r="P57">
        <v>9.8919999999999994E-2</v>
      </c>
      <c r="Q57">
        <v>49</v>
      </c>
      <c r="R57">
        <v>0.873</v>
      </c>
      <c r="S57">
        <v>2</v>
      </c>
      <c r="T57">
        <v>20.399999999999999</v>
      </c>
      <c r="U57">
        <v>47</v>
      </c>
    </row>
    <row r="58" spans="1:21" x14ac:dyDescent="0.25">
      <c r="A58" t="s">
        <v>21</v>
      </c>
      <c r="B58" t="s">
        <v>61</v>
      </c>
      <c r="C58" t="s">
        <v>62</v>
      </c>
      <c r="D58" t="s">
        <v>24</v>
      </c>
      <c r="E58" t="s">
        <v>25</v>
      </c>
      <c r="F58" t="s">
        <v>26</v>
      </c>
      <c r="G58">
        <v>1</v>
      </c>
      <c r="H58" t="s">
        <v>63</v>
      </c>
      <c r="I58">
        <v>1.7814000000000001</v>
      </c>
      <c r="J58">
        <v>2.7150000000000001E-2</v>
      </c>
      <c r="K58">
        <v>9.2850000000000002E-2</v>
      </c>
      <c r="N58">
        <v>2</v>
      </c>
      <c r="O58">
        <v>50</v>
      </c>
      <c r="P58">
        <v>0.30470999999999998</v>
      </c>
      <c r="Q58">
        <v>34</v>
      </c>
      <c r="R58">
        <v>0.71199999999999997</v>
      </c>
      <c r="S58">
        <v>5</v>
      </c>
      <c r="T58">
        <v>40</v>
      </c>
      <c r="U58">
        <v>32</v>
      </c>
    </row>
    <row r="59" spans="1:21" x14ac:dyDescent="0.25">
      <c r="A59" t="s">
        <v>21</v>
      </c>
      <c r="B59" t="s">
        <v>61</v>
      </c>
      <c r="C59" t="s">
        <v>62</v>
      </c>
      <c r="D59" t="s">
        <v>29</v>
      </c>
      <c r="E59" t="s">
        <v>24</v>
      </c>
      <c r="F59" t="s">
        <v>30</v>
      </c>
      <c r="G59">
        <v>1</v>
      </c>
      <c r="H59" t="s">
        <v>31</v>
      </c>
      <c r="I59">
        <v>1.8026</v>
      </c>
      <c r="J59">
        <v>2.3223600000000002</v>
      </c>
      <c r="K59">
        <v>4.3380000000000002E-2</v>
      </c>
      <c r="N59">
        <v>1.79</v>
      </c>
      <c r="O59">
        <v>89.54</v>
      </c>
      <c r="P59">
        <v>0.20827000000000001</v>
      </c>
      <c r="Q59">
        <v>37</v>
      </c>
      <c r="R59">
        <v>0.90800000000000003</v>
      </c>
      <c r="S59">
        <v>5.3</v>
      </c>
      <c r="T59">
        <v>64.8</v>
      </c>
      <c r="U59">
        <v>35</v>
      </c>
    </row>
    <row r="60" spans="1:21" x14ac:dyDescent="0.25">
      <c r="A60" t="s">
        <v>21</v>
      </c>
      <c r="B60" t="s">
        <v>61</v>
      </c>
      <c r="C60" t="s">
        <v>62</v>
      </c>
      <c r="D60" t="s">
        <v>24</v>
      </c>
      <c r="E60" t="s">
        <v>32</v>
      </c>
      <c r="F60" t="s">
        <v>30</v>
      </c>
      <c r="G60" t="s">
        <v>27</v>
      </c>
      <c r="H60" t="s">
        <v>64</v>
      </c>
      <c r="I60">
        <v>-1.20695</v>
      </c>
      <c r="J60">
        <v>2.52258</v>
      </c>
      <c r="K60">
        <v>1.1199999999999999E-3</v>
      </c>
      <c r="N60">
        <v>0.38</v>
      </c>
      <c r="O60">
        <v>13.9</v>
      </c>
      <c r="P60">
        <v>3.354E-2</v>
      </c>
      <c r="Q60">
        <v>37</v>
      </c>
      <c r="R60">
        <v>0.94499999999999995</v>
      </c>
      <c r="S60">
        <v>1.5</v>
      </c>
      <c r="T60">
        <v>16.3</v>
      </c>
      <c r="U60">
        <v>35</v>
      </c>
    </row>
    <row r="61" spans="1:21" x14ac:dyDescent="0.25">
      <c r="A61" t="s">
        <v>21</v>
      </c>
      <c r="B61" t="s">
        <v>61</v>
      </c>
      <c r="C61" t="s">
        <v>62</v>
      </c>
      <c r="D61" t="s">
        <v>24</v>
      </c>
      <c r="E61" t="s">
        <v>34</v>
      </c>
      <c r="F61" t="s">
        <v>30</v>
      </c>
      <c r="G61" t="s">
        <v>52</v>
      </c>
      <c r="H61" t="s">
        <v>28</v>
      </c>
      <c r="I61">
        <v>2.47201</v>
      </c>
      <c r="J61">
        <v>0.14371999999999999</v>
      </c>
      <c r="N61">
        <v>2.76</v>
      </c>
      <c r="O61">
        <v>15.16</v>
      </c>
      <c r="P61">
        <v>6.0400000000000002E-3</v>
      </c>
      <c r="Q61">
        <v>37</v>
      </c>
      <c r="R61">
        <v>0.57399999999999995</v>
      </c>
      <c r="S61">
        <v>1.5</v>
      </c>
      <c r="T61">
        <v>14</v>
      </c>
      <c r="U61">
        <v>35</v>
      </c>
    </row>
    <row r="62" spans="1:21" x14ac:dyDescent="0.25">
      <c r="A62" t="s">
        <v>21</v>
      </c>
      <c r="B62" t="s">
        <v>61</v>
      </c>
      <c r="C62" t="s">
        <v>62</v>
      </c>
      <c r="D62" t="s">
        <v>25</v>
      </c>
      <c r="E62" t="s">
        <v>24</v>
      </c>
      <c r="F62" t="s">
        <v>35</v>
      </c>
      <c r="G62">
        <v>1</v>
      </c>
      <c r="H62" t="s">
        <v>31</v>
      </c>
      <c r="I62">
        <v>0.23241000000000001</v>
      </c>
      <c r="J62">
        <v>3.06738</v>
      </c>
      <c r="K62">
        <v>0.12536</v>
      </c>
      <c r="N62">
        <v>2</v>
      </c>
      <c r="O62">
        <v>88.28</v>
      </c>
      <c r="P62">
        <v>0.35405999999999999</v>
      </c>
      <c r="Q62">
        <v>34</v>
      </c>
      <c r="R62">
        <v>0.749</v>
      </c>
      <c r="S62">
        <v>5.3</v>
      </c>
      <c r="T62">
        <v>64.8</v>
      </c>
      <c r="U62">
        <v>32</v>
      </c>
    </row>
    <row r="63" spans="1:21" x14ac:dyDescent="0.25">
      <c r="A63" t="s">
        <v>21</v>
      </c>
      <c r="B63" t="s">
        <v>61</v>
      </c>
      <c r="C63" t="s">
        <v>62</v>
      </c>
      <c r="D63" t="s">
        <v>24</v>
      </c>
      <c r="E63" t="s">
        <v>37</v>
      </c>
      <c r="F63" t="s">
        <v>38</v>
      </c>
      <c r="G63" t="s">
        <v>40</v>
      </c>
      <c r="H63" t="s">
        <v>60</v>
      </c>
      <c r="I63">
        <v>-0.94576000000000005</v>
      </c>
      <c r="J63">
        <v>4.3101500000000001</v>
      </c>
      <c r="K63">
        <v>7.0010000000000003E-2</v>
      </c>
      <c r="N63">
        <v>0.61</v>
      </c>
      <c r="O63">
        <v>268.62</v>
      </c>
      <c r="P63">
        <v>0.26458999999999999</v>
      </c>
      <c r="Q63">
        <v>36</v>
      </c>
      <c r="R63">
        <v>0.76300000000000001</v>
      </c>
      <c r="S63">
        <v>4.8</v>
      </c>
      <c r="T63">
        <v>476.2</v>
      </c>
      <c r="U63">
        <v>34</v>
      </c>
    </row>
    <row r="64" spans="1:21" x14ac:dyDescent="0.25">
      <c r="A64" t="s">
        <v>21</v>
      </c>
      <c r="B64" t="s">
        <v>61</v>
      </c>
      <c r="C64" t="s">
        <v>62</v>
      </c>
      <c r="D64" t="s">
        <v>24</v>
      </c>
      <c r="E64" t="s">
        <v>39</v>
      </c>
      <c r="F64" t="s">
        <v>30</v>
      </c>
      <c r="G64" t="s">
        <v>40</v>
      </c>
      <c r="H64" t="s">
        <v>60</v>
      </c>
      <c r="I64">
        <v>1.055E-2</v>
      </c>
      <c r="J64">
        <v>1.98831</v>
      </c>
      <c r="K64">
        <v>1.017E-2</v>
      </c>
      <c r="N64">
        <v>1.22</v>
      </c>
      <c r="O64">
        <v>20.25</v>
      </c>
      <c r="P64">
        <v>0.10083</v>
      </c>
      <c r="Q64">
        <v>37</v>
      </c>
      <c r="R64">
        <v>0.82599999999999996</v>
      </c>
      <c r="S64">
        <v>3.5</v>
      </c>
      <c r="T64">
        <v>27.5</v>
      </c>
      <c r="U64">
        <v>35</v>
      </c>
    </row>
    <row r="65" spans="1:21" x14ac:dyDescent="0.25">
      <c r="A65" t="s">
        <v>21</v>
      </c>
      <c r="B65" t="s">
        <v>65</v>
      </c>
      <c r="C65" t="s">
        <v>66</v>
      </c>
      <c r="D65" t="s">
        <v>24</v>
      </c>
      <c r="E65" t="s">
        <v>25</v>
      </c>
      <c r="F65" t="s">
        <v>26</v>
      </c>
      <c r="G65" t="s">
        <v>40</v>
      </c>
      <c r="H65" t="s">
        <v>28</v>
      </c>
      <c r="I65">
        <v>3.8858299999999999</v>
      </c>
      <c r="J65">
        <v>0.4345</v>
      </c>
      <c r="N65">
        <v>3</v>
      </c>
      <c r="O65">
        <v>50</v>
      </c>
      <c r="P65">
        <v>3.0717300000000001</v>
      </c>
      <c r="Q65">
        <v>40</v>
      </c>
      <c r="R65">
        <v>0.83099999999999996</v>
      </c>
      <c r="S65">
        <v>5</v>
      </c>
      <c r="T65">
        <v>41</v>
      </c>
      <c r="U65">
        <v>38</v>
      </c>
    </row>
    <row r="66" spans="1:21" x14ac:dyDescent="0.25">
      <c r="A66" t="s">
        <v>21</v>
      </c>
      <c r="B66" t="s">
        <v>65</v>
      </c>
      <c r="C66" t="s">
        <v>66</v>
      </c>
      <c r="D66" t="s">
        <v>29</v>
      </c>
      <c r="E66" t="s">
        <v>24</v>
      </c>
      <c r="F66" t="s">
        <v>30</v>
      </c>
      <c r="G66" t="s">
        <v>49</v>
      </c>
      <c r="H66" t="s">
        <v>43</v>
      </c>
      <c r="I66">
        <v>6.0299300000000002</v>
      </c>
      <c r="J66">
        <v>7.8689999999999996E-2</v>
      </c>
      <c r="K66">
        <v>0.39112000000000002</v>
      </c>
      <c r="L66">
        <v>-1.085E-2</v>
      </c>
      <c r="N66">
        <v>4.6399999999999997</v>
      </c>
      <c r="O66">
        <v>94.64</v>
      </c>
      <c r="P66">
        <v>0.24729000000000001</v>
      </c>
      <c r="Q66">
        <v>44</v>
      </c>
      <c r="R66">
        <v>0.95599999999999996</v>
      </c>
      <c r="S66">
        <v>6.4</v>
      </c>
      <c r="T66">
        <v>79.5</v>
      </c>
      <c r="U66">
        <v>40</v>
      </c>
    </row>
    <row r="67" spans="1:21" x14ac:dyDescent="0.25">
      <c r="A67" t="s">
        <v>21</v>
      </c>
      <c r="B67" t="s">
        <v>65</v>
      </c>
      <c r="C67" t="s">
        <v>66</v>
      </c>
      <c r="D67" t="s">
        <v>24</v>
      </c>
      <c r="E67" t="s">
        <v>32</v>
      </c>
      <c r="F67" t="s">
        <v>30</v>
      </c>
      <c r="G67" t="s">
        <v>27</v>
      </c>
      <c r="H67" t="s">
        <v>43</v>
      </c>
      <c r="I67">
        <v>-1.8633500000000001</v>
      </c>
      <c r="J67">
        <v>0.59419</v>
      </c>
      <c r="K67">
        <v>-9.3699999999999999E-3</v>
      </c>
      <c r="L67">
        <v>6.9999999999999994E-5</v>
      </c>
      <c r="N67">
        <v>0.7</v>
      </c>
      <c r="O67">
        <v>28.17</v>
      </c>
      <c r="P67">
        <v>4.0500000000000001E-2</v>
      </c>
      <c r="Q67">
        <v>44</v>
      </c>
      <c r="R67">
        <v>0.94799999999999995</v>
      </c>
      <c r="S67">
        <v>1.3</v>
      </c>
      <c r="T67">
        <v>20.8</v>
      </c>
      <c r="U67">
        <v>40</v>
      </c>
    </row>
    <row r="68" spans="1:21" x14ac:dyDescent="0.25">
      <c r="A68" t="s">
        <v>21</v>
      </c>
      <c r="B68" t="s">
        <v>65</v>
      </c>
      <c r="C68" t="s">
        <v>66</v>
      </c>
      <c r="D68" t="s">
        <v>24</v>
      </c>
      <c r="E68" t="s">
        <v>34</v>
      </c>
      <c r="F68" t="s">
        <v>30</v>
      </c>
      <c r="G68" t="s">
        <v>27</v>
      </c>
      <c r="H68" t="s">
        <v>33</v>
      </c>
      <c r="I68">
        <v>1.43205</v>
      </c>
      <c r="J68">
        <v>0.30087999999999998</v>
      </c>
      <c r="K68">
        <v>-1.2899999999999999E-3</v>
      </c>
      <c r="N68">
        <v>2.2400000000000002</v>
      </c>
      <c r="O68">
        <v>18.34</v>
      </c>
      <c r="P68">
        <v>0.12467</v>
      </c>
      <c r="Q68">
        <v>44</v>
      </c>
      <c r="R68">
        <v>0.81699999999999995</v>
      </c>
      <c r="S68">
        <v>3.5</v>
      </c>
      <c r="T68">
        <v>20</v>
      </c>
      <c r="U68">
        <v>41</v>
      </c>
    </row>
    <row r="69" spans="1:21" x14ac:dyDescent="0.25">
      <c r="A69" t="s">
        <v>21</v>
      </c>
      <c r="B69" t="s">
        <v>65</v>
      </c>
      <c r="C69" t="s">
        <v>66</v>
      </c>
      <c r="D69" t="s">
        <v>25</v>
      </c>
      <c r="E69" t="s">
        <v>24</v>
      </c>
      <c r="F69" t="s">
        <v>35</v>
      </c>
      <c r="G69" t="s">
        <v>44</v>
      </c>
      <c r="H69" t="s">
        <v>28</v>
      </c>
      <c r="I69">
        <v>-1.10175</v>
      </c>
      <c r="J69">
        <v>1.9148700000000001</v>
      </c>
      <c r="N69">
        <v>2.73</v>
      </c>
      <c r="O69">
        <v>94.64</v>
      </c>
      <c r="P69">
        <v>3.87399</v>
      </c>
      <c r="Q69">
        <v>40</v>
      </c>
      <c r="R69">
        <v>0.84099999999999997</v>
      </c>
      <c r="S69">
        <v>6.4</v>
      </c>
      <c r="T69">
        <v>79.5</v>
      </c>
      <c r="U69">
        <v>38</v>
      </c>
    </row>
    <row r="70" spans="1:21" x14ac:dyDescent="0.25">
      <c r="A70" t="s">
        <v>21</v>
      </c>
      <c r="B70" t="s">
        <v>65</v>
      </c>
      <c r="C70" t="s">
        <v>66</v>
      </c>
      <c r="D70" t="s">
        <v>24</v>
      </c>
      <c r="E70" t="s">
        <v>37</v>
      </c>
      <c r="F70" t="s">
        <v>38</v>
      </c>
      <c r="G70">
        <v>1</v>
      </c>
      <c r="H70" t="s">
        <v>31</v>
      </c>
      <c r="I70">
        <v>-3.0907100000000001</v>
      </c>
      <c r="J70">
        <v>6.8701299999999996</v>
      </c>
      <c r="K70">
        <v>0.28566999999999998</v>
      </c>
      <c r="N70">
        <v>0.61</v>
      </c>
      <c r="O70">
        <v>1783.47</v>
      </c>
      <c r="P70">
        <v>0.53447999999999996</v>
      </c>
      <c r="Q70">
        <v>44</v>
      </c>
      <c r="R70">
        <v>0.86499999999999999</v>
      </c>
      <c r="S70">
        <v>2.4</v>
      </c>
      <c r="T70">
        <v>3857.5</v>
      </c>
      <c r="U70">
        <v>42</v>
      </c>
    </row>
    <row r="71" spans="1:21" x14ac:dyDescent="0.25">
      <c r="A71" t="s">
        <v>21</v>
      </c>
      <c r="B71" t="s">
        <v>65</v>
      </c>
      <c r="C71" t="s">
        <v>66</v>
      </c>
      <c r="D71" t="s">
        <v>24</v>
      </c>
      <c r="E71" t="s">
        <v>39</v>
      </c>
      <c r="F71" t="s">
        <v>30</v>
      </c>
      <c r="G71" t="s">
        <v>27</v>
      </c>
      <c r="H71" t="s">
        <v>33</v>
      </c>
      <c r="I71">
        <v>2.6842899999999998</v>
      </c>
      <c r="J71">
        <v>0.39024999999999999</v>
      </c>
      <c r="K71">
        <v>-2E-3</v>
      </c>
      <c r="N71">
        <v>3.73</v>
      </c>
      <c r="O71">
        <v>21.69</v>
      </c>
      <c r="P71">
        <v>0.12038</v>
      </c>
      <c r="Q71">
        <v>44</v>
      </c>
      <c r="R71">
        <v>0.86799999999999999</v>
      </c>
      <c r="S71">
        <v>5.5</v>
      </c>
      <c r="T71">
        <v>24.2</v>
      </c>
      <c r="U71">
        <v>41</v>
      </c>
    </row>
    <row r="72" spans="1:21" x14ac:dyDescent="0.25">
      <c r="A72" t="s">
        <v>21</v>
      </c>
      <c r="B72" t="s">
        <v>67</v>
      </c>
      <c r="C72" t="s">
        <v>68</v>
      </c>
      <c r="D72" t="s">
        <v>24</v>
      </c>
      <c r="E72" t="s">
        <v>25</v>
      </c>
      <c r="F72" t="s">
        <v>26</v>
      </c>
      <c r="G72" t="s">
        <v>27</v>
      </c>
      <c r="H72" t="s">
        <v>28</v>
      </c>
      <c r="I72">
        <v>1.3617300000000001</v>
      </c>
      <c r="J72">
        <v>0.31698999999999999</v>
      </c>
      <c r="N72">
        <v>1</v>
      </c>
      <c r="O72">
        <v>40</v>
      </c>
      <c r="P72">
        <v>0.27700999999999998</v>
      </c>
      <c r="Q72">
        <v>38</v>
      </c>
      <c r="R72">
        <v>0.81599999999999995</v>
      </c>
      <c r="S72">
        <v>3</v>
      </c>
      <c r="T72">
        <v>27</v>
      </c>
      <c r="U72">
        <v>36</v>
      </c>
    </row>
    <row r="73" spans="1:21" x14ac:dyDescent="0.25">
      <c r="A73" t="s">
        <v>21</v>
      </c>
      <c r="B73" t="s">
        <v>67</v>
      </c>
      <c r="C73" t="s">
        <v>68</v>
      </c>
      <c r="D73" t="s">
        <v>29</v>
      </c>
      <c r="E73" t="s">
        <v>24</v>
      </c>
      <c r="F73" t="s">
        <v>30</v>
      </c>
      <c r="G73">
        <v>1</v>
      </c>
      <c r="H73" t="s">
        <v>31</v>
      </c>
      <c r="I73">
        <v>0.96026999999999996</v>
      </c>
      <c r="J73">
        <v>3.1237599999999999</v>
      </c>
      <c r="K73">
        <v>7.3010000000000005E-2</v>
      </c>
      <c r="N73">
        <v>0.9</v>
      </c>
      <c r="O73">
        <v>72.040000000000006</v>
      </c>
      <c r="P73">
        <v>0.27021000000000001</v>
      </c>
      <c r="Q73">
        <v>38</v>
      </c>
      <c r="R73">
        <v>0.86499999999999999</v>
      </c>
      <c r="S73">
        <v>4.4000000000000004</v>
      </c>
      <c r="T73">
        <v>78.5</v>
      </c>
      <c r="U73">
        <v>36</v>
      </c>
    </row>
    <row r="74" spans="1:21" x14ac:dyDescent="0.25">
      <c r="A74" t="s">
        <v>21</v>
      </c>
      <c r="B74" t="s">
        <v>67</v>
      </c>
      <c r="C74" t="s">
        <v>68</v>
      </c>
      <c r="D74" t="s">
        <v>24</v>
      </c>
      <c r="E74" t="s">
        <v>32</v>
      </c>
      <c r="F74" t="s">
        <v>30</v>
      </c>
      <c r="G74">
        <v>1</v>
      </c>
      <c r="H74" t="s">
        <v>31</v>
      </c>
      <c r="I74">
        <v>-0.22301000000000001</v>
      </c>
      <c r="J74">
        <v>1.8789400000000001</v>
      </c>
      <c r="K74">
        <v>2.6679999999999999E-2</v>
      </c>
      <c r="N74">
        <v>0.36</v>
      </c>
      <c r="O74">
        <v>12.42</v>
      </c>
      <c r="P74">
        <v>0.16333</v>
      </c>
      <c r="Q74">
        <v>38</v>
      </c>
      <c r="R74">
        <v>0.88500000000000001</v>
      </c>
      <c r="S74">
        <v>2</v>
      </c>
      <c r="T74">
        <v>13.5</v>
      </c>
      <c r="U74">
        <v>36</v>
      </c>
    </row>
    <row r="75" spans="1:21" x14ac:dyDescent="0.25">
      <c r="A75" t="s">
        <v>21</v>
      </c>
      <c r="B75" t="s">
        <v>67</v>
      </c>
      <c r="C75" t="s">
        <v>68</v>
      </c>
      <c r="D75" t="s">
        <v>24</v>
      </c>
      <c r="E75" t="s">
        <v>34</v>
      </c>
      <c r="F75" t="s">
        <v>30</v>
      </c>
      <c r="G75" t="s">
        <v>40</v>
      </c>
      <c r="H75" t="s">
        <v>60</v>
      </c>
      <c r="I75">
        <v>0.12008000000000001</v>
      </c>
      <c r="J75">
        <v>1.3873</v>
      </c>
      <c r="K75">
        <v>2.938E-2</v>
      </c>
      <c r="N75">
        <v>0.62</v>
      </c>
      <c r="O75">
        <v>8.7799999999999994</v>
      </c>
      <c r="P75">
        <v>0.17141000000000001</v>
      </c>
      <c r="Q75">
        <v>38</v>
      </c>
      <c r="R75">
        <v>0.51400000000000001</v>
      </c>
      <c r="S75">
        <v>1.5</v>
      </c>
      <c r="T75">
        <v>15</v>
      </c>
      <c r="U75">
        <v>36</v>
      </c>
    </row>
    <row r="76" spans="1:21" x14ac:dyDescent="0.25">
      <c r="A76" t="s">
        <v>21</v>
      </c>
      <c r="B76" t="s">
        <v>67</v>
      </c>
      <c r="C76" t="s">
        <v>68</v>
      </c>
      <c r="D76" t="s">
        <v>25</v>
      </c>
      <c r="E76" t="s">
        <v>24</v>
      </c>
      <c r="F76" t="s">
        <v>35</v>
      </c>
      <c r="G76" t="s">
        <v>44</v>
      </c>
      <c r="H76" t="s">
        <v>33</v>
      </c>
      <c r="I76">
        <v>-2.7663199999999999</v>
      </c>
      <c r="J76">
        <v>3.70913</v>
      </c>
      <c r="K76">
        <v>-4.5969999999999997E-2</v>
      </c>
      <c r="N76">
        <v>0.9</v>
      </c>
      <c r="O76">
        <v>72.040000000000006</v>
      </c>
      <c r="P76">
        <v>6.0218499999999997</v>
      </c>
      <c r="Q76">
        <v>38</v>
      </c>
      <c r="R76">
        <v>0.81</v>
      </c>
      <c r="S76">
        <v>4.4000000000000004</v>
      </c>
      <c r="T76">
        <v>78.5</v>
      </c>
      <c r="U76">
        <v>35</v>
      </c>
    </row>
    <row r="77" spans="1:21" x14ac:dyDescent="0.25">
      <c r="A77" t="s">
        <v>21</v>
      </c>
      <c r="B77" t="s">
        <v>67</v>
      </c>
      <c r="C77" t="s">
        <v>68</v>
      </c>
      <c r="D77" t="s">
        <v>24</v>
      </c>
      <c r="E77" t="s">
        <v>37</v>
      </c>
      <c r="F77" t="s">
        <v>38</v>
      </c>
      <c r="G77" t="s">
        <v>40</v>
      </c>
      <c r="H77" t="s">
        <v>60</v>
      </c>
      <c r="I77">
        <v>0.54925000000000002</v>
      </c>
      <c r="J77">
        <v>3.4922800000000001</v>
      </c>
      <c r="K77">
        <v>6.8390000000000006E-2</v>
      </c>
      <c r="N77">
        <v>0.38</v>
      </c>
      <c r="O77">
        <v>297.07</v>
      </c>
      <c r="P77">
        <v>0.26151999999999997</v>
      </c>
      <c r="Q77">
        <v>33</v>
      </c>
      <c r="R77">
        <v>0.66400000000000003</v>
      </c>
      <c r="S77">
        <v>14.2</v>
      </c>
      <c r="T77">
        <v>542.6</v>
      </c>
      <c r="U77">
        <v>31</v>
      </c>
    </row>
    <row r="78" spans="1:21" x14ac:dyDescent="0.25">
      <c r="A78" t="s">
        <v>21</v>
      </c>
      <c r="B78" t="s">
        <v>67</v>
      </c>
      <c r="C78" t="s">
        <v>68</v>
      </c>
      <c r="D78" t="s">
        <v>24</v>
      </c>
      <c r="E78" t="s">
        <v>39</v>
      </c>
      <c r="F78" t="s">
        <v>30</v>
      </c>
      <c r="G78">
        <v>1</v>
      </c>
      <c r="H78" t="s">
        <v>31</v>
      </c>
      <c r="I78">
        <v>0.67059000000000002</v>
      </c>
      <c r="J78">
        <v>1.2379899999999999</v>
      </c>
      <c r="K78">
        <v>4.7219999999999998E-2</v>
      </c>
      <c r="N78">
        <v>1.18</v>
      </c>
      <c r="O78">
        <v>11.95</v>
      </c>
      <c r="P78">
        <v>0.21729000000000001</v>
      </c>
      <c r="Q78">
        <v>38</v>
      </c>
      <c r="R78">
        <v>0.65</v>
      </c>
      <c r="S78">
        <v>2.5</v>
      </c>
      <c r="T78">
        <v>17</v>
      </c>
      <c r="U78">
        <v>36</v>
      </c>
    </row>
    <row r="79" spans="1:21" x14ac:dyDescent="0.25">
      <c r="A79" t="s">
        <v>21</v>
      </c>
      <c r="B79" t="s">
        <v>69</v>
      </c>
      <c r="C79" t="s">
        <v>70</v>
      </c>
      <c r="D79" t="s">
        <v>24</v>
      </c>
      <c r="E79" t="s">
        <v>25</v>
      </c>
      <c r="F79" t="s">
        <v>26</v>
      </c>
      <c r="G79" t="s">
        <v>27</v>
      </c>
      <c r="H79" t="s">
        <v>28</v>
      </c>
      <c r="I79">
        <v>2.0917300000000001</v>
      </c>
      <c r="J79">
        <v>0.44502000000000003</v>
      </c>
      <c r="N79">
        <v>2</v>
      </c>
      <c r="O79">
        <v>61</v>
      </c>
      <c r="P79">
        <v>0.28954999999999997</v>
      </c>
      <c r="Q79">
        <v>61</v>
      </c>
      <c r="R79">
        <v>0.94799999999999995</v>
      </c>
      <c r="S79">
        <v>4</v>
      </c>
      <c r="T79">
        <v>65</v>
      </c>
      <c r="U79">
        <v>59</v>
      </c>
    </row>
    <row r="80" spans="1:21" x14ac:dyDescent="0.25">
      <c r="A80" t="s">
        <v>21</v>
      </c>
      <c r="B80" t="s">
        <v>69</v>
      </c>
      <c r="C80" t="s">
        <v>70</v>
      </c>
      <c r="D80" t="s">
        <v>29</v>
      </c>
      <c r="E80" t="s">
        <v>24</v>
      </c>
      <c r="F80" t="s">
        <v>30</v>
      </c>
      <c r="G80">
        <v>1</v>
      </c>
      <c r="H80" t="s">
        <v>31</v>
      </c>
      <c r="I80">
        <v>0.80732999999999999</v>
      </c>
      <c r="J80">
        <v>3.2725</v>
      </c>
      <c r="K80">
        <v>4.8410000000000002E-2</v>
      </c>
      <c r="N80">
        <v>3.98</v>
      </c>
      <c r="P80">
        <v>0.22001999999999999</v>
      </c>
      <c r="Q80">
        <v>66</v>
      </c>
      <c r="R80">
        <v>0.92400000000000004</v>
      </c>
      <c r="S80">
        <v>6.4</v>
      </c>
      <c r="T80">
        <v>164.8</v>
      </c>
      <c r="U80">
        <v>64</v>
      </c>
    </row>
    <row r="81" spans="1:21" x14ac:dyDescent="0.25">
      <c r="A81" t="s">
        <v>21</v>
      </c>
      <c r="B81" t="s">
        <v>69</v>
      </c>
      <c r="C81" t="s">
        <v>70</v>
      </c>
      <c r="D81" t="s">
        <v>24</v>
      </c>
      <c r="E81" t="s">
        <v>32</v>
      </c>
      <c r="F81" t="s">
        <v>30</v>
      </c>
      <c r="G81" t="s">
        <v>27</v>
      </c>
      <c r="H81" t="s">
        <v>33</v>
      </c>
      <c r="I81">
        <v>1.3849</v>
      </c>
      <c r="J81">
        <v>0.27307999999999999</v>
      </c>
      <c r="K81">
        <v>-8.0000000000000004E-4</v>
      </c>
      <c r="N81">
        <v>1.74</v>
      </c>
      <c r="O81">
        <v>22.05</v>
      </c>
      <c r="P81">
        <v>5.953E-2</v>
      </c>
      <c r="Q81">
        <v>66</v>
      </c>
      <c r="R81">
        <v>0.94299999999999995</v>
      </c>
      <c r="S81">
        <v>2</v>
      </c>
      <c r="T81">
        <v>27.3</v>
      </c>
      <c r="U81">
        <v>63</v>
      </c>
    </row>
    <row r="82" spans="1:21" x14ac:dyDescent="0.25">
      <c r="A82" t="s">
        <v>21</v>
      </c>
      <c r="B82" t="s">
        <v>69</v>
      </c>
      <c r="C82" t="s">
        <v>70</v>
      </c>
      <c r="D82" t="s">
        <v>24</v>
      </c>
      <c r="E82" t="s">
        <v>34</v>
      </c>
      <c r="F82" t="s">
        <v>30</v>
      </c>
      <c r="G82" t="s">
        <v>27</v>
      </c>
      <c r="H82" t="s">
        <v>33</v>
      </c>
      <c r="I82">
        <v>2.0647700000000002</v>
      </c>
      <c r="J82">
        <v>0.20305000000000001</v>
      </c>
      <c r="K82">
        <v>-7.6999999999999996E-4</v>
      </c>
      <c r="N82">
        <v>2.33</v>
      </c>
      <c r="O82">
        <v>15.13</v>
      </c>
      <c r="P82">
        <v>0.10889</v>
      </c>
      <c r="Q82">
        <v>65</v>
      </c>
      <c r="R82">
        <v>0.79300000000000004</v>
      </c>
      <c r="S82">
        <v>2.5</v>
      </c>
      <c r="T82">
        <v>19</v>
      </c>
      <c r="U82">
        <v>62</v>
      </c>
    </row>
    <row r="83" spans="1:21" x14ac:dyDescent="0.25">
      <c r="A83" t="s">
        <v>21</v>
      </c>
      <c r="B83" t="s">
        <v>69</v>
      </c>
      <c r="C83" t="s">
        <v>70</v>
      </c>
      <c r="D83" t="s">
        <v>25</v>
      </c>
      <c r="E83" t="s">
        <v>24</v>
      </c>
      <c r="F83" t="s">
        <v>35</v>
      </c>
      <c r="G83" t="s">
        <v>71</v>
      </c>
      <c r="H83" t="s">
        <v>43</v>
      </c>
      <c r="I83">
        <v>1.3062100000000001</v>
      </c>
      <c r="J83">
        <v>1.2398800000000001</v>
      </c>
      <c r="K83">
        <v>4.9119999999999997E-2</v>
      </c>
      <c r="L83">
        <v>-6.4999999999999997E-4</v>
      </c>
      <c r="N83">
        <v>1.31</v>
      </c>
      <c r="O83">
        <v>112.84</v>
      </c>
      <c r="P83">
        <v>0.11319</v>
      </c>
      <c r="Q83">
        <v>61</v>
      </c>
      <c r="R83">
        <v>0.94699999999999995</v>
      </c>
      <c r="S83">
        <v>6.4</v>
      </c>
      <c r="T83">
        <v>164.8</v>
      </c>
      <c r="U83">
        <v>57</v>
      </c>
    </row>
    <row r="84" spans="1:21" x14ac:dyDescent="0.25">
      <c r="A84" t="s">
        <v>21</v>
      </c>
      <c r="B84" t="s">
        <v>69</v>
      </c>
      <c r="C84" t="s">
        <v>70</v>
      </c>
      <c r="D84" t="s">
        <v>24</v>
      </c>
      <c r="E84" t="s">
        <v>37</v>
      </c>
      <c r="F84" t="s">
        <v>38</v>
      </c>
      <c r="G84" t="s">
        <v>52</v>
      </c>
      <c r="H84" t="s">
        <v>33</v>
      </c>
      <c r="I84">
        <v>-19.890329999999999</v>
      </c>
      <c r="J84">
        <v>5.3829200000000004</v>
      </c>
      <c r="K84">
        <v>5.5059999999999998E-2</v>
      </c>
      <c r="N84">
        <v>2.39</v>
      </c>
      <c r="O84">
        <v>1288.53</v>
      </c>
      <c r="P84">
        <v>13.33278</v>
      </c>
      <c r="Q84">
        <v>63</v>
      </c>
      <c r="R84">
        <v>0.79400000000000004</v>
      </c>
      <c r="S84">
        <v>6.3</v>
      </c>
      <c r="T84">
        <v>1753.9</v>
      </c>
      <c r="U84">
        <v>60</v>
      </c>
    </row>
    <row r="85" spans="1:21" x14ac:dyDescent="0.25">
      <c r="A85" t="s">
        <v>21</v>
      </c>
      <c r="B85" t="s">
        <v>69</v>
      </c>
      <c r="C85" t="s">
        <v>70</v>
      </c>
      <c r="D85" t="s">
        <v>24</v>
      </c>
      <c r="E85" t="s">
        <v>39</v>
      </c>
      <c r="F85" t="s">
        <v>30</v>
      </c>
      <c r="G85" t="s">
        <v>27</v>
      </c>
      <c r="H85" t="s">
        <v>33</v>
      </c>
      <c r="I85">
        <v>3.2063000000000001</v>
      </c>
      <c r="J85">
        <v>0.26791999999999999</v>
      </c>
      <c r="K85">
        <v>-1.06E-3</v>
      </c>
      <c r="N85">
        <v>3.55</v>
      </c>
      <c r="O85">
        <v>19.97</v>
      </c>
      <c r="P85">
        <v>9.443E-2</v>
      </c>
      <c r="Q85">
        <v>65</v>
      </c>
      <c r="R85">
        <v>0.88100000000000001</v>
      </c>
      <c r="S85">
        <v>4.5</v>
      </c>
      <c r="T85">
        <v>23.5</v>
      </c>
      <c r="U85">
        <v>62</v>
      </c>
    </row>
    <row r="86" spans="1:21" x14ac:dyDescent="0.25">
      <c r="A86" t="s">
        <v>21</v>
      </c>
      <c r="B86" t="s">
        <v>72</v>
      </c>
      <c r="C86" t="s">
        <v>73</v>
      </c>
      <c r="D86" t="s">
        <v>24</v>
      </c>
      <c r="E86" t="s">
        <v>25</v>
      </c>
      <c r="F86" t="s">
        <v>26</v>
      </c>
      <c r="G86">
        <v>1</v>
      </c>
      <c r="H86" t="s">
        <v>31</v>
      </c>
      <c r="I86">
        <v>-1.01529</v>
      </c>
      <c r="J86">
        <v>3.0317500000000002</v>
      </c>
      <c r="K86">
        <v>3.8089999999999999E-2</v>
      </c>
      <c r="N86">
        <v>0</v>
      </c>
      <c r="O86">
        <v>33</v>
      </c>
      <c r="P86">
        <v>0.19517000000000001</v>
      </c>
      <c r="Q86">
        <v>37</v>
      </c>
      <c r="R86">
        <v>0.92500000000000004</v>
      </c>
      <c r="S86">
        <v>1</v>
      </c>
      <c r="T86">
        <v>33</v>
      </c>
      <c r="U86">
        <v>35</v>
      </c>
    </row>
    <row r="87" spans="1:21" x14ac:dyDescent="0.25">
      <c r="A87" t="s">
        <v>21</v>
      </c>
      <c r="B87" t="s">
        <v>72</v>
      </c>
      <c r="C87" t="s">
        <v>73</v>
      </c>
      <c r="D87" t="s">
        <v>29</v>
      </c>
      <c r="E87" t="s">
        <v>24</v>
      </c>
      <c r="F87" t="s">
        <v>30</v>
      </c>
      <c r="G87" t="s">
        <v>49</v>
      </c>
      <c r="H87" t="s">
        <v>33</v>
      </c>
      <c r="I87">
        <v>2.5734699999999999</v>
      </c>
      <c r="J87">
        <v>2.0876999999999999</v>
      </c>
      <c r="K87">
        <v>0.10027999999999999</v>
      </c>
      <c r="N87">
        <v>2.54</v>
      </c>
      <c r="O87">
        <v>77.349999999999994</v>
      </c>
      <c r="P87">
        <v>0.33745999999999998</v>
      </c>
      <c r="Q87">
        <v>37</v>
      </c>
      <c r="R87">
        <v>0.92900000000000005</v>
      </c>
      <c r="S87">
        <v>5.3</v>
      </c>
      <c r="T87">
        <v>76.7</v>
      </c>
      <c r="U87">
        <v>34</v>
      </c>
    </row>
    <row r="88" spans="1:21" x14ac:dyDescent="0.25">
      <c r="A88" t="s">
        <v>21</v>
      </c>
      <c r="B88" t="s">
        <v>72</v>
      </c>
      <c r="C88" t="s">
        <v>73</v>
      </c>
      <c r="D88" t="s">
        <v>24</v>
      </c>
      <c r="E88" t="s">
        <v>32</v>
      </c>
      <c r="F88" t="s">
        <v>30</v>
      </c>
      <c r="G88" t="s">
        <v>27</v>
      </c>
      <c r="H88" t="s">
        <v>33</v>
      </c>
      <c r="I88">
        <v>1.907E-2</v>
      </c>
      <c r="J88">
        <v>0.35303000000000001</v>
      </c>
      <c r="K88">
        <v>-1.64E-3</v>
      </c>
      <c r="N88">
        <v>0.91</v>
      </c>
      <c r="O88">
        <v>17.489999999999998</v>
      </c>
      <c r="P88">
        <v>4.5920000000000002E-2</v>
      </c>
      <c r="Q88">
        <v>37</v>
      </c>
      <c r="R88">
        <v>0.94199999999999995</v>
      </c>
      <c r="S88">
        <v>1.3</v>
      </c>
      <c r="T88">
        <v>19.8</v>
      </c>
      <c r="U88">
        <v>34</v>
      </c>
    </row>
    <row r="89" spans="1:21" x14ac:dyDescent="0.25">
      <c r="A89" t="s">
        <v>21</v>
      </c>
      <c r="B89" t="s">
        <v>72</v>
      </c>
      <c r="C89" t="s">
        <v>73</v>
      </c>
      <c r="D89" t="s">
        <v>24</v>
      </c>
      <c r="E89" t="s">
        <v>34</v>
      </c>
      <c r="F89" t="s">
        <v>30</v>
      </c>
      <c r="G89" t="s">
        <v>27</v>
      </c>
      <c r="H89" t="s">
        <v>33</v>
      </c>
      <c r="I89">
        <v>3.125E-2</v>
      </c>
      <c r="J89">
        <v>0.35009000000000001</v>
      </c>
      <c r="K89">
        <v>-2.0600000000000002E-3</v>
      </c>
      <c r="N89">
        <v>0.91</v>
      </c>
      <c r="O89">
        <v>14.79</v>
      </c>
      <c r="P89">
        <v>6.0630000000000003E-2</v>
      </c>
      <c r="Q89">
        <v>37</v>
      </c>
      <c r="R89">
        <v>0.90900000000000003</v>
      </c>
      <c r="S89">
        <v>2</v>
      </c>
      <c r="T89">
        <v>16</v>
      </c>
      <c r="U89">
        <v>34</v>
      </c>
    </row>
    <row r="90" spans="1:21" x14ac:dyDescent="0.25">
      <c r="A90" t="s">
        <v>21</v>
      </c>
      <c r="B90" t="s">
        <v>72</v>
      </c>
      <c r="C90" t="s">
        <v>73</v>
      </c>
      <c r="D90" t="s">
        <v>25</v>
      </c>
      <c r="E90" t="s">
        <v>24</v>
      </c>
      <c r="F90" t="s">
        <v>35</v>
      </c>
      <c r="G90" t="s">
        <v>71</v>
      </c>
      <c r="H90" t="s">
        <v>33</v>
      </c>
      <c r="I90">
        <v>2.5433300000000001</v>
      </c>
      <c r="J90">
        <v>1.4276899999999999</v>
      </c>
      <c r="K90">
        <v>2.5430000000000001E-2</v>
      </c>
      <c r="N90">
        <v>2.54</v>
      </c>
      <c r="O90">
        <v>77.349999999999994</v>
      </c>
      <c r="P90">
        <v>0.15598000000000001</v>
      </c>
      <c r="Q90">
        <v>37</v>
      </c>
      <c r="R90">
        <v>0.91800000000000004</v>
      </c>
      <c r="S90">
        <v>5.3</v>
      </c>
      <c r="T90">
        <v>76.7</v>
      </c>
      <c r="U90">
        <v>34</v>
      </c>
    </row>
    <row r="91" spans="1:21" x14ac:dyDescent="0.25">
      <c r="A91" t="s">
        <v>21</v>
      </c>
      <c r="B91" t="s">
        <v>72</v>
      </c>
      <c r="C91" t="s">
        <v>73</v>
      </c>
      <c r="D91" t="s">
        <v>24</v>
      </c>
      <c r="E91" t="s">
        <v>37</v>
      </c>
      <c r="F91" t="s">
        <v>38</v>
      </c>
      <c r="G91" t="s">
        <v>52</v>
      </c>
      <c r="H91" t="s">
        <v>43</v>
      </c>
      <c r="I91">
        <v>12.64748</v>
      </c>
      <c r="J91">
        <v>-4.5049099999999997</v>
      </c>
      <c r="K91">
        <v>0.53834000000000004</v>
      </c>
      <c r="L91">
        <v>-4.3600000000000002E-3</v>
      </c>
      <c r="N91">
        <v>4.5999999999999996</v>
      </c>
      <c r="O91">
        <v>866.05</v>
      </c>
      <c r="P91">
        <v>2.4858199999999999</v>
      </c>
      <c r="Q91">
        <v>34</v>
      </c>
      <c r="R91">
        <v>0.95299999999999996</v>
      </c>
      <c r="S91">
        <v>2.2999999999999998</v>
      </c>
      <c r="T91">
        <v>914</v>
      </c>
      <c r="U91">
        <v>30</v>
      </c>
    </row>
    <row r="92" spans="1:21" x14ac:dyDescent="0.25">
      <c r="A92" t="s">
        <v>21</v>
      </c>
      <c r="B92" t="s">
        <v>72</v>
      </c>
      <c r="C92" t="s">
        <v>73</v>
      </c>
      <c r="D92" t="s">
        <v>24</v>
      </c>
      <c r="E92" t="s">
        <v>39</v>
      </c>
      <c r="F92" t="s">
        <v>30</v>
      </c>
      <c r="G92" t="s">
        <v>27</v>
      </c>
      <c r="H92" t="s">
        <v>33</v>
      </c>
      <c r="I92">
        <v>0.87251000000000001</v>
      </c>
      <c r="J92">
        <v>0.43254999999999999</v>
      </c>
      <c r="K92">
        <v>-2.81E-3</v>
      </c>
      <c r="N92">
        <v>1.95</v>
      </c>
      <c r="O92">
        <v>17.53</v>
      </c>
      <c r="P92">
        <v>6.9629999999999997E-2</v>
      </c>
      <c r="Q92">
        <v>37</v>
      </c>
      <c r="R92">
        <v>0.92300000000000004</v>
      </c>
      <c r="S92">
        <v>3</v>
      </c>
      <c r="T92">
        <v>19</v>
      </c>
      <c r="U92">
        <v>34</v>
      </c>
    </row>
    <row r="93" spans="1:21" x14ac:dyDescent="0.25">
      <c r="A93" t="s">
        <v>21</v>
      </c>
      <c r="B93" t="s">
        <v>74</v>
      </c>
      <c r="C93" t="s">
        <v>75</v>
      </c>
      <c r="D93" t="s">
        <v>24</v>
      </c>
      <c r="E93" t="s">
        <v>25</v>
      </c>
      <c r="F93" t="s">
        <v>26</v>
      </c>
      <c r="G93" t="s">
        <v>27</v>
      </c>
      <c r="H93" t="s">
        <v>43</v>
      </c>
      <c r="I93">
        <v>5.10283</v>
      </c>
      <c r="J93">
        <v>0.14291000000000001</v>
      </c>
      <c r="K93">
        <v>4.5799999999999999E-3</v>
      </c>
      <c r="L93">
        <v>-2.0000000000000002E-5</v>
      </c>
      <c r="N93">
        <v>3</v>
      </c>
      <c r="O93">
        <v>95</v>
      </c>
      <c r="P93">
        <v>0.44518999999999997</v>
      </c>
      <c r="Q93">
        <v>61</v>
      </c>
      <c r="R93">
        <v>0.92800000000000005</v>
      </c>
      <c r="S93">
        <v>5</v>
      </c>
      <c r="T93">
        <v>83</v>
      </c>
      <c r="U93">
        <v>57</v>
      </c>
    </row>
    <row r="94" spans="1:21" x14ac:dyDescent="0.25">
      <c r="A94" t="s">
        <v>21</v>
      </c>
      <c r="B94" t="s">
        <v>74</v>
      </c>
      <c r="C94" t="s">
        <v>75</v>
      </c>
      <c r="D94" t="s">
        <v>29</v>
      </c>
      <c r="E94" t="s">
        <v>24</v>
      </c>
      <c r="F94" t="s">
        <v>30</v>
      </c>
      <c r="G94" t="s">
        <v>49</v>
      </c>
      <c r="H94" t="s">
        <v>33</v>
      </c>
      <c r="I94">
        <v>0.47336</v>
      </c>
      <c r="J94">
        <v>2.7975099999999999</v>
      </c>
      <c r="K94">
        <v>7.2590000000000002E-2</v>
      </c>
      <c r="N94">
        <v>2.1</v>
      </c>
      <c r="O94">
        <v>194.32</v>
      </c>
      <c r="P94">
        <v>0.53678999999999999</v>
      </c>
      <c r="Q94">
        <v>64</v>
      </c>
      <c r="R94">
        <v>0.93600000000000005</v>
      </c>
      <c r="S94">
        <v>7.1</v>
      </c>
      <c r="T94">
        <v>185.7</v>
      </c>
      <c r="U94">
        <v>61</v>
      </c>
    </row>
    <row r="95" spans="1:21" x14ac:dyDescent="0.25">
      <c r="A95" t="s">
        <v>21</v>
      </c>
      <c r="B95" t="s">
        <v>74</v>
      </c>
      <c r="C95" t="s">
        <v>75</v>
      </c>
      <c r="D95" t="s">
        <v>24</v>
      </c>
      <c r="E95" t="s">
        <v>32</v>
      </c>
      <c r="F95" t="s">
        <v>30</v>
      </c>
      <c r="G95">
        <v>1</v>
      </c>
      <c r="H95" t="s">
        <v>31</v>
      </c>
      <c r="I95">
        <v>-1.3398099999999999</v>
      </c>
      <c r="J95">
        <v>2.8914800000000001</v>
      </c>
      <c r="K95">
        <v>2.035E-2</v>
      </c>
      <c r="N95">
        <v>0.38</v>
      </c>
      <c r="O95">
        <v>32.270000000000003</v>
      </c>
      <c r="P95">
        <v>0.14263999999999999</v>
      </c>
      <c r="Q95">
        <v>64</v>
      </c>
      <c r="R95">
        <v>0.95</v>
      </c>
      <c r="S95">
        <v>2.5</v>
      </c>
      <c r="T95">
        <v>31.5</v>
      </c>
      <c r="U95">
        <v>62</v>
      </c>
    </row>
    <row r="96" spans="1:21" x14ac:dyDescent="0.25">
      <c r="A96" t="s">
        <v>21</v>
      </c>
      <c r="B96" t="s">
        <v>74</v>
      </c>
      <c r="C96" t="s">
        <v>75</v>
      </c>
      <c r="D96" t="s">
        <v>24</v>
      </c>
      <c r="E96" t="s">
        <v>34</v>
      </c>
      <c r="F96" t="s">
        <v>30</v>
      </c>
      <c r="G96" t="s">
        <v>27</v>
      </c>
      <c r="H96" t="s">
        <v>33</v>
      </c>
      <c r="I96">
        <v>1.70662</v>
      </c>
      <c r="J96">
        <v>0.16442000000000001</v>
      </c>
      <c r="K96">
        <v>-3.8999999999999999E-4</v>
      </c>
      <c r="N96">
        <v>2.0499999999999998</v>
      </c>
      <c r="O96">
        <v>18.77</v>
      </c>
      <c r="P96">
        <v>8.4659999999999999E-2</v>
      </c>
      <c r="Q96">
        <v>64</v>
      </c>
      <c r="R96">
        <v>0.82499999999999996</v>
      </c>
      <c r="S96">
        <v>2.5</v>
      </c>
      <c r="T96">
        <v>22.5</v>
      </c>
      <c r="U96">
        <v>61</v>
      </c>
    </row>
    <row r="97" spans="1:21" x14ac:dyDescent="0.25">
      <c r="A97" t="s">
        <v>21</v>
      </c>
      <c r="B97" t="s">
        <v>74</v>
      </c>
      <c r="C97" t="s">
        <v>75</v>
      </c>
      <c r="D97" t="s">
        <v>25</v>
      </c>
      <c r="E97" t="s">
        <v>24</v>
      </c>
      <c r="F97" t="s">
        <v>35</v>
      </c>
      <c r="G97" t="s">
        <v>44</v>
      </c>
      <c r="H97" t="s">
        <v>43</v>
      </c>
      <c r="I97">
        <v>-7.6277699999999999</v>
      </c>
      <c r="J97">
        <v>3.3461500000000002</v>
      </c>
      <c r="K97">
        <v>-3.5229999999999997E-2</v>
      </c>
      <c r="L97">
        <v>2.4000000000000001E-4</v>
      </c>
      <c r="N97">
        <v>2.1</v>
      </c>
      <c r="O97">
        <v>194.32</v>
      </c>
      <c r="P97">
        <v>3.7663500000000001</v>
      </c>
      <c r="Q97">
        <v>61</v>
      </c>
      <c r="R97">
        <v>0.93300000000000005</v>
      </c>
      <c r="S97">
        <v>7.1</v>
      </c>
      <c r="T97">
        <v>185.7</v>
      </c>
      <c r="U97">
        <v>57</v>
      </c>
    </row>
    <row r="98" spans="1:21" x14ac:dyDescent="0.25">
      <c r="A98" t="s">
        <v>21</v>
      </c>
      <c r="B98" t="s">
        <v>74</v>
      </c>
      <c r="C98" t="s">
        <v>75</v>
      </c>
      <c r="D98" t="s">
        <v>24</v>
      </c>
      <c r="E98" t="s">
        <v>37</v>
      </c>
      <c r="F98" t="s">
        <v>38</v>
      </c>
      <c r="G98">
        <v>1</v>
      </c>
      <c r="H98" t="s">
        <v>31</v>
      </c>
      <c r="I98">
        <v>-2.9032800000000001</v>
      </c>
      <c r="J98">
        <v>6.5571700000000002</v>
      </c>
      <c r="K98">
        <v>0.20319000000000001</v>
      </c>
      <c r="N98">
        <v>0.22</v>
      </c>
      <c r="O98">
        <v>3317.24</v>
      </c>
      <c r="P98">
        <v>0.45077</v>
      </c>
      <c r="Q98">
        <v>63</v>
      </c>
      <c r="R98">
        <v>0.90700000000000003</v>
      </c>
      <c r="S98">
        <v>12.8</v>
      </c>
      <c r="T98">
        <v>2575.3000000000002</v>
      </c>
      <c r="U98">
        <v>61</v>
      </c>
    </row>
    <row r="99" spans="1:21" x14ac:dyDescent="0.25">
      <c r="A99" t="s">
        <v>21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 t="s">
        <v>27</v>
      </c>
      <c r="H99" t="s">
        <v>33</v>
      </c>
      <c r="I99">
        <v>2.4796900000000002</v>
      </c>
      <c r="J99">
        <v>0.23416999999999999</v>
      </c>
      <c r="K99">
        <v>-6.8999999999999997E-4</v>
      </c>
      <c r="N99">
        <v>2.97</v>
      </c>
      <c r="O99">
        <v>22.28</v>
      </c>
      <c r="P99">
        <v>6.8650000000000003E-2</v>
      </c>
      <c r="Q99">
        <v>64</v>
      </c>
      <c r="R99">
        <v>0.90800000000000003</v>
      </c>
      <c r="S99">
        <v>4</v>
      </c>
      <c r="T99">
        <v>24.2</v>
      </c>
      <c r="U99">
        <v>61</v>
      </c>
    </row>
    <row r="100" spans="1:21" x14ac:dyDescent="0.25">
      <c r="A100" t="s">
        <v>21</v>
      </c>
      <c r="B100" t="s">
        <v>76</v>
      </c>
      <c r="C100" t="s">
        <v>77</v>
      </c>
      <c r="D100" t="s">
        <v>24</v>
      </c>
      <c r="E100" t="s">
        <v>32</v>
      </c>
      <c r="F100" t="s">
        <v>30</v>
      </c>
      <c r="G100">
        <v>1</v>
      </c>
      <c r="H100" t="s">
        <v>43</v>
      </c>
      <c r="I100">
        <v>-0.10385999999999999</v>
      </c>
      <c r="J100">
        <v>1.79504</v>
      </c>
      <c r="K100">
        <v>-0.21193999999999999</v>
      </c>
      <c r="L100">
        <v>7.4099999999999999E-3</v>
      </c>
      <c r="N100">
        <v>1.84</v>
      </c>
      <c r="O100">
        <v>4.6500000000000004</v>
      </c>
      <c r="P100">
        <v>0.44262000000000001</v>
      </c>
      <c r="Q100">
        <v>41</v>
      </c>
      <c r="R100">
        <v>0.47899999999999998</v>
      </c>
      <c r="S100">
        <v>1.8</v>
      </c>
      <c r="T100">
        <v>5.8</v>
      </c>
      <c r="U100">
        <v>37</v>
      </c>
    </row>
    <row r="101" spans="1:21" x14ac:dyDescent="0.25">
      <c r="A101" t="s">
        <v>21</v>
      </c>
      <c r="B101" t="s">
        <v>76</v>
      </c>
      <c r="C101" t="s">
        <v>77</v>
      </c>
      <c r="D101" t="s">
        <v>24</v>
      </c>
      <c r="E101" t="s">
        <v>34</v>
      </c>
      <c r="F101" t="s">
        <v>30</v>
      </c>
      <c r="G101" t="s">
        <v>78</v>
      </c>
      <c r="H101" t="s">
        <v>33</v>
      </c>
      <c r="I101">
        <v>0.37206</v>
      </c>
      <c r="J101">
        <v>0.50790999999999997</v>
      </c>
      <c r="K101">
        <v>-2.009E-2</v>
      </c>
      <c r="N101">
        <v>0.98</v>
      </c>
      <c r="O101">
        <v>3.37</v>
      </c>
      <c r="P101">
        <v>0.16693</v>
      </c>
      <c r="Q101">
        <v>41</v>
      </c>
      <c r="R101">
        <v>0.56799999999999995</v>
      </c>
      <c r="S101">
        <v>0.5</v>
      </c>
      <c r="T101">
        <v>4</v>
      </c>
      <c r="U101">
        <v>38</v>
      </c>
    </row>
    <row r="102" spans="1:21" x14ac:dyDescent="0.25">
      <c r="A102" t="s">
        <v>21</v>
      </c>
      <c r="B102" t="s">
        <v>76</v>
      </c>
      <c r="C102" t="s">
        <v>77</v>
      </c>
      <c r="D102" t="s">
        <v>24</v>
      </c>
      <c r="E102" t="s">
        <v>37</v>
      </c>
      <c r="F102" t="s">
        <v>38</v>
      </c>
      <c r="G102" t="s">
        <v>78</v>
      </c>
      <c r="H102" t="s">
        <v>33</v>
      </c>
      <c r="I102">
        <v>0</v>
      </c>
      <c r="J102">
        <v>4.5788599999999997</v>
      </c>
      <c r="K102">
        <v>0.22545999999999999</v>
      </c>
      <c r="N102">
        <v>6.15</v>
      </c>
      <c r="O102">
        <v>43.38</v>
      </c>
      <c r="S102">
        <v>2.9</v>
      </c>
      <c r="T102">
        <v>50.2</v>
      </c>
    </row>
    <row r="103" spans="1:21" x14ac:dyDescent="0.25">
      <c r="A103" t="s">
        <v>21</v>
      </c>
      <c r="B103" t="s">
        <v>76</v>
      </c>
      <c r="C103" t="s">
        <v>77</v>
      </c>
      <c r="D103" t="s">
        <v>24</v>
      </c>
      <c r="E103" t="s">
        <v>39</v>
      </c>
      <c r="F103" t="s">
        <v>30</v>
      </c>
      <c r="G103">
        <v>1</v>
      </c>
      <c r="H103" t="s">
        <v>43</v>
      </c>
      <c r="I103">
        <v>-2.33853</v>
      </c>
      <c r="J103">
        <v>1.3878699999999999</v>
      </c>
      <c r="K103">
        <v>-6.5009999999999998E-2</v>
      </c>
      <c r="L103">
        <v>9.3000000000000005E-4</v>
      </c>
      <c r="N103">
        <v>1.27</v>
      </c>
      <c r="O103">
        <v>9.42</v>
      </c>
      <c r="P103">
        <v>5.0830599999999997</v>
      </c>
      <c r="Q103">
        <v>41</v>
      </c>
      <c r="R103">
        <v>0.36199999999999999</v>
      </c>
      <c r="S103">
        <v>1</v>
      </c>
      <c r="T103">
        <v>15</v>
      </c>
      <c r="U103">
        <v>37</v>
      </c>
    </row>
    <row r="104" spans="1:21" x14ac:dyDescent="0.25">
      <c r="A104" t="s">
        <v>21</v>
      </c>
      <c r="B104" t="s">
        <v>79</v>
      </c>
      <c r="C104" t="s">
        <v>80</v>
      </c>
      <c r="D104" t="s">
        <v>24</v>
      </c>
      <c r="E104" t="s">
        <v>32</v>
      </c>
      <c r="F104" t="s">
        <v>30</v>
      </c>
      <c r="G104" t="s">
        <v>81</v>
      </c>
      <c r="H104" t="s">
        <v>28</v>
      </c>
      <c r="I104">
        <v>1.33474</v>
      </c>
      <c r="J104">
        <v>0.56525999999999998</v>
      </c>
      <c r="N104">
        <v>1.56</v>
      </c>
      <c r="O104">
        <v>7.33</v>
      </c>
      <c r="P104">
        <v>0.12112000000000001</v>
      </c>
      <c r="Q104">
        <v>28</v>
      </c>
      <c r="R104">
        <v>0.86699999999999999</v>
      </c>
      <c r="S104">
        <v>1.5</v>
      </c>
      <c r="T104">
        <v>9.8000000000000007</v>
      </c>
      <c r="U104">
        <v>26</v>
      </c>
    </row>
    <row r="105" spans="1:21" x14ac:dyDescent="0.25">
      <c r="A105" t="s">
        <v>21</v>
      </c>
      <c r="B105" t="s">
        <v>79</v>
      </c>
      <c r="C105" t="s">
        <v>80</v>
      </c>
      <c r="D105" t="s">
        <v>24</v>
      </c>
      <c r="E105" t="s">
        <v>34</v>
      </c>
      <c r="F105" t="s">
        <v>30</v>
      </c>
      <c r="G105" t="s">
        <v>82</v>
      </c>
      <c r="H105" t="s">
        <v>28</v>
      </c>
      <c r="I105">
        <v>5.7079999999999999E-2</v>
      </c>
      <c r="J105">
        <v>0.51392000000000004</v>
      </c>
      <c r="N105">
        <v>0.26</v>
      </c>
      <c r="O105">
        <v>5.07</v>
      </c>
      <c r="P105">
        <v>3.1099999999999999E-2</v>
      </c>
      <c r="Q105">
        <v>28</v>
      </c>
      <c r="R105">
        <v>0.78400000000000003</v>
      </c>
      <c r="S105">
        <v>0.5</v>
      </c>
      <c r="T105">
        <v>6.5</v>
      </c>
      <c r="U105">
        <v>26</v>
      </c>
    </row>
    <row r="106" spans="1:21" x14ac:dyDescent="0.25">
      <c r="A106" t="s">
        <v>21</v>
      </c>
      <c r="B106" t="s">
        <v>79</v>
      </c>
      <c r="C106" t="s">
        <v>80</v>
      </c>
      <c r="D106" t="s">
        <v>24</v>
      </c>
      <c r="E106" t="s">
        <v>37</v>
      </c>
      <c r="F106" t="s">
        <v>38</v>
      </c>
      <c r="G106" t="s">
        <v>78</v>
      </c>
      <c r="H106" t="s">
        <v>43</v>
      </c>
      <c r="I106">
        <v>0</v>
      </c>
      <c r="J106">
        <v>1.81585</v>
      </c>
      <c r="K106">
        <v>0.40067000000000003</v>
      </c>
      <c r="L106">
        <v>-9.0200000000000002E-3</v>
      </c>
      <c r="N106">
        <v>0.78</v>
      </c>
      <c r="O106">
        <v>53.55</v>
      </c>
      <c r="S106">
        <v>0.5</v>
      </c>
      <c r="T106">
        <v>58.8</v>
      </c>
    </row>
    <row r="107" spans="1:21" x14ac:dyDescent="0.25">
      <c r="A107" t="s">
        <v>21</v>
      </c>
      <c r="B107" t="s">
        <v>79</v>
      </c>
      <c r="C107" t="s">
        <v>80</v>
      </c>
      <c r="D107" t="s">
        <v>24</v>
      </c>
      <c r="E107" t="s">
        <v>39</v>
      </c>
      <c r="F107" t="s">
        <v>30</v>
      </c>
      <c r="G107">
        <v>1</v>
      </c>
      <c r="H107" t="s">
        <v>31</v>
      </c>
      <c r="I107">
        <v>-0.30103999999999997</v>
      </c>
      <c r="J107">
        <v>2.3741599999999998</v>
      </c>
      <c r="K107">
        <v>0.14649000000000001</v>
      </c>
      <c r="N107">
        <v>0.39</v>
      </c>
      <c r="O107">
        <v>13.57</v>
      </c>
      <c r="P107">
        <v>0.38274000000000002</v>
      </c>
      <c r="Q107">
        <v>28</v>
      </c>
      <c r="R107">
        <v>0.73399999999999999</v>
      </c>
      <c r="S107">
        <v>1</v>
      </c>
      <c r="T107">
        <v>14</v>
      </c>
      <c r="U107">
        <v>26</v>
      </c>
    </row>
    <row r="108" spans="1:21" x14ac:dyDescent="0.25">
      <c r="A108" t="s">
        <v>21</v>
      </c>
      <c r="B108" t="s">
        <v>83</v>
      </c>
      <c r="C108" t="s">
        <v>84</v>
      </c>
      <c r="D108" t="s">
        <v>24</v>
      </c>
      <c r="E108" t="s">
        <v>25</v>
      </c>
      <c r="F108" t="s">
        <v>26</v>
      </c>
      <c r="G108" t="s">
        <v>52</v>
      </c>
      <c r="H108" t="s">
        <v>28</v>
      </c>
      <c r="I108">
        <v>1.06016</v>
      </c>
      <c r="J108">
        <v>0.38973000000000002</v>
      </c>
      <c r="N108">
        <v>2</v>
      </c>
      <c r="O108">
        <v>30</v>
      </c>
      <c r="P108">
        <v>2.6689999999999998E-2</v>
      </c>
      <c r="Q108">
        <v>34</v>
      </c>
      <c r="R108">
        <v>0.66900000000000004</v>
      </c>
      <c r="S108">
        <v>3</v>
      </c>
      <c r="T108">
        <v>28</v>
      </c>
      <c r="U108">
        <v>32</v>
      </c>
    </row>
    <row r="109" spans="1:21" x14ac:dyDescent="0.25">
      <c r="A109" t="s">
        <v>21</v>
      </c>
      <c r="B109" t="s">
        <v>83</v>
      </c>
      <c r="C109" t="s">
        <v>84</v>
      </c>
      <c r="D109" t="s">
        <v>29</v>
      </c>
      <c r="E109" t="s">
        <v>24</v>
      </c>
      <c r="F109" t="s">
        <v>30</v>
      </c>
      <c r="G109" t="s">
        <v>85</v>
      </c>
      <c r="H109" t="s">
        <v>33</v>
      </c>
      <c r="I109">
        <v>-2.0766499999999999</v>
      </c>
      <c r="J109">
        <v>9.2892600000000005</v>
      </c>
      <c r="K109">
        <v>-0.34644000000000003</v>
      </c>
      <c r="N109">
        <v>3.7</v>
      </c>
      <c r="O109">
        <v>54.3</v>
      </c>
      <c r="P109">
        <v>6.2014100000000001</v>
      </c>
      <c r="Q109">
        <v>36</v>
      </c>
      <c r="R109">
        <v>0.90900000000000003</v>
      </c>
      <c r="S109">
        <v>4.3</v>
      </c>
      <c r="T109">
        <v>53.1</v>
      </c>
      <c r="U109">
        <v>33</v>
      </c>
    </row>
    <row r="110" spans="1:21" x14ac:dyDescent="0.25">
      <c r="A110" t="s">
        <v>21</v>
      </c>
      <c r="B110" t="s">
        <v>83</v>
      </c>
      <c r="C110" t="s">
        <v>84</v>
      </c>
      <c r="D110" t="s">
        <v>24</v>
      </c>
      <c r="E110" t="s">
        <v>32</v>
      </c>
      <c r="F110" t="s">
        <v>30</v>
      </c>
      <c r="G110" t="s">
        <v>27</v>
      </c>
      <c r="H110" t="s">
        <v>28</v>
      </c>
      <c r="I110">
        <v>0.26951000000000003</v>
      </c>
      <c r="J110">
        <v>0.13335</v>
      </c>
      <c r="N110">
        <v>0.76</v>
      </c>
      <c r="O110">
        <v>7.51</v>
      </c>
      <c r="P110">
        <v>1.9019999999999999E-2</v>
      </c>
      <c r="Q110">
        <v>36</v>
      </c>
      <c r="R110">
        <v>0.90600000000000003</v>
      </c>
      <c r="S110">
        <v>0.8</v>
      </c>
      <c r="T110">
        <v>9</v>
      </c>
      <c r="U110">
        <v>34</v>
      </c>
    </row>
    <row r="111" spans="1:21" x14ac:dyDescent="0.25">
      <c r="A111" t="s">
        <v>21</v>
      </c>
      <c r="B111" t="s">
        <v>83</v>
      </c>
      <c r="C111" t="s">
        <v>84</v>
      </c>
      <c r="D111" t="s">
        <v>24</v>
      </c>
      <c r="E111" t="s">
        <v>34</v>
      </c>
      <c r="F111" t="s">
        <v>30</v>
      </c>
      <c r="G111" t="s">
        <v>40</v>
      </c>
      <c r="H111" t="s">
        <v>60</v>
      </c>
      <c r="I111">
        <v>-0.91993000000000003</v>
      </c>
      <c r="J111">
        <v>1.6519600000000001</v>
      </c>
      <c r="K111">
        <v>2.1360000000000001E-2</v>
      </c>
      <c r="N111">
        <v>0.84</v>
      </c>
      <c r="O111">
        <v>4.28</v>
      </c>
      <c r="P111">
        <v>0.14616000000000001</v>
      </c>
      <c r="Q111">
        <v>36</v>
      </c>
      <c r="R111">
        <v>0.64800000000000002</v>
      </c>
      <c r="S111">
        <v>1</v>
      </c>
      <c r="T111">
        <v>6.5</v>
      </c>
      <c r="U111">
        <v>34</v>
      </c>
    </row>
    <row r="112" spans="1:21" x14ac:dyDescent="0.25">
      <c r="A112" t="s">
        <v>21</v>
      </c>
      <c r="B112" t="s">
        <v>83</v>
      </c>
      <c r="C112" t="s">
        <v>84</v>
      </c>
      <c r="D112" t="s">
        <v>25</v>
      </c>
      <c r="E112" t="s">
        <v>24</v>
      </c>
      <c r="F112" t="s">
        <v>35</v>
      </c>
      <c r="G112">
        <v>1</v>
      </c>
      <c r="H112" t="s">
        <v>43</v>
      </c>
      <c r="I112">
        <v>-9.7409700000000008</v>
      </c>
      <c r="J112">
        <v>7.5086700000000004</v>
      </c>
      <c r="K112">
        <v>-0.40910000000000002</v>
      </c>
      <c r="L112">
        <v>7.6699999999999997E-3</v>
      </c>
      <c r="N112">
        <v>3.7</v>
      </c>
      <c r="O112">
        <v>54.3</v>
      </c>
      <c r="P112">
        <v>68.263959999999997</v>
      </c>
      <c r="Q112">
        <v>34</v>
      </c>
      <c r="R112">
        <v>0.51700000000000002</v>
      </c>
      <c r="S112">
        <v>4.3</v>
      </c>
      <c r="T112">
        <v>53.1</v>
      </c>
      <c r="U112">
        <v>30</v>
      </c>
    </row>
    <row r="113" spans="1:21" x14ac:dyDescent="0.25">
      <c r="A113" t="s">
        <v>21</v>
      </c>
      <c r="B113" t="s">
        <v>83</v>
      </c>
      <c r="C113" t="s">
        <v>84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>
        <v>-5.8191100000000002</v>
      </c>
      <c r="J113">
        <v>7.6072199999999999</v>
      </c>
      <c r="K113">
        <v>0.29424</v>
      </c>
      <c r="N113">
        <v>0.16</v>
      </c>
      <c r="O113">
        <v>135.44</v>
      </c>
      <c r="P113">
        <v>0.54244000000000003</v>
      </c>
      <c r="Q113">
        <v>36</v>
      </c>
      <c r="R113">
        <v>0.90200000000000002</v>
      </c>
      <c r="S113">
        <v>0.3</v>
      </c>
      <c r="T113">
        <v>195.6</v>
      </c>
      <c r="U113">
        <v>34</v>
      </c>
    </row>
    <row r="114" spans="1:21" x14ac:dyDescent="0.25">
      <c r="A114" t="s">
        <v>21</v>
      </c>
      <c r="B114" t="s">
        <v>83</v>
      </c>
      <c r="C114" t="s">
        <v>84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>
        <v>-0.60296000000000005</v>
      </c>
      <c r="J114">
        <v>1.67832</v>
      </c>
      <c r="K114">
        <v>6.9169999999999995E-2</v>
      </c>
      <c r="N114">
        <v>1.18</v>
      </c>
      <c r="O114">
        <v>5.72</v>
      </c>
      <c r="P114">
        <v>0.26301000000000002</v>
      </c>
      <c r="Q114">
        <v>36</v>
      </c>
      <c r="R114">
        <v>0.65400000000000003</v>
      </c>
      <c r="S114">
        <v>1.5</v>
      </c>
      <c r="T114">
        <v>8.4</v>
      </c>
      <c r="U114">
        <v>34</v>
      </c>
    </row>
    <row r="115" spans="1:21" x14ac:dyDescent="0.25">
      <c r="A115" t="s">
        <v>21</v>
      </c>
      <c r="B115" t="s">
        <v>86</v>
      </c>
      <c r="C115" t="s">
        <v>87</v>
      </c>
      <c r="D115" t="s">
        <v>24</v>
      </c>
      <c r="E115" t="s">
        <v>25</v>
      </c>
      <c r="F115" t="s">
        <v>26</v>
      </c>
      <c r="G115" t="s">
        <v>40</v>
      </c>
      <c r="H115" t="s">
        <v>43</v>
      </c>
      <c r="I115">
        <v>8.55199</v>
      </c>
      <c r="J115">
        <v>-0.36659000000000003</v>
      </c>
      <c r="K115">
        <v>2.053E-2</v>
      </c>
      <c r="L115">
        <v>-1.4999999999999999E-4</v>
      </c>
      <c r="N115">
        <v>0</v>
      </c>
      <c r="O115">
        <v>40</v>
      </c>
      <c r="P115">
        <v>2.04881</v>
      </c>
      <c r="Q115">
        <v>38</v>
      </c>
      <c r="R115">
        <v>0.83899999999999997</v>
      </c>
      <c r="S115">
        <v>3</v>
      </c>
      <c r="T115">
        <v>35</v>
      </c>
      <c r="U115">
        <v>34</v>
      </c>
    </row>
    <row r="116" spans="1:21" x14ac:dyDescent="0.25">
      <c r="A116" t="s">
        <v>21</v>
      </c>
      <c r="B116" t="s">
        <v>86</v>
      </c>
      <c r="C116" t="s">
        <v>87</v>
      </c>
      <c r="D116" t="s">
        <v>29</v>
      </c>
      <c r="E116" t="s">
        <v>24</v>
      </c>
      <c r="F116" t="s">
        <v>30</v>
      </c>
      <c r="G116">
        <v>1</v>
      </c>
      <c r="H116" t="s">
        <v>31</v>
      </c>
      <c r="I116">
        <v>1.23973</v>
      </c>
      <c r="J116">
        <v>2.9216799999999998</v>
      </c>
      <c r="K116">
        <v>7.8659999999999994E-2</v>
      </c>
      <c r="N116">
        <v>2.6</v>
      </c>
      <c r="O116">
        <v>82.54</v>
      </c>
      <c r="P116">
        <v>0.28045999999999999</v>
      </c>
      <c r="Q116">
        <v>40</v>
      </c>
      <c r="R116">
        <v>0.88700000000000001</v>
      </c>
      <c r="S116">
        <v>1.5</v>
      </c>
      <c r="T116">
        <v>82.3</v>
      </c>
      <c r="U116">
        <v>38</v>
      </c>
    </row>
    <row r="117" spans="1:21" x14ac:dyDescent="0.25">
      <c r="A117" t="s">
        <v>21</v>
      </c>
      <c r="B117" t="s">
        <v>86</v>
      </c>
      <c r="C117" t="s">
        <v>87</v>
      </c>
      <c r="D117" t="s">
        <v>24</v>
      </c>
      <c r="E117" t="s">
        <v>32</v>
      </c>
      <c r="F117" t="s">
        <v>30</v>
      </c>
      <c r="G117" t="s">
        <v>27</v>
      </c>
      <c r="H117" t="s">
        <v>43</v>
      </c>
      <c r="I117">
        <v>0.48344999999999999</v>
      </c>
      <c r="J117">
        <v>0.36842999999999998</v>
      </c>
      <c r="K117">
        <v>-5.4299999999999999E-3</v>
      </c>
      <c r="L117">
        <v>4.0000000000000003E-5</v>
      </c>
      <c r="N117">
        <v>1.4</v>
      </c>
      <c r="O117">
        <v>14.07</v>
      </c>
      <c r="P117">
        <v>5.9650000000000002E-2</v>
      </c>
      <c r="Q117">
        <v>40</v>
      </c>
      <c r="R117">
        <v>0.89600000000000002</v>
      </c>
      <c r="S117">
        <v>1</v>
      </c>
      <c r="T117">
        <v>16</v>
      </c>
      <c r="U117">
        <v>36</v>
      </c>
    </row>
    <row r="118" spans="1:21" x14ac:dyDescent="0.25">
      <c r="A118" t="s">
        <v>21</v>
      </c>
      <c r="B118" t="s">
        <v>86</v>
      </c>
      <c r="C118" t="s">
        <v>87</v>
      </c>
      <c r="D118" t="s">
        <v>24</v>
      </c>
      <c r="E118" t="s">
        <v>34</v>
      </c>
      <c r="F118" t="s">
        <v>30</v>
      </c>
      <c r="G118">
        <v>1</v>
      </c>
      <c r="H118" t="s">
        <v>28</v>
      </c>
      <c r="I118">
        <v>2.9358</v>
      </c>
      <c r="J118">
        <v>9.9610000000000004E-2</v>
      </c>
      <c r="N118">
        <v>3.19</v>
      </c>
      <c r="O118">
        <v>11.16</v>
      </c>
      <c r="P118">
        <v>4.1970000000000001</v>
      </c>
      <c r="Q118">
        <v>40</v>
      </c>
      <c r="R118">
        <v>0.47199999999999998</v>
      </c>
      <c r="S118">
        <v>0.5</v>
      </c>
      <c r="T118">
        <v>12</v>
      </c>
      <c r="U118">
        <v>38</v>
      </c>
    </row>
    <row r="119" spans="1:21" x14ac:dyDescent="0.25">
      <c r="A119" t="s">
        <v>21</v>
      </c>
      <c r="B119" t="s">
        <v>86</v>
      </c>
      <c r="C119" t="s">
        <v>87</v>
      </c>
      <c r="D119" t="s">
        <v>25</v>
      </c>
      <c r="E119" t="s">
        <v>24</v>
      </c>
      <c r="F119" t="s">
        <v>35</v>
      </c>
      <c r="G119">
        <v>1</v>
      </c>
      <c r="H119" t="s">
        <v>28</v>
      </c>
      <c r="I119">
        <v>2.5962499999999999</v>
      </c>
      <c r="J119">
        <v>1.9985299999999999</v>
      </c>
      <c r="N119">
        <v>2.6</v>
      </c>
      <c r="O119">
        <v>82.54</v>
      </c>
      <c r="P119">
        <v>58.868879999999997</v>
      </c>
      <c r="Q119">
        <v>38</v>
      </c>
      <c r="R119">
        <v>0.84199999999999997</v>
      </c>
      <c r="S119">
        <v>1.5</v>
      </c>
      <c r="T119">
        <v>82.3</v>
      </c>
      <c r="U119">
        <v>36</v>
      </c>
    </row>
    <row r="120" spans="1:21" x14ac:dyDescent="0.25">
      <c r="A120" t="s">
        <v>21</v>
      </c>
      <c r="B120" t="s">
        <v>86</v>
      </c>
      <c r="C120" t="s">
        <v>87</v>
      </c>
      <c r="D120" t="s">
        <v>24</v>
      </c>
      <c r="E120" t="s">
        <v>37</v>
      </c>
      <c r="F120" t="s">
        <v>38</v>
      </c>
      <c r="G120">
        <v>1</v>
      </c>
      <c r="H120" t="s">
        <v>31</v>
      </c>
      <c r="I120">
        <v>-1.85053</v>
      </c>
      <c r="J120">
        <v>5.4242900000000001</v>
      </c>
      <c r="K120">
        <v>0.35913</v>
      </c>
      <c r="N120">
        <v>1.22</v>
      </c>
      <c r="O120">
        <v>604.48</v>
      </c>
      <c r="P120">
        <v>0.59926999999999997</v>
      </c>
      <c r="Q120">
        <v>39</v>
      </c>
      <c r="R120">
        <v>0.876</v>
      </c>
      <c r="S120">
        <v>0</v>
      </c>
      <c r="T120">
        <v>796.5</v>
      </c>
      <c r="U120">
        <v>37</v>
      </c>
    </row>
    <row r="121" spans="1:21" x14ac:dyDescent="0.25">
      <c r="A121" t="s">
        <v>21</v>
      </c>
      <c r="B121" t="s">
        <v>86</v>
      </c>
      <c r="C121" t="s">
        <v>87</v>
      </c>
      <c r="D121" t="s">
        <v>24</v>
      </c>
      <c r="E121" t="s">
        <v>39</v>
      </c>
      <c r="F121" t="s">
        <v>30</v>
      </c>
      <c r="G121">
        <v>1</v>
      </c>
      <c r="H121" t="s">
        <v>28</v>
      </c>
      <c r="I121">
        <v>4.0784900000000004</v>
      </c>
      <c r="J121">
        <v>0.13477</v>
      </c>
      <c r="N121">
        <v>4.43</v>
      </c>
      <c r="O121">
        <v>15.2</v>
      </c>
      <c r="P121">
        <v>4.1168899999999997</v>
      </c>
      <c r="Q121">
        <v>40</v>
      </c>
      <c r="R121">
        <v>0.628</v>
      </c>
      <c r="S121">
        <v>1.5</v>
      </c>
      <c r="T121">
        <v>15.5</v>
      </c>
      <c r="U121">
        <v>38</v>
      </c>
    </row>
    <row r="122" spans="1:21" x14ac:dyDescent="0.25">
      <c r="A122" t="s">
        <v>21</v>
      </c>
      <c r="B122" t="s">
        <v>88</v>
      </c>
      <c r="C122" t="s">
        <v>89</v>
      </c>
      <c r="D122" t="s">
        <v>24</v>
      </c>
      <c r="E122" t="s">
        <v>25</v>
      </c>
      <c r="F122" t="s">
        <v>26</v>
      </c>
      <c r="G122">
        <v>1</v>
      </c>
      <c r="H122" t="s">
        <v>31</v>
      </c>
      <c r="I122">
        <v>-0.2268</v>
      </c>
      <c r="J122">
        <v>2.6392199999999999</v>
      </c>
      <c r="K122">
        <v>6.8419999999999995E-2</v>
      </c>
      <c r="N122">
        <v>4</v>
      </c>
      <c r="O122">
        <v>70</v>
      </c>
      <c r="P122">
        <v>0.26157000000000002</v>
      </c>
      <c r="Q122">
        <v>33</v>
      </c>
      <c r="R122">
        <v>0.80800000000000005</v>
      </c>
      <c r="S122">
        <v>4</v>
      </c>
      <c r="T122">
        <v>41</v>
      </c>
      <c r="U122">
        <v>31</v>
      </c>
    </row>
    <row r="123" spans="1:21" x14ac:dyDescent="0.25">
      <c r="A123" t="s">
        <v>21</v>
      </c>
      <c r="B123" t="s">
        <v>88</v>
      </c>
      <c r="C123" t="s">
        <v>89</v>
      </c>
      <c r="D123" t="s">
        <v>29</v>
      </c>
      <c r="E123" t="s">
        <v>24</v>
      </c>
      <c r="F123" t="s">
        <v>30</v>
      </c>
      <c r="G123" t="s">
        <v>85</v>
      </c>
      <c r="H123" t="s">
        <v>33</v>
      </c>
      <c r="I123">
        <v>2.60921</v>
      </c>
      <c r="J123">
        <v>1.70164</v>
      </c>
      <c r="K123">
        <v>6.2059999999999997E-2</v>
      </c>
      <c r="N123">
        <v>5.53</v>
      </c>
      <c r="O123">
        <v>66.28</v>
      </c>
      <c r="P123">
        <v>1.57969</v>
      </c>
      <c r="Q123">
        <v>37</v>
      </c>
      <c r="R123">
        <v>0.93700000000000006</v>
      </c>
      <c r="S123">
        <v>5.3</v>
      </c>
      <c r="T123">
        <v>66.2</v>
      </c>
      <c r="U123">
        <v>34</v>
      </c>
    </row>
    <row r="124" spans="1:21" x14ac:dyDescent="0.25">
      <c r="A124" t="s">
        <v>21</v>
      </c>
      <c r="B124" t="s">
        <v>88</v>
      </c>
      <c r="C124" t="s">
        <v>89</v>
      </c>
      <c r="D124" t="s">
        <v>24</v>
      </c>
      <c r="E124" t="s">
        <v>32</v>
      </c>
      <c r="F124" t="s">
        <v>30</v>
      </c>
      <c r="G124">
        <v>1</v>
      </c>
      <c r="H124" t="s">
        <v>33</v>
      </c>
      <c r="I124">
        <v>0.1779</v>
      </c>
      <c r="J124">
        <v>0.42868000000000001</v>
      </c>
      <c r="K124">
        <v>-1.91E-3</v>
      </c>
      <c r="N124">
        <v>0.45</v>
      </c>
      <c r="O124">
        <v>20.03</v>
      </c>
      <c r="P124">
        <v>1.50949</v>
      </c>
      <c r="Q124">
        <v>37</v>
      </c>
      <c r="R124">
        <v>0.93799999999999994</v>
      </c>
      <c r="S124">
        <v>2.2999999999999998</v>
      </c>
      <c r="T124">
        <v>19.5</v>
      </c>
      <c r="U124">
        <v>34</v>
      </c>
    </row>
    <row r="125" spans="1:21" x14ac:dyDescent="0.25">
      <c r="A125" t="s">
        <v>21</v>
      </c>
      <c r="B125" t="s">
        <v>88</v>
      </c>
      <c r="C125" t="s">
        <v>89</v>
      </c>
      <c r="D125" t="s">
        <v>24</v>
      </c>
      <c r="E125" t="s">
        <v>34</v>
      </c>
      <c r="F125" t="s">
        <v>30</v>
      </c>
      <c r="G125" t="s">
        <v>40</v>
      </c>
      <c r="H125" t="s">
        <v>28</v>
      </c>
      <c r="I125">
        <v>1.78091</v>
      </c>
      <c r="J125">
        <v>0.14688000000000001</v>
      </c>
      <c r="N125">
        <v>1.88</v>
      </c>
      <c r="O125">
        <v>11.49</v>
      </c>
      <c r="P125">
        <v>0.37386000000000003</v>
      </c>
      <c r="Q125">
        <v>37</v>
      </c>
      <c r="R125">
        <v>0.73299999999999998</v>
      </c>
      <c r="S125">
        <v>1.5</v>
      </c>
      <c r="T125">
        <v>11.5</v>
      </c>
      <c r="U125">
        <v>35</v>
      </c>
    </row>
    <row r="126" spans="1:21" x14ac:dyDescent="0.25">
      <c r="A126" t="s">
        <v>21</v>
      </c>
      <c r="B126" t="s">
        <v>88</v>
      </c>
      <c r="C126" t="s">
        <v>89</v>
      </c>
      <c r="D126" t="s">
        <v>25</v>
      </c>
      <c r="E126" t="s">
        <v>24</v>
      </c>
      <c r="F126" t="s">
        <v>35</v>
      </c>
      <c r="G126" t="s">
        <v>44</v>
      </c>
      <c r="H126" t="s">
        <v>64</v>
      </c>
      <c r="I126">
        <v>0.493514813</v>
      </c>
      <c r="J126">
        <v>2.5506715550000001</v>
      </c>
      <c r="K126">
        <v>4.3342379999999998E-3</v>
      </c>
      <c r="N126">
        <v>0.64</v>
      </c>
      <c r="O126">
        <v>76.97</v>
      </c>
      <c r="P126">
        <v>72.907330000000002</v>
      </c>
      <c r="Q126">
        <v>36</v>
      </c>
      <c r="R126">
        <v>0.88300000000000001</v>
      </c>
      <c r="S126">
        <v>5.3</v>
      </c>
      <c r="T126">
        <v>66.2</v>
      </c>
      <c r="U126">
        <v>32</v>
      </c>
    </row>
    <row r="127" spans="1:21" x14ac:dyDescent="0.25">
      <c r="A127" t="s">
        <v>21</v>
      </c>
      <c r="B127" t="s">
        <v>88</v>
      </c>
      <c r="C127" t="s">
        <v>89</v>
      </c>
      <c r="D127" t="s">
        <v>24</v>
      </c>
      <c r="E127" t="s">
        <v>37</v>
      </c>
      <c r="F127" t="s">
        <v>38</v>
      </c>
      <c r="G127" t="s">
        <v>52</v>
      </c>
      <c r="H127" t="s">
        <v>33</v>
      </c>
      <c r="I127">
        <v>-18.338049999999999</v>
      </c>
      <c r="J127">
        <v>3.5647199999999999</v>
      </c>
      <c r="K127">
        <v>0.16203999999999999</v>
      </c>
      <c r="N127">
        <v>6.5</v>
      </c>
      <c r="O127">
        <v>925.47</v>
      </c>
      <c r="P127">
        <v>7.9786099999999998</v>
      </c>
      <c r="Q127">
        <v>36</v>
      </c>
      <c r="R127">
        <v>0.84499999999999997</v>
      </c>
      <c r="S127">
        <v>5.3</v>
      </c>
      <c r="T127">
        <v>852.1</v>
      </c>
      <c r="U127">
        <v>33</v>
      </c>
    </row>
    <row r="128" spans="1:21" x14ac:dyDescent="0.25">
      <c r="A128" t="s">
        <v>21</v>
      </c>
      <c r="B128" t="s">
        <v>88</v>
      </c>
      <c r="C128" t="s">
        <v>89</v>
      </c>
      <c r="D128" t="s">
        <v>24</v>
      </c>
      <c r="E128" t="s">
        <v>39</v>
      </c>
      <c r="F128" t="s">
        <v>30</v>
      </c>
      <c r="G128">
        <v>1</v>
      </c>
      <c r="H128" t="s">
        <v>33</v>
      </c>
      <c r="I128">
        <v>1.76861</v>
      </c>
      <c r="J128">
        <v>0.33916000000000002</v>
      </c>
      <c r="K128">
        <v>-2.7000000000000001E-3</v>
      </c>
      <c r="N128">
        <v>1.99</v>
      </c>
      <c r="O128">
        <v>12.43</v>
      </c>
      <c r="P128">
        <v>2.0397599999999998</v>
      </c>
      <c r="Q128">
        <v>37</v>
      </c>
      <c r="R128">
        <v>0.77200000000000002</v>
      </c>
      <c r="S128">
        <v>3</v>
      </c>
      <c r="T128">
        <v>14</v>
      </c>
      <c r="U128">
        <v>34</v>
      </c>
    </row>
    <row r="129" spans="1:21" x14ac:dyDescent="0.25">
      <c r="A129" t="s">
        <v>21</v>
      </c>
      <c r="B129" t="s">
        <v>90</v>
      </c>
      <c r="C129" t="s">
        <v>91</v>
      </c>
      <c r="D129" t="s">
        <v>24</v>
      </c>
      <c r="E129" t="s">
        <v>32</v>
      </c>
      <c r="F129" t="s">
        <v>30</v>
      </c>
      <c r="G129" t="s">
        <v>78</v>
      </c>
      <c r="H129" t="s">
        <v>33</v>
      </c>
      <c r="I129">
        <v>0.62988</v>
      </c>
      <c r="J129">
        <v>0.74994000000000005</v>
      </c>
      <c r="K129">
        <v>-3.7839999999999999E-2</v>
      </c>
      <c r="N129">
        <v>1.19</v>
      </c>
      <c r="O129">
        <v>4.13</v>
      </c>
      <c r="P129">
        <v>0.19782</v>
      </c>
      <c r="Q129">
        <v>38</v>
      </c>
      <c r="R129">
        <v>0.69599999999999995</v>
      </c>
      <c r="S129">
        <v>0.5</v>
      </c>
      <c r="T129">
        <v>5.5</v>
      </c>
      <c r="U129">
        <v>35</v>
      </c>
    </row>
    <row r="130" spans="1:21" x14ac:dyDescent="0.25">
      <c r="A130" t="s">
        <v>21</v>
      </c>
      <c r="B130" t="s">
        <v>90</v>
      </c>
      <c r="C130" t="s">
        <v>91</v>
      </c>
      <c r="D130" t="s">
        <v>24</v>
      </c>
      <c r="E130" t="s">
        <v>34</v>
      </c>
      <c r="F130" t="s">
        <v>30</v>
      </c>
      <c r="G130" t="s">
        <v>82</v>
      </c>
      <c r="H130" t="s">
        <v>33</v>
      </c>
      <c r="I130">
        <v>-0.15504000000000001</v>
      </c>
      <c r="J130">
        <v>0.77700000000000002</v>
      </c>
      <c r="K130">
        <v>-4.2770000000000002E-2</v>
      </c>
      <c r="N130">
        <v>0.42</v>
      </c>
      <c r="O130">
        <v>3.04</v>
      </c>
      <c r="P130">
        <v>6.2199999999999998E-3</v>
      </c>
      <c r="Q130">
        <v>38</v>
      </c>
      <c r="R130">
        <v>0.85399999999999998</v>
      </c>
      <c r="S130">
        <v>0.5</v>
      </c>
      <c r="T130">
        <v>4.5</v>
      </c>
      <c r="U130">
        <v>35</v>
      </c>
    </row>
    <row r="131" spans="1:21" x14ac:dyDescent="0.25">
      <c r="A131" t="s">
        <v>21</v>
      </c>
      <c r="B131" t="s">
        <v>90</v>
      </c>
      <c r="C131" t="s">
        <v>91</v>
      </c>
      <c r="D131" t="s">
        <v>24</v>
      </c>
      <c r="E131" t="s">
        <v>37</v>
      </c>
      <c r="F131" t="s">
        <v>38</v>
      </c>
      <c r="G131" t="s">
        <v>78</v>
      </c>
      <c r="H131" t="s">
        <v>33</v>
      </c>
      <c r="I131">
        <v>0</v>
      </c>
      <c r="J131">
        <v>1.4859599999999999</v>
      </c>
      <c r="K131">
        <v>0.19128000000000001</v>
      </c>
      <c r="N131">
        <v>1.27</v>
      </c>
      <c r="O131">
        <v>46.54</v>
      </c>
      <c r="S131">
        <v>1.6</v>
      </c>
      <c r="T131">
        <v>41</v>
      </c>
    </row>
    <row r="132" spans="1:21" x14ac:dyDescent="0.25">
      <c r="A132" t="s">
        <v>21</v>
      </c>
      <c r="B132" t="s">
        <v>90</v>
      </c>
      <c r="C132" t="s">
        <v>91</v>
      </c>
      <c r="D132" t="s">
        <v>24</v>
      </c>
      <c r="E132" t="s">
        <v>39</v>
      </c>
      <c r="F132" t="s">
        <v>30</v>
      </c>
      <c r="G132" t="s">
        <v>36</v>
      </c>
      <c r="H132" t="s">
        <v>33</v>
      </c>
      <c r="I132">
        <v>-1.0862000000000001</v>
      </c>
      <c r="J132">
        <v>0.96545999999999998</v>
      </c>
      <c r="K132">
        <v>-1.6449999999999999E-2</v>
      </c>
      <c r="N132">
        <v>0.78</v>
      </c>
      <c r="O132">
        <v>13.07</v>
      </c>
      <c r="P132">
        <v>3.05159</v>
      </c>
      <c r="Q132">
        <v>38</v>
      </c>
      <c r="R132">
        <v>0.59099999999999997</v>
      </c>
      <c r="S132">
        <v>1</v>
      </c>
      <c r="T132">
        <v>16</v>
      </c>
      <c r="U132">
        <v>35</v>
      </c>
    </row>
    <row r="133" spans="1:21" x14ac:dyDescent="0.25">
      <c r="A133" t="s">
        <v>92</v>
      </c>
      <c r="B133" t="s">
        <v>22</v>
      </c>
      <c r="C133" t="s">
        <v>23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-2.86707</v>
      </c>
      <c r="J133">
        <v>1.34968</v>
      </c>
      <c r="K133">
        <v>-3.8240000000000003E-2</v>
      </c>
      <c r="L133">
        <v>4.0000000000000002E-4</v>
      </c>
      <c r="N133">
        <v>1</v>
      </c>
      <c r="O133">
        <v>38</v>
      </c>
      <c r="P133">
        <v>3.0470000000000001E-2</v>
      </c>
      <c r="Q133">
        <v>36</v>
      </c>
      <c r="R133">
        <v>0.84</v>
      </c>
      <c r="S133">
        <v>0</v>
      </c>
      <c r="T133">
        <v>40</v>
      </c>
      <c r="U133">
        <v>32</v>
      </c>
    </row>
    <row r="134" spans="1:21" x14ac:dyDescent="0.25">
      <c r="A134" t="s">
        <v>92</v>
      </c>
      <c r="B134" t="s">
        <v>22</v>
      </c>
      <c r="C134" t="s">
        <v>23</v>
      </c>
      <c r="D134" t="s">
        <v>29</v>
      </c>
      <c r="E134" t="s">
        <v>24</v>
      </c>
      <c r="F134" t="s">
        <v>30</v>
      </c>
      <c r="G134" t="s">
        <v>49</v>
      </c>
      <c r="H134" t="s">
        <v>33</v>
      </c>
      <c r="I134">
        <v>1.3437699999999999</v>
      </c>
      <c r="J134">
        <v>2.2422499999999999</v>
      </c>
      <c r="K134">
        <v>0.13183</v>
      </c>
      <c r="N134">
        <v>4.3099999999999996</v>
      </c>
      <c r="O134">
        <v>70.34</v>
      </c>
      <c r="P134">
        <v>0.56984999999999997</v>
      </c>
      <c r="Q134">
        <v>36</v>
      </c>
      <c r="R134">
        <v>0.92200000000000004</v>
      </c>
      <c r="S134">
        <v>2.5</v>
      </c>
      <c r="T134">
        <v>68.599999999999994</v>
      </c>
      <c r="U134">
        <v>33</v>
      </c>
    </row>
    <row r="135" spans="1:21" x14ac:dyDescent="0.25">
      <c r="A135" t="s">
        <v>92</v>
      </c>
      <c r="B135" t="s">
        <v>22</v>
      </c>
      <c r="C135" t="s">
        <v>23</v>
      </c>
      <c r="D135" t="s">
        <v>24</v>
      </c>
      <c r="E135" t="s">
        <v>32</v>
      </c>
      <c r="F135" t="s">
        <v>30</v>
      </c>
      <c r="G135">
        <v>1</v>
      </c>
      <c r="H135" t="s">
        <v>31</v>
      </c>
      <c r="I135">
        <v>-0.95104</v>
      </c>
      <c r="J135">
        <v>2.5094400000000001</v>
      </c>
      <c r="K135">
        <v>3.7749999999999999E-2</v>
      </c>
      <c r="N135">
        <v>0.72</v>
      </c>
      <c r="O135">
        <v>14.9</v>
      </c>
      <c r="P135">
        <v>0.19428999999999999</v>
      </c>
      <c r="Q135">
        <v>36</v>
      </c>
      <c r="R135">
        <v>0.91400000000000003</v>
      </c>
      <c r="S135">
        <v>0.6</v>
      </c>
      <c r="T135">
        <v>15.9</v>
      </c>
      <c r="U135">
        <v>34</v>
      </c>
    </row>
    <row r="136" spans="1:21" x14ac:dyDescent="0.25">
      <c r="A136" t="s">
        <v>92</v>
      </c>
      <c r="B136" t="s">
        <v>22</v>
      </c>
      <c r="C136" t="s">
        <v>23</v>
      </c>
      <c r="D136" t="s">
        <v>24</v>
      </c>
      <c r="E136" t="s">
        <v>34</v>
      </c>
      <c r="F136" t="s">
        <v>30</v>
      </c>
      <c r="G136">
        <v>1</v>
      </c>
      <c r="H136" t="s">
        <v>31</v>
      </c>
      <c r="I136">
        <v>-0.38867000000000002</v>
      </c>
      <c r="J136">
        <v>2.1753200000000001</v>
      </c>
      <c r="K136">
        <v>5.4600000000000003E-2</v>
      </c>
      <c r="N136">
        <v>1.18</v>
      </c>
      <c r="O136">
        <v>16.149999999999999</v>
      </c>
      <c r="P136">
        <v>0.23366999999999999</v>
      </c>
      <c r="Q136">
        <v>36</v>
      </c>
      <c r="R136">
        <v>0.84699999999999998</v>
      </c>
      <c r="S136">
        <v>0.8</v>
      </c>
      <c r="T136">
        <v>15</v>
      </c>
      <c r="U136">
        <v>34</v>
      </c>
    </row>
    <row r="137" spans="1:21" x14ac:dyDescent="0.25">
      <c r="A137" t="s">
        <v>92</v>
      </c>
      <c r="B137" t="s">
        <v>22</v>
      </c>
      <c r="C137" t="s">
        <v>23</v>
      </c>
      <c r="D137" t="s">
        <v>25</v>
      </c>
      <c r="E137" t="s">
        <v>24</v>
      </c>
      <c r="F137" t="s">
        <v>35</v>
      </c>
      <c r="G137" t="s">
        <v>44</v>
      </c>
      <c r="H137" t="s">
        <v>28</v>
      </c>
      <c r="I137">
        <v>2.5294400000000001</v>
      </c>
      <c r="J137">
        <v>1.7845500000000001</v>
      </c>
      <c r="N137">
        <v>2.5299999999999998</v>
      </c>
      <c r="O137">
        <v>70.34</v>
      </c>
      <c r="P137">
        <v>6.99627</v>
      </c>
      <c r="Q137">
        <v>36</v>
      </c>
      <c r="R137">
        <v>0.85</v>
      </c>
      <c r="S137">
        <v>2.5</v>
      </c>
      <c r="T137">
        <v>68.599999999999994</v>
      </c>
      <c r="U137">
        <v>34</v>
      </c>
    </row>
    <row r="138" spans="1:21" x14ac:dyDescent="0.25">
      <c r="A138" t="s">
        <v>92</v>
      </c>
      <c r="B138" t="s">
        <v>22</v>
      </c>
      <c r="C138" t="s">
        <v>23</v>
      </c>
      <c r="D138" t="s">
        <v>24</v>
      </c>
      <c r="E138" t="s">
        <v>37</v>
      </c>
      <c r="F138" t="s">
        <v>38</v>
      </c>
      <c r="G138" t="s">
        <v>52</v>
      </c>
      <c r="H138" t="s">
        <v>33</v>
      </c>
      <c r="I138">
        <v>1.5083599999999999</v>
      </c>
      <c r="J138">
        <v>-0.53032999999999997</v>
      </c>
      <c r="K138">
        <v>9.8930000000000004E-2</v>
      </c>
      <c r="N138">
        <v>0.8</v>
      </c>
      <c r="O138">
        <v>453.72</v>
      </c>
      <c r="P138">
        <v>0.48742999999999997</v>
      </c>
      <c r="Q138">
        <v>33</v>
      </c>
      <c r="R138">
        <v>0.92200000000000004</v>
      </c>
      <c r="S138">
        <v>0.2</v>
      </c>
      <c r="T138">
        <v>435.9</v>
      </c>
      <c r="U138">
        <v>30</v>
      </c>
    </row>
    <row r="139" spans="1:21" x14ac:dyDescent="0.25">
      <c r="A139" t="s">
        <v>92</v>
      </c>
      <c r="B139" t="s">
        <v>22</v>
      </c>
      <c r="C139" t="s">
        <v>23</v>
      </c>
      <c r="D139" t="s">
        <v>24</v>
      </c>
      <c r="E139" t="s">
        <v>39</v>
      </c>
      <c r="F139" t="s">
        <v>30</v>
      </c>
      <c r="G139" t="s">
        <v>27</v>
      </c>
      <c r="H139" t="s">
        <v>33</v>
      </c>
      <c r="I139">
        <v>1.4685299999999999</v>
      </c>
      <c r="J139">
        <v>0.46904000000000001</v>
      </c>
      <c r="K139">
        <v>-3.5899999999999999E-3</v>
      </c>
      <c r="N139">
        <v>2.63</v>
      </c>
      <c r="O139">
        <v>16.77</v>
      </c>
      <c r="P139">
        <v>0.15351999999999999</v>
      </c>
      <c r="Q139">
        <v>36</v>
      </c>
      <c r="R139">
        <v>0.84699999999999998</v>
      </c>
      <c r="S139">
        <v>2</v>
      </c>
      <c r="T139">
        <v>19</v>
      </c>
      <c r="U139">
        <v>33</v>
      </c>
    </row>
    <row r="140" spans="1:21" x14ac:dyDescent="0.25">
      <c r="A140" t="s">
        <v>92</v>
      </c>
      <c r="B140" t="s">
        <v>93</v>
      </c>
      <c r="C140" t="s">
        <v>94</v>
      </c>
      <c r="D140" t="s">
        <v>24</v>
      </c>
      <c r="E140" t="s">
        <v>32</v>
      </c>
      <c r="F140" t="s">
        <v>30</v>
      </c>
      <c r="G140" t="s">
        <v>82</v>
      </c>
      <c r="H140" t="s">
        <v>43</v>
      </c>
      <c r="I140">
        <v>-5.7500000000000002E-2</v>
      </c>
      <c r="J140">
        <v>0.10884000000000001</v>
      </c>
      <c r="K140">
        <v>1.87801</v>
      </c>
      <c r="L140">
        <v>-0.45639000000000002</v>
      </c>
      <c r="N140">
        <v>0.12</v>
      </c>
      <c r="O140">
        <v>4.63</v>
      </c>
      <c r="S140">
        <v>0.7</v>
      </c>
      <c r="T140">
        <v>7.4</v>
      </c>
    </row>
    <row r="141" spans="1:21" x14ac:dyDescent="0.25">
      <c r="A141" t="s">
        <v>92</v>
      </c>
      <c r="B141" t="s">
        <v>93</v>
      </c>
      <c r="C141" t="s">
        <v>94</v>
      </c>
      <c r="D141" t="s">
        <v>24</v>
      </c>
      <c r="E141" t="s">
        <v>34</v>
      </c>
      <c r="F141" t="s">
        <v>30</v>
      </c>
      <c r="G141" t="s">
        <v>81</v>
      </c>
      <c r="H141" t="s">
        <v>43</v>
      </c>
      <c r="I141">
        <v>5.2659999999999998E-2</v>
      </c>
      <c r="J141">
        <v>0.60196000000000005</v>
      </c>
      <c r="K141">
        <v>0.26754</v>
      </c>
      <c r="L141">
        <v>-5.015E-2</v>
      </c>
      <c r="N141">
        <v>0.1</v>
      </c>
      <c r="O141">
        <v>3.61</v>
      </c>
      <c r="S141">
        <v>0.5</v>
      </c>
      <c r="T141">
        <v>6</v>
      </c>
    </row>
    <row r="142" spans="1:21" x14ac:dyDescent="0.25">
      <c r="A142" t="s">
        <v>92</v>
      </c>
      <c r="B142" t="s">
        <v>93</v>
      </c>
      <c r="C142" t="s">
        <v>94</v>
      </c>
      <c r="D142" t="s">
        <v>24</v>
      </c>
      <c r="E142" t="s">
        <v>37</v>
      </c>
      <c r="F142" t="s">
        <v>38</v>
      </c>
      <c r="G142" t="s">
        <v>82</v>
      </c>
      <c r="H142" t="s">
        <v>43</v>
      </c>
      <c r="I142">
        <v>1.6189100000000001</v>
      </c>
      <c r="J142">
        <v>-9.3958899999999996</v>
      </c>
      <c r="K142">
        <v>14.752739999999999</v>
      </c>
      <c r="L142">
        <v>-2.5438999999999998</v>
      </c>
      <c r="N142">
        <v>1.42</v>
      </c>
      <c r="O142">
        <v>40.39</v>
      </c>
    </row>
    <row r="143" spans="1:21" x14ac:dyDescent="0.25">
      <c r="A143" t="s">
        <v>92</v>
      </c>
      <c r="B143" t="s">
        <v>93</v>
      </c>
      <c r="C143" t="s">
        <v>94</v>
      </c>
      <c r="D143" t="s">
        <v>24</v>
      </c>
      <c r="E143" t="s">
        <v>39</v>
      </c>
      <c r="F143" t="s">
        <v>30</v>
      </c>
      <c r="G143" t="s">
        <v>40</v>
      </c>
      <c r="H143" t="s">
        <v>43</v>
      </c>
      <c r="I143">
        <v>6.8750000000000006E-2</v>
      </c>
      <c r="J143">
        <v>0.21904000000000001</v>
      </c>
      <c r="K143">
        <v>-2.66E-3</v>
      </c>
      <c r="L143">
        <v>1.0000000000000001E-5</v>
      </c>
      <c r="N143">
        <v>7.0000000000000007E-2</v>
      </c>
      <c r="O143">
        <v>6.19</v>
      </c>
      <c r="S143">
        <v>1.5</v>
      </c>
      <c r="T143">
        <v>8.5</v>
      </c>
    </row>
    <row r="144" spans="1:21" x14ac:dyDescent="0.25">
      <c r="A144" t="s">
        <v>92</v>
      </c>
      <c r="B144" t="s">
        <v>95</v>
      </c>
      <c r="C144" t="s">
        <v>96</v>
      </c>
      <c r="D144" t="s">
        <v>24</v>
      </c>
      <c r="E144" t="s">
        <v>25</v>
      </c>
      <c r="F144" t="s">
        <v>26</v>
      </c>
      <c r="G144" t="s">
        <v>52</v>
      </c>
      <c r="H144" t="s">
        <v>33</v>
      </c>
      <c r="I144">
        <v>-2.3866999999999998</v>
      </c>
      <c r="J144">
        <v>1.0063800000000001</v>
      </c>
      <c r="K144">
        <v>-4.1000000000000003E-3</v>
      </c>
      <c r="N144">
        <v>1</v>
      </c>
      <c r="O144">
        <v>70</v>
      </c>
      <c r="P144">
        <v>2.3539999999999998E-2</v>
      </c>
      <c r="Q144">
        <v>36</v>
      </c>
      <c r="R144">
        <v>0.94799999999999995</v>
      </c>
      <c r="S144">
        <v>0</v>
      </c>
      <c r="T144">
        <v>60</v>
      </c>
      <c r="U144">
        <v>33</v>
      </c>
    </row>
    <row r="145" spans="1:21" x14ac:dyDescent="0.25">
      <c r="A145" t="s">
        <v>92</v>
      </c>
      <c r="B145" t="s">
        <v>95</v>
      </c>
      <c r="C145" t="s">
        <v>96</v>
      </c>
      <c r="D145" t="s">
        <v>29</v>
      </c>
      <c r="E145" t="s">
        <v>24</v>
      </c>
      <c r="F145" t="s">
        <v>30</v>
      </c>
      <c r="G145">
        <v>1</v>
      </c>
      <c r="H145" t="s">
        <v>28</v>
      </c>
      <c r="I145">
        <v>1.10501</v>
      </c>
      <c r="J145">
        <v>3.6260699999999999</v>
      </c>
      <c r="N145">
        <v>3.79</v>
      </c>
      <c r="O145">
        <v>1295.7</v>
      </c>
      <c r="P145">
        <v>121.38538</v>
      </c>
      <c r="Q145">
        <v>36</v>
      </c>
      <c r="R145">
        <v>0.70499999999999996</v>
      </c>
      <c r="S145">
        <v>2.5</v>
      </c>
      <c r="T145">
        <v>90.9</v>
      </c>
      <c r="U145">
        <v>34</v>
      </c>
    </row>
    <row r="146" spans="1:21" x14ac:dyDescent="0.25">
      <c r="A146" t="s">
        <v>92</v>
      </c>
      <c r="B146" t="s">
        <v>95</v>
      </c>
      <c r="C146" t="s">
        <v>96</v>
      </c>
      <c r="D146" t="s">
        <v>24</v>
      </c>
      <c r="E146" t="s">
        <v>32</v>
      </c>
      <c r="F146" t="s">
        <v>30</v>
      </c>
      <c r="G146" t="s">
        <v>40</v>
      </c>
      <c r="H146" t="s">
        <v>28</v>
      </c>
      <c r="I146">
        <v>2.537300911</v>
      </c>
      <c r="J146">
        <v>0.20232407799999999</v>
      </c>
      <c r="N146">
        <v>3.05</v>
      </c>
      <c r="O146">
        <v>20.87</v>
      </c>
      <c r="P146">
        <v>1.07559</v>
      </c>
      <c r="Q146">
        <v>36</v>
      </c>
      <c r="R146">
        <v>0.746</v>
      </c>
      <c r="S146">
        <v>0.7</v>
      </c>
      <c r="T146">
        <v>25.9</v>
      </c>
      <c r="U146">
        <v>34</v>
      </c>
    </row>
    <row r="147" spans="1:21" x14ac:dyDescent="0.25">
      <c r="A147" t="s">
        <v>92</v>
      </c>
      <c r="B147" t="s">
        <v>95</v>
      </c>
      <c r="C147" t="s">
        <v>96</v>
      </c>
      <c r="D147" t="s">
        <v>24</v>
      </c>
      <c r="E147" t="s">
        <v>34</v>
      </c>
      <c r="F147" t="s">
        <v>30</v>
      </c>
      <c r="G147" t="s">
        <v>40</v>
      </c>
      <c r="H147" t="s">
        <v>60</v>
      </c>
      <c r="I147">
        <v>-0.51305000000000001</v>
      </c>
      <c r="J147">
        <v>2.28579</v>
      </c>
      <c r="K147">
        <v>1.2930000000000001E-2</v>
      </c>
      <c r="N147">
        <v>1.03</v>
      </c>
      <c r="O147">
        <v>19.989999999999998</v>
      </c>
      <c r="P147">
        <v>0.11373</v>
      </c>
      <c r="Q147">
        <v>36</v>
      </c>
      <c r="R147">
        <v>0.89500000000000002</v>
      </c>
      <c r="S147">
        <v>1</v>
      </c>
      <c r="T147">
        <v>22.5</v>
      </c>
      <c r="U147">
        <v>34</v>
      </c>
    </row>
    <row r="148" spans="1:21" x14ac:dyDescent="0.25">
      <c r="A148" t="s">
        <v>92</v>
      </c>
      <c r="B148" t="s">
        <v>95</v>
      </c>
      <c r="C148" t="s">
        <v>96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>
        <v>2.5274105320000002</v>
      </c>
      <c r="J148">
        <v>1.2582426339999999</v>
      </c>
      <c r="N148">
        <v>2.5299999999999998</v>
      </c>
      <c r="O148">
        <v>90.6</v>
      </c>
      <c r="P148">
        <v>9.0929999999999997E-2</v>
      </c>
      <c r="Q148">
        <v>36</v>
      </c>
      <c r="R148">
        <v>0.94299999999999995</v>
      </c>
      <c r="S148">
        <v>2.5</v>
      </c>
      <c r="T148">
        <v>90.9</v>
      </c>
      <c r="U148">
        <v>34</v>
      </c>
    </row>
    <row r="149" spans="1:21" x14ac:dyDescent="0.25">
      <c r="A149" t="s">
        <v>92</v>
      </c>
      <c r="B149" t="s">
        <v>95</v>
      </c>
      <c r="C149" t="s">
        <v>96</v>
      </c>
      <c r="D149" t="s">
        <v>24</v>
      </c>
      <c r="E149" t="s">
        <v>37</v>
      </c>
      <c r="F149" t="s">
        <v>38</v>
      </c>
      <c r="G149" t="s">
        <v>40</v>
      </c>
      <c r="H149" t="s">
        <v>60</v>
      </c>
      <c r="I149">
        <v>-7.1236199999999998</v>
      </c>
      <c r="J149">
        <v>9.4652399999999997</v>
      </c>
      <c r="K149">
        <v>3.456E-2</v>
      </c>
      <c r="N149">
        <v>0.22</v>
      </c>
      <c r="O149">
        <v>1501.18</v>
      </c>
      <c r="P149">
        <v>3.456E-2</v>
      </c>
      <c r="Q149">
        <v>27</v>
      </c>
      <c r="R149">
        <v>0.84599999999999997</v>
      </c>
      <c r="S149">
        <v>21.1</v>
      </c>
      <c r="T149">
        <v>1512.8</v>
      </c>
      <c r="U149">
        <v>25</v>
      </c>
    </row>
    <row r="150" spans="1:21" x14ac:dyDescent="0.25">
      <c r="A150" t="s">
        <v>92</v>
      </c>
      <c r="B150" t="s">
        <v>95</v>
      </c>
      <c r="C150" t="s">
        <v>96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>
        <v>0.17766999999999999</v>
      </c>
      <c r="J150">
        <v>1.9220600000000001</v>
      </c>
      <c r="K150">
        <v>5.0900000000000001E-2</v>
      </c>
      <c r="N150">
        <v>1.94</v>
      </c>
      <c r="O150">
        <v>21.91</v>
      </c>
      <c r="P150">
        <v>0.22561</v>
      </c>
      <c r="Q150">
        <v>36</v>
      </c>
      <c r="R150">
        <v>0.79800000000000004</v>
      </c>
      <c r="S150">
        <v>1.8</v>
      </c>
      <c r="T150">
        <v>26</v>
      </c>
      <c r="U150">
        <v>34</v>
      </c>
    </row>
    <row r="151" spans="1:21" x14ac:dyDescent="0.25">
      <c r="A151" t="s">
        <v>92</v>
      </c>
      <c r="B151" t="s">
        <v>97</v>
      </c>
      <c r="C151" t="s">
        <v>98</v>
      </c>
      <c r="D151" t="s">
        <v>24</v>
      </c>
      <c r="E151" t="s">
        <v>25</v>
      </c>
      <c r="F151" t="s">
        <v>26</v>
      </c>
      <c r="G151" t="s">
        <v>27</v>
      </c>
      <c r="H151" t="s">
        <v>33</v>
      </c>
      <c r="I151">
        <v>-1.52508</v>
      </c>
      <c r="J151">
        <v>0.81167</v>
      </c>
      <c r="K151">
        <v>-3.1199999999999999E-3</v>
      </c>
      <c r="N151">
        <v>0</v>
      </c>
      <c r="O151">
        <v>41</v>
      </c>
      <c r="P151">
        <v>1.23315</v>
      </c>
      <c r="Q151">
        <v>37</v>
      </c>
      <c r="R151">
        <v>0.85</v>
      </c>
      <c r="S151">
        <v>0</v>
      </c>
      <c r="T151">
        <v>50</v>
      </c>
      <c r="U151">
        <v>34</v>
      </c>
    </row>
    <row r="152" spans="1:21" x14ac:dyDescent="0.25">
      <c r="A152" t="s">
        <v>92</v>
      </c>
      <c r="B152" t="s">
        <v>97</v>
      </c>
      <c r="C152" t="s">
        <v>98</v>
      </c>
      <c r="D152" t="s">
        <v>29</v>
      </c>
      <c r="E152" t="s">
        <v>24</v>
      </c>
      <c r="F152" t="s">
        <v>30</v>
      </c>
      <c r="G152" t="s">
        <v>49</v>
      </c>
      <c r="H152" t="s">
        <v>28</v>
      </c>
      <c r="I152">
        <v>0.15848000000000001</v>
      </c>
      <c r="J152">
        <v>4.28057</v>
      </c>
      <c r="N152">
        <v>3.04</v>
      </c>
      <c r="O152">
        <v>64.739999999999995</v>
      </c>
      <c r="P152">
        <v>1.70434</v>
      </c>
      <c r="Q152">
        <v>37</v>
      </c>
      <c r="R152">
        <v>0.86899999999999999</v>
      </c>
      <c r="S152">
        <v>3</v>
      </c>
      <c r="T152">
        <v>103.6</v>
      </c>
      <c r="U152">
        <v>35</v>
      </c>
    </row>
    <row r="153" spans="1:21" x14ac:dyDescent="0.25">
      <c r="A153" t="s">
        <v>92</v>
      </c>
      <c r="B153" t="s">
        <v>97</v>
      </c>
      <c r="C153" t="s">
        <v>98</v>
      </c>
      <c r="D153" t="s">
        <v>24</v>
      </c>
      <c r="E153" t="s">
        <v>32</v>
      </c>
      <c r="F153" t="s">
        <v>30</v>
      </c>
      <c r="G153" t="s">
        <v>52</v>
      </c>
      <c r="H153" t="s">
        <v>43</v>
      </c>
      <c r="I153">
        <v>-0.83919999999999995</v>
      </c>
      <c r="J153">
        <v>0.50231000000000003</v>
      </c>
      <c r="K153">
        <v>-7.0000000000000001E-3</v>
      </c>
      <c r="L153">
        <v>4.0000000000000003E-5</v>
      </c>
      <c r="N153">
        <v>0.62</v>
      </c>
      <c r="O153">
        <v>12.5</v>
      </c>
      <c r="P153">
        <v>6.0099999999999997E-3</v>
      </c>
      <c r="Q153">
        <v>37</v>
      </c>
      <c r="R153">
        <v>0.85599999999999998</v>
      </c>
      <c r="S153">
        <v>0.8</v>
      </c>
      <c r="T153">
        <v>19</v>
      </c>
      <c r="U153">
        <v>33</v>
      </c>
    </row>
    <row r="154" spans="1:21" x14ac:dyDescent="0.25">
      <c r="A154" t="s">
        <v>92</v>
      </c>
      <c r="B154" t="s">
        <v>97</v>
      </c>
      <c r="C154" t="s">
        <v>98</v>
      </c>
      <c r="D154" t="s">
        <v>24</v>
      </c>
      <c r="E154" t="s">
        <v>34</v>
      </c>
      <c r="F154" t="s">
        <v>30</v>
      </c>
      <c r="G154">
        <v>1</v>
      </c>
      <c r="H154" t="s">
        <v>28</v>
      </c>
      <c r="I154">
        <v>3.6318899999999998</v>
      </c>
      <c r="J154">
        <v>9.9140000000000006E-2</v>
      </c>
      <c r="N154">
        <v>3.93</v>
      </c>
      <c r="O154">
        <v>10.050000000000001</v>
      </c>
      <c r="P154">
        <v>4.3170400000000004</v>
      </c>
      <c r="Q154">
        <v>36</v>
      </c>
      <c r="R154">
        <v>0.53900000000000003</v>
      </c>
      <c r="S154">
        <v>0.5</v>
      </c>
      <c r="T154">
        <v>13</v>
      </c>
      <c r="U154">
        <v>34</v>
      </c>
    </row>
    <row r="155" spans="1:21" x14ac:dyDescent="0.25">
      <c r="A155" t="s">
        <v>92</v>
      </c>
      <c r="B155" t="s">
        <v>97</v>
      </c>
      <c r="C155" t="s">
        <v>98</v>
      </c>
      <c r="D155" t="s">
        <v>25</v>
      </c>
      <c r="E155" t="s">
        <v>24</v>
      </c>
      <c r="F155" t="s">
        <v>35</v>
      </c>
      <c r="G155" t="s">
        <v>71</v>
      </c>
      <c r="H155" t="s">
        <v>43</v>
      </c>
      <c r="I155">
        <v>3.0387400000000002</v>
      </c>
      <c r="J155">
        <v>0.92423999999999995</v>
      </c>
      <c r="K155">
        <v>6.5290000000000001E-2</v>
      </c>
      <c r="L155">
        <v>-1.25E-3</v>
      </c>
      <c r="N155">
        <v>3.04</v>
      </c>
      <c r="O155">
        <v>64.739999999999995</v>
      </c>
      <c r="P155">
        <v>0.21129000000000001</v>
      </c>
      <c r="Q155">
        <v>37</v>
      </c>
      <c r="R155">
        <v>0.90900000000000003</v>
      </c>
      <c r="S155">
        <v>3</v>
      </c>
      <c r="T155">
        <v>103.6</v>
      </c>
      <c r="U155">
        <v>33</v>
      </c>
    </row>
    <row r="156" spans="1:21" x14ac:dyDescent="0.25">
      <c r="A156" t="s">
        <v>92</v>
      </c>
      <c r="B156" t="s">
        <v>97</v>
      </c>
      <c r="C156" t="s">
        <v>98</v>
      </c>
      <c r="D156" t="s">
        <v>24</v>
      </c>
      <c r="E156" t="s">
        <v>37</v>
      </c>
      <c r="F156" t="s">
        <v>38</v>
      </c>
      <c r="G156">
        <v>1</v>
      </c>
      <c r="H156" t="s">
        <v>31</v>
      </c>
      <c r="I156">
        <v>-5.5595600000000003</v>
      </c>
      <c r="J156">
        <v>7.7096</v>
      </c>
      <c r="K156">
        <v>1.5817399999999999</v>
      </c>
      <c r="N156">
        <v>1.6</v>
      </c>
      <c r="O156">
        <v>660.72</v>
      </c>
      <c r="P156">
        <v>1.2576700000000001</v>
      </c>
      <c r="Q156">
        <v>28</v>
      </c>
      <c r="R156">
        <v>0.63</v>
      </c>
      <c r="S156">
        <v>0</v>
      </c>
      <c r="T156">
        <v>653.20000000000005</v>
      </c>
      <c r="U156">
        <v>26</v>
      </c>
    </row>
    <row r="157" spans="1:21" x14ac:dyDescent="0.25">
      <c r="A157" t="s">
        <v>92</v>
      </c>
      <c r="B157" t="s">
        <v>97</v>
      </c>
      <c r="C157" t="s">
        <v>98</v>
      </c>
      <c r="D157" t="s">
        <v>24</v>
      </c>
      <c r="E157" t="s">
        <v>39</v>
      </c>
      <c r="F157" t="s">
        <v>30</v>
      </c>
      <c r="G157">
        <v>1</v>
      </c>
      <c r="H157" t="s">
        <v>43</v>
      </c>
      <c r="I157">
        <v>1.19032</v>
      </c>
      <c r="J157">
        <v>0.50227999999999995</v>
      </c>
      <c r="K157">
        <v>-8.26E-3</v>
      </c>
      <c r="L157">
        <v>5.0000000000000002E-5</v>
      </c>
      <c r="N157">
        <v>2.64</v>
      </c>
      <c r="O157">
        <v>12.01</v>
      </c>
      <c r="P157">
        <v>5.8940700000000001</v>
      </c>
      <c r="Q157">
        <v>37</v>
      </c>
      <c r="R157">
        <v>0.57099999999999995</v>
      </c>
      <c r="S157">
        <v>1</v>
      </c>
      <c r="T157">
        <v>16.5</v>
      </c>
      <c r="U157">
        <v>33</v>
      </c>
    </row>
    <row r="158" spans="1:21" x14ac:dyDescent="0.25">
      <c r="A158" t="s">
        <v>92</v>
      </c>
      <c r="B158" t="s">
        <v>99</v>
      </c>
      <c r="C158" t="s">
        <v>100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-0.67522000000000004</v>
      </c>
      <c r="J158">
        <v>1.0293600000000001</v>
      </c>
      <c r="N158">
        <v>1</v>
      </c>
      <c r="O158">
        <v>51</v>
      </c>
      <c r="P158">
        <v>0.10846</v>
      </c>
      <c r="Q158">
        <v>34</v>
      </c>
      <c r="R158">
        <v>0.749</v>
      </c>
      <c r="S158">
        <v>3</v>
      </c>
      <c r="T158">
        <v>45</v>
      </c>
      <c r="U158">
        <v>32</v>
      </c>
    </row>
    <row r="159" spans="1:21" x14ac:dyDescent="0.25">
      <c r="A159" t="s">
        <v>92</v>
      </c>
      <c r="B159" t="s">
        <v>99</v>
      </c>
      <c r="C159" t="s">
        <v>100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>
        <v>1.7126399999999999</v>
      </c>
      <c r="J159">
        <v>1.9244600000000001</v>
      </c>
      <c r="K159">
        <v>0.10013</v>
      </c>
      <c r="N159">
        <v>1.39</v>
      </c>
      <c r="O159">
        <v>35.340000000000003</v>
      </c>
      <c r="P159">
        <v>0.31642999999999999</v>
      </c>
      <c r="Q159">
        <v>34</v>
      </c>
      <c r="R159">
        <v>0.61699999999999999</v>
      </c>
      <c r="S159">
        <v>3.8</v>
      </c>
      <c r="T159">
        <v>47.5</v>
      </c>
      <c r="U159">
        <v>32</v>
      </c>
    </row>
    <row r="160" spans="1:21" x14ac:dyDescent="0.25">
      <c r="A160" t="s">
        <v>92</v>
      </c>
      <c r="B160" t="s">
        <v>99</v>
      </c>
      <c r="C160" t="s">
        <v>100</v>
      </c>
      <c r="D160" t="s">
        <v>24</v>
      </c>
      <c r="E160" t="s">
        <v>32</v>
      </c>
      <c r="F160" t="s">
        <v>30</v>
      </c>
      <c r="G160" t="s">
        <v>40</v>
      </c>
      <c r="H160" t="s">
        <v>33</v>
      </c>
      <c r="I160">
        <v>0.21537999999999999</v>
      </c>
      <c r="J160">
        <v>0.41554000000000002</v>
      </c>
      <c r="K160">
        <v>-5.3600000000000002E-3</v>
      </c>
      <c r="N160">
        <v>0.82</v>
      </c>
      <c r="O160">
        <v>8.17</v>
      </c>
      <c r="P160">
        <v>0.36191000000000001</v>
      </c>
      <c r="Q160">
        <v>34</v>
      </c>
      <c r="R160">
        <v>0.65200000000000002</v>
      </c>
      <c r="S160">
        <v>1.3</v>
      </c>
      <c r="T160">
        <v>11.1</v>
      </c>
      <c r="U160">
        <v>31</v>
      </c>
    </row>
    <row r="161" spans="1:21" x14ac:dyDescent="0.25">
      <c r="A161" t="s">
        <v>92</v>
      </c>
      <c r="B161" t="s">
        <v>99</v>
      </c>
      <c r="C161" t="s">
        <v>100</v>
      </c>
      <c r="D161" t="s">
        <v>24</v>
      </c>
      <c r="E161" t="s">
        <v>34</v>
      </c>
      <c r="F161" t="s">
        <v>30</v>
      </c>
      <c r="G161">
        <v>1</v>
      </c>
      <c r="H161" t="s">
        <v>33</v>
      </c>
      <c r="I161">
        <v>0.73087000000000002</v>
      </c>
      <c r="J161">
        <v>0.28222999999999998</v>
      </c>
      <c r="K161">
        <v>-3.9100000000000003E-3</v>
      </c>
      <c r="N161">
        <v>1.1399999999999999</v>
      </c>
      <c r="O161">
        <v>5.82</v>
      </c>
      <c r="P161">
        <v>2.0564800000000001</v>
      </c>
      <c r="Q161">
        <v>33</v>
      </c>
      <c r="R161">
        <v>0.28100000000000003</v>
      </c>
      <c r="S161">
        <v>0.5</v>
      </c>
      <c r="T161">
        <v>8.5</v>
      </c>
      <c r="U161">
        <v>30</v>
      </c>
    </row>
    <row r="162" spans="1:21" x14ac:dyDescent="0.25">
      <c r="A162" t="s">
        <v>92</v>
      </c>
      <c r="B162" t="s">
        <v>99</v>
      </c>
      <c r="C162" t="s">
        <v>100</v>
      </c>
      <c r="D162" t="s">
        <v>25</v>
      </c>
      <c r="E162" t="s">
        <v>24</v>
      </c>
      <c r="F162" t="s">
        <v>35</v>
      </c>
      <c r="G162">
        <v>1</v>
      </c>
      <c r="H162" t="s">
        <v>31</v>
      </c>
      <c r="I162">
        <v>0.96777999999999997</v>
      </c>
      <c r="J162">
        <v>1.85836</v>
      </c>
      <c r="K162">
        <v>8.7669999999999998E-2</v>
      </c>
      <c r="N162">
        <v>1.49</v>
      </c>
      <c r="O162">
        <v>34.53</v>
      </c>
      <c r="P162">
        <v>0.29609000000000002</v>
      </c>
      <c r="Q162">
        <v>34</v>
      </c>
      <c r="R162">
        <v>0.66500000000000004</v>
      </c>
      <c r="S162">
        <v>3.8</v>
      </c>
      <c r="T162">
        <v>47.5</v>
      </c>
      <c r="U162">
        <v>32</v>
      </c>
    </row>
    <row r="163" spans="1:21" x14ac:dyDescent="0.25">
      <c r="A163" t="s">
        <v>92</v>
      </c>
      <c r="B163" t="s">
        <v>99</v>
      </c>
      <c r="C163" t="s">
        <v>100</v>
      </c>
      <c r="D163" t="s">
        <v>24</v>
      </c>
      <c r="E163" t="s">
        <v>37</v>
      </c>
      <c r="F163" t="s">
        <v>38</v>
      </c>
      <c r="G163">
        <v>1</v>
      </c>
      <c r="H163" t="s">
        <v>31</v>
      </c>
      <c r="I163">
        <v>-5.5739099999999997</v>
      </c>
      <c r="J163">
        <v>6.7406300000000003</v>
      </c>
      <c r="K163">
        <v>1.57914</v>
      </c>
      <c r="N163">
        <v>0.14000000000000001</v>
      </c>
      <c r="O163">
        <v>77.569999999999993</v>
      </c>
      <c r="P163">
        <v>1.25664</v>
      </c>
      <c r="Q163">
        <v>28</v>
      </c>
      <c r="R163">
        <v>0.504</v>
      </c>
      <c r="S163">
        <v>0</v>
      </c>
      <c r="T163">
        <v>95</v>
      </c>
      <c r="U163">
        <v>26</v>
      </c>
    </row>
    <row r="164" spans="1:21" x14ac:dyDescent="0.25">
      <c r="A164" t="s">
        <v>92</v>
      </c>
      <c r="B164" t="s">
        <v>99</v>
      </c>
      <c r="C164" t="s">
        <v>100</v>
      </c>
      <c r="D164" t="s">
        <v>24</v>
      </c>
      <c r="E164" t="s">
        <v>39</v>
      </c>
      <c r="F164" t="s">
        <v>30</v>
      </c>
      <c r="G164">
        <v>1</v>
      </c>
      <c r="H164" t="s">
        <v>33</v>
      </c>
      <c r="I164">
        <v>2.25488</v>
      </c>
      <c r="J164">
        <v>0.31929000000000002</v>
      </c>
      <c r="K164">
        <v>-4.4200000000000003E-3</v>
      </c>
      <c r="N164">
        <v>2.72</v>
      </c>
      <c r="O164">
        <v>8.01</v>
      </c>
      <c r="P164">
        <v>2.29861</v>
      </c>
      <c r="Q164">
        <v>33</v>
      </c>
      <c r="R164">
        <v>0.314</v>
      </c>
      <c r="S164">
        <v>2.5</v>
      </c>
      <c r="T164">
        <v>10</v>
      </c>
      <c r="U164">
        <v>30</v>
      </c>
    </row>
    <row r="165" spans="1:21" x14ac:dyDescent="0.25">
      <c r="A165" t="s">
        <v>92</v>
      </c>
      <c r="B165" t="s">
        <v>101</v>
      </c>
      <c r="C165" t="s">
        <v>102</v>
      </c>
      <c r="D165" t="s">
        <v>24</v>
      </c>
      <c r="E165" t="s">
        <v>25</v>
      </c>
      <c r="F165" t="s">
        <v>26</v>
      </c>
      <c r="G165" t="s">
        <v>40</v>
      </c>
      <c r="H165" t="s">
        <v>43</v>
      </c>
      <c r="I165">
        <v>-8.0498600000000007</v>
      </c>
      <c r="J165">
        <v>3.2023700000000002</v>
      </c>
      <c r="K165">
        <v>-0.15081</v>
      </c>
      <c r="L165">
        <v>2.5899999999999999E-3</v>
      </c>
      <c r="N165">
        <v>1</v>
      </c>
      <c r="O165">
        <v>47</v>
      </c>
      <c r="P165">
        <v>6.1429600000000004</v>
      </c>
      <c r="Q165">
        <v>37</v>
      </c>
      <c r="R165">
        <v>0.71599999999999997</v>
      </c>
      <c r="S165">
        <v>0</v>
      </c>
      <c r="T165">
        <v>40</v>
      </c>
      <c r="U165">
        <v>33</v>
      </c>
    </row>
    <row r="166" spans="1:21" x14ac:dyDescent="0.25">
      <c r="A166" t="s">
        <v>92</v>
      </c>
      <c r="B166" t="s">
        <v>101</v>
      </c>
      <c r="C166" t="s">
        <v>102</v>
      </c>
      <c r="D166" t="s">
        <v>29</v>
      </c>
      <c r="E166" t="s">
        <v>24</v>
      </c>
      <c r="F166" t="s">
        <v>30</v>
      </c>
      <c r="G166" t="s">
        <v>49</v>
      </c>
      <c r="H166" t="s">
        <v>28</v>
      </c>
      <c r="I166">
        <v>1.7049999999999999E-2</v>
      </c>
      <c r="J166">
        <v>2.73407</v>
      </c>
      <c r="N166">
        <v>3.88</v>
      </c>
      <c r="O166">
        <v>34.54</v>
      </c>
      <c r="P166">
        <v>0.38533000000000001</v>
      </c>
      <c r="Q166">
        <v>37</v>
      </c>
      <c r="R166">
        <v>0.90900000000000003</v>
      </c>
      <c r="S166">
        <v>2.5</v>
      </c>
      <c r="T166">
        <v>39.4</v>
      </c>
      <c r="U166">
        <v>35</v>
      </c>
    </row>
    <row r="167" spans="1:21" x14ac:dyDescent="0.25">
      <c r="A167" t="s">
        <v>92</v>
      </c>
      <c r="B167" t="s">
        <v>101</v>
      </c>
      <c r="C167" t="s">
        <v>102</v>
      </c>
      <c r="D167" t="s">
        <v>24</v>
      </c>
      <c r="E167" t="s">
        <v>32</v>
      </c>
      <c r="F167" t="s">
        <v>30</v>
      </c>
      <c r="G167">
        <v>1</v>
      </c>
      <c r="H167" t="s">
        <v>31</v>
      </c>
      <c r="I167">
        <v>-0.53985000000000005</v>
      </c>
      <c r="J167">
        <v>2.3083200000000001</v>
      </c>
      <c r="K167">
        <v>3.039E-2</v>
      </c>
      <c r="N167">
        <v>1.02</v>
      </c>
      <c r="O167">
        <v>11.11</v>
      </c>
      <c r="P167">
        <v>0.17432</v>
      </c>
      <c r="Q167">
        <v>37</v>
      </c>
      <c r="R167">
        <v>0.89</v>
      </c>
      <c r="S167">
        <v>0.9</v>
      </c>
      <c r="T167">
        <v>13.2</v>
      </c>
      <c r="U167">
        <v>35</v>
      </c>
    </row>
    <row r="168" spans="1:21" x14ac:dyDescent="0.25">
      <c r="A168" t="s">
        <v>92</v>
      </c>
      <c r="B168" t="s">
        <v>101</v>
      </c>
      <c r="C168" t="s">
        <v>102</v>
      </c>
      <c r="D168" t="s">
        <v>24</v>
      </c>
      <c r="E168" t="s">
        <v>34</v>
      </c>
      <c r="F168" t="s">
        <v>30</v>
      </c>
      <c r="G168">
        <v>1</v>
      </c>
      <c r="H168" t="s">
        <v>31</v>
      </c>
      <c r="I168">
        <v>-0.82872999999999997</v>
      </c>
      <c r="J168">
        <v>2.2456100000000001</v>
      </c>
      <c r="K168">
        <v>6.9360000000000005E-2</v>
      </c>
      <c r="N168">
        <v>0.78</v>
      </c>
      <c r="O168">
        <v>7.78</v>
      </c>
      <c r="P168">
        <v>0.26336999999999999</v>
      </c>
      <c r="Q168">
        <v>36</v>
      </c>
      <c r="R168">
        <v>0.77400000000000002</v>
      </c>
      <c r="S168">
        <v>0.7</v>
      </c>
      <c r="T168">
        <v>9.5</v>
      </c>
      <c r="U168">
        <v>34</v>
      </c>
    </row>
    <row r="169" spans="1:21" x14ac:dyDescent="0.25">
      <c r="A169" t="s">
        <v>92</v>
      </c>
      <c r="B169" t="s">
        <v>101</v>
      </c>
      <c r="C169" t="s">
        <v>102</v>
      </c>
      <c r="D169" t="s">
        <v>25</v>
      </c>
      <c r="E169" t="s">
        <v>24</v>
      </c>
      <c r="F169" t="s">
        <v>35</v>
      </c>
      <c r="G169" t="s">
        <v>71</v>
      </c>
      <c r="H169" t="s">
        <v>33</v>
      </c>
      <c r="I169">
        <v>2.5262600000000002</v>
      </c>
      <c r="J169">
        <v>1.37056</v>
      </c>
      <c r="K169">
        <v>-1.4670000000000001E-2</v>
      </c>
      <c r="N169">
        <v>2.5299999999999998</v>
      </c>
      <c r="O169">
        <v>34.54</v>
      </c>
      <c r="P169">
        <v>0.12403</v>
      </c>
      <c r="Q169">
        <v>37</v>
      </c>
      <c r="R169">
        <v>0.9</v>
      </c>
      <c r="S169">
        <v>2.5</v>
      </c>
      <c r="T169">
        <v>39.4</v>
      </c>
      <c r="U169">
        <v>34</v>
      </c>
    </row>
    <row r="170" spans="1:21" x14ac:dyDescent="0.25">
      <c r="A170" t="s">
        <v>92</v>
      </c>
      <c r="B170" t="s">
        <v>101</v>
      </c>
      <c r="C170" t="s">
        <v>102</v>
      </c>
      <c r="D170" t="s">
        <v>24</v>
      </c>
      <c r="E170" t="s">
        <v>37</v>
      </c>
      <c r="F170" t="s">
        <v>38</v>
      </c>
      <c r="G170">
        <v>1</v>
      </c>
      <c r="H170" t="s">
        <v>63</v>
      </c>
      <c r="I170">
        <v>0.74143999999999999</v>
      </c>
      <c r="J170">
        <v>0.10206999999999999</v>
      </c>
      <c r="K170">
        <v>0.83082</v>
      </c>
      <c r="N170">
        <v>4.12</v>
      </c>
      <c r="O170">
        <v>108.03</v>
      </c>
      <c r="P170">
        <v>0.91149000000000002</v>
      </c>
      <c r="Q170">
        <v>33</v>
      </c>
      <c r="R170">
        <v>0.44</v>
      </c>
      <c r="S170">
        <v>2.6</v>
      </c>
      <c r="T170">
        <v>154.9</v>
      </c>
      <c r="U170">
        <v>31</v>
      </c>
    </row>
    <row r="171" spans="1:21" x14ac:dyDescent="0.25">
      <c r="A171" t="s">
        <v>92</v>
      </c>
      <c r="B171" t="s">
        <v>101</v>
      </c>
      <c r="C171" t="s">
        <v>102</v>
      </c>
      <c r="D171" t="s">
        <v>24</v>
      </c>
      <c r="E171" t="s">
        <v>39</v>
      </c>
      <c r="F171" t="s">
        <v>30</v>
      </c>
      <c r="G171">
        <v>1</v>
      </c>
      <c r="H171" t="s">
        <v>31</v>
      </c>
      <c r="I171">
        <v>5.1389999999999998E-2</v>
      </c>
      <c r="J171">
        <v>1.7858700000000001</v>
      </c>
      <c r="K171">
        <v>4.9279999999999997E-2</v>
      </c>
      <c r="N171">
        <v>1.65</v>
      </c>
      <c r="O171">
        <v>10.35</v>
      </c>
      <c r="P171">
        <v>0.22198000000000001</v>
      </c>
      <c r="Q171">
        <v>36</v>
      </c>
      <c r="R171">
        <v>0.753</v>
      </c>
      <c r="S171">
        <v>1.5</v>
      </c>
      <c r="T171">
        <v>11.5</v>
      </c>
      <c r="U171">
        <v>34</v>
      </c>
    </row>
    <row r="172" spans="1:21" x14ac:dyDescent="0.25">
      <c r="A172" t="s">
        <v>92</v>
      </c>
      <c r="B172" t="s">
        <v>103</v>
      </c>
      <c r="C172" t="s">
        <v>104</v>
      </c>
      <c r="D172" t="s">
        <v>24</v>
      </c>
      <c r="E172" t="s">
        <v>25</v>
      </c>
      <c r="F172" t="s">
        <v>26</v>
      </c>
      <c r="G172" t="s">
        <v>52</v>
      </c>
      <c r="H172" t="s">
        <v>43</v>
      </c>
      <c r="I172">
        <v>-7.6370300000000002</v>
      </c>
      <c r="J172">
        <v>3.3947400000000001</v>
      </c>
      <c r="K172">
        <v>-0.1696</v>
      </c>
      <c r="L172">
        <v>2.8800000000000002E-3</v>
      </c>
      <c r="N172">
        <v>1</v>
      </c>
      <c r="O172">
        <v>35</v>
      </c>
      <c r="P172">
        <v>2.205E-2</v>
      </c>
      <c r="Q172">
        <v>37</v>
      </c>
      <c r="R172">
        <v>0.95</v>
      </c>
      <c r="S172">
        <v>0</v>
      </c>
      <c r="T172">
        <v>40</v>
      </c>
      <c r="U172">
        <v>33</v>
      </c>
    </row>
    <row r="173" spans="1:21" x14ac:dyDescent="0.25">
      <c r="A173" t="s">
        <v>92</v>
      </c>
      <c r="B173" t="s">
        <v>103</v>
      </c>
      <c r="C173" t="s">
        <v>104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>
        <v>1.9002399999999999</v>
      </c>
      <c r="J173">
        <v>2.00291</v>
      </c>
      <c r="K173">
        <v>3.3919999999999999E-2</v>
      </c>
      <c r="N173">
        <v>2.7</v>
      </c>
      <c r="O173">
        <v>40.14</v>
      </c>
      <c r="P173">
        <v>0.18418000000000001</v>
      </c>
      <c r="Q173">
        <v>37</v>
      </c>
      <c r="R173">
        <v>0.91200000000000003</v>
      </c>
      <c r="S173">
        <v>2.5</v>
      </c>
      <c r="T173">
        <v>39.6</v>
      </c>
      <c r="U173">
        <v>35</v>
      </c>
    </row>
    <row r="174" spans="1:21" x14ac:dyDescent="0.25">
      <c r="A174" t="s">
        <v>92</v>
      </c>
      <c r="B174" t="s">
        <v>103</v>
      </c>
      <c r="C174" t="s">
        <v>104</v>
      </c>
      <c r="D174" t="s">
        <v>24</v>
      </c>
      <c r="E174" t="s">
        <v>32</v>
      </c>
      <c r="F174" t="s">
        <v>30</v>
      </c>
      <c r="G174" t="s">
        <v>52</v>
      </c>
      <c r="H174" t="s">
        <v>33</v>
      </c>
      <c r="I174">
        <v>7.2020000000000001E-2</v>
      </c>
      <c r="J174">
        <v>0.28414</v>
      </c>
      <c r="K174">
        <v>-2.2899999999999999E-3</v>
      </c>
      <c r="N174">
        <v>0.78</v>
      </c>
      <c r="O174">
        <v>7.79</v>
      </c>
      <c r="P174">
        <v>1.2700000000000001E-3</v>
      </c>
      <c r="Q174">
        <v>37</v>
      </c>
      <c r="R174">
        <v>0.94399999999999995</v>
      </c>
      <c r="S174">
        <v>0.8</v>
      </c>
      <c r="T174">
        <v>9.5</v>
      </c>
      <c r="U174">
        <v>34</v>
      </c>
    </row>
    <row r="175" spans="1:21" x14ac:dyDescent="0.25">
      <c r="A175" t="s">
        <v>92</v>
      </c>
      <c r="B175" t="s">
        <v>103</v>
      </c>
      <c r="C175" t="s">
        <v>104</v>
      </c>
      <c r="D175" t="s">
        <v>24</v>
      </c>
      <c r="E175" t="s">
        <v>34</v>
      </c>
      <c r="F175" t="s">
        <v>30</v>
      </c>
      <c r="G175">
        <v>1</v>
      </c>
      <c r="H175" t="s">
        <v>31</v>
      </c>
      <c r="I175">
        <v>-0.77751999999999999</v>
      </c>
      <c r="J175">
        <v>2.2987700000000002</v>
      </c>
      <c r="K175">
        <v>5.7860000000000002E-2</v>
      </c>
      <c r="N175">
        <v>0.83</v>
      </c>
      <c r="O175">
        <v>9.57</v>
      </c>
      <c r="P175">
        <v>0.24054</v>
      </c>
      <c r="Q175">
        <v>36</v>
      </c>
      <c r="R175">
        <v>0.83</v>
      </c>
      <c r="S175">
        <v>0.8</v>
      </c>
      <c r="T175">
        <v>12</v>
      </c>
      <c r="U175">
        <v>34</v>
      </c>
    </row>
    <row r="176" spans="1:21" x14ac:dyDescent="0.25">
      <c r="A176" t="s">
        <v>92</v>
      </c>
      <c r="B176" t="s">
        <v>103</v>
      </c>
      <c r="C176" t="s">
        <v>104</v>
      </c>
      <c r="D176" t="s">
        <v>25</v>
      </c>
      <c r="E176" t="s">
        <v>24</v>
      </c>
      <c r="F176" t="s">
        <v>35</v>
      </c>
      <c r="G176" t="s">
        <v>71</v>
      </c>
      <c r="H176" t="s">
        <v>43</v>
      </c>
      <c r="I176">
        <v>2.5392399999999999</v>
      </c>
      <c r="J176">
        <v>7.6819999999999999E-2</v>
      </c>
      <c r="K176">
        <v>8.8770000000000002E-2</v>
      </c>
      <c r="L176">
        <v>-1.72E-3</v>
      </c>
      <c r="N176">
        <v>2.54</v>
      </c>
      <c r="O176">
        <v>40.14</v>
      </c>
      <c r="P176">
        <v>6.4079999999999998E-2</v>
      </c>
      <c r="Q176">
        <v>37</v>
      </c>
      <c r="R176">
        <v>0.93300000000000005</v>
      </c>
      <c r="S176">
        <v>2.5</v>
      </c>
      <c r="T176">
        <v>39.6</v>
      </c>
      <c r="U176">
        <v>33</v>
      </c>
    </row>
    <row r="177" spans="1:21" x14ac:dyDescent="0.25">
      <c r="A177" t="s">
        <v>92</v>
      </c>
      <c r="B177" t="s">
        <v>103</v>
      </c>
      <c r="C177" t="s">
        <v>104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>
        <v>-7.0087400000000004</v>
      </c>
      <c r="J177">
        <v>8.2918000000000003</v>
      </c>
      <c r="K177">
        <v>0.53596999999999995</v>
      </c>
      <c r="N177">
        <v>0.11</v>
      </c>
      <c r="O177">
        <v>86.04</v>
      </c>
      <c r="P177">
        <v>0.73209999999999997</v>
      </c>
      <c r="Q177">
        <v>27</v>
      </c>
      <c r="R177">
        <v>0.77400000000000002</v>
      </c>
      <c r="S177">
        <v>0.3</v>
      </c>
      <c r="T177">
        <v>90.2</v>
      </c>
      <c r="U177">
        <v>25</v>
      </c>
    </row>
    <row r="178" spans="1:21" x14ac:dyDescent="0.25">
      <c r="A178" t="s">
        <v>92</v>
      </c>
      <c r="B178" t="s">
        <v>103</v>
      </c>
      <c r="C178" t="s">
        <v>104</v>
      </c>
      <c r="D178" t="s">
        <v>24</v>
      </c>
      <c r="E178" t="s">
        <v>39</v>
      </c>
      <c r="F178" t="s">
        <v>30</v>
      </c>
      <c r="G178">
        <v>1</v>
      </c>
      <c r="H178" t="s">
        <v>31</v>
      </c>
      <c r="I178">
        <v>-7.3649999999999993E-2</v>
      </c>
      <c r="J178">
        <v>1.8967099999999999</v>
      </c>
      <c r="K178">
        <v>6.1019999999999998E-2</v>
      </c>
      <c r="N178">
        <v>1.52</v>
      </c>
      <c r="O178">
        <v>11.38</v>
      </c>
      <c r="P178">
        <v>0.24703</v>
      </c>
      <c r="Q178">
        <v>37</v>
      </c>
      <c r="R178">
        <v>0.755</v>
      </c>
      <c r="S178">
        <v>1.6</v>
      </c>
      <c r="T178">
        <v>15</v>
      </c>
      <c r="U178">
        <v>35</v>
      </c>
    </row>
    <row r="179" spans="1:21" x14ac:dyDescent="0.25">
      <c r="A179" t="s">
        <v>92</v>
      </c>
      <c r="B179" t="s">
        <v>105</v>
      </c>
      <c r="C179" t="s">
        <v>106</v>
      </c>
      <c r="D179" t="s">
        <v>24</v>
      </c>
      <c r="E179" t="s">
        <v>25</v>
      </c>
      <c r="F179" t="s">
        <v>26</v>
      </c>
      <c r="G179">
        <v>1</v>
      </c>
      <c r="H179" t="s">
        <v>28</v>
      </c>
      <c r="I179">
        <v>12.922219999999999</v>
      </c>
      <c r="J179">
        <v>0.41075</v>
      </c>
      <c r="N179">
        <v>1</v>
      </c>
      <c r="O179">
        <v>55</v>
      </c>
      <c r="P179">
        <v>50.685940000000002</v>
      </c>
      <c r="Q179">
        <v>43</v>
      </c>
      <c r="R179">
        <v>0.57999999999999996</v>
      </c>
      <c r="S179">
        <v>0</v>
      </c>
      <c r="T179">
        <v>60</v>
      </c>
      <c r="U179">
        <v>41</v>
      </c>
    </row>
    <row r="180" spans="1:21" x14ac:dyDescent="0.25">
      <c r="A180" t="s">
        <v>92</v>
      </c>
      <c r="B180" t="s">
        <v>105</v>
      </c>
      <c r="C180" t="s">
        <v>106</v>
      </c>
      <c r="D180" t="s">
        <v>29</v>
      </c>
      <c r="E180" t="s">
        <v>24</v>
      </c>
      <c r="F180" t="s">
        <v>30</v>
      </c>
      <c r="G180">
        <v>1</v>
      </c>
      <c r="H180" t="s">
        <v>31</v>
      </c>
      <c r="I180">
        <v>1.7209300000000001</v>
      </c>
      <c r="J180">
        <v>2.67191</v>
      </c>
      <c r="K180">
        <v>8.5930000000000006E-2</v>
      </c>
      <c r="N180">
        <v>3.32</v>
      </c>
      <c r="O180">
        <v>84.3</v>
      </c>
      <c r="P180">
        <v>0.29314000000000001</v>
      </c>
      <c r="Q180">
        <v>43</v>
      </c>
      <c r="R180">
        <v>0.86899999999999999</v>
      </c>
      <c r="S180">
        <v>2.5</v>
      </c>
      <c r="T180">
        <v>81.3</v>
      </c>
      <c r="U180">
        <v>41</v>
      </c>
    </row>
    <row r="181" spans="1:21" x14ac:dyDescent="0.25">
      <c r="A181" t="s">
        <v>92</v>
      </c>
      <c r="B181" t="s">
        <v>105</v>
      </c>
      <c r="C181" t="s">
        <v>106</v>
      </c>
      <c r="D181" t="s">
        <v>24</v>
      </c>
      <c r="E181" t="s">
        <v>32</v>
      </c>
      <c r="F181" t="s">
        <v>30</v>
      </c>
      <c r="G181">
        <v>1</v>
      </c>
      <c r="H181" t="s">
        <v>31</v>
      </c>
      <c r="I181">
        <v>-0.63400000000000001</v>
      </c>
      <c r="J181">
        <v>1.9622999999999999</v>
      </c>
      <c r="K181">
        <v>5.2609999999999997E-2</v>
      </c>
      <c r="N181">
        <v>0.87</v>
      </c>
      <c r="O181">
        <v>10.029999999999999</v>
      </c>
      <c r="P181">
        <v>0.22938</v>
      </c>
      <c r="Q181">
        <v>43</v>
      </c>
      <c r="R181">
        <v>0.84099999999999997</v>
      </c>
      <c r="S181">
        <v>1</v>
      </c>
      <c r="T181">
        <v>13.1</v>
      </c>
      <c r="U181">
        <v>41</v>
      </c>
    </row>
    <row r="182" spans="1:21" x14ac:dyDescent="0.25">
      <c r="A182" t="s">
        <v>92</v>
      </c>
      <c r="B182" t="s">
        <v>105</v>
      </c>
      <c r="C182" t="s">
        <v>106</v>
      </c>
      <c r="D182" t="s">
        <v>24</v>
      </c>
      <c r="E182" t="s">
        <v>34</v>
      </c>
      <c r="F182" t="s">
        <v>30</v>
      </c>
      <c r="G182">
        <v>1</v>
      </c>
      <c r="H182" t="s">
        <v>43</v>
      </c>
      <c r="I182">
        <v>0.55035000000000001</v>
      </c>
      <c r="J182">
        <v>0.47302</v>
      </c>
      <c r="K182">
        <v>-1.0359999999999999E-2</v>
      </c>
      <c r="L182">
        <v>6.9999999999999994E-5</v>
      </c>
      <c r="N182">
        <v>1.68</v>
      </c>
      <c r="O182">
        <v>8.32</v>
      </c>
      <c r="P182">
        <v>3.1414200000000001</v>
      </c>
      <c r="Q182">
        <v>43</v>
      </c>
      <c r="R182">
        <v>0.34899999999999998</v>
      </c>
      <c r="S182">
        <v>1.5</v>
      </c>
      <c r="T182">
        <v>11.5</v>
      </c>
      <c r="U182">
        <v>39</v>
      </c>
    </row>
    <row r="183" spans="1:21" x14ac:dyDescent="0.25">
      <c r="A183" t="s">
        <v>92</v>
      </c>
      <c r="B183" t="s">
        <v>105</v>
      </c>
      <c r="C183" t="s">
        <v>106</v>
      </c>
      <c r="D183" t="s">
        <v>25</v>
      </c>
      <c r="E183" t="s">
        <v>24</v>
      </c>
      <c r="F183" t="s">
        <v>35</v>
      </c>
      <c r="G183" t="s">
        <v>71</v>
      </c>
      <c r="H183" t="s">
        <v>33</v>
      </c>
      <c r="I183">
        <v>2.5322800000000001</v>
      </c>
      <c r="J183">
        <v>0.77566999999999997</v>
      </c>
      <c r="K183">
        <v>1.2930000000000001E-2</v>
      </c>
      <c r="N183">
        <v>2.5299999999999998</v>
      </c>
      <c r="O183">
        <v>84.3</v>
      </c>
      <c r="P183">
        <v>0.26005</v>
      </c>
      <c r="Q183">
        <v>43</v>
      </c>
      <c r="R183">
        <v>0.82199999999999995</v>
      </c>
      <c r="S183">
        <v>2.5</v>
      </c>
      <c r="T183">
        <v>81.3</v>
      </c>
      <c r="U183">
        <v>40</v>
      </c>
    </row>
    <row r="184" spans="1:21" x14ac:dyDescent="0.25">
      <c r="A184" t="s">
        <v>92</v>
      </c>
      <c r="B184" t="s">
        <v>105</v>
      </c>
      <c r="C184" t="s">
        <v>106</v>
      </c>
      <c r="D184" t="s">
        <v>24</v>
      </c>
      <c r="E184" t="s">
        <v>37</v>
      </c>
      <c r="F184" t="s">
        <v>38</v>
      </c>
      <c r="G184">
        <v>1</v>
      </c>
      <c r="H184" t="s">
        <v>31</v>
      </c>
      <c r="I184">
        <v>-5.5217499999999999</v>
      </c>
      <c r="J184">
        <v>7.0801499999999997</v>
      </c>
      <c r="K184">
        <v>0.49952999999999997</v>
      </c>
      <c r="N184">
        <v>0.18</v>
      </c>
      <c r="O184">
        <v>202.16</v>
      </c>
      <c r="P184">
        <v>0.70677000000000001</v>
      </c>
      <c r="Q184">
        <v>37</v>
      </c>
      <c r="R184">
        <v>0.76100000000000001</v>
      </c>
      <c r="S184">
        <v>0.3</v>
      </c>
      <c r="T184">
        <v>199.8</v>
      </c>
      <c r="U184">
        <v>35</v>
      </c>
    </row>
    <row r="185" spans="1:21" x14ac:dyDescent="0.25">
      <c r="A185" t="s">
        <v>92</v>
      </c>
      <c r="B185" t="s">
        <v>105</v>
      </c>
      <c r="C185" t="s">
        <v>106</v>
      </c>
      <c r="D185" t="s">
        <v>24</v>
      </c>
      <c r="E185" t="s">
        <v>39</v>
      </c>
      <c r="F185" t="s">
        <v>30</v>
      </c>
      <c r="G185">
        <v>1</v>
      </c>
      <c r="H185" t="s">
        <v>43</v>
      </c>
      <c r="I185">
        <v>-0.32019999999999998</v>
      </c>
      <c r="J185">
        <v>0.59550000000000003</v>
      </c>
      <c r="K185">
        <v>-1.222E-2</v>
      </c>
      <c r="L185">
        <v>8.0000000000000007E-5</v>
      </c>
      <c r="N185">
        <v>1.1100000000000001</v>
      </c>
      <c r="O185">
        <v>13.14</v>
      </c>
      <c r="P185">
        <v>3.2435499999999999</v>
      </c>
      <c r="Q185">
        <v>43</v>
      </c>
      <c r="R185">
        <v>0.623</v>
      </c>
      <c r="S185">
        <v>1.5</v>
      </c>
      <c r="T185">
        <v>14</v>
      </c>
      <c r="U185">
        <v>39</v>
      </c>
    </row>
    <row r="186" spans="1:21" x14ac:dyDescent="0.25">
      <c r="A186" t="s">
        <v>92</v>
      </c>
      <c r="B186" t="s">
        <v>53</v>
      </c>
      <c r="C186" t="s">
        <v>54</v>
      </c>
      <c r="D186" t="s">
        <v>24</v>
      </c>
      <c r="E186" t="s">
        <v>25</v>
      </c>
      <c r="F186" t="s">
        <v>26</v>
      </c>
      <c r="G186" t="s">
        <v>27</v>
      </c>
      <c r="H186" t="s">
        <v>28</v>
      </c>
      <c r="I186">
        <v>0.43842999999999999</v>
      </c>
      <c r="J186">
        <v>0.70430000000000004</v>
      </c>
      <c r="N186">
        <v>0</v>
      </c>
      <c r="O186">
        <v>50</v>
      </c>
      <c r="P186">
        <v>1.9779800000000001</v>
      </c>
      <c r="Q186">
        <v>42</v>
      </c>
      <c r="R186">
        <v>0.752</v>
      </c>
      <c r="S186">
        <v>0</v>
      </c>
      <c r="T186">
        <v>50</v>
      </c>
      <c r="U186">
        <v>40</v>
      </c>
    </row>
    <row r="187" spans="1:21" x14ac:dyDescent="0.25">
      <c r="A187" t="s">
        <v>92</v>
      </c>
      <c r="B187" t="s">
        <v>53</v>
      </c>
      <c r="C187" t="s">
        <v>54</v>
      </c>
      <c r="D187" t="s">
        <v>29</v>
      </c>
      <c r="E187" t="s">
        <v>24</v>
      </c>
      <c r="F187" t="s">
        <v>30</v>
      </c>
      <c r="G187">
        <v>1</v>
      </c>
      <c r="H187" t="s">
        <v>31</v>
      </c>
      <c r="I187">
        <v>1.74834</v>
      </c>
      <c r="J187">
        <v>2.3725999999999998</v>
      </c>
      <c r="K187">
        <v>0.16653000000000001</v>
      </c>
      <c r="N187">
        <v>3.85</v>
      </c>
      <c r="O187">
        <v>62.52</v>
      </c>
      <c r="P187">
        <v>0.40808</v>
      </c>
      <c r="Q187">
        <v>42</v>
      </c>
      <c r="R187">
        <v>0.69799999999999995</v>
      </c>
      <c r="S187">
        <v>2.5</v>
      </c>
      <c r="T187">
        <v>76.599999999999994</v>
      </c>
      <c r="U187">
        <v>40</v>
      </c>
    </row>
    <row r="188" spans="1:21" x14ac:dyDescent="0.25">
      <c r="A188" t="s">
        <v>92</v>
      </c>
      <c r="B188" t="s">
        <v>53</v>
      </c>
      <c r="C188" t="s">
        <v>54</v>
      </c>
      <c r="D188" t="s">
        <v>24</v>
      </c>
      <c r="E188" t="s">
        <v>32</v>
      </c>
      <c r="F188" t="s">
        <v>30</v>
      </c>
      <c r="G188" t="s">
        <v>52</v>
      </c>
      <c r="H188" t="s">
        <v>43</v>
      </c>
      <c r="I188">
        <v>1.29E-2</v>
      </c>
      <c r="J188">
        <v>0.43958999999999998</v>
      </c>
      <c r="K188">
        <v>-9.3299999999999998E-3</v>
      </c>
      <c r="L188">
        <v>6.9999999999999994E-5</v>
      </c>
      <c r="N188">
        <v>1.57</v>
      </c>
      <c r="O188">
        <v>7.4</v>
      </c>
      <c r="P188">
        <v>3.7000000000000002E-3</v>
      </c>
      <c r="Q188">
        <v>42</v>
      </c>
      <c r="R188">
        <v>0.76500000000000001</v>
      </c>
      <c r="S188">
        <v>0.9</v>
      </c>
      <c r="T188">
        <v>8.8000000000000007</v>
      </c>
      <c r="U188">
        <v>38</v>
      </c>
    </row>
    <row r="189" spans="1:21" x14ac:dyDescent="0.25">
      <c r="A189" t="s">
        <v>92</v>
      </c>
      <c r="B189" t="s">
        <v>53</v>
      </c>
      <c r="C189" t="s">
        <v>54</v>
      </c>
      <c r="D189" t="s">
        <v>24</v>
      </c>
      <c r="E189" t="s">
        <v>34</v>
      </c>
      <c r="F189" t="s">
        <v>30</v>
      </c>
      <c r="G189" t="s">
        <v>27</v>
      </c>
      <c r="H189" t="s">
        <v>33</v>
      </c>
      <c r="I189">
        <v>0.61728000000000005</v>
      </c>
      <c r="J189">
        <v>0.20646</v>
      </c>
      <c r="K189">
        <v>-1.82E-3</v>
      </c>
      <c r="N189">
        <v>1.39</v>
      </c>
      <c r="O189">
        <v>6.47</v>
      </c>
      <c r="P189">
        <v>7.9530000000000003E-2</v>
      </c>
      <c r="Q189">
        <v>42</v>
      </c>
      <c r="R189">
        <v>0.67600000000000005</v>
      </c>
      <c r="S189">
        <v>0.5</v>
      </c>
      <c r="T189">
        <v>9</v>
      </c>
      <c r="U189">
        <v>39</v>
      </c>
    </row>
    <row r="190" spans="1:21" x14ac:dyDescent="0.25">
      <c r="A190" t="s">
        <v>92</v>
      </c>
      <c r="B190" t="s">
        <v>53</v>
      </c>
      <c r="C190" t="s">
        <v>54</v>
      </c>
      <c r="D190" t="s">
        <v>25</v>
      </c>
      <c r="E190" t="s">
        <v>24</v>
      </c>
      <c r="F190" t="s">
        <v>35</v>
      </c>
      <c r="G190" t="s">
        <v>36</v>
      </c>
      <c r="H190" t="s">
        <v>28</v>
      </c>
      <c r="I190">
        <v>3.8514200000000001</v>
      </c>
      <c r="J190">
        <v>1.1732800000000001</v>
      </c>
      <c r="N190">
        <v>3.85</v>
      </c>
      <c r="O190">
        <v>62.52</v>
      </c>
      <c r="P190">
        <v>22.50113</v>
      </c>
      <c r="Q190">
        <v>42</v>
      </c>
      <c r="R190">
        <v>0.80900000000000005</v>
      </c>
      <c r="S190">
        <v>2.5</v>
      </c>
      <c r="T190">
        <v>76.599999999999994</v>
      </c>
      <c r="U190">
        <v>40</v>
      </c>
    </row>
    <row r="191" spans="1:21" x14ac:dyDescent="0.25">
      <c r="A191" t="s">
        <v>92</v>
      </c>
      <c r="B191" t="s">
        <v>53</v>
      </c>
      <c r="C191" t="s">
        <v>54</v>
      </c>
      <c r="D191" t="s">
        <v>24</v>
      </c>
      <c r="E191" t="s">
        <v>37</v>
      </c>
      <c r="F191" t="s">
        <v>38</v>
      </c>
      <c r="G191">
        <v>1</v>
      </c>
      <c r="H191" t="s">
        <v>31</v>
      </c>
      <c r="I191">
        <v>-3.8158699999999999</v>
      </c>
      <c r="J191">
        <v>4.9458900000000003</v>
      </c>
      <c r="K191">
        <v>1.4418299999999999</v>
      </c>
      <c r="N191">
        <v>1.36</v>
      </c>
      <c r="O191">
        <v>55.49</v>
      </c>
      <c r="P191">
        <v>1.20076</v>
      </c>
      <c r="Q191">
        <v>39</v>
      </c>
      <c r="R191">
        <v>0.48499999999999999</v>
      </c>
      <c r="S191">
        <v>0.1</v>
      </c>
      <c r="T191">
        <v>78</v>
      </c>
      <c r="U191">
        <v>37</v>
      </c>
    </row>
    <row r="192" spans="1:21" x14ac:dyDescent="0.25">
      <c r="A192" t="s">
        <v>92</v>
      </c>
      <c r="B192" t="s">
        <v>53</v>
      </c>
      <c r="C192" t="s">
        <v>54</v>
      </c>
      <c r="D192" t="s">
        <v>24</v>
      </c>
      <c r="E192" t="s">
        <v>39</v>
      </c>
      <c r="F192" t="s">
        <v>30</v>
      </c>
      <c r="G192">
        <v>1</v>
      </c>
      <c r="H192" t="s">
        <v>31</v>
      </c>
      <c r="I192">
        <v>0.21722</v>
      </c>
      <c r="J192">
        <v>1.4286300000000001</v>
      </c>
      <c r="K192">
        <v>3.2320000000000002E-2</v>
      </c>
      <c r="N192">
        <v>2.42</v>
      </c>
      <c r="O192">
        <v>9.5500000000000007</v>
      </c>
      <c r="P192">
        <v>0.17978</v>
      </c>
      <c r="Q192">
        <v>40</v>
      </c>
      <c r="R192">
        <v>0.81299999999999994</v>
      </c>
      <c r="S192">
        <v>2</v>
      </c>
      <c r="T192">
        <v>12</v>
      </c>
      <c r="U192">
        <v>38</v>
      </c>
    </row>
    <row r="193" spans="1:21" x14ac:dyDescent="0.25">
      <c r="A193" t="s">
        <v>92</v>
      </c>
      <c r="B193" t="s">
        <v>56</v>
      </c>
      <c r="C193" t="s">
        <v>57</v>
      </c>
      <c r="D193" t="s">
        <v>24</v>
      </c>
      <c r="E193" t="s">
        <v>25</v>
      </c>
      <c r="F193" t="s">
        <v>26</v>
      </c>
      <c r="G193" t="s">
        <v>52</v>
      </c>
      <c r="H193" t="s">
        <v>43</v>
      </c>
      <c r="I193">
        <v>-2.9325299999999999</v>
      </c>
      <c r="J193">
        <v>1.10541</v>
      </c>
      <c r="K193">
        <v>-1.942E-2</v>
      </c>
      <c r="L193">
        <v>1.6000000000000001E-4</v>
      </c>
      <c r="N193">
        <v>1</v>
      </c>
      <c r="O193">
        <v>69</v>
      </c>
      <c r="P193">
        <v>3.0079999999999999E-2</v>
      </c>
      <c r="Q193">
        <v>50</v>
      </c>
      <c r="R193">
        <v>0.873</v>
      </c>
      <c r="S193">
        <v>0</v>
      </c>
      <c r="T193">
        <v>70</v>
      </c>
      <c r="U193">
        <v>46</v>
      </c>
    </row>
    <row r="194" spans="1:21" x14ac:dyDescent="0.25">
      <c r="A194" t="s">
        <v>92</v>
      </c>
      <c r="B194" t="s">
        <v>56</v>
      </c>
      <c r="C194" t="s">
        <v>57</v>
      </c>
      <c r="D194" t="s">
        <v>29</v>
      </c>
      <c r="E194" t="s">
        <v>24</v>
      </c>
      <c r="F194" t="s">
        <v>30</v>
      </c>
      <c r="G194">
        <v>1</v>
      </c>
      <c r="H194" t="s">
        <v>31</v>
      </c>
      <c r="I194">
        <v>1.77607</v>
      </c>
      <c r="J194">
        <v>2.43851</v>
      </c>
      <c r="K194">
        <v>6.6470000000000001E-2</v>
      </c>
      <c r="N194">
        <v>4.9400000000000004</v>
      </c>
      <c r="O194">
        <v>84.26</v>
      </c>
      <c r="P194">
        <v>0.25781999999999999</v>
      </c>
      <c r="Q194">
        <v>50</v>
      </c>
      <c r="R194">
        <v>0.92</v>
      </c>
      <c r="S194">
        <v>2.5</v>
      </c>
      <c r="T194">
        <v>97.5</v>
      </c>
      <c r="U194">
        <v>48</v>
      </c>
    </row>
    <row r="195" spans="1:21" x14ac:dyDescent="0.25">
      <c r="A195" t="s">
        <v>92</v>
      </c>
      <c r="B195" t="s">
        <v>56</v>
      </c>
      <c r="C195" t="s">
        <v>57</v>
      </c>
      <c r="D195" t="s">
        <v>24</v>
      </c>
      <c r="E195" t="s">
        <v>32</v>
      </c>
      <c r="F195" t="s">
        <v>30</v>
      </c>
      <c r="G195" t="s">
        <v>52</v>
      </c>
      <c r="H195" t="s">
        <v>33</v>
      </c>
      <c r="I195">
        <v>0.34322999999999998</v>
      </c>
      <c r="J195">
        <v>0.24820999999999999</v>
      </c>
      <c r="K195">
        <v>-9.5E-4</v>
      </c>
      <c r="N195">
        <v>0.98</v>
      </c>
      <c r="O195">
        <v>14.49</v>
      </c>
      <c r="P195">
        <v>1.81E-3</v>
      </c>
      <c r="Q195">
        <v>50</v>
      </c>
      <c r="R195">
        <v>0.92800000000000005</v>
      </c>
      <c r="S195">
        <v>1</v>
      </c>
      <c r="T195">
        <v>19.7</v>
      </c>
      <c r="U195">
        <v>47</v>
      </c>
    </row>
    <row r="196" spans="1:21" x14ac:dyDescent="0.25">
      <c r="A196" t="s">
        <v>92</v>
      </c>
      <c r="B196" t="s">
        <v>56</v>
      </c>
      <c r="C196" t="s">
        <v>57</v>
      </c>
      <c r="D196" t="s">
        <v>24</v>
      </c>
      <c r="E196" t="s">
        <v>34</v>
      </c>
      <c r="F196" t="s">
        <v>30</v>
      </c>
      <c r="G196" t="s">
        <v>52</v>
      </c>
      <c r="H196" t="s">
        <v>33</v>
      </c>
      <c r="I196">
        <v>7.8499999999999993E-3</v>
      </c>
      <c r="J196">
        <v>0.51171</v>
      </c>
      <c r="K196">
        <v>-3.3600000000000001E-3</v>
      </c>
      <c r="N196">
        <v>1.32</v>
      </c>
      <c r="O196">
        <v>19.47</v>
      </c>
      <c r="P196">
        <v>6.2399999999999999E-3</v>
      </c>
      <c r="Q196">
        <v>50</v>
      </c>
      <c r="R196">
        <v>0.91600000000000004</v>
      </c>
      <c r="S196">
        <v>1.4</v>
      </c>
      <c r="T196">
        <v>25</v>
      </c>
      <c r="U196">
        <v>47</v>
      </c>
    </row>
    <row r="197" spans="1:21" x14ac:dyDescent="0.25">
      <c r="A197" t="s">
        <v>92</v>
      </c>
      <c r="B197" t="s">
        <v>56</v>
      </c>
      <c r="C197" t="s">
        <v>57</v>
      </c>
      <c r="D197" t="s">
        <v>25</v>
      </c>
      <c r="E197" t="s">
        <v>24</v>
      </c>
      <c r="F197" t="s">
        <v>35</v>
      </c>
      <c r="G197" t="s">
        <v>36</v>
      </c>
      <c r="H197" t="s">
        <v>33</v>
      </c>
      <c r="I197">
        <v>2.6024600000000002</v>
      </c>
      <c r="J197">
        <v>2.3575200000000001</v>
      </c>
      <c r="K197">
        <v>-1.702E-2</v>
      </c>
      <c r="N197">
        <v>2.6</v>
      </c>
      <c r="O197">
        <v>84.26</v>
      </c>
      <c r="P197">
        <v>30.306239999999999</v>
      </c>
      <c r="Q197">
        <v>50</v>
      </c>
      <c r="R197">
        <v>0.89100000000000001</v>
      </c>
      <c r="S197">
        <v>2.5</v>
      </c>
      <c r="T197">
        <v>97.5</v>
      </c>
      <c r="U197">
        <v>47</v>
      </c>
    </row>
    <row r="198" spans="1:21" x14ac:dyDescent="0.25">
      <c r="A198" t="s">
        <v>92</v>
      </c>
      <c r="B198" t="s">
        <v>56</v>
      </c>
      <c r="C198" t="s">
        <v>57</v>
      </c>
      <c r="D198" t="s">
        <v>24</v>
      </c>
      <c r="E198" t="s">
        <v>37</v>
      </c>
      <c r="F198" t="s">
        <v>38</v>
      </c>
      <c r="G198" t="s">
        <v>27</v>
      </c>
      <c r="H198" t="s">
        <v>64</v>
      </c>
      <c r="I198">
        <v>-7.0656800000000004</v>
      </c>
      <c r="J198">
        <v>9.0553299999999997</v>
      </c>
      <c r="K198">
        <v>1.204E-2</v>
      </c>
      <c r="N198">
        <v>0.16</v>
      </c>
      <c r="O198">
        <v>1044.5999999999999</v>
      </c>
      <c r="P198">
        <v>0.10972</v>
      </c>
      <c r="Q198">
        <v>36</v>
      </c>
      <c r="R198">
        <v>0.96199999999999997</v>
      </c>
      <c r="S198">
        <v>0.4</v>
      </c>
      <c r="T198">
        <v>2098.4</v>
      </c>
      <c r="U198">
        <v>34</v>
      </c>
    </row>
    <row r="199" spans="1:21" x14ac:dyDescent="0.25">
      <c r="A199" t="s">
        <v>92</v>
      </c>
      <c r="B199" t="s">
        <v>56</v>
      </c>
      <c r="C199" t="s">
        <v>57</v>
      </c>
      <c r="D199" t="s">
        <v>24</v>
      </c>
      <c r="E199" t="s">
        <v>39</v>
      </c>
      <c r="F199" t="s">
        <v>30</v>
      </c>
      <c r="G199">
        <v>1</v>
      </c>
      <c r="H199" t="s">
        <v>31</v>
      </c>
      <c r="I199">
        <v>4.3470000000000002E-2</v>
      </c>
      <c r="J199">
        <v>2.1181399999999999</v>
      </c>
      <c r="K199">
        <v>3.2809999999999999E-2</v>
      </c>
      <c r="N199">
        <v>1.81</v>
      </c>
      <c r="O199">
        <v>24.81</v>
      </c>
      <c r="P199">
        <v>0.18113000000000001</v>
      </c>
      <c r="Q199">
        <v>50</v>
      </c>
      <c r="R199">
        <v>0.92400000000000004</v>
      </c>
      <c r="S199">
        <v>2.1</v>
      </c>
      <c r="T199">
        <v>29</v>
      </c>
      <c r="U199">
        <v>48</v>
      </c>
    </row>
    <row r="200" spans="1:21" x14ac:dyDescent="0.25">
      <c r="A200" t="s">
        <v>92</v>
      </c>
      <c r="B200" t="s">
        <v>58</v>
      </c>
      <c r="C200" t="s">
        <v>59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-2.7712400000000001</v>
      </c>
      <c r="J200">
        <v>1.18279</v>
      </c>
      <c r="K200">
        <v>-7.3600000000000002E-3</v>
      </c>
      <c r="N200">
        <v>0</v>
      </c>
      <c r="O200">
        <v>53</v>
      </c>
      <c r="P200">
        <v>1.4509000000000001</v>
      </c>
      <c r="Q200">
        <v>40</v>
      </c>
      <c r="R200">
        <v>0.83899999999999997</v>
      </c>
      <c r="S200">
        <v>0</v>
      </c>
      <c r="T200">
        <v>50</v>
      </c>
      <c r="U200">
        <v>37</v>
      </c>
    </row>
    <row r="201" spans="1:21" x14ac:dyDescent="0.25">
      <c r="A201" t="s">
        <v>92</v>
      </c>
      <c r="B201" t="s">
        <v>58</v>
      </c>
      <c r="C201" t="s">
        <v>59</v>
      </c>
      <c r="D201" t="s">
        <v>29</v>
      </c>
      <c r="E201" t="s">
        <v>24</v>
      </c>
      <c r="F201" t="s">
        <v>30</v>
      </c>
      <c r="G201" t="s">
        <v>49</v>
      </c>
      <c r="H201" t="s">
        <v>28</v>
      </c>
      <c r="I201">
        <v>-0.50656000000000001</v>
      </c>
      <c r="J201">
        <v>4.7074199999999999</v>
      </c>
      <c r="N201">
        <v>2.5499999999999998</v>
      </c>
      <c r="O201">
        <v>67.11</v>
      </c>
      <c r="P201">
        <v>1.52186</v>
      </c>
      <c r="Q201">
        <v>40</v>
      </c>
      <c r="R201">
        <v>0.89700000000000002</v>
      </c>
      <c r="S201">
        <v>2.5</v>
      </c>
      <c r="T201">
        <v>92.7</v>
      </c>
      <c r="U201">
        <v>38</v>
      </c>
    </row>
    <row r="202" spans="1:21" x14ac:dyDescent="0.25">
      <c r="A202" t="s">
        <v>92</v>
      </c>
      <c r="B202" t="s">
        <v>58</v>
      </c>
      <c r="C202" t="s">
        <v>59</v>
      </c>
      <c r="D202" t="s">
        <v>24</v>
      </c>
      <c r="E202" t="s">
        <v>32</v>
      </c>
      <c r="F202" t="s">
        <v>30</v>
      </c>
      <c r="G202">
        <v>1</v>
      </c>
      <c r="H202" t="s">
        <v>31</v>
      </c>
      <c r="I202">
        <v>-1.1439299999999999</v>
      </c>
      <c r="J202">
        <v>2.5057700000000001</v>
      </c>
      <c r="K202">
        <v>3.4470000000000001E-2</v>
      </c>
      <c r="N202">
        <v>0.6</v>
      </c>
      <c r="O202">
        <v>11.88</v>
      </c>
      <c r="P202">
        <v>0.18567</v>
      </c>
      <c r="Q202">
        <v>40</v>
      </c>
      <c r="R202">
        <v>0.90600000000000003</v>
      </c>
      <c r="S202">
        <v>0.6</v>
      </c>
      <c r="T202">
        <v>13.4</v>
      </c>
      <c r="U202">
        <v>38</v>
      </c>
    </row>
    <row r="203" spans="1:21" x14ac:dyDescent="0.25">
      <c r="A203" t="s">
        <v>92</v>
      </c>
      <c r="B203" t="s">
        <v>58</v>
      </c>
      <c r="C203" t="s">
        <v>59</v>
      </c>
      <c r="D203" t="s">
        <v>24</v>
      </c>
      <c r="E203" t="s">
        <v>34</v>
      </c>
      <c r="F203" t="s">
        <v>30</v>
      </c>
      <c r="G203">
        <v>1</v>
      </c>
      <c r="H203" t="s">
        <v>31</v>
      </c>
      <c r="I203">
        <v>-0.78544000000000003</v>
      </c>
      <c r="J203">
        <v>2.26553</v>
      </c>
      <c r="K203">
        <v>6.6830000000000001E-2</v>
      </c>
      <c r="N203">
        <v>0.83</v>
      </c>
      <c r="O203">
        <v>12.12</v>
      </c>
      <c r="P203">
        <v>0.25852000000000003</v>
      </c>
      <c r="Q203">
        <v>39</v>
      </c>
      <c r="R203">
        <v>0.79800000000000004</v>
      </c>
      <c r="S203">
        <v>0.8</v>
      </c>
      <c r="T203">
        <v>15.5</v>
      </c>
      <c r="U203">
        <v>37</v>
      </c>
    </row>
    <row r="204" spans="1:21" x14ac:dyDescent="0.25">
      <c r="A204" t="s">
        <v>92</v>
      </c>
      <c r="B204" t="s">
        <v>58</v>
      </c>
      <c r="C204" t="s">
        <v>59</v>
      </c>
      <c r="D204" t="s">
        <v>25</v>
      </c>
      <c r="E204" t="s">
        <v>24</v>
      </c>
      <c r="F204" t="s">
        <v>35</v>
      </c>
      <c r="G204" t="s">
        <v>44</v>
      </c>
      <c r="H204" t="s">
        <v>28</v>
      </c>
      <c r="I204">
        <v>2.5468000000000002</v>
      </c>
      <c r="J204">
        <v>1.2182299999999999</v>
      </c>
      <c r="N204">
        <v>2.5499999999999998</v>
      </c>
      <c r="O204">
        <v>67.11</v>
      </c>
      <c r="P204">
        <v>4.9470599999999996</v>
      </c>
      <c r="Q204">
        <v>40</v>
      </c>
      <c r="R204">
        <v>0.88600000000000001</v>
      </c>
      <c r="S204">
        <v>2.5</v>
      </c>
      <c r="T204">
        <v>92.7</v>
      </c>
      <c r="U204">
        <v>38</v>
      </c>
    </row>
    <row r="205" spans="1:21" x14ac:dyDescent="0.25">
      <c r="A205" t="s">
        <v>92</v>
      </c>
      <c r="B205" t="s">
        <v>58</v>
      </c>
      <c r="C205" t="s">
        <v>59</v>
      </c>
      <c r="D205" t="s">
        <v>24</v>
      </c>
      <c r="E205" t="s">
        <v>37</v>
      </c>
      <c r="F205" t="s">
        <v>38</v>
      </c>
      <c r="G205">
        <v>1</v>
      </c>
      <c r="H205" t="s">
        <v>31</v>
      </c>
      <c r="I205">
        <v>-6.8568199999999999</v>
      </c>
      <c r="J205">
        <v>8.6079000000000008</v>
      </c>
      <c r="K205">
        <v>0.52578000000000003</v>
      </c>
      <c r="N205">
        <v>0.19</v>
      </c>
      <c r="O205">
        <v>428.19</v>
      </c>
      <c r="P205">
        <v>0.72511000000000003</v>
      </c>
      <c r="Q205">
        <v>36</v>
      </c>
      <c r="R205">
        <v>0.78600000000000003</v>
      </c>
      <c r="S205">
        <v>1.3</v>
      </c>
      <c r="T205">
        <v>594.5</v>
      </c>
      <c r="U205">
        <v>34</v>
      </c>
    </row>
    <row r="206" spans="1:21" x14ac:dyDescent="0.25">
      <c r="A206" t="s">
        <v>92</v>
      </c>
      <c r="B206" t="s">
        <v>58</v>
      </c>
      <c r="C206" t="s">
        <v>59</v>
      </c>
      <c r="D206" t="s">
        <v>24</v>
      </c>
      <c r="E206" t="s">
        <v>39</v>
      </c>
      <c r="F206" t="s">
        <v>30</v>
      </c>
      <c r="G206" t="s">
        <v>27</v>
      </c>
      <c r="H206" t="s">
        <v>33</v>
      </c>
      <c r="I206">
        <v>0.13915</v>
      </c>
      <c r="J206">
        <v>0.42083999999999999</v>
      </c>
      <c r="K206">
        <v>-3.14E-3</v>
      </c>
      <c r="N206">
        <v>1.19</v>
      </c>
      <c r="O206">
        <v>14.24</v>
      </c>
      <c r="P206">
        <v>0.12330000000000001</v>
      </c>
      <c r="Q206">
        <v>39</v>
      </c>
      <c r="R206">
        <v>0.86299999999999999</v>
      </c>
      <c r="S206">
        <v>1.2</v>
      </c>
      <c r="T206">
        <v>18</v>
      </c>
      <c r="U206">
        <v>36</v>
      </c>
    </row>
    <row r="207" spans="1:21" x14ac:dyDescent="0.25">
      <c r="A207" t="s">
        <v>92</v>
      </c>
      <c r="B207" t="s">
        <v>107</v>
      </c>
      <c r="C207" t="s">
        <v>108</v>
      </c>
      <c r="D207" t="s">
        <v>24</v>
      </c>
      <c r="E207" t="s">
        <v>25</v>
      </c>
      <c r="F207" t="s">
        <v>26</v>
      </c>
      <c r="G207" t="s">
        <v>52</v>
      </c>
      <c r="H207" t="s">
        <v>43</v>
      </c>
      <c r="I207">
        <v>-5.3863000000000003</v>
      </c>
      <c r="J207">
        <v>2.2344900000000001</v>
      </c>
      <c r="K207">
        <v>-5.4879999999999998E-2</v>
      </c>
      <c r="L207">
        <v>4.4000000000000002E-4</v>
      </c>
      <c r="N207">
        <v>0</v>
      </c>
      <c r="O207">
        <v>117</v>
      </c>
      <c r="P207">
        <v>2.724E-2</v>
      </c>
      <c r="Q207">
        <v>47</v>
      </c>
      <c r="R207">
        <v>0.93500000000000005</v>
      </c>
      <c r="S207">
        <v>0</v>
      </c>
      <c r="T207">
        <v>100</v>
      </c>
      <c r="U207">
        <v>43</v>
      </c>
    </row>
    <row r="208" spans="1:21" x14ac:dyDescent="0.25">
      <c r="A208" t="s">
        <v>92</v>
      </c>
      <c r="B208" t="s">
        <v>107</v>
      </c>
      <c r="C208" t="s">
        <v>108</v>
      </c>
      <c r="D208" t="s">
        <v>29</v>
      </c>
      <c r="E208" t="s">
        <v>24</v>
      </c>
      <c r="F208" t="s">
        <v>30</v>
      </c>
      <c r="G208">
        <v>1</v>
      </c>
      <c r="H208" t="s">
        <v>31</v>
      </c>
      <c r="I208">
        <v>1.67743</v>
      </c>
      <c r="J208">
        <v>2.4552100000000001</v>
      </c>
      <c r="K208">
        <v>5.6640000000000003E-2</v>
      </c>
      <c r="N208">
        <v>2.5099999999999998</v>
      </c>
      <c r="O208">
        <v>114.35</v>
      </c>
      <c r="P208">
        <v>0.23798</v>
      </c>
      <c r="Q208">
        <v>47</v>
      </c>
      <c r="R208">
        <v>0.90400000000000003</v>
      </c>
      <c r="S208">
        <v>2.5</v>
      </c>
      <c r="T208">
        <v>100.3</v>
      </c>
      <c r="U208">
        <v>45</v>
      </c>
    </row>
    <row r="209" spans="1:21" x14ac:dyDescent="0.25">
      <c r="A209" t="s">
        <v>92</v>
      </c>
      <c r="B209" t="s">
        <v>107</v>
      </c>
      <c r="C209" t="s">
        <v>108</v>
      </c>
      <c r="D209" t="s">
        <v>24</v>
      </c>
      <c r="E209" t="s">
        <v>32</v>
      </c>
      <c r="F209" t="s">
        <v>30</v>
      </c>
      <c r="G209" t="s">
        <v>52</v>
      </c>
      <c r="H209" t="s">
        <v>33</v>
      </c>
      <c r="I209">
        <v>0.14258000000000001</v>
      </c>
      <c r="J209">
        <v>0.29954999999999998</v>
      </c>
      <c r="K209">
        <v>-1.5399999999999999E-3</v>
      </c>
      <c r="N209">
        <v>0.88</v>
      </c>
      <c r="O209">
        <v>14.72</v>
      </c>
      <c r="P209">
        <v>1.4599999999999999E-3</v>
      </c>
      <c r="Q209">
        <v>47</v>
      </c>
      <c r="R209">
        <v>0.95599999999999996</v>
      </c>
      <c r="S209">
        <v>0.9</v>
      </c>
      <c r="T209">
        <v>20.5</v>
      </c>
      <c r="U209">
        <v>44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34</v>
      </c>
      <c r="F210" t="s">
        <v>30</v>
      </c>
      <c r="G210">
        <v>1</v>
      </c>
      <c r="H210" t="s">
        <v>31</v>
      </c>
      <c r="I210">
        <v>-0.23365</v>
      </c>
      <c r="J210">
        <v>2.11056</v>
      </c>
      <c r="K210">
        <v>6.5420000000000006E-2</v>
      </c>
      <c r="N210">
        <v>1.35</v>
      </c>
      <c r="O210">
        <v>21.51</v>
      </c>
      <c r="P210">
        <v>0.25578000000000001</v>
      </c>
      <c r="Q210">
        <v>47</v>
      </c>
      <c r="R210">
        <v>0.80900000000000005</v>
      </c>
      <c r="S210">
        <v>1.6</v>
      </c>
      <c r="T210">
        <v>26.5</v>
      </c>
      <c r="U210">
        <v>45</v>
      </c>
    </row>
    <row r="211" spans="1:21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>
        <v>2.5088900000000001</v>
      </c>
      <c r="J211">
        <v>1.77264</v>
      </c>
      <c r="K211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</row>
    <row r="212" spans="1:21" x14ac:dyDescent="0.25">
      <c r="A212" t="s">
        <v>92</v>
      </c>
      <c r="B212" t="s">
        <v>107</v>
      </c>
      <c r="C212" t="s">
        <v>108</v>
      </c>
      <c r="D212" t="s">
        <v>24</v>
      </c>
      <c r="E212" t="s">
        <v>37</v>
      </c>
      <c r="F212" t="s">
        <v>38</v>
      </c>
      <c r="G212" t="s">
        <v>40</v>
      </c>
      <c r="H212" t="s">
        <v>60</v>
      </c>
      <c r="I212">
        <v>-7.0814899999999996</v>
      </c>
      <c r="J212">
        <v>8.8031900000000007</v>
      </c>
      <c r="K212">
        <v>8.3339999999999997E-2</v>
      </c>
      <c r="N212">
        <v>0.33</v>
      </c>
      <c r="O212">
        <v>1184.46</v>
      </c>
      <c r="P212">
        <v>0.28869</v>
      </c>
      <c r="Q212">
        <v>34</v>
      </c>
      <c r="R212">
        <v>0.77900000000000003</v>
      </c>
      <c r="S212">
        <v>3.3</v>
      </c>
      <c r="T212">
        <v>2649</v>
      </c>
      <c r="U212">
        <v>32</v>
      </c>
    </row>
    <row r="213" spans="1:21" x14ac:dyDescent="0.25">
      <c r="A213" t="s">
        <v>92</v>
      </c>
      <c r="B213" t="s">
        <v>107</v>
      </c>
      <c r="C213" t="s">
        <v>108</v>
      </c>
      <c r="D213" t="s">
        <v>24</v>
      </c>
      <c r="E213" t="s">
        <v>39</v>
      </c>
      <c r="F213" t="s">
        <v>30</v>
      </c>
      <c r="G213">
        <v>1</v>
      </c>
      <c r="H213" t="s">
        <v>31</v>
      </c>
      <c r="I213">
        <v>-9.7780000000000006E-2</v>
      </c>
      <c r="J213">
        <v>2.24377</v>
      </c>
      <c r="K213">
        <v>4.2700000000000002E-2</v>
      </c>
      <c r="N213">
        <v>1.57</v>
      </c>
      <c r="O213">
        <v>30.19</v>
      </c>
      <c r="P213">
        <v>0.20663000000000001</v>
      </c>
      <c r="Q213">
        <v>47</v>
      </c>
      <c r="R213">
        <v>0.88</v>
      </c>
      <c r="S213">
        <v>1.6</v>
      </c>
      <c r="T213">
        <v>31</v>
      </c>
      <c r="U213">
        <v>45</v>
      </c>
    </row>
    <row r="214" spans="1:21" x14ac:dyDescent="0.25">
      <c r="A214" t="s">
        <v>92</v>
      </c>
      <c r="B214" t="s">
        <v>65</v>
      </c>
      <c r="C214" t="s">
        <v>66</v>
      </c>
      <c r="D214" t="s">
        <v>24</v>
      </c>
      <c r="E214" t="s">
        <v>25</v>
      </c>
      <c r="F214" t="s">
        <v>26</v>
      </c>
      <c r="G214" t="s">
        <v>27</v>
      </c>
      <c r="H214" t="s">
        <v>33</v>
      </c>
      <c r="I214">
        <v>-2.5238</v>
      </c>
      <c r="J214">
        <v>0.91017000000000003</v>
      </c>
      <c r="K214">
        <v>-3.49E-3</v>
      </c>
      <c r="N214">
        <v>1</v>
      </c>
      <c r="O214">
        <v>76</v>
      </c>
      <c r="P214">
        <v>0.99628000000000005</v>
      </c>
      <c r="Q214">
        <v>56</v>
      </c>
      <c r="R214">
        <v>0.90400000000000003</v>
      </c>
      <c r="S214">
        <v>0</v>
      </c>
      <c r="T214">
        <v>60</v>
      </c>
      <c r="U214">
        <v>53</v>
      </c>
    </row>
    <row r="215" spans="1:21" x14ac:dyDescent="0.25">
      <c r="A215" t="s">
        <v>92</v>
      </c>
      <c r="B215" t="s">
        <v>65</v>
      </c>
      <c r="C215" t="s">
        <v>66</v>
      </c>
      <c r="D215" t="s">
        <v>29</v>
      </c>
      <c r="E215" t="s">
        <v>24</v>
      </c>
      <c r="F215" t="s">
        <v>30</v>
      </c>
      <c r="G215">
        <v>1</v>
      </c>
      <c r="H215" t="s">
        <v>31</v>
      </c>
      <c r="I215">
        <v>1.1295999999999999</v>
      </c>
      <c r="J215">
        <v>2.8144100000000001</v>
      </c>
      <c r="K215">
        <v>9.4310000000000005E-2</v>
      </c>
      <c r="N215">
        <v>4.01</v>
      </c>
      <c r="O215">
        <v>115.33</v>
      </c>
      <c r="P215">
        <v>0.30709999999999998</v>
      </c>
      <c r="Q215">
        <v>55</v>
      </c>
      <c r="R215">
        <v>0.873</v>
      </c>
      <c r="S215">
        <v>2.5</v>
      </c>
      <c r="T215">
        <v>104.1</v>
      </c>
      <c r="U215">
        <v>53</v>
      </c>
    </row>
    <row r="216" spans="1:21" x14ac:dyDescent="0.25">
      <c r="A216" t="s">
        <v>92</v>
      </c>
      <c r="B216" t="s">
        <v>65</v>
      </c>
      <c r="C216" t="s">
        <v>66</v>
      </c>
      <c r="D216" t="s">
        <v>24</v>
      </c>
      <c r="E216" t="s">
        <v>32</v>
      </c>
      <c r="F216" t="s">
        <v>30</v>
      </c>
      <c r="G216" t="s">
        <v>40</v>
      </c>
      <c r="H216" t="s">
        <v>60</v>
      </c>
      <c r="I216">
        <v>-0.50156000000000001</v>
      </c>
      <c r="J216">
        <v>2.25529</v>
      </c>
      <c r="K216">
        <v>4.7999999999999996E-3</v>
      </c>
      <c r="N216">
        <v>1.02</v>
      </c>
      <c r="O216">
        <v>20.93</v>
      </c>
      <c r="P216">
        <v>6.93E-2</v>
      </c>
      <c r="Q216">
        <v>55</v>
      </c>
      <c r="R216">
        <v>0.96099999999999997</v>
      </c>
      <c r="S216">
        <v>1</v>
      </c>
      <c r="T216">
        <v>21.9</v>
      </c>
      <c r="U216">
        <v>53</v>
      </c>
    </row>
    <row r="217" spans="1:21" x14ac:dyDescent="0.25">
      <c r="A217" t="s">
        <v>92</v>
      </c>
      <c r="B217" t="s">
        <v>65</v>
      </c>
      <c r="C217" t="s">
        <v>66</v>
      </c>
      <c r="D217" t="s">
        <v>24</v>
      </c>
      <c r="E217" t="s">
        <v>34</v>
      </c>
      <c r="F217" t="s">
        <v>30</v>
      </c>
      <c r="G217">
        <v>1</v>
      </c>
      <c r="H217" t="s">
        <v>31</v>
      </c>
      <c r="I217">
        <v>-0.37270999999999999</v>
      </c>
      <c r="J217">
        <v>2.2684099999999998</v>
      </c>
      <c r="K217">
        <v>2.9950000000000001E-2</v>
      </c>
      <c r="N217">
        <v>1.2</v>
      </c>
      <c r="O217">
        <v>23.86</v>
      </c>
      <c r="P217">
        <v>0.17305000000000001</v>
      </c>
      <c r="Q217">
        <v>56</v>
      </c>
      <c r="R217">
        <v>0.92800000000000005</v>
      </c>
      <c r="S217">
        <v>1</v>
      </c>
      <c r="T217">
        <v>25</v>
      </c>
      <c r="U217">
        <v>54</v>
      </c>
    </row>
    <row r="218" spans="1:21" x14ac:dyDescent="0.25">
      <c r="A218" t="s">
        <v>92</v>
      </c>
      <c r="B218" t="s">
        <v>65</v>
      </c>
      <c r="C218" t="s">
        <v>66</v>
      </c>
      <c r="D218" t="s">
        <v>25</v>
      </c>
      <c r="E218" t="s">
        <v>24</v>
      </c>
      <c r="F218" t="s">
        <v>35</v>
      </c>
      <c r="G218" t="s">
        <v>71</v>
      </c>
      <c r="H218" t="s">
        <v>28</v>
      </c>
      <c r="I218">
        <v>2.5251600000000001</v>
      </c>
      <c r="J218">
        <v>1.48428</v>
      </c>
      <c r="N218">
        <v>2.5299999999999998</v>
      </c>
      <c r="O218">
        <v>115.33</v>
      </c>
      <c r="P218">
        <v>0.15310000000000001</v>
      </c>
      <c r="Q218">
        <v>56</v>
      </c>
      <c r="R218">
        <v>0.93300000000000005</v>
      </c>
      <c r="S218">
        <v>2.5</v>
      </c>
      <c r="T218">
        <v>104.1</v>
      </c>
      <c r="U218">
        <v>54</v>
      </c>
    </row>
    <row r="219" spans="1:21" x14ac:dyDescent="0.25">
      <c r="A219" t="s">
        <v>92</v>
      </c>
      <c r="B219" t="s">
        <v>65</v>
      </c>
      <c r="C219" t="s">
        <v>66</v>
      </c>
      <c r="D219" t="s">
        <v>24</v>
      </c>
      <c r="E219" t="s">
        <v>37</v>
      </c>
      <c r="F219" t="s">
        <v>38</v>
      </c>
      <c r="G219">
        <v>1</v>
      </c>
      <c r="H219" t="s">
        <v>31</v>
      </c>
      <c r="I219">
        <v>-5.4791400000000001</v>
      </c>
      <c r="J219">
        <v>8.3832699999999996</v>
      </c>
      <c r="K219">
        <v>0.39623000000000003</v>
      </c>
      <c r="N219">
        <v>0.6</v>
      </c>
      <c r="O219">
        <v>2559.4699999999998</v>
      </c>
      <c r="P219">
        <v>0.62946999999999997</v>
      </c>
      <c r="Q219">
        <v>47</v>
      </c>
      <c r="R219">
        <v>0.9</v>
      </c>
      <c r="S219">
        <v>0.7</v>
      </c>
      <c r="T219">
        <v>2570.4</v>
      </c>
      <c r="U219">
        <v>45</v>
      </c>
    </row>
    <row r="220" spans="1:21" x14ac:dyDescent="0.25">
      <c r="A220" t="s">
        <v>92</v>
      </c>
      <c r="B220" t="s">
        <v>65</v>
      </c>
      <c r="C220" t="s">
        <v>66</v>
      </c>
      <c r="D220" t="s">
        <v>24</v>
      </c>
      <c r="E220" t="s">
        <v>39</v>
      </c>
      <c r="F220" t="s">
        <v>30</v>
      </c>
      <c r="G220">
        <v>1</v>
      </c>
      <c r="H220" t="s">
        <v>31</v>
      </c>
      <c r="I220">
        <v>0.22073000000000001</v>
      </c>
      <c r="J220">
        <v>1.95818</v>
      </c>
      <c r="K220">
        <v>1.6539999999999999E-2</v>
      </c>
      <c r="N220">
        <v>1.99</v>
      </c>
      <c r="O220">
        <v>26.52</v>
      </c>
      <c r="P220">
        <v>0.12859000000000001</v>
      </c>
      <c r="Q220">
        <v>55</v>
      </c>
      <c r="R220">
        <v>0.94599999999999995</v>
      </c>
      <c r="S220">
        <v>1.8</v>
      </c>
      <c r="T220">
        <v>26.5</v>
      </c>
      <c r="U220">
        <v>53</v>
      </c>
    </row>
    <row r="221" spans="1:21" x14ac:dyDescent="0.25">
      <c r="A221" t="s">
        <v>92</v>
      </c>
      <c r="B221" t="s">
        <v>109</v>
      </c>
      <c r="C221" t="s">
        <v>110</v>
      </c>
      <c r="D221" t="s">
        <v>24</v>
      </c>
      <c r="E221" t="s">
        <v>25</v>
      </c>
      <c r="F221" t="s">
        <v>26</v>
      </c>
      <c r="G221" t="s">
        <v>27</v>
      </c>
      <c r="H221" t="s">
        <v>43</v>
      </c>
      <c r="I221">
        <v>-3.7825500000000001</v>
      </c>
      <c r="J221">
        <v>1.39524</v>
      </c>
      <c r="K221">
        <v>-2.7519999999999999E-2</v>
      </c>
      <c r="L221">
        <v>2.1000000000000001E-4</v>
      </c>
      <c r="N221">
        <v>0</v>
      </c>
      <c r="O221">
        <v>40</v>
      </c>
      <c r="P221">
        <v>0.79162999999999994</v>
      </c>
      <c r="Q221">
        <v>36</v>
      </c>
      <c r="R221">
        <v>0.80600000000000005</v>
      </c>
      <c r="S221">
        <v>0</v>
      </c>
      <c r="T221">
        <v>35</v>
      </c>
      <c r="U221">
        <v>32</v>
      </c>
    </row>
    <row r="222" spans="1:21" x14ac:dyDescent="0.25">
      <c r="A222" t="s">
        <v>92</v>
      </c>
      <c r="B222" t="s">
        <v>109</v>
      </c>
      <c r="C222" t="s">
        <v>110</v>
      </c>
      <c r="D222" t="s">
        <v>29</v>
      </c>
      <c r="E222" t="s">
        <v>24</v>
      </c>
      <c r="F222" t="s">
        <v>30</v>
      </c>
      <c r="G222" t="s">
        <v>85</v>
      </c>
      <c r="H222" t="s">
        <v>28</v>
      </c>
      <c r="I222">
        <v>-0.69862000000000002</v>
      </c>
      <c r="J222">
        <v>3.8249900000000001</v>
      </c>
      <c r="N222">
        <v>2.52</v>
      </c>
      <c r="O222">
        <v>67.2</v>
      </c>
      <c r="P222">
        <v>2.2296299999999998</v>
      </c>
      <c r="Q222">
        <v>35</v>
      </c>
      <c r="R222">
        <v>0.94599999999999995</v>
      </c>
      <c r="S222">
        <v>2.5</v>
      </c>
      <c r="T222">
        <v>72.400000000000006</v>
      </c>
      <c r="U222">
        <v>33</v>
      </c>
    </row>
    <row r="223" spans="1:21" x14ac:dyDescent="0.25">
      <c r="A223" t="s">
        <v>92</v>
      </c>
      <c r="B223" t="s">
        <v>109</v>
      </c>
      <c r="C223" t="s">
        <v>110</v>
      </c>
      <c r="D223" t="s">
        <v>24</v>
      </c>
      <c r="E223" t="s">
        <v>32</v>
      </c>
      <c r="F223" t="s">
        <v>30</v>
      </c>
      <c r="G223" t="s">
        <v>27</v>
      </c>
      <c r="H223" t="s">
        <v>28</v>
      </c>
      <c r="I223">
        <v>0.51327999999999996</v>
      </c>
      <c r="J223">
        <v>0.25097000000000003</v>
      </c>
      <c r="N223">
        <v>1.1499999999999999</v>
      </c>
      <c r="O223">
        <v>17.38</v>
      </c>
      <c r="P223">
        <v>4.0680000000000001E-2</v>
      </c>
      <c r="Q223">
        <v>35</v>
      </c>
      <c r="R223">
        <v>0.94799999999999995</v>
      </c>
      <c r="S223">
        <v>1</v>
      </c>
      <c r="T223">
        <v>16.3</v>
      </c>
      <c r="U223">
        <v>33</v>
      </c>
    </row>
    <row r="224" spans="1:21" x14ac:dyDescent="0.25">
      <c r="A224" t="s">
        <v>92</v>
      </c>
      <c r="B224" t="s">
        <v>109</v>
      </c>
      <c r="C224" t="s">
        <v>110</v>
      </c>
      <c r="D224" t="s">
        <v>24</v>
      </c>
      <c r="E224" t="s">
        <v>34</v>
      </c>
      <c r="F224" t="s">
        <v>30</v>
      </c>
      <c r="G224" t="s">
        <v>52</v>
      </c>
      <c r="H224" t="s">
        <v>33</v>
      </c>
      <c r="I224">
        <v>0.69438</v>
      </c>
      <c r="J224">
        <v>0.25374999999999998</v>
      </c>
      <c r="K224">
        <v>-1.24E-3</v>
      </c>
      <c r="N224">
        <v>1.33</v>
      </c>
      <c r="O224">
        <v>12.13</v>
      </c>
      <c r="P224">
        <v>2.5200000000000001E-3</v>
      </c>
      <c r="Q224">
        <v>35</v>
      </c>
      <c r="R224">
        <v>0.90600000000000003</v>
      </c>
      <c r="S224">
        <v>1.3</v>
      </c>
      <c r="T224">
        <v>16</v>
      </c>
      <c r="U224">
        <v>32</v>
      </c>
    </row>
    <row r="225" spans="1:21" x14ac:dyDescent="0.25">
      <c r="A225" t="s">
        <v>92</v>
      </c>
      <c r="B225" t="s">
        <v>109</v>
      </c>
      <c r="C225" t="s">
        <v>110</v>
      </c>
      <c r="D225" t="s">
        <v>25</v>
      </c>
      <c r="E225" t="s">
        <v>24</v>
      </c>
      <c r="F225" t="s">
        <v>35</v>
      </c>
      <c r="G225" t="s">
        <v>71</v>
      </c>
      <c r="H225" t="s">
        <v>28</v>
      </c>
      <c r="I225">
        <v>2.5238200000000002</v>
      </c>
      <c r="J225">
        <v>1.61683</v>
      </c>
      <c r="N225">
        <v>2.52</v>
      </c>
      <c r="O225">
        <v>67.2</v>
      </c>
      <c r="P225">
        <v>0.25663000000000002</v>
      </c>
      <c r="Q225">
        <v>36</v>
      </c>
      <c r="R225">
        <v>0.90500000000000003</v>
      </c>
      <c r="S225">
        <v>2.5</v>
      </c>
      <c r="T225">
        <v>72.400000000000006</v>
      </c>
      <c r="U225">
        <v>34</v>
      </c>
    </row>
    <row r="226" spans="1:21" x14ac:dyDescent="0.25">
      <c r="A226" t="s">
        <v>92</v>
      </c>
      <c r="B226" t="s">
        <v>109</v>
      </c>
      <c r="C226" t="s">
        <v>110</v>
      </c>
      <c r="D226" t="s">
        <v>24</v>
      </c>
      <c r="E226" t="s">
        <v>37</v>
      </c>
      <c r="F226" t="s">
        <v>38</v>
      </c>
      <c r="G226">
        <v>1</v>
      </c>
      <c r="H226" t="s">
        <v>31</v>
      </c>
      <c r="I226">
        <v>-6.5948500000000001</v>
      </c>
      <c r="J226">
        <v>8.6294000000000004</v>
      </c>
      <c r="K226">
        <v>0.28217999999999999</v>
      </c>
      <c r="N226">
        <v>0.2</v>
      </c>
      <c r="O226">
        <v>392.07</v>
      </c>
      <c r="P226">
        <v>0.53120000000000001</v>
      </c>
      <c r="Q226">
        <v>34</v>
      </c>
      <c r="R226">
        <v>0.876</v>
      </c>
      <c r="S226">
        <v>0.7</v>
      </c>
      <c r="T226">
        <v>345.8</v>
      </c>
      <c r="U226">
        <v>32</v>
      </c>
    </row>
    <row r="227" spans="1:21" x14ac:dyDescent="0.25">
      <c r="A227" t="s">
        <v>92</v>
      </c>
      <c r="B227" t="s">
        <v>109</v>
      </c>
      <c r="C227" t="s">
        <v>110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>
        <v>1.2547999999999999</v>
      </c>
      <c r="J227">
        <v>0.34366000000000002</v>
      </c>
      <c r="K227">
        <v>-2.4599999999999999E-3</v>
      </c>
      <c r="N227">
        <v>2.11</v>
      </c>
      <c r="O227">
        <v>13.26</v>
      </c>
      <c r="P227">
        <v>2.7499999999999998E-3</v>
      </c>
      <c r="Q227">
        <v>35</v>
      </c>
      <c r="R227">
        <v>0.92900000000000005</v>
      </c>
      <c r="S227">
        <v>2.1</v>
      </c>
      <c r="T227">
        <v>15.5</v>
      </c>
      <c r="U227">
        <v>32</v>
      </c>
    </row>
    <row r="228" spans="1:21" x14ac:dyDescent="0.25">
      <c r="A228" t="s">
        <v>92</v>
      </c>
      <c r="B228" t="s">
        <v>69</v>
      </c>
      <c r="C228" t="s">
        <v>70</v>
      </c>
      <c r="D228" t="s">
        <v>24</v>
      </c>
      <c r="E228" t="s">
        <v>25</v>
      </c>
      <c r="F228" t="s">
        <v>26</v>
      </c>
      <c r="G228" t="s">
        <v>27</v>
      </c>
      <c r="H228" t="s">
        <v>43</v>
      </c>
      <c r="I228">
        <v>-1.8938699999999999</v>
      </c>
      <c r="J228">
        <v>1.1293599999999999</v>
      </c>
      <c r="K228">
        <v>-1.341E-2</v>
      </c>
      <c r="L228">
        <v>8.0000000000000007E-5</v>
      </c>
      <c r="N228">
        <v>0</v>
      </c>
      <c r="O228">
        <v>82</v>
      </c>
      <c r="P228">
        <v>1.5882400000000001</v>
      </c>
      <c r="Q228">
        <v>79</v>
      </c>
      <c r="R228">
        <v>0.86599999999999999</v>
      </c>
      <c r="S228">
        <v>0</v>
      </c>
      <c r="T228">
        <v>150</v>
      </c>
      <c r="U228">
        <v>75</v>
      </c>
    </row>
    <row r="229" spans="1:21" x14ac:dyDescent="0.25">
      <c r="A229" t="s">
        <v>92</v>
      </c>
      <c r="B229" t="s">
        <v>69</v>
      </c>
      <c r="C229" t="s">
        <v>70</v>
      </c>
      <c r="D229" t="s">
        <v>29</v>
      </c>
      <c r="E229" t="s">
        <v>24</v>
      </c>
      <c r="F229" t="s">
        <v>30</v>
      </c>
      <c r="G229" t="s">
        <v>85</v>
      </c>
      <c r="H229" t="s">
        <v>43</v>
      </c>
      <c r="I229">
        <v>4.7468899999999996</v>
      </c>
      <c r="J229">
        <v>0.36508000000000002</v>
      </c>
      <c r="K229">
        <v>0.47713</v>
      </c>
      <c r="L229">
        <v>-1.321E-2</v>
      </c>
      <c r="N229">
        <v>2.11</v>
      </c>
      <c r="O229">
        <v>115.35</v>
      </c>
      <c r="P229">
        <v>18.062339999999999</v>
      </c>
      <c r="Q229">
        <v>79</v>
      </c>
      <c r="R229">
        <v>0.83799999999999997</v>
      </c>
      <c r="S229">
        <v>3.8</v>
      </c>
      <c r="T229">
        <v>149.1</v>
      </c>
      <c r="U229">
        <v>75</v>
      </c>
    </row>
    <row r="230" spans="1:21" x14ac:dyDescent="0.25">
      <c r="A230" t="s">
        <v>92</v>
      </c>
      <c r="B230" t="s">
        <v>69</v>
      </c>
      <c r="C230" t="s">
        <v>70</v>
      </c>
      <c r="D230" t="s">
        <v>24</v>
      </c>
      <c r="E230" t="s">
        <v>32</v>
      </c>
      <c r="F230" t="s">
        <v>30</v>
      </c>
      <c r="G230" t="s">
        <v>27</v>
      </c>
      <c r="H230" t="s">
        <v>33</v>
      </c>
      <c r="I230">
        <v>0.45655000000000001</v>
      </c>
      <c r="J230">
        <v>0.29670000000000002</v>
      </c>
      <c r="K230">
        <v>-1.07E-3</v>
      </c>
      <c r="N230">
        <v>1.08</v>
      </c>
      <c r="O230">
        <v>20.45</v>
      </c>
      <c r="P230">
        <v>0.11964</v>
      </c>
      <c r="Q230">
        <v>79</v>
      </c>
      <c r="R230">
        <v>0.89600000000000002</v>
      </c>
      <c r="S230">
        <v>0.8</v>
      </c>
      <c r="T230">
        <v>26</v>
      </c>
      <c r="U230">
        <v>76</v>
      </c>
    </row>
    <row r="231" spans="1:21" x14ac:dyDescent="0.25">
      <c r="A231" t="s">
        <v>92</v>
      </c>
      <c r="B231" t="s">
        <v>69</v>
      </c>
      <c r="C231" t="s">
        <v>70</v>
      </c>
      <c r="D231" t="s">
        <v>24</v>
      </c>
      <c r="E231" t="s">
        <v>34</v>
      </c>
      <c r="F231" t="s">
        <v>30</v>
      </c>
      <c r="G231">
        <v>1</v>
      </c>
      <c r="H231" t="s">
        <v>28</v>
      </c>
      <c r="I231">
        <v>2.8888500000000001</v>
      </c>
      <c r="J231">
        <v>0.13547999999999999</v>
      </c>
      <c r="N231">
        <v>3.17</v>
      </c>
      <c r="O231">
        <v>18.52</v>
      </c>
      <c r="P231">
        <v>7.1765600000000003</v>
      </c>
      <c r="Q231">
        <v>79</v>
      </c>
      <c r="R231">
        <v>0.747</v>
      </c>
      <c r="S231">
        <v>0.5</v>
      </c>
      <c r="T231">
        <v>26</v>
      </c>
      <c r="U231">
        <v>77</v>
      </c>
    </row>
    <row r="232" spans="1:21" x14ac:dyDescent="0.25">
      <c r="A232" t="s">
        <v>92</v>
      </c>
      <c r="B232" t="s">
        <v>69</v>
      </c>
      <c r="C232" t="s">
        <v>70</v>
      </c>
      <c r="D232" t="s">
        <v>25</v>
      </c>
      <c r="E232" t="s">
        <v>24</v>
      </c>
      <c r="F232" t="s">
        <v>35</v>
      </c>
      <c r="G232">
        <v>1</v>
      </c>
      <c r="H232" t="s">
        <v>33</v>
      </c>
      <c r="I232">
        <v>2.1078399999999999</v>
      </c>
      <c r="J232">
        <v>1.8487100000000001</v>
      </c>
      <c r="K232">
        <v>-5.7000000000000002E-3</v>
      </c>
      <c r="N232">
        <v>2.11</v>
      </c>
      <c r="O232">
        <v>115.35</v>
      </c>
      <c r="P232">
        <v>224.94961000000001</v>
      </c>
      <c r="Q232">
        <v>79</v>
      </c>
      <c r="R232">
        <v>0.80400000000000005</v>
      </c>
      <c r="S232">
        <v>3.8</v>
      </c>
      <c r="T232">
        <v>149.1</v>
      </c>
      <c r="U232">
        <v>76</v>
      </c>
    </row>
    <row r="233" spans="1:21" x14ac:dyDescent="0.25">
      <c r="A233" t="s">
        <v>92</v>
      </c>
      <c r="B233" t="s">
        <v>69</v>
      </c>
      <c r="C233" t="s">
        <v>70</v>
      </c>
      <c r="D233" t="s">
        <v>24</v>
      </c>
      <c r="E233" t="s">
        <v>37</v>
      </c>
      <c r="F233" t="s">
        <v>38</v>
      </c>
      <c r="G233">
        <v>1</v>
      </c>
      <c r="H233" t="s">
        <v>31</v>
      </c>
      <c r="I233">
        <v>-5.3935399999999998</v>
      </c>
      <c r="J233">
        <v>7.89886</v>
      </c>
      <c r="K233">
        <v>0.61160000000000003</v>
      </c>
      <c r="N233">
        <v>0.74</v>
      </c>
      <c r="O233">
        <v>1664.21</v>
      </c>
      <c r="P233">
        <v>0.78205000000000002</v>
      </c>
      <c r="Q233">
        <v>70</v>
      </c>
      <c r="R233">
        <v>0.81399999999999995</v>
      </c>
      <c r="S233">
        <v>0.3</v>
      </c>
      <c r="T233">
        <v>2981.9</v>
      </c>
      <c r="U233">
        <v>68</v>
      </c>
    </row>
    <row r="234" spans="1:21" x14ac:dyDescent="0.25">
      <c r="A234" t="s">
        <v>92</v>
      </c>
      <c r="B234" t="s">
        <v>69</v>
      </c>
      <c r="C234" t="s">
        <v>70</v>
      </c>
      <c r="D234" t="s">
        <v>24</v>
      </c>
      <c r="E234" t="s">
        <v>39</v>
      </c>
      <c r="F234" t="s">
        <v>30</v>
      </c>
      <c r="G234">
        <v>1</v>
      </c>
      <c r="H234" t="s">
        <v>28</v>
      </c>
      <c r="I234">
        <v>4.9210099999999999</v>
      </c>
      <c r="J234">
        <v>0.14921000000000001</v>
      </c>
      <c r="N234">
        <v>5.24</v>
      </c>
      <c r="O234">
        <v>22.13</v>
      </c>
      <c r="P234">
        <v>7.4311100000000003</v>
      </c>
      <c r="Q234">
        <v>79</v>
      </c>
      <c r="R234">
        <v>0.77600000000000002</v>
      </c>
      <c r="S234">
        <v>1</v>
      </c>
      <c r="T234">
        <v>27</v>
      </c>
      <c r="U234">
        <v>77</v>
      </c>
    </row>
    <row r="235" spans="1:21" x14ac:dyDescent="0.25">
      <c r="A235" t="s">
        <v>92</v>
      </c>
      <c r="B235" t="s">
        <v>111</v>
      </c>
      <c r="C235" t="s">
        <v>112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-2.9283899999999998</v>
      </c>
      <c r="J235">
        <v>1.2673399999999999</v>
      </c>
      <c r="K235">
        <v>-1.355E-2</v>
      </c>
      <c r="L235">
        <v>6.9999999999999994E-5</v>
      </c>
      <c r="N235">
        <v>0</v>
      </c>
      <c r="O235">
        <v>68</v>
      </c>
      <c r="P235">
        <v>1.3123100000000001</v>
      </c>
      <c r="Q235">
        <v>68</v>
      </c>
      <c r="R235">
        <v>0.88200000000000001</v>
      </c>
      <c r="S235">
        <v>0</v>
      </c>
      <c r="T235">
        <v>75</v>
      </c>
      <c r="U235">
        <v>64</v>
      </c>
    </row>
    <row r="236" spans="1:21" x14ac:dyDescent="0.25">
      <c r="A236" t="s">
        <v>92</v>
      </c>
      <c r="B236" t="s">
        <v>111</v>
      </c>
      <c r="C236" t="s">
        <v>112</v>
      </c>
      <c r="D236" t="s">
        <v>29</v>
      </c>
      <c r="E236" t="s">
        <v>24</v>
      </c>
      <c r="F236" t="s">
        <v>30</v>
      </c>
      <c r="G236" t="s">
        <v>49</v>
      </c>
      <c r="H236" t="s">
        <v>43</v>
      </c>
      <c r="I236">
        <v>3.62839</v>
      </c>
      <c r="J236">
        <v>-1.27094</v>
      </c>
      <c r="K236">
        <v>0.72397</v>
      </c>
      <c r="L236">
        <v>-2.324E-2</v>
      </c>
      <c r="N236">
        <v>2.5299999999999998</v>
      </c>
      <c r="O236">
        <v>86.53</v>
      </c>
      <c r="P236">
        <v>0.95911999999999997</v>
      </c>
      <c r="Q236">
        <v>66</v>
      </c>
      <c r="R236">
        <v>0.92600000000000005</v>
      </c>
      <c r="S236">
        <v>2.5</v>
      </c>
      <c r="T236">
        <v>100.1</v>
      </c>
      <c r="U236">
        <v>62</v>
      </c>
    </row>
    <row r="237" spans="1:21" x14ac:dyDescent="0.25">
      <c r="A237" t="s">
        <v>92</v>
      </c>
      <c r="B237" t="s">
        <v>111</v>
      </c>
      <c r="C237" t="s">
        <v>112</v>
      </c>
      <c r="D237" t="s">
        <v>24</v>
      </c>
      <c r="E237" t="s">
        <v>32</v>
      </c>
      <c r="F237" t="s">
        <v>30</v>
      </c>
      <c r="G237" t="s">
        <v>27</v>
      </c>
      <c r="H237" t="s">
        <v>43</v>
      </c>
      <c r="I237">
        <v>-0.45539000000000002</v>
      </c>
      <c r="J237">
        <v>0.50253999999999999</v>
      </c>
      <c r="K237">
        <v>-6.4200000000000004E-3</v>
      </c>
      <c r="L237">
        <v>3.0000000000000001E-5</v>
      </c>
      <c r="N237">
        <v>0.78</v>
      </c>
      <c r="O237">
        <v>17.16</v>
      </c>
      <c r="P237">
        <v>9.2249999999999999E-2</v>
      </c>
      <c r="Q237">
        <v>66</v>
      </c>
      <c r="R237">
        <v>0.91500000000000004</v>
      </c>
      <c r="S237">
        <v>0.6</v>
      </c>
      <c r="T237">
        <v>22.9</v>
      </c>
      <c r="U237">
        <v>62</v>
      </c>
    </row>
    <row r="238" spans="1:21" x14ac:dyDescent="0.25">
      <c r="A238" t="s">
        <v>92</v>
      </c>
      <c r="B238" t="s">
        <v>111</v>
      </c>
      <c r="C238" t="s">
        <v>112</v>
      </c>
      <c r="D238" t="s">
        <v>24</v>
      </c>
      <c r="E238" t="s">
        <v>34</v>
      </c>
      <c r="F238" t="s">
        <v>30</v>
      </c>
      <c r="G238" t="s">
        <v>27</v>
      </c>
      <c r="H238" t="s">
        <v>43</v>
      </c>
      <c r="I238">
        <v>-0.79715999999999998</v>
      </c>
      <c r="J238">
        <v>0.68381000000000003</v>
      </c>
      <c r="K238">
        <v>-1.174E-2</v>
      </c>
      <c r="L238">
        <v>6.9999999999999994E-5</v>
      </c>
      <c r="N238">
        <v>0.86</v>
      </c>
      <c r="O238">
        <v>16.829999999999998</v>
      </c>
      <c r="P238">
        <v>0.20199</v>
      </c>
      <c r="Q238">
        <v>68</v>
      </c>
      <c r="R238">
        <v>0.82099999999999995</v>
      </c>
      <c r="S238">
        <v>0.7</v>
      </c>
      <c r="T238">
        <v>26</v>
      </c>
      <c r="U238">
        <v>64</v>
      </c>
    </row>
    <row r="239" spans="1:21" x14ac:dyDescent="0.25">
      <c r="A239" t="s">
        <v>92</v>
      </c>
      <c r="B239" t="s">
        <v>111</v>
      </c>
      <c r="C239" t="s">
        <v>112</v>
      </c>
      <c r="D239" t="s">
        <v>25</v>
      </c>
      <c r="E239" t="s">
        <v>24</v>
      </c>
      <c r="F239" t="s">
        <v>35</v>
      </c>
      <c r="G239" t="s">
        <v>71</v>
      </c>
      <c r="H239" t="s">
        <v>43</v>
      </c>
      <c r="I239">
        <v>2.5305800000000001</v>
      </c>
      <c r="J239">
        <v>0.94545999999999997</v>
      </c>
      <c r="K239">
        <v>2.6200000000000001E-2</v>
      </c>
      <c r="L239">
        <v>-3.2000000000000003E-4</v>
      </c>
      <c r="N239">
        <v>2.5299999999999998</v>
      </c>
      <c r="O239">
        <v>86.53</v>
      </c>
      <c r="P239">
        <v>0.14202999999999999</v>
      </c>
      <c r="Q239">
        <v>68</v>
      </c>
      <c r="R239">
        <v>0.92600000000000005</v>
      </c>
      <c r="S239">
        <v>2.5</v>
      </c>
      <c r="T239">
        <v>100.1</v>
      </c>
      <c r="U239">
        <v>64</v>
      </c>
    </row>
    <row r="240" spans="1:21" x14ac:dyDescent="0.25">
      <c r="A240" t="s">
        <v>92</v>
      </c>
      <c r="B240" t="s">
        <v>111</v>
      </c>
      <c r="C240" t="s">
        <v>112</v>
      </c>
      <c r="D240" t="s">
        <v>24</v>
      </c>
      <c r="E240" t="s">
        <v>37</v>
      </c>
      <c r="F240" t="s">
        <v>38</v>
      </c>
      <c r="G240">
        <v>1</v>
      </c>
      <c r="H240" t="s">
        <v>31</v>
      </c>
      <c r="I240">
        <v>-2.5841500000000002</v>
      </c>
      <c r="J240">
        <v>5.9332599999999998</v>
      </c>
      <c r="K240">
        <v>0.59187000000000001</v>
      </c>
      <c r="N240">
        <v>1.05</v>
      </c>
      <c r="O240">
        <v>798.73</v>
      </c>
      <c r="P240">
        <v>0.76932999999999996</v>
      </c>
      <c r="Q240">
        <v>55</v>
      </c>
      <c r="R240">
        <v>0.78200000000000003</v>
      </c>
      <c r="S240">
        <v>0.7</v>
      </c>
      <c r="T240">
        <v>1563.8</v>
      </c>
      <c r="U240">
        <v>53</v>
      </c>
    </row>
    <row r="241" spans="1:21" x14ac:dyDescent="0.25">
      <c r="A241" t="s">
        <v>92</v>
      </c>
      <c r="B241" t="s">
        <v>111</v>
      </c>
      <c r="C241" t="s">
        <v>112</v>
      </c>
      <c r="D241" t="s">
        <v>24</v>
      </c>
      <c r="E241" t="s">
        <v>39</v>
      </c>
      <c r="F241" t="s">
        <v>30</v>
      </c>
      <c r="G241">
        <v>1</v>
      </c>
      <c r="H241" t="s">
        <v>31</v>
      </c>
      <c r="I241">
        <v>0.20225000000000001</v>
      </c>
      <c r="J241">
        <v>1.8565499999999999</v>
      </c>
      <c r="K241">
        <v>4.5220000000000003E-2</v>
      </c>
      <c r="N241">
        <v>1.95</v>
      </c>
      <c r="O241">
        <v>19.93</v>
      </c>
      <c r="P241">
        <v>0.21264</v>
      </c>
      <c r="Q241">
        <v>68</v>
      </c>
      <c r="R241">
        <v>0.81799999999999995</v>
      </c>
      <c r="S241">
        <v>1.4</v>
      </c>
      <c r="T241">
        <v>27</v>
      </c>
      <c r="U241">
        <v>66</v>
      </c>
    </row>
    <row r="242" spans="1:21" x14ac:dyDescent="0.25">
      <c r="A242" t="s">
        <v>92</v>
      </c>
      <c r="B242" t="s">
        <v>113</v>
      </c>
      <c r="C242" t="s">
        <v>114</v>
      </c>
      <c r="D242" t="s">
        <v>24</v>
      </c>
      <c r="E242" t="s">
        <v>25</v>
      </c>
      <c r="F242" t="s">
        <v>26</v>
      </c>
      <c r="G242" t="s">
        <v>52</v>
      </c>
      <c r="H242" t="s">
        <v>43</v>
      </c>
      <c r="I242">
        <v>-3.31901</v>
      </c>
      <c r="J242">
        <v>1.32799</v>
      </c>
      <c r="K242">
        <v>-2.034E-2</v>
      </c>
      <c r="L242">
        <v>1.3999999999999999E-4</v>
      </c>
      <c r="N242">
        <v>1</v>
      </c>
      <c r="O242">
        <v>77</v>
      </c>
      <c r="P242">
        <v>5.1610000000000003E-2</v>
      </c>
      <c r="Q242">
        <v>45</v>
      </c>
      <c r="R242">
        <v>0.85599999999999998</v>
      </c>
      <c r="S242">
        <v>0</v>
      </c>
      <c r="T242">
        <v>75</v>
      </c>
      <c r="U242">
        <v>41</v>
      </c>
    </row>
    <row r="243" spans="1:21" x14ac:dyDescent="0.25">
      <c r="A243" t="s">
        <v>92</v>
      </c>
      <c r="B243" t="s">
        <v>113</v>
      </c>
      <c r="C243" t="s">
        <v>114</v>
      </c>
      <c r="D243" t="s">
        <v>29</v>
      </c>
      <c r="E243" t="s">
        <v>24</v>
      </c>
      <c r="F243" t="s">
        <v>30</v>
      </c>
      <c r="G243" t="s">
        <v>49</v>
      </c>
      <c r="H243" t="s">
        <v>43</v>
      </c>
      <c r="I243">
        <v>1.83588</v>
      </c>
      <c r="J243">
        <v>1.6011</v>
      </c>
      <c r="K243">
        <v>0.30119000000000001</v>
      </c>
      <c r="L243">
        <v>-8.1899999999999994E-3</v>
      </c>
      <c r="N243">
        <v>3.99</v>
      </c>
      <c r="O243">
        <v>115.01</v>
      </c>
      <c r="P243">
        <v>0.58308000000000004</v>
      </c>
      <c r="Q243">
        <v>45</v>
      </c>
      <c r="R243">
        <v>0.94199999999999995</v>
      </c>
      <c r="S243">
        <v>2.5</v>
      </c>
      <c r="T243">
        <v>110.7</v>
      </c>
      <c r="U243">
        <v>41</v>
      </c>
    </row>
    <row r="244" spans="1:21" x14ac:dyDescent="0.25">
      <c r="A244" t="s">
        <v>92</v>
      </c>
      <c r="B244" t="s">
        <v>113</v>
      </c>
      <c r="C244" t="s">
        <v>114</v>
      </c>
      <c r="D244" t="s">
        <v>24</v>
      </c>
      <c r="E244" t="s">
        <v>32</v>
      </c>
      <c r="F244" t="s">
        <v>30</v>
      </c>
      <c r="G244">
        <v>1</v>
      </c>
      <c r="H244" t="s">
        <v>31</v>
      </c>
      <c r="I244">
        <v>-1.17096</v>
      </c>
      <c r="J244">
        <v>2.7073</v>
      </c>
      <c r="K244">
        <v>3.6220000000000002E-2</v>
      </c>
      <c r="N244">
        <v>0.6</v>
      </c>
      <c r="O244">
        <v>21.32</v>
      </c>
      <c r="P244">
        <v>0.19031999999999999</v>
      </c>
      <c r="Q244">
        <v>45</v>
      </c>
      <c r="R244">
        <v>0.94499999999999995</v>
      </c>
      <c r="S244">
        <v>0.6</v>
      </c>
      <c r="T244">
        <v>28.2</v>
      </c>
      <c r="U244">
        <v>43</v>
      </c>
    </row>
    <row r="245" spans="1:21" x14ac:dyDescent="0.25">
      <c r="A245" t="s">
        <v>92</v>
      </c>
      <c r="B245" t="s">
        <v>113</v>
      </c>
      <c r="C245" t="s">
        <v>114</v>
      </c>
      <c r="D245" t="s">
        <v>24</v>
      </c>
      <c r="E245" t="s">
        <v>34</v>
      </c>
      <c r="F245" t="s">
        <v>30</v>
      </c>
      <c r="G245">
        <v>1</v>
      </c>
      <c r="H245" t="s">
        <v>31</v>
      </c>
      <c r="I245">
        <v>-0.81569999999999998</v>
      </c>
      <c r="J245">
        <v>2.4274800000000001</v>
      </c>
      <c r="K245">
        <v>6.6360000000000002E-2</v>
      </c>
      <c r="N245">
        <v>0.83</v>
      </c>
      <c r="O245">
        <v>19.79</v>
      </c>
      <c r="P245">
        <v>0.2576</v>
      </c>
      <c r="Q245">
        <v>45</v>
      </c>
      <c r="R245">
        <v>0.88300000000000001</v>
      </c>
      <c r="S245">
        <v>0.8</v>
      </c>
      <c r="T245">
        <v>26</v>
      </c>
      <c r="U245">
        <v>43</v>
      </c>
    </row>
    <row r="246" spans="1:21" x14ac:dyDescent="0.25">
      <c r="A246" t="s">
        <v>92</v>
      </c>
      <c r="B246" t="s">
        <v>113</v>
      </c>
      <c r="C246" t="s">
        <v>114</v>
      </c>
      <c r="D246" t="s">
        <v>25</v>
      </c>
      <c r="E246" t="s">
        <v>24</v>
      </c>
      <c r="F246" t="s">
        <v>35</v>
      </c>
      <c r="G246" t="s">
        <v>71</v>
      </c>
      <c r="H246" t="s">
        <v>28</v>
      </c>
      <c r="I246">
        <v>2.52535</v>
      </c>
      <c r="J246">
        <v>1.4608300000000001</v>
      </c>
      <c r="N246">
        <v>2.5299999999999998</v>
      </c>
      <c r="O246">
        <v>115.01</v>
      </c>
      <c r="P246">
        <v>0.34154000000000001</v>
      </c>
      <c r="Q246">
        <v>45</v>
      </c>
      <c r="R246">
        <v>0.85599999999999998</v>
      </c>
      <c r="S246">
        <v>2.5</v>
      </c>
      <c r="T246">
        <v>110.7</v>
      </c>
      <c r="U246">
        <v>43</v>
      </c>
    </row>
    <row r="247" spans="1:21" x14ac:dyDescent="0.25">
      <c r="A247" t="s">
        <v>92</v>
      </c>
      <c r="B247" t="s">
        <v>113</v>
      </c>
      <c r="C247" t="s">
        <v>114</v>
      </c>
      <c r="D247" t="s">
        <v>24</v>
      </c>
      <c r="E247" t="s">
        <v>37</v>
      </c>
      <c r="F247" t="s">
        <v>38</v>
      </c>
      <c r="G247" t="s">
        <v>52</v>
      </c>
      <c r="H247" t="s">
        <v>33</v>
      </c>
      <c r="I247">
        <v>4.7443600000000004</v>
      </c>
      <c r="J247">
        <v>-1.3571800000000001</v>
      </c>
      <c r="K247">
        <v>0.12107</v>
      </c>
      <c r="N247">
        <v>1.1499999999999999</v>
      </c>
      <c r="O247">
        <v>1450.04</v>
      </c>
      <c r="P247">
        <v>2.5307200000000001</v>
      </c>
      <c r="Q247">
        <v>40</v>
      </c>
      <c r="R247">
        <v>0.89700000000000002</v>
      </c>
      <c r="S247">
        <v>0.7</v>
      </c>
      <c r="T247">
        <v>1237.4000000000001</v>
      </c>
      <c r="U247">
        <v>37</v>
      </c>
    </row>
    <row r="248" spans="1:21" x14ac:dyDescent="0.25">
      <c r="A248" t="s">
        <v>92</v>
      </c>
      <c r="B248" t="s">
        <v>113</v>
      </c>
      <c r="C248" t="s">
        <v>114</v>
      </c>
      <c r="D248" t="s">
        <v>24</v>
      </c>
      <c r="E248" t="s">
        <v>39</v>
      </c>
      <c r="F248" t="s">
        <v>30</v>
      </c>
      <c r="G248">
        <v>1</v>
      </c>
      <c r="H248" t="s">
        <v>31</v>
      </c>
      <c r="I248">
        <v>-8.5000000000000006E-2</v>
      </c>
      <c r="J248">
        <v>2.0556000000000001</v>
      </c>
      <c r="K248">
        <v>3.3169999999999998E-2</v>
      </c>
      <c r="N248">
        <v>1.52</v>
      </c>
      <c r="O248">
        <v>22.8</v>
      </c>
      <c r="P248">
        <v>0.18212999999999999</v>
      </c>
      <c r="Q248">
        <v>45</v>
      </c>
      <c r="R248">
        <v>0.91600000000000004</v>
      </c>
      <c r="S248">
        <v>1.6</v>
      </c>
      <c r="T248">
        <v>29</v>
      </c>
      <c r="U248">
        <v>43</v>
      </c>
    </row>
    <row r="249" spans="1:21" x14ac:dyDescent="0.25">
      <c r="A249" t="s">
        <v>92</v>
      </c>
      <c r="B249" t="s">
        <v>74</v>
      </c>
      <c r="C249" t="s">
        <v>75</v>
      </c>
      <c r="D249" t="s">
        <v>24</v>
      </c>
      <c r="E249" t="s">
        <v>25</v>
      </c>
      <c r="F249" t="s">
        <v>26</v>
      </c>
      <c r="G249" t="s">
        <v>27</v>
      </c>
      <c r="H249" t="s">
        <v>43</v>
      </c>
      <c r="I249">
        <v>5.9128100000000003</v>
      </c>
      <c r="J249">
        <v>-2.9680000000000002E-2</v>
      </c>
      <c r="K249">
        <v>1.157E-2</v>
      </c>
      <c r="L249">
        <v>-6.0000000000000002E-5</v>
      </c>
      <c r="N249">
        <v>1</v>
      </c>
      <c r="O249">
        <v>89</v>
      </c>
      <c r="P249">
        <v>1.27979</v>
      </c>
      <c r="Q249">
        <v>76</v>
      </c>
      <c r="R249">
        <v>0.89100000000000001</v>
      </c>
      <c r="S249">
        <v>1</v>
      </c>
      <c r="T249">
        <v>100</v>
      </c>
      <c r="U249">
        <v>72</v>
      </c>
    </row>
    <row r="250" spans="1:21" x14ac:dyDescent="0.25">
      <c r="A250" t="s">
        <v>92</v>
      </c>
      <c r="B250" t="s">
        <v>74</v>
      </c>
      <c r="C250" t="s">
        <v>75</v>
      </c>
      <c r="D250" t="s">
        <v>29</v>
      </c>
      <c r="E250" t="s">
        <v>24</v>
      </c>
      <c r="F250" t="s">
        <v>30</v>
      </c>
      <c r="G250">
        <v>1</v>
      </c>
      <c r="H250" t="s">
        <v>31</v>
      </c>
      <c r="I250">
        <v>1.1639900000000001</v>
      </c>
      <c r="J250">
        <v>2.9571399999999999</v>
      </c>
      <c r="K250">
        <v>6.3009999999999997E-2</v>
      </c>
      <c r="N250">
        <v>3.18</v>
      </c>
      <c r="O250">
        <v>114.54</v>
      </c>
      <c r="P250">
        <v>0.25101000000000001</v>
      </c>
      <c r="Q250">
        <v>76</v>
      </c>
      <c r="R250">
        <v>0.89700000000000002</v>
      </c>
      <c r="S250">
        <v>6.1</v>
      </c>
      <c r="T250">
        <v>128.30000000000001</v>
      </c>
      <c r="U250">
        <v>74</v>
      </c>
    </row>
    <row r="251" spans="1:21" x14ac:dyDescent="0.25">
      <c r="A251" t="s">
        <v>92</v>
      </c>
      <c r="B251" t="s">
        <v>74</v>
      </c>
      <c r="C251" t="s">
        <v>75</v>
      </c>
      <c r="D251" t="s">
        <v>24</v>
      </c>
      <c r="E251" t="s">
        <v>32</v>
      </c>
      <c r="F251" t="s">
        <v>30</v>
      </c>
      <c r="G251">
        <v>1</v>
      </c>
      <c r="H251" t="s">
        <v>31</v>
      </c>
      <c r="I251">
        <v>-0.98963000000000001</v>
      </c>
      <c r="J251">
        <v>2.6013899999999999</v>
      </c>
      <c r="K251">
        <v>2.8750000000000001E-2</v>
      </c>
      <c r="N251">
        <v>0.14000000000000001</v>
      </c>
      <c r="O251">
        <v>21.57</v>
      </c>
      <c r="P251">
        <v>0.16955999999999999</v>
      </c>
      <c r="Q251">
        <v>76</v>
      </c>
      <c r="R251">
        <v>0.92300000000000004</v>
      </c>
      <c r="S251">
        <v>1.8</v>
      </c>
      <c r="T251">
        <v>27.8</v>
      </c>
      <c r="U251">
        <v>74</v>
      </c>
    </row>
    <row r="252" spans="1:21" x14ac:dyDescent="0.25">
      <c r="A252" t="s">
        <v>92</v>
      </c>
      <c r="B252" t="s">
        <v>74</v>
      </c>
      <c r="C252" t="s">
        <v>75</v>
      </c>
      <c r="D252" t="s">
        <v>24</v>
      </c>
      <c r="E252" t="s">
        <v>34</v>
      </c>
      <c r="F252" t="s">
        <v>30</v>
      </c>
      <c r="G252">
        <v>1</v>
      </c>
      <c r="H252" t="s">
        <v>31</v>
      </c>
      <c r="I252">
        <v>-0.52449999999999997</v>
      </c>
      <c r="J252">
        <v>1.92848</v>
      </c>
      <c r="K252">
        <v>5.7889999999999997E-2</v>
      </c>
      <c r="N252">
        <v>0.28999999999999998</v>
      </c>
      <c r="O252">
        <v>12.08</v>
      </c>
      <c r="P252">
        <v>0.24060000000000001</v>
      </c>
      <c r="Q252">
        <v>75</v>
      </c>
      <c r="R252">
        <v>0.76700000000000002</v>
      </c>
      <c r="S252">
        <v>2</v>
      </c>
      <c r="T252">
        <v>16</v>
      </c>
      <c r="U252">
        <v>73</v>
      </c>
    </row>
    <row r="253" spans="1:21" x14ac:dyDescent="0.25">
      <c r="A253" t="s">
        <v>92</v>
      </c>
      <c r="B253" t="s">
        <v>74</v>
      </c>
      <c r="C253" t="s">
        <v>75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>
        <v>0.94464000000000004</v>
      </c>
      <c r="J253">
        <v>2.2473800000000002</v>
      </c>
      <c r="K253">
        <v>-1.091E-2</v>
      </c>
      <c r="N253">
        <v>0.94</v>
      </c>
      <c r="O253">
        <v>114.54</v>
      </c>
      <c r="P253">
        <v>26.887989999999999</v>
      </c>
      <c r="Q253">
        <v>76</v>
      </c>
      <c r="R253">
        <v>0.89300000000000002</v>
      </c>
      <c r="S253">
        <v>6.1</v>
      </c>
      <c r="T253">
        <v>128.30000000000001</v>
      </c>
      <c r="U253">
        <v>73</v>
      </c>
    </row>
    <row r="254" spans="1:21" x14ac:dyDescent="0.25">
      <c r="A254" t="s">
        <v>92</v>
      </c>
      <c r="B254" t="s">
        <v>74</v>
      </c>
      <c r="C254" t="s">
        <v>75</v>
      </c>
      <c r="D254" t="s">
        <v>24</v>
      </c>
      <c r="E254" t="s">
        <v>37</v>
      </c>
      <c r="F254" t="s">
        <v>38</v>
      </c>
      <c r="G254">
        <v>1</v>
      </c>
      <c r="H254" t="s">
        <v>31</v>
      </c>
      <c r="I254">
        <v>-6.47065</v>
      </c>
      <c r="J254">
        <v>8.58019</v>
      </c>
      <c r="K254">
        <v>0.34827999999999998</v>
      </c>
      <c r="N254">
        <v>0.67</v>
      </c>
      <c r="O254">
        <v>1348.6</v>
      </c>
      <c r="P254">
        <v>0.59014999999999995</v>
      </c>
      <c r="Q254">
        <v>67</v>
      </c>
      <c r="R254">
        <v>0.91400000000000003</v>
      </c>
      <c r="S254">
        <v>0.2</v>
      </c>
      <c r="T254">
        <v>1627.9</v>
      </c>
      <c r="U254">
        <v>65</v>
      </c>
    </row>
    <row r="255" spans="1:21" x14ac:dyDescent="0.25">
      <c r="A255" t="s">
        <v>92</v>
      </c>
      <c r="B255" t="s">
        <v>74</v>
      </c>
      <c r="C255" t="s">
        <v>75</v>
      </c>
      <c r="D255" t="s">
        <v>24</v>
      </c>
      <c r="E255" t="s">
        <v>39</v>
      </c>
      <c r="F255" t="s">
        <v>30</v>
      </c>
      <c r="G255">
        <v>1</v>
      </c>
      <c r="H255" t="s">
        <v>31</v>
      </c>
      <c r="I255">
        <v>0.21065</v>
      </c>
      <c r="J255">
        <v>1.6262399999999999</v>
      </c>
      <c r="K255">
        <v>3.4799999999999998E-2</v>
      </c>
      <c r="N255">
        <v>0.66</v>
      </c>
      <c r="O255">
        <v>15.65</v>
      </c>
      <c r="P255">
        <v>0.18654000000000001</v>
      </c>
      <c r="Q255">
        <v>76</v>
      </c>
      <c r="R255">
        <v>0.79300000000000004</v>
      </c>
      <c r="S255">
        <v>3</v>
      </c>
      <c r="T255">
        <v>22</v>
      </c>
      <c r="U255">
        <v>74</v>
      </c>
    </row>
    <row r="256" spans="1:21" x14ac:dyDescent="0.25">
      <c r="A256" t="s">
        <v>92</v>
      </c>
      <c r="B256" t="s">
        <v>76</v>
      </c>
      <c r="C256" t="s">
        <v>77</v>
      </c>
      <c r="D256" t="s">
        <v>24</v>
      </c>
      <c r="E256" t="s">
        <v>32</v>
      </c>
      <c r="F256" t="s">
        <v>30</v>
      </c>
      <c r="G256" t="s">
        <v>78</v>
      </c>
      <c r="H256" t="s">
        <v>43</v>
      </c>
      <c r="I256">
        <v>-0.24079</v>
      </c>
      <c r="J256">
        <v>1.12703</v>
      </c>
      <c r="K256">
        <v>7.7229999999999993E-2</v>
      </c>
      <c r="L256">
        <v>-1.6799999999999999E-2</v>
      </c>
      <c r="N256">
        <v>7.0000000000000007E-2</v>
      </c>
      <c r="O256">
        <v>5.73</v>
      </c>
      <c r="S256">
        <v>1.3</v>
      </c>
      <c r="T256">
        <v>5.5</v>
      </c>
    </row>
    <row r="257" spans="1:21" x14ac:dyDescent="0.25">
      <c r="A257" t="s">
        <v>92</v>
      </c>
      <c r="B257" t="s">
        <v>76</v>
      </c>
      <c r="C257" t="s">
        <v>77</v>
      </c>
      <c r="D257" t="s">
        <v>24</v>
      </c>
      <c r="E257" t="s">
        <v>34</v>
      </c>
      <c r="F257" t="s">
        <v>30</v>
      </c>
      <c r="G257" t="s">
        <v>78</v>
      </c>
      <c r="H257" t="s">
        <v>43</v>
      </c>
      <c r="I257">
        <v>-0.10135</v>
      </c>
      <c r="J257">
        <v>1.00597</v>
      </c>
      <c r="K257">
        <v>2.1739999999999999E-2</v>
      </c>
      <c r="L257">
        <v>-7.77E-3</v>
      </c>
      <c r="N257">
        <v>0.17</v>
      </c>
      <c r="O257">
        <v>5.23</v>
      </c>
      <c r="S257">
        <v>0.5</v>
      </c>
      <c r="T257">
        <v>5.5</v>
      </c>
    </row>
    <row r="258" spans="1:21" x14ac:dyDescent="0.25">
      <c r="A258" t="s">
        <v>92</v>
      </c>
      <c r="B258" t="s">
        <v>76</v>
      </c>
      <c r="C258" t="s">
        <v>77</v>
      </c>
      <c r="D258" t="s">
        <v>24</v>
      </c>
      <c r="E258" t="s">
        <v>37</v>
      </c>
      <c r="F258" t="s">
        <v>38</v>
      </c>
      <c r="G258" t="s">
        <v>81</v>
      </c>
      <c r="H258" t="s">
        <v>43</v>
      </c>
      <c r="I258">
        <v>-0.27862999999999999</v>
      </c>
      <c r="J258">
        <v>2.3113600000000001</v>
      </c>
      <c r="K258">
        <v>1.5002800000000001</v>
      </c>
      <c r="L258">
        <v>-0.15085999999999999</v>
      </c>
      <c r="N258">
        <v>0.46</v>
      </c>
      <c r="O258">
        <v>36.78</v>
      </c>
    </row>
    <row r="259" spans="1:21" x14ac:dyDescent="0.25">
      <c r="A259" t="s">
        <v>92</v>
      </c>
      <c r="B259" t="s">
        <v>76</v>
      </c>
      <c r="C259" t="s">
        <v>77</v>
      </c>
      <c r="D259" t="s">
        <v>24</v>
      </c>
      <c r="E259" t="s">
        <v>39</v>
      </c>
      <c r="F259" t="s">
        <v>30</v>
      </c>
      <c r="G259" t="s">
        <v>71</v>
      </c>
      <c r="H259" t="s">
        <v>43</v>
      </c>
      <c r="I259">
        <v>7.5020000000000003E-2</v>
      </c>
      <c r="J259">
        <v>0.18862999999999999</v>
      </c>
      <c r="K259">
        <v>8.8699999999999994E-3</v>
      </c>
      <c r="L259">
        <v>-1.4999999999999999E-4</v>
      </c>
      <c r="N259">
        <v>0.08</v>
      </c>
      <c r="O259">
        <v>12.57</v>
      </c>
      <c r="S259">
        <v>0.5</v>
      </c>
      <c r="T259">
        <v>12.5</v>
      </c>
    </row>
    <row r="260" spans="1:21" x14ac:dyDescent="0.25">
      <c r="A260" t="s">
        <v>115</v>
      </c>
      <c r="B260" t="s">
        <v>116</v>
      </c>
      <c r="C260" t="s">
        <v>117</v>
      </c>
      <c r="D260" t="s">
        <v>24</v>
      </c>
      <c r="E260" t="s">
        <v>25</v>
      </c>
      <c r="F260" t="s">
        <v>26</v>
      </c>
      <c r="G260" t="s">
        <v>52</v>
      </c>
      <c r="H260" t="s">
        <v>43</v>
      </c>
      <c r="I260">
        <v>-2.017E-2</v>
      </c>
      <c r="J260">
        <v>-5.8810000000000001E-2</v>
      </c>
      <c r="K260">
        <v>5.2749999999999998E-2</v>
      </c>
      <c r="L260">
        <v>-6.4999999999999997E-4</v>
      </c>
      <c r="N260">
        <v>0</v>
      </c>
      <c r="O260">
        <v>50</v>
      </c>
      <c r="P260">
        <v>1.515E-2</v>
      </c>
      <c r="Q260">
        <v>37</v>
      </c>
      <c r="R260">
        <v>0.97199999999999998</v>
      </c>
      <c r="S260">
        <v>0</v>
      </c>
      <c r="T260">
        <v>45</v>
      </c>
      <c r="U260">
        <v>33</v>
      </c>
    </row>
    <row r="261" spans="1:21" x14ac:dyDescent="0.25">
      <c r="A261" t="s">
        <v>115</v>
      </c>
      <c r="B261" t="s">
        <v>116</v>
      </c>
      <c r="C261" t="s">
        <v>117</v>
      </c>
      <c r="D261" t="s">
        <v>29</v>
      </c>
      <c r="E261" t="s">
        <v>24</v>
      </c>
      <c r="F261" t="s">
        <v>30</v>
      </c>
      <c r="G261" t="s">
        <v>49</v>
      </c>
      <c r="H261" t="s">
        <v>28</v>
      </c>
      <c r="I261">
        <v>-7.4151300000000004</v>
      </c>
      <c r="J261">
        <v>5.7089299999999996</v>
      </c>
      <c r="N261">
        <v>1.68</v>
      </c>
      <c r="O261">
        <v>45</v>
      </c>
      <c r="P261">
        <v>1.30253</v>
      </c>
      <c r="Q261">
        <v>37</v>
      </c>
      <c r="R261">
        <v>0.83899999999999997</v>
      </c>
      <c r="S261">
        <v>1.5</v>
      </c>
      <c r="T261">
        <v>63.8</v>
      </c>
      <c r="U261">
        <v>35</v>
      </c>
    </row>
    <row r="262" spans="1:21" x14ac:dyDescent="0.25">
      <c r="A262" t="s">
        <v>115</v>
      </c>
      <c r="B262" t="s">
        <v>116</v>
      </c>
      <c r="C262" t="s">
        <v>117</v>
      </c>
      <c r="D262" t="s">
        <v>24</v>
      </c>
      <c r="E262" t="s">
        <v>32</v>
      </c>
      <c r="F262" t="s">
        <v>30</v>
      </c>
      <c r="G262" t="s">
        <v>27</v>
      </c>
      <c r="H262" t="s">
        <v>33</v>
      </c>
      <c r="I262">
        <v>1.3546199999999999</v>
      </c>
      <c r="J262">
        <v>0.23061000000000001</v>
      </c>
      <c r="K262">
        <v>-1.72E-3</v>
      </c>
      <c r="N262">
        <v>1.74</v>
      </c>
      <c r="O262">
        <v>9.07</v>
      </c>
      <c r="P262">
        <v>4.6100000000000002E-2</v>
      </c>
      <c r="Q262">
        <v>37</v>
      </c>
      <c r="R262">
        <v>0.872</v>
      </c>
      <c r="S262">
        <v>1.8</v>
      </c>
      <c r="T262">
        <v>9.3000000000000007</v>
      </c>
      <c r="U262">
        <v>34</v>
      </c>
    </row>
    <row r="263" spans="1:21" x14ac:dyDescent="0.25">
      <c r="A263" t="s">
        <v>115</v>
      </c>
      <c r="B263" t="s">
        <v>116</v>
      </c>
      <c r="C263" t="s">
        <v>117</v>
      </c>
      <c r="D263" t="s">
        <v>24</v>
      </c>
      <c r="E263" t="s">
        <v>34</v>
      </c>
      <c r="F263" t="s">
        <v>30</v>
      </c>
      <c r="G263" t="s">
        <v>27</v>
      </c>
      <c r="H263" t="s">
        <v>33</v>
      </c>
      <c r="I263">
        <v>1.1450800000000001</v>
      </c>
      <c r="J263">
        <v>0.19442999999999999</v>
      </c>
      <c r="K263">
        <v>-1.3500000000000001E-3</v>
      </c>
      <c r="N263">
        <v>1.47</v>
      </c>
      <c r="O263">
        <v>8.09</v>
      </c>
      <c r="P263">
        <v>4.9399999999999999E-2</v>
      </c>
      <c r="Q263">
        <v>37</v>
      </c>
      <c r="R263">
        <v>0.82599999999999996</v>
      </c>
      <c r="S263">
        <v>1.5</v>
      </c>
      <c r="T263">
        <v>8.5</v>
      </c>
      <c r="U263">
        <v>34</v>
      </c>
    </row>
    <row r="264" spans="1:21" x14ac:dyDescent="0.25">
      <c r="A264" t="s">
        <v>115</v>
      </c>
      <c r="B264" t="s">
        <v>116</v>
      </c>
      <c r="C264" t="s">
        <v>117</v>
      </c>
      <c r="D264" t="s">
        <v>25</v>
      </c>
      <c r="E264" t="s">
        <v>24</v>
      </c>
      <c r="F264" t="s">
        <v>35</v>
      </c>
      <c r="G264" t="s">
        <v>44</v>
      </c>
      <c r="H264" t="s">
        <v>43</v>
      </c>
      <c r="I264">
        <v>1.67923</v>
      </c>
      <c r="J264">
        <v>2.25021</v>
      </c>
      <c r="K264">
        <v>-8.0170000000000005E-2</v>
      </c>
      <c r="L264">
        <v>1.2199999999999999E-3</v>
      </c>
      <c r="N264">
        <v>1.68</v>
      </c>
      <c r="O264">
        <v>66.02</v>
      </c>
      <c r="P264">
        <v>0.83430000000000004</v>
      </c>
      <c r="Q264">
        <v>37</v>
      </c>
      <c r="R264">
        <v>0.96699999999999997</v>
      </c>
      <c r="S264">
        <v>1.5</v>
      </c>
      <c r="T264">
        <v>63.8</v>
      </c>
      <c r="U264">
        <v>33</v>
      </c>
    </row>
    <row r="265" spans="1:21" x14ac:dyDescent="0.25">
      <c r="A265" t="s">
        <v>115</v>
      </c>
      <c r="B265" t="s">
        <v>116</v>
      </c>
      <c r="C265" t="s">
        <v>117</v>
      </c>
      <c r="D265" t="s">
        <v>24</v>
      </c>
      <c r="E265" t="s">
        <v>37</v>
      </c>
      <c r="F265" t="s">
        <v>38</v>
      </c>
      <c r="G265">
        <v>1</v>
      </c>
      <c r="H265" t="s">
        <v>31</v>
      </c>
      <c r="I265">
        <v>-3.5764999999999998</v>
      </c>
      <c r="J265">
        <v>6.3624299999999998</v>
      </c>
      <c r="K265">
        <v>0.29255999999999999</v>
      </c>
      <c r="N265">
        <v>0.59</v>
      </c>
      <c r="O265">
        <v>301.24</v>
      </c>
      <c r="P265">
        <v>8.5589999999999999E-2</v>
      </c>
      <c r="Q265">
        <v>34</v>
      </c>
      <c r="R265">
        <v>0.77700000000000002</v>
      </c>
      <c r="S265">
        <v>2.2999999999999998</v>
      </c>
      <c r="T265">
        <v>266</v>
      </c>
      <c r="U265">
        <v>32</v>
      </c>
    </row>
    <row r="266" spans="1:21" x14ac:dyDescent="0.25">
      <c r="A266" t="s">
        <v>115</v>
      </c>
      <c r="B266" t="s">
        <v>116</v>
      </c>
      <c r="C266" t="s">
        <v>117</v>
      </c>
      <c r="D266" t="s">
        <v>24</v>
      </c>
      <c r="E266" t="s">
        <v>39</v>
      </c>
      <c r="F266" t="s">
        <v>30</v>
      </c>
      <c r="G266" t="s">
        <v>27</v>
      </c>
      <c r="H266" t="s">
        <v>33</v>
      </c>
      <c r="I266">
        <v>1.5641700000000001</v>
      </c>
      <c r="J266">
        <v>0.26679999999999998</v>
      </c>
      <c r="K266">
        <v>-2.0999999999999999E-3</v>
      </c>
      <c r="N266">
        <v>2.0099999999999998</v>
      </c>
      <c r="O266">
        <v>10.050000000000001</v>
      </c>
      <c r="P266">
        <v>5.0909999999999997E-2</v>
      </c>
      <c r="Q266">
        <v>37</v>
      </c>
      <c r="R266">
        <v>0.88800000000000001</v>
      </c>
      <c r="S266">
        <v>2</v>
      </c>
      <c r="T266">
        <v>10</v>
      </c>
      <c r="U266">
        <v>34</v>
      </c>
    </row>
    <row r="267" spans="1:21" x14ac:dyDescent="0.25">
      <c r="A267" t="s">
        <v>115</v>
      </c>
      <c r="B267" t="s">
        <v>41</v>
      </c>
      <c r="C267" t="s">
        <v>42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-1.0322800000000001</v>
      </c>
      <c r="J267">
        <v>0.46250999999999998</v>
      </c>
      <c r="K267">
        <v>5.2599999999999999E-3</v>
      </c>
      <c r="N267">
        <v>1</v>
      </c>
      <c r="O267">
        <v>125</v>
      </c>
      <c r="P267">
        <v>1.546E-2</v>
      </c>
      <c r="Q267">
        <v>57</v>
      </c>
      <c r="R267">
        <v>0.96199999999999997</v>
      </c>
      <c r="S267">
        <v>0</v>
      </c>
      <c r="T267">
        <v>95</v>
      </c>
      <c r="U267">
        <v>54</v>
      </c>
    </row>
    <row r="268" spans="1:21" x14ac:dyDescent="0.25">
      <c r="A268" t="s">
        <v>115</v>
      </c>
      <c r="B268" t="s">
        <v>41</v>
      </c>
      <c r="C268" t="s">
        <v>42</v>
      </c>
      <c r="D268" t="s">
        <v>29</v>
      </c>
      <c r="E268" t="s">
        <v>24</v>
      </c>
      <c r="F268" t="s">
        <v>30</v>
      </c>
      <c r="G268" t="s">
        <v>49</v>
      </c>
      <c r="H268" t="s">
        <v>28</v>
      </c>
      <c r="I268">
        <v>-11.6899</v>
      </c>
      <c r="J268">
        <v>5.6092000000000004</v>
      </c>
      <c r="N268">
        <v>4.37</v>
      </c>
      <c r="O268">
        <v>90</v>
      </c>
      <c r="P268">
        <v>1.06555</v>
      </c>
      <c r="Q268">
        <v>57</v>
      </c>
      <c r="R268">
        <v>0.86599999999999999</v>
      </c>
      <c r="S268">
        <v>2.2999999999999998</v>
      </c>
      <c r="T268">
        <v>104.3</v>
      </c>
      <c r="U268">
        <v>55</v>
      </c>
    </row>
    <row r="269" spans="1:21" x14ac:dyDescent="0.25">
      <c r="A269" t="s">
        <v>115</v>
      </c>
      <c r="B269" t="s">
        <v>41</v>
      </c>
      <c r="C269" t="s">
        <v>42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>
        <v>2.3066</v>
      </c>
      <c r="J269">
        <v>0.21129000000000001</v>
      </c>
      <c r="K269">
        <v>-6.7000000000000002E-4</v>
      </c>
      <c r="N269">
        <v>3.22</v>
      </c>
      <c r="O269">
        <v>19</v>
      </c>
      <c r="P269">
        <v>6.1809999999999997E-2</v>
      </c>
      <c r="Q269">
        <v>57</v>
      </c>
      <c r="R269">
        <v>0.9</v>
      </c>
      <c r="S269">
        <v>2.8</v>
      </c>
      <c r="T269">
        <v>18.600000000000001</v>
      </c>
      <c r="U269">
        <v>54</v>
      </c>
    </row>
    <row r="270" spans="1:21" x14ac:dyDescent="0.25">
      <c r="A270" t="s">
        <v>115</v>
      </c>
      <c r="B270" t="s">
        <v>41</v>
      </c>
      <c r="C270" t="s">
        <v>42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>
        <v>1.7895399999999999</v>
      </c>
      <c r="J270">
        <v>0.16717000000000001</v>
      </c>
      <c r="K270">
        <v>-5.4000000000000001E-4</v>
      </c>
      <c r="N270">
        <v>2.17</v>
      </c>
      <c r="O270">
        <v>14.63</v>
      </c>
      <c r="P270">
        <v>6.7549999999999999E-2</v>
      </c>
      <c r="Q270">
        <v>57</v>
      </c>
      <c r="R270">
        <v>0.83599999999999997</v>
      </c>
      <c r="S270">
        <v>2</v>
      </c>
      <c r="T270">
        <v>15</v>
      </c>
      <c r="U270">
        <v>54</v>
      </c>
    </row>
    <row r="271" spans="1:21" x14ac:dyDescent="0.25">
      <c r="A271" t="s">
        <v>115</v>
      </c>
      <c r="B271" t="s">
        <v>41</v>
      </c>
      <c r="C271" t="s">
        <v>42</v>
      </c>
      <c r="D271" t="s">
        <v>25</v>
      </c>
      <c r="E271" t="s">
        <v>24</v>
      </c>
      <c r="F271" t="s">
        <v>35</v>
      </c>
      <c r="G271" t="s">
        <v>44</v>
      </c>
      <c r="H271" t="s">
        <v>43</v>
      </c>
      <c r="I271">
        <v>2.2768199999999998</v>
      </c>
      <c r="J271">
        <v>2.1215799999999998</v>
      </c>
      <c r="K271">
        <v>-2.7009999999999999E-2</v>
      </c>
      <c r="L271">
        <v>1.6000000000000001E-4</v>
      </c>
      <c r="N271">
        <v>2.2799999999999998</v>
      </c>
      <c r="O271">
        <v>160.68</v>
      </c>
      <c r="P271">
        <v>1.15781</v>
      </c>
      <c r="Q271">
        <v>57</v>
      </c>
      <c r="R271">
        <v>0.97799999999999998</v>
      </c>
      <c r="S271">
        <v>2.2999999999999998</v>
      </c>
      <c r="T271">
        <v>104.3</v>
      </c>
      <c r="U271">
        <v>53</v>
      </c>
    </row>
    <row r="272" spans="1:21" x14ac:dyDescent="0.25">
      <c r="A272" t="s">
        <v>115</v>
      </c>
      <c r="B272" t="s">
        <v>41</v>
      </c>
      <c r="C272" t="s">
        <v>42</v>
      </c>
      <c r="D272" t="s">
        <v>24</v>
      </c>
      <c r="E272" t="s">
        <v>37</v>
      </c>
      <c r="F272" t="s">
        <v>38</v>
      </c>
      <c r="G272">
        <v>1</v>
      </c>
      <c r="H272" t="s">
        <v>31</v>
      </c>
      <c r="I272">
        <v>0.90498000000000001</v>
      </c>
      <c r="J272">
        <v>3.5652900000000001</v>
      </c>
      <c r="K272">
        <v>0.45186999999999999</v>
      </c>
      <c r="N272">
        <v>19.75</v>
      </c>
      <c r="O272">
        <v>1022.07</v>
      </c>
      <c r="P272">
        <v>0.20418</v>
      </c>
      <c r="Q272">
        <v>28</v>
      </c>
      <c r="R272">
        <v>0.73799999999999999</v>
      </c>
      <c r="S272">
        <v>7.5</v>
      </c>
      <c r="T272">
        <v>1512.9</v>
      </c>
      <c r="U272">
        <v>26</v>
      </c>
    </row>
    <row r="273" spans="1:21" x14ac:dyDescent="0.25">
      <c r="A273" t="s">
        <v>115</v>
      </c>
      <c r="B273" t="s">
        <v>41</v>
      </c>
      <c r="C273" t="s">
        <v>42</v>
      </c>
      <c r="D273" t="s">
        <v>24</v>
      </c>
      <c r="E273" t="s">
        <v>39</v>
      </c>
      <c r="F273" t="s">
        <v>30</v>
      </c>
      <c r="G273" t="s">
        <v>27</v>
      </c>
      <c r="H273" t="s">
        <v>33</v>
      </c>
      <c r="I273">
        <v>2.96218</v>
      </c>
      <c r="J273">
        <v>0.22697999999999999</v>
      </c>
      <c r="K273">
        <v>-6.8000000000000005E-4</v>
      </c>
      <c r="N273">
        <v>3.48</v>
      </c>
      <c r="O273">
        <v>21.84</v>
      </c>
      <c r="P273">
        <v>5.9060000000000001E-2</v>
      </c>
      <c r="Q273">
        <v>57</v>
      </c>
      <c r="R273">
        <v>0.91800000000000004</v>
      </c>
      <c r="S273">
        <v>3.5</v>
      </c>
      <c r="T273">
        <v>20</v>
      </c>
      <c r="U273">
        <v>54</v>
      </c>
    </row>
    <row r="274" spans="1:21" x14ac:dyDescent="0.25">
      <c r="A274" t="s">
        <v>115</v>
      </c>
      <c r="B274" t="s">
        <v>118</v>
      </c>
      <c r="C274" t="s">
        <v>119</v>
      </c>
      <c r="D274" t="s">
        <v>24</v>
      </c>
      <c r="E274" t="s">
        <v>25</v>
      </c>
      <c r="F274" t="s">
        <v>26</v>
      </c>
      <c r="G274">
        <v>1</v>
      </c>
      <c r="H274" t="s">
        <v>31</v>
      </c>
      <c r="I274">
        <v>-3.2869100000000002</v>
      </c>
      <c r="J274">
        <v>4.9508900000000002</v>
      </c>
      <c r="K274">
        <v>3.32E-2</v>
      </c>
      <c r="N274">
        <v>0</v>
      </c>
      <c r="O274">
        <v>80</v>
      </c>
      <c r="P274">
        <v>1.1000000000000001E-3</v>
      </c>
      <c r="Q274">
        <v>37</v>
      </c>
      <c r="R274">
        <v>0.95699999999999996</v>
      </c>
      <c r="S274">
        <v>2</v>
      </c>
      <c r="T274">
        <v>75</v>
      </c>
      <c r="U274">
        <v>35</v>
      </c>
    </row>
    <row r="275" spans="1:21" x14ac:dyDescent="0.25">
      <c r="A275" t="s">
        <v>115</v>
      </c>
      <c r="B275" t="s">
        <v>118</v>
      </c>
      <c r="C275" t="s">
        <v>119</v>
      </c>
      <c r="D275" t="s">
        <v>29</v>
      </c>
      <c r="E275" t="s">
        <v>24</v>
      </c>
      <c r="F275" t="s">
        <v>30</v>
      </c>
      <c r="G275" t="s">
        <v>55</v>
      </c>
      <c r="H275" t="s">
        <v>33</v>
      </c>
      <c r="I275">
        <v>-19.84083</v>
      </c>
      <c r="J275">
        <v>7.7512299999999996</v>
      </c>
      <c r="K275">
        <v>-0.16216</v>
      </c>
      <c r="N275">
        <v>4.8499999999999996</v>
      </c>
      <c r="O275">
        <v>65</v>
      </c>
      <c r="P275">
        <v>45.541069999999998</v>
      </c>
      <c r="Q275">
        <v>37</v>
      </c>
      <c r="R275">
        <v>0.68400000000000005</v>
      </c>
      <c r="S275">
        <v>8.4</v>
      </c>
      <c r="T275">
        <v>95</v>
      </c>
      <c r="U275">
        <v>34</v>
      </c>
    </row>
    <row r="276" spans="1:21" x14ac:dyDescent="0.25">
      <c r="A276" t="s">
        <v>115</v>
      </c>
      <c r="B276" t="s">
        <v>118</v>
      </c>
      <c r="C276" t="s">
        <v>119</v>
      </c>
      <c r="D276" t="s">
        <v>24</v>
      </c>
      <c r="E276" t="s">
        <v>32</v>
      </c>
      <c r="F276" t="s">
        <v>30</v>
      </c>
      <c r="G276">
        <v>1</v>
      </c>
      <c r="H276" t="s">
        <v>63</v>
      </c>
      <c r="I276">
        <v>1.66042</v>
      </c>
      <c r="J276">
        <v>1.6740000000000001E-2</v>
      </c>
      <c r="K276">
        <v>6.5259999999999999E-2</v>
      </c>
      <c r="N276">
        <v>5.9</v>
      </c>
      <c r="O276">
        <v>20.96</v>
      </c>
      <c r="P276">
        <v>4.2599999999999999E-3</v>
      </c>
      <c r="Q276">
        <v>37</v>
      </c>
      <c r="R276">
        <v>0.67</v>
      </c>
      <c r="S276">
        <v>4.5</v>
      </c>
      <c r="T276">
        <v>24</v>
      </c>
      <c r="U276">
        <v>35</v>
      </c>
    </row>
    <row r="277" spans="1:21" x14ac:dyDescent="0.25">
      <c r="A277" t="s">
        <v>115</v>
      </c>
      <c r="B277" t="s">
        <v>118</v>
      </c>
      <c r="C277" t="s">
        <v>119</v>
      </c>
      <c r="D277" t="s">
        <v>24</v>
      </c>
      <c r="E277" t="s">
        <v>34</v>
      </c>
      <c r="F277" t="s">
        <v>30</v>
      </c>
      <c r="G277">
        <v>1</v>
      </c>
      <c r="H277" t="s">
        <v>31</v>
      </c>
      <c r="I277">
        <v>-0.42969000000000002</v>
      </c>
      <c r="J277">
        <v>2.09572</v>
      </c>
      <c r="K277">
        <v>8.1430000000000002E-2</v>
      </c>
      <c r="N277">
        <v>2.25</v>
      </c>
      <c r="O277">
        <v>14.81</v>
      </c>
      <c r="P277">
        <v>6.6299999999999996E-3</v>
      </c>
      <c r="Q277">
        <v>37</v>
      </c>
      <c r="R277">
        <v>0.61399999999999999</v>
      </c>
      <c r="S277">
        <v>3.5</v>
      </c>
      <c r="T277">
        <v>20.5</v>
      </c>
      <c r="U277">
        <v>35</v>
      </c>
    </row>
    <row r="278" spans="1:21" x14ac:dyDescent="0.25">
      <c r="A278" t="s">
        <v>115</v>
      </c>
      <c r="B278" t="s">
        <v>118</v>
      </c>
      <c r="C278" t="s">
        <v>119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>
        <v>4.8501599999999998</v>
      </c>
      <c r="J278">
        <v>1.82135</v>
      </c>
      <c r="K278">
        <v>-1.093E-2</v>
      </c>
      <c r="N278">
        <v>4.8499999999999996</v>
      </c>
      <c r="O278">
        <v>80.62</v>
      </c>
      <c r="P278">
        <v>4.9840000000000002E-2</v>
      </c>
      <c r="Q278">
        <v>37</v>
      </c>
      <c r="R278">
        <v>0.96299999999999997</v>
      </c>
      <c r="S278">
        <v>8.4</v>
      </c>
      <c r="T278">
        <v>95</v>
      </c>
      <c r="U278">
        <v>34</v>
      </c>
    </row>
    <row r="279" spans="1:21" x14ac:dyDescent="0.25">
      <c r="A279" t="s">
        <v>115</v>
      </c>
      <c r="B279" t="s">
        <v>118</v>
      </c>
      <c r="C279" t="s">
        <v>119</v>
      </c>
      <c r="D279" t="s">
        <v>24</v>
      </c>
      <c r="E279" t="s">
        <v>37</v>
      </c>
      <c r="F279" t="s">
        <v>38</v>
      </c>
      <c r="G279">
        <v>1</v>
      </c>
      <c r="H279" t="s">
        <v>63</v>
      </c>
      <c r="I279">
        <v>3.4131900000000002</v>
      </c>
      <c r="J279">
        <v>4.0689999999999997E-2</v>
      </c>
      <c r="K279">
        <v>0.17979000000000001</v>
      </c>
      <c r="N279">
        <v>40.46</v>
      </c>
      <c r="O279">
        <v>882.87</v>
      </c>
      <c r="P279">
        <v>3.2320000000000002E-2</v>
      </c>
      <c r="Q279">
        <v>34</v>
      </c>
      <c r="R279">
        <v>0.81499999999999995</v>
      </c>
      <c r="S279">
        <v>26.3</v>
      </c>
      <c r="T279">
        <v>1292.3</v>
      </c>
      <c r="U279">
        <v>32</v>
      </c>
    </row>
    <row r="280" spans="1:21" x14ac:dyDescent="0.25">
      <c r="A280" t="s">
        <v>115</v>
      </c>
      <c r="B280" t="s">
        <v>118</v>
      </c>
      <c r="C280" t="s">
        <v>119</v>
      </c>
      <c r="D280" t="s">
        <v>24</v>
      </c>
      <c r="E280" t="s">
        <v>39</v>
      </c>
      <c r="F280" t="s">
        <v>30</v>
      </c>
      <c r="G280">
        <v>1</v>
      </c>
      <c r="H280" t="s">
        <v>63</v>
      </c>
      <c r="I280">
        <v>1.78929</v>
      </c>
      <c r="J280">
        <v>1.6920000000000001E-2</v>
      </c>
      <c r="K280">
        <v>5.577E-2</v>
      </c>
      <c r="N280">
        <v>6.68</v>
      </c>
      <c r="O280">
        <v>24.07</v>
      </c>
      <c r="P280">
        <v>3.1099999999999999E-3</v>
      </c>
      <c r="Q280">
        <v>37</v>
      </c>
      <c r="R280">
        <v>0.70799999999999996</v>
      </c>
      <c r="S280">
        <v>5.5</v>
      </c>
      <c r="T280">
        <v>27.5</v>
      </c>
      <c r="U280">
        <v>35</v>
      </c>
    </row>
    <row r="281" spans="1:21" x14ac:dyDescent="0.25">
      <c r="A281" t="s">
        <v>115</v>
      </c>
      <c r="B281" t="s">
        <v>120</v>
      </c>
      <c r="C281" t="s">
        <v>121</v>
      </c>
      <c r="D281" t="s">
        <v>24</v>
      </c>
      <c r="E281" t="s">
        <v>25</v>
      </c>
      <c r="F281" t="s">
        <v>26</v>
      </c>
      <c r="G281">
        <v>1</v>
      </c>
      <c r="H281" t="s">
        <v>33</v>
      </c>
      <c r="I281">
        <v>-12.62238</v>
      </c>
      <c r="J281">
        <v>1.1875599999999999</v>
      </c>
      <c r="K281">
        <v>-6.8199999999999997E-3</v>
      </c>
      <c r="N281">
        <v>1</v>
      </c>
      <c r="O281">
        <v>90</v>
      </c>
      <c r="P281">
        <v>19.343640000000001</v>
      </c>
      <c r="Q281">
        <v>37</v>
      </c>
      <c r="R281">
        <v>0.85099999999999998</v>
      </c>
      <c r="S281">
        <v>5</v>
      </c>
      <c r="T281">
        <v>40</v>
      </c>
      <c r="U281">
        <v>34</v>
      </c>
    </row>
    <row r="282" spans="1:21" x14ac:dyDescent="0.25">
      <c r="A282" t="s">
        <v>115</v>
      </c>
      <c r="B282" t="s">
        <v>120</v>
      </c>
      <c r="C282" t="s">
        <v>121</v>
      </c>
      <c r="D282" t="s">
        <v>29</v>
      </c>
      <c r="E282" t="s">
        <v>24</v>
      </c>
      <c r="F282" t="s">
        <v>30</v>
      </c>
      <c r="G282">
        <v>1</v>
      </c>
      <c r="H282" t="s">
        <v>31</v>
      </c>
      <c r="I282">
        <v>0.54286000000000001</v>
      </c>
      <c r="J282">
        <v>3.4360900000000001</v>
      </c>
      <c r="K282">
        <v>5.432E-2</v>
      </c>
      <c r="N282">
        <v>1.29</v>
      </c>
      <c r="O282">
        <v>117.96</v>
      </c>
      <c r="P282">
        <v>2.9499999999999999E-3</v>
      </c>
      <c r="Q282">
        <v>37</v>
      </c>
      <c r="R282">
        <v>0.81100000000000005</v>
      </c>
      <c r="S282">
        <v>14.1</v>
      </c>
      <c r="T282">
        <v>120.5</v>
      </c>
      <c r="U282">
        <v>35</v>
      </c>
    </row>
    <row r="283" spans="1:21" x14ac:dyDescent="0.25">
      <c r="A283" t="s">
        <v>115</v>
      </c>
      <c r="B283" t="s">
        <v>120</v>
      </c>
      <c r="C283" t="s">
        <v>121</v>
      </c>
      <c r="D283" t="s">
        <v>24</v>
      </c>
      <c r="E283" t="s">
        <v>32</v>
      </c>
      <c r="F283" t="s">
        <v>30</v>
      </c>
      <c r="G283">
        <v>1</v>
      </c>
      <c r="H283" t="s">
        <v>31</v>
      </c>
      <c r="I283">
        <v>-0.78849999999999998</v>
      </c>
      <c r="J283">
        <v>2.5088400000000002</v>
      </c>
      <c r="K283">
        <v>2.5989999999999999E-2</v>
      </c>
      <c r="N283">
        <v>0.28999999999999998</v>
      </c>
      <c r="O283">
        <v>23.31</v>
      </c>
      <c r="P283">
        <v>6.8000000000000005E-4</v>
      </c>
      <c r="Q283">
        <v>37</v>
      </c>
      <c r="R283">
        <v>0.82599999999999996</v>
      </c>
      <c r="S283">
        <v>4</v>
      </c>
      <c r="T283">
        <v>25</v>
      </c>
      <c r="U283">
        <v>35</v>
      </c>
    </row>
    <row r="284" spans="1:21" x14ac:dyDescent="0.25">
      <c r="A284" t="s">
        <v>115</v>
      </c>
      <c r="B284" t="s">
        <v>120</v>
      </c>
      <c r="C284" t="s">
        <v>121</v>
      </c>
      <c r="D284" t="s">
        <v>24</v>
      </c>
      <c r="E284" t="s">
        <v>34</v>
      </c>
      <c r="F284" t="s">
        <v>30</v>
      </c>
      <c r="G284" t="s">
        <v>27</v>
      </c>
      <c r="H284" t="s">
        <v>28</v>
      </c>
      <c r="I284">
        <v>3.7239800000000001</v>
      </c>
      <c r="J284">
        <v>0.15579999999999999</v>
      </c>
      <c r="N284">
        <v>3.93</v>
      </c>
      <c r="O284">
        <v>22.11</v>
      </c>
      <c r="P284">
        <v>0.1002</v>
      </c>
      <c r="Q284">
        <v>37</v>
      </c>
      <c r="R284">
        <v>0.77800000000000002</v>
      </c>
      <c r="S284">
        <v>3.5</v>
      </c>
      <c r="T284">
        <v>21.5</v>
      </c>
      <c r="U284">
        <v>35</v>
      </c>
    </row>
    <row r="285" spans="1:21" x14ac:dyDescent="0.25">
      <c r="A285" t="s">
        <v>115</v>
      </c>
      <c r="B285" t="s">
        <v>120</v>
      </c>
      <c r="C285" t="s">
        <v>121</v>
      </c>
      <c r="D285" t="s">
        <v>25</v>
      </c>
      <c r="E285" t="s">
        <v>24</v>
      </c>
      <c r="F285" t="s">
        <v>35</v>
      </c>
      <c r="G285" t="s">
        <v>36</v>
      </c>
      <c r="H285" t="s">
        <v>60</v>
      </c>
      <c r="I285">
        <v>1.13547</v>
      </c>
      <c r="J285">
        <v>2.4091999999999998</v>
      </c>
      <c r="K285">
        <v>1.081E-2</v>
      </c>
      <c r="N285">
        <v>1.29</v>
      </c>
      <c r="O285">
        <v>118.04</v>
      </c>
      <c r="P285">
        <v>1.2E-4</v>
      </c>
      <c r="Q285">
        <v>37</v>
      </c>
      <c r="R285">
        <v>0.85899999999999999</v>
      </c>
      <c r="S285">
        <v>14.1</v>
      </c>
      <c r="T285">
        <v>120.5</v>
      </c>
      <c r="U285">
        <v>35</v>
      </c>
    </row>
    <row r="286" spans="1:21" x14ac:dyDescent="0.25">
      <c r="A286" t="s">
        <v>115</v>
      </c>
      <c r="B286" t="s">
        <v>120</v>
      </c>
      <c r="C286" t="s">
        <v>121</v>
      </c>
      <c r="D286" t="s">
        <v>24</v>
      </c>
      <c r="E286" t="s">
        <v>37</v>
      </c>
      <c r="F286" t="s">
        <v>38</v>
      </c>
      <c r="G286" t="s">
        <v>27</v>
      </c>
      <c r="H286" t="s">
        <v>64</v>
      </c>
      <c r="I286">
        <v>-1.72679</v>
      </c>
      <c r="J286">
        <v>5.6650999999999998</v>
      </c>
      <c r="K286">
        <v>2.0799999999999998E-3</v>
      </c>
      <c r="N286">
        <v>0.06</v>
      </c>
      <c r="O286">
        <v>1255.73</v>
      </c>
      <c r="P286">
        <v>0</v>
      </c>
      <c r="Q286">
        <v>37</v>
      </c>
      <c r="R286">
        <v>0.90200000000000002</v>
      </c>
      <c r="S286">
        <v>52.2</v>
      </c>
      <c r="T286">
        <v>1948.2</v>
      </c>
      <c r="U286">
        <v>35</v>
      </c>
    </row>
    <row r="287" spans="1:21" x14ac:dyDescent="0.25">
      <c r="A287" t="s">
        <v>115</v>
      </c>
      <c r="B287" t="s">
        <v>120</v>
      </c>
      <c r="C287" t="s">
        <v>121</v>
      </c>
      <c r="D287" t="s">
        <v>24</v>
      </c>
      <c r="E287" t="s">
        <v>39</v>
      </c>
      <c r="F287" t="s">
        <v>30</v>
      </c>
      <c r="G287">
        <v>1</v>
      </c>
      <c r="H287" t="s">
        <v>31</v>
      </c>
      <c r="I287">
        <v>-0.72201000000000004</v>
      </c>
      <c r="J287">
        <v>2.56053</v>
      </c>
      <c r="K287">
        <v>2.087E-2</v>
      </c>
      <c r="N287">
        <v>0.31</v>
      </c>
      <c r="O287">
        <v>26.82</v>
      </c>
      <c r="P287">
        <v>4.4000000000000002E-4</v>
      </c>
      <c r="Q287">
        <v>37</v>
      </c>
      <c r="R287">
        <v>0.86099999999999999</v>
      </c>
      <c r="S287">
        <v>4.5</v>
      </c>
      <c r="T287">
        <v>28.5</v>
      </c>
      <c r="U287">
        <v>35</v>
      </c>
    </row>
    <row r="288" spans="1:21" x14ac:dyDescent="0.25">
      <c r="A288" t="s">
        <v>115</v>
      </c>
      <c r="B288" t="s">
        <v>122</v>
      </c>
      <c r="C288" t="s">
        <v>123</v>
      </c>
      <c r="D288" t="s">
        <v>24</v>
      </c>
      <c r="E288" t="s">
        <v>25</v>
      </c>
      <c r="F288" t="s">
        <v>26</v>
      </c>
      <c r="G288" t="s">
        <v>27</v>
      </c>
      <c r="H288" t="s">
        <v>43</v>
      </c>
      <c r="I288">
        <v>2.2519900000000002</v>
      </c>
      <c r="J288">
        <v>-0.65051000000000003</v>
      </c>
      <c r="K288">
        <v>7.4440000000000006E-2</v>
      </c>
      <c r="L288">
        <v>-8.7000000000000001E-4</v>
      </c>
      <c r="N288">
        <v>0</v>
      </c>
      <c r="O288">
        <v>59</v>
      </c>
      <c r="P288">
        <v>1.0021100000000001</v>
      </c>
      <c r="Q288">
        <v>36</v>
      </c>
      <c r="R288">
        <v>0.93799999999999994</v>
      </c>
      <c r="S288">
        <v>0</v>
      </c>
      <c r="T288">
        <v>50</v>
      </c>
      <c r="U288">
        <v>32</v>
      </c>
    </row>
    <row r="289" spans="1:21" x14ac:dyDescent="0.25">
      <c r="A289" t="s">
        <v>115</v>
      </c>
      <c r="B289" t="s">
        <v>122</v>
      </c>
      <c r="C289" t="s">
        <v>123</v>
      </c>
      <c r="D289" t="s">
        <v>29</v>
      </c>
      <c r="E289" t="s">
        <v>24</v>
      </c>
      <c r="F289" t="s">
        <v>30</v>
      </c>
      <c r="G289" t="s">
        <v>49</v>
      </c>
      <c r="H289" t="s">
        <v>33</v>
      </c>
      <c r="I289">
        <v>-13.38897</v>
      </c>
      <c r="J289">
        <v>8.1061399999999999</v>
      </c>
      <c r="K289">
        <v>-0.22181000000000001</v>
      </c>
      <c r="N289">
        <v>3.02</v>
      </c>
      <c r="O289">
        <v>50.32</v>
      </c>
      <c r="P289">
        <v>1.1178300000000001</v>
      </c>
      <c r="Q289">
        <v>36</v>
      </c>
      <c r="R289">
        <v>0.88700000000000001</v>
      </c>
      <c r="S289">
        <v>2.9</v>
      </c>
      <c r="T289">
        <v>59.9</v>
      </c>
      <c r="U289">
        <v>33</v>
      </c>
    </row>
    <row r="290" spans="1:21" x14ac:dyDescent="0.25">
      <c r="A290" t="s">
        <v>115</v>
      </c>
      <c r="B290" t="s">
        <v>122</v>
      </c>
      <c r="C290" t="s">
        <v>123</v>
      </c>
      <c r="D290" t="s">
        <v>24</v>
      </c>
      <c r="E290" t="s">
        <v>32</v>
      </c>
      <c r="F290" t="s">
        <v>30</v>
      </c>
      <c r="G290" t="s">
        <v>27</v>
      </c>
      <c r="H290" t="s">
        <v>33</v>
      </c>
      <c r="I290">
        <v>1.5384199999999999</v>
      </c>
      <c r="J290">
        <v>0.24365999999999999</v>
      </c>
      <c r="K290">
        <v>-1.41E-3</v>
      </c>
      <c r="N290">
        <v>2.2599999999999998</v>
      </c>
      <c r="O290">
        <v>10.23</v>
      </c>
      <c r="P290">
        <v>7.356E-2</v>
      </c>
      <c r="Q290">
        <v>36</v>
      </c>
      <c r="R290">
        <v>0.877</v>
      </c>
      <c r="S290">
        <v>2</v>
      </c>
      <c r="T290">
        <v>15</v>
      </c>
      <c r="U290">
        <v>33</v>
      </c>
    </row>
    <row r="291" spans="1:21" x14ac:dyDescent="0.25">
      <c r="A291" t="s">
        <v>115</v>
      </c>
      <c r="B291" t="s">
        <v>122</v>
      </c>
      <c r="C291" t="s">
        <v>123</v>
      </c>
      <c r="D291" t="s">
        <v>24</v>
      </c>
      <c r="E291" t="s">
        <v>34</v>
      </c>
      <c r="F291" t="s">
        <v>30</v>
      </c>
      <c r="G291">
        <v>1</v>
      </c>
      <c r="H291" t="s">
        <v>31</v>
      </c>
      <c r="I291">
        <v>-0.35976999999999998</v>
      </c>
      <c r="J291">
        <v>1.75665</v>
      </c>
      <c r="K291">
        <v>7.4639999999999998E-2</v>
      </c>
      <c r="N291">
        <v>1.31</v>
      </c>
      <c r="O291">
        <v>7.88</v>
      </c>
      <c r="P291">
        <v>5.5700000000000003E-3</v>
      </c>
      <c r="Q291">
        <v>36</v>
      </c>
      <c r="R291">
        <v>0.79400000000000004</v>
      </c>
      <c r="S291">
        <v>1</v>
      </c>
      <c r="T291">
        <v>13</v>
      </c>
      <c r="U291">
        <v>34</v>
      </c>
    </row>
    <row r="292" spans="1:21" x14ac:dyDescent="0.25">
      <c r="A292" t="s">
        <v>115</v>
      </c>
      <c r="B292" t="s">
        <v>122</v>
      </c>
      <c r="C292" t="s">
        <v>123</v>
      </c>
      <c r="D292" t="s">
        <v>25</v>
      </c>
      <c r="E292" t="s">
        <v>24</v>
      </c>
      <c r="F292" t="s">
        <v>35</v>
      </c>
      <c r="G292" t="s">
        <v>44</v>
      </c>
      <c r="H292" t="s">
        <v>33</v>
      </c>
      <c r="I292">
        <v>3.0236499999999999</v>
      </c>
      <c r="J292">
        <v>1.5985100000000001</v>
      </c>
      <c r="K292">
        <v>-1.3509999999999999E-2</v>
      </c>
      <c r="N292">
        <v>3.02</v>
      </c>
      <c r="O292">
        <v>50.32</v>
      </c>
      <c r="P292">
        <v>1.66632</v>
      </c>
      <c r="Q292">
        <v>36</v>
      </c>
      <c r="R292">
        <v>0.95</v>
      </c>
      <c r="S292">
        <v>2.9</v>
      </c>
      <c r="T292">
        <v>59.9</v>
      </c>
      <c r="U292">
        <v>33</v>
      </c>
    </row>
    <row r="293" spans="1:21" x14ac:dyDescent="0.25">
      <c r="A293" t="s">
        <v>115</v>
      </c>
      <c r="B293" t="s">
        <v>122</v>
      </c>
      <c r="C293" t="s">
        <v>123</v>
      </c>
      <c r="D293" t="s">
        <v>24</v>
      </c>
      <c r="E293" t="s">
        <v>37</v>
      </c>
      <c r="F293" t="s">
        <v>38</v>
      </c>
      <c r="G293">
        <v>1</v>
      </c>
      <c r="H293" t="s">
        <v>31</v>
      </c>
      <c r="I293">
        <v>0.16249</v>
      </c>
      <c r="J293">
        <v>3.9803700000000002</v>
      </c>
      <c r="K293">
        <v>0.29480000000000001</v>
      </c>
      <c r="N293">
        <v>11.92</v>
      </c>
      <c r="O293">
        <v>319.17</v>
      </c>
      <c r="P293">
        <v>8.6910000000000001E-2</v>
      </c>
      <c r="Q293">
        <v>36</v>
      </c>
      <c r="R293">
        <v>0.83399999999999996</v>
      </c>
      <c r="S293">
        <v>3.2</v>
      </c>
      <c r="T293">
        <v>479.2</v>
      </c>
      <c r="U293">
        <v>34</v>
      </c>
    </row>
    <row r="294" spans="1:21" x14ac:dyDescent="0.25">
      <c r="A294" t="s">
        <v>115</v>
      </c>
      <c r="B294" t="s">
        <v>122</v>
      </c>
      <c r="C294" t="s">
        <v>123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>
        <v>2.2959000000000001</v>
      </c>
      <c r="J294">
        <v>0.26454</v>
      </c>
      <c r="K294">
        <v>-1.3600000000000001E-3</v>
      </c>
      <c r="N294">
        <v>3.08</v>
      </c>
      <c r="O294">
        <v>12.15</v>
      </c>
      <c r="P294">
        <v>7.7049999999999993E-2</v>
      </c>
      <c r="Q294">
        <v>36</v>
      </c>
      <c r="R294">
        <v>0.89700000000000002</v>
      </c>
      <c r="S294">
        <v>3</v>
      </c>
      <c r="T294">
        <v>17</v>
      </c>
      <c r="U294">
        <v>33</v>
      </c>
    </row>
    <row r="295" spans="1:21" x14ac:dyDescent="0.25">
      <c r="A295" t="s">
        <v>115</v>
      </c>
      <c r="B295" t="s">
        <v>124</v>
      </c>
      <c r="C295" t="s">
        <v>125</v>
      </c>
      <c r="D295" t="s">
        <v>24</v>
      </c>
      <c r="E295" t="s">
        <v>25</v>
      </c>
      <c r="F295" t="s">
        <v>26</v>
      </c>
      <c r="G295" t="s">
        <v>27</v>
      </c>
      <c r="H295" t="s">
        <v>43</v>
      </c>
      <c r="I295">
        <v>3.90604</v>
      </c>
      <c r="J295">
        <v>-0.32380999999999999</v>
      </c>
      <c r="K295">
        <v>5.3490000000000003E-2</v>
      </c>
      <c r="L295">
        <v>-5.5999999999999995E-4</v>
      </c>
      <c r="N295">
        <v>1</v>
      </c>
      <c r="O295">
        <v>50</v>
      </c>
      <c r="P295">
        <v>1.11829</v>
      </c>
      <c r="Q295">
        <v>37</v>
      </c>
      <c r="R295">
        <v>0.91100000000000003</v>
      </c>
      <c r="S295">
        <v>2</v>
      </c>
      <c r="T295">
        <v>55</v>
      </c>
      <c r="U295">
        <v>33</v>
      </c>
    </row>
    <row r="296" spans="1:21" x14ac:dyDescent="0.25">
      <c r="A296" t="s">
        <v>115</v>
      </c>
      <c r="B296" t="s">
        <v>124</v>
      </c>
      <c r="C296" t="s">
        <v>125</v>
      </c>
      <c r="D296" t="s">
        <v>29</v>
      </c>
      <c r="E296" t="s">
        <v>24</v>
      </c>
      <c r="F296" t="s">
        <v>30</v>
      </c>
      <c r="G296">
        <v>1</v>
      </c>
      <c r="H296" t="s">
        <v>31</v>
      </c>
      <c r="I296">
        <v>0.84633999999999998</v>
      </c>
      <c r="J296">
        <v>2.8232400000000002</v>
      </c>
      <c r="K296">
        <v>0.10942</v>
      </c>
      <c r="N296">
        <v>1.37</v>
      </c>
      <c r="O296">
        <v>50.82</v>
      </c>
      <c r="P296">
        <v>1.197E-2</v>
      </c>
      <c r="Q296">
        <v>37</v>
      </c>
      <c r="R296">
        <v>0.77500000000000002</v>
      </c>
      <c r="S296">
        <v>2.4</v>
      </c>
      <c r="T296">
        <v>74.7</v>
      </c>
      <c r="U296">
        <v>35</v>
      </c>
    </row>
    <row r="297" spans="1:21" x14ac:dyDescent="0.25">
      <c r="A297" t="s">
        <v>115</v>
      </c>
      <c r="B297" t="s">
        <v>124</v>
      </c>
      <c r="C297" t="s">
        <v>125</v>
      </c>
      <c r="D297" t="s">
        <v>24</v>
      </c>
      <c r="E297" t="s">
        <v>32</v>
      </c>
      <c r="F297" t="s">
        <v>30</v>
      </c>
      <c r="G297">
        <v>1</v>
      </c>
      <c r="H297" t="s">
        <v>31</v>
      </c>
      <c r="I297">
        <v>4.666E-2</v>
      </c>
      <c r="J297">
        <v>1.9241900000000001</v>
      </c>
      <c r="K297">
        <v>5.4300000000000001E-2</v>
      </c>
      <c r="N297">
        <v>0.81</v>
      </c>
      <c r="O297">
        <v>15.12</v>
      </c>
      <c r="P297">
        <v>2.9499999999999999E-3</v>
      </c>
      <c r="Q297">
        <v>37</v>
      </c>
      <c r="R297">
        <v>0.79100000000000004</v>
      </c>
      <c r="S297">
        <v>1.5</v>
      </c>
      <c r="T297">
        <v>21.5</v>
      </c>
      <c r="U297">
        <v>35</v>
      </c>
    </row>
    <row r="298" spans="1:21" x14ac:dyDescent="0.25">
      <c r="A298" t="s">
        <v>115</v>
      </c>
      <c r="B298" t="s">
        <v>124</v>
      </c>
      <c r="C298" t="s">
        <v>125</v>
      </c>
      <c r="D298" t="s">
        <v>24</v>
      </c>
      <c r="E298" t="s">
        <v>34</v>
      </c>
      <c r="F298" t="s">
        <v>30</v>
      </c>
      <c r="G298">
        <v>1</v>
      </c>
      <c r="H298" t="s">
        <v>31</v>
      </c>
      <c r="I298">
        <v>-0.22098999999999999</v>
      </c>
      <c r="J298">
        <v>2.05741</v>
      </c>
      <c r="K298">
        <v>6.862E-2</v>
      </c>
      <c r="N298">
        <v>0.64</v>
      </c>
      <c r="O298">
        <v>13.76</v>
      </c>
      <c r="P298">
        <v>4.7099999999999998E-3</v>
      </c>
      <c r="Q298">
        <v>37</v>
      </c>
      <c r="R298">
        <v>0.77400000000000002</v>
      </c>
      <c r="S298">
        <v>1</v>
      </c>
      <c r="T298">
        <v>19.5</v>
      </c>
      <c r="U298">
        <v>35</v>
      </c>
    </row>
    <row r="299" spans="1:21" x14ac:dyDescent="0.25">
      <c r="A299" t="s">
        <v>115</v>
      </c>
      <c r="B299" t="s">
        <v>124</v>
      </c>
      <c r="C299" t="s">
        <v>125</v>
      </c>
      <c r="D299" t="s">
        <v>25</v>
      </c>
      <c r="E299" t="s">
        <v>24</v>
      </c>
      <c r="F299" t="s">
        <v>35</v>
      </c>
      <c r="G299" t="s">
        <v>44</v>
      </c>
      <c r="H299" t="s">
        <v>43</v>
      </c>
      <c r="I299">
        <v>-0.86799000000000004</v>
      </c>
      <c r="J299">
        <v>2.2972299999999999</v>
      </c>
      <c r="K299">
        <v>-5.9240000000000001E-2</v>
      </c>
      <c r="L299">
        <v>6.8000000000000005E-4</v>
      </c>
      <c r="N299">
        <v>1.37</v>
      </c>
      <c r="O299">
        <v>50.82</v>
      </c>
      <c r="P299">
        <v>1.84087</v>
      </c>
      <c r="Q299">
        <v>37</v>
      </c>
      <c r="R299">
        <v>0.87</v>
      </c>
      <c r="S299">
        <v>2.4</v>
      </c>
      <c r="T299">
        <v>74.7</v>
      </c>
      <c r="U299">
        <v>33</v>
      </c>
    </row>
    <row r="300" spans="1:21" x14ac:dyDescent="0.25">
      <c r="A300" t="s">
        <v>115</v>
      </c>
      <c r="B300" t="s">
        <v>124</v>
      </c>
      <c r="C300" t="s">
        <v>125</v>
      </c>
      <c r="D300" t="s">
        <v>24</v>
      </c>
      <c r="E300" t="s">
        <v>37</v>
      </c>
      <c r="F300" t="s">
        <v>38</v>
      </c>
      <c r="G300">
        <v>1</v>
      </c>
      <c r="H300" t="s">
        <v>31</v>
      </c>
      <c r="I300">
        <v>-1.8174300000000001</v>
      </c>
      <c r="J300">
        <v>5.5122799999999996</v>
      </c>
      <c r="K300">
        <v>0.20832999999999999</v>
      </c>
      <c r="N300">
        <v>0.08</v>
      </c>
      <c r="O300">
        <v>349.29</v>
      </c>
      <c r="P300">
        <v>4.3400000000000001E-2</v>
      </c>
      <c r="Q300">
        <v>35</v>
      </c>
      <c r="R300">
        <v>0.88900000000000001</v>
      </c>
      <c r="S300">
        <v>0.8</v>
      </c>
      <c r="T300">
        <v>689.6</v>
      </c>
      <c r="U300">
        <v>33</v>
      </c>
    </row>
    <row r="301" spans="1:21" x14ac:dyDescent="0.25">
      <c r="A301" t="s">
        <v>115</v>
      </c>
      <c r="B301" t="s">
        <v>124</v>
      </c>
      <c r="C301" t="s">
        <v>125</v>
      </c>
      <c r="D301" t="s">
        <v>24</v>
      </c>
      <c r="E301" t="s">
        <v>39</v>
      </c>
      <c r="F301" t="s">
        <v>30</v>
      </c>
      <c r="G301">
        <v>1</v>
      </c>
      <c r="H301" t="s">
        <v>31</v>
      </c>
      <c r="I301">
        <v>0.24141000000000001</v>
      </c>
      <c r="J301">
        <v>1.8408</v>
      </c>
      <c r="K301">
        <v>4.8219999999999999E-2</v>
      </c>
      <c r="N301">
        <v>1.02</v>
      </c>
      <c r="O301">
        <v>16.12</v>
      </c>
      <c r="P301">
        <v>2.33E-3</v>
      </c>
      <c r="Q301">
        <v>37</v>
      </c>
      <c r="R301">
        <v>0.79600000000000004</v>
      </c>
      <c r="S301">
        <v>2</v>
      </c>
      <c r="T301">
        <v>23.5</v>
      </c>
      <c r="U301">
        <v>35</v>
      </c>
    </row>
    <row r="302" spans="1:21" x14ac:dyDescent="0.25">
      <c r="A302" t="s">
        <v>115</v>
      </c>
      <c r="B302" t="s">
        <v>126</v>
      </c>
      <c r="C302" t="s">
        <v>127</v>
      </c>
      <c r="D302" t="s">
        <v>24</v>
      </c>
      <c r="E302" t="s">
        <v>25</v>
      </c>
      <c r="F302" t="s">
        <v>26</v>
      </c>
      <c r="G302" t="s">
        <v>52</v>
      </c>
      <c r="H302" t="s">
        <v>43</v>
      </c>
      <c r="I302">
        <v>-1.4100600000000001</v>
      </c>
      <c r="J302">
        <v>0.69074999999999998</v>
      </c>
      <c r="K302">
        <v>-1.366E-2</v>
      </c>
      <c r="L302">
        <v>3.8999999999999999E-4</v>
      </c>
      <c r="N302">
        <v>0</v>
      </c>
      <c r="O302">
        <v>66</v>
      </c>
      <c r="P302">
        <v>1.8079999999999999E-2</v>
      </c>
      <c r="Q302">
        <v>63</v>
      </c>
      <c r="R302">
        <v>0.94899999999999995</v>
      </c>
      <c r="S302">
        <v>0</v>
      </c>
      <c r="T302">
        <v>55</v>
      </c>
      <c r="U302">
        <v>59</v>
      </c>
    </row>
    <row r="303" spans="1:21" x14ac:dyDescent="0.25">
      <c r="A303" t="s">
        <v>115</v>
      </c>
      <c r="B303" t="s">
        <v>126</v>
      </c>
      <c r="C303" t="s">
        <v>127</v>
      </c>
      <c r="D303" t="s">
        <v>29</v>
      </c>
      <c r="E303" t="s">
        <v>24</v>
      </c>
      <c r="F303" t="s">
        <v>30</v>
      </c>
      <c r="G303" t="s">
        <v>49</v>
      </c>
      <c r="H303" t="s">
        <v>33</v>
      </c>
      <c r="I303">
        <v>-11.560600000000001</v>
      </c>
      <c r="J303">
        <v>5.8231200000000003</v>
      </c>
      <c r="K303">
        <v>-0.11904000000000001</v>
      </c>
      <c r="N303">
        <v>2</v>
      </c>
      <c r="O303">
        <v>50</v>
      </c>
      <c r="P303">
        <v>0.42648000000000003</v>
      </c>
      <c r="Q303">
        <v>63</v>
      </c>
      <c r="R303">
        <v>0.90200000000000002</v>
      </c>
      <c r="S303">
        <v>2</v>
      </c>
      <c r="T303">
        <v>55.4</v>
      </c>
      <c r="U303">
        <v>60</v>
      </c>
    </row>
    <row r="304" spans="1:21" x14ac:dyDescent="0.25">
      <c r="A304" t="s">
        <v>115</v>
      </c>
      <c r="B304" t="s">
        <v>126</v>
      </c>
      <c r="C304" t="s">
        <v>127</v>
      </c>
      <c r="D304" t="s">
        <v>24</v>
      </c>
      <c r="E304" t="s">
        <v>32</v>
      </c>
      <c r="F304" t="s">
        <v>30</v>
      </c>
      <c r="G304" t="s">
        <v>27</v>
      </c>
      <c r="H304" t="s">
        <v>33</v>
      </c>
      <c r="I304">
        <v>1.83155</v>
      </c>
      <c r="J304">
        <v>0.28614000000000001</v>
      </c>
      <c r="K304">
        <v>-1.3600000000000001E-3</v>
      </c>
      <c r="N304">
        <v>2.4</v>
      </c>
      <c r="O304">
        <v>15.15</v>
      </c>
      <c r="P304">
        <v>7.7780000000000002E-2</v>
      </c>
      <c r="Q304">
        <v>63</v>
      </c>
      <c r="R304">
        <v>0.88700000000000001</v>
      </c>
      <c r="S304">
        <v>2.2999999999999998</v>
      </c>
      <c r="T304">
        <v>15.2</v>
      </c>
      <c r="U304">
        <v>60</v>
      </c>
    </row>
    <row r="305" spans="1:21" x14ac:dyDescent="0.25">
      <c r="A305" t="s">
        <v>115</v>
      </c>
      <c r="B305" t="s">
        <v>126</v>
      </c>
      <c r="C305" t="s">
        <v>127</v>
      </c>
      <c r="D305" t="s">
        <v>24</v>
      </c>
      <c r="E305" t="s">
        <v>34</v>
      </c>
      <c r="F305" t="s">
        <v>30</v>
      </c>
      <c r="G305">
        <v>1</v>
      </c>
      <c r="H305" t="s">
        <v>31</v>
      </c>
      <c r="I305">
        <v>-1.34E-3</v>
      </c>
      <c r="J305">
        <v>1.68344</v>
      </c>
      <c r="K305">
        <v>4.5039999999999997E-2</v>
      </c>
      <c r="N305">
        <v>1.21</v>
      </c>
      <c r="O305">
        <v>11.53</v>
      </c>
      <c r="P305">
        <v>2.0300000000000001E-3</v>
      </c>
      <c r="Q305">
        <v>63</v>
      </c>
      <c r="R305">
        <v>0.80700000000000005</v>
      </c>
      <c r="S305">
        <v>1.5</v>
      </c>
      <c r="T305">
        <v>13.5</v>
      </c>
      <c r="U305">
        <v>61</v>
      </c>
    </row>
    <row r="306" spans="1:21" x14ac:dyDescent="0.25">
      <c r="A306" t="s">
        <v>115</v>
      </c>
      <c r="B306" t="s">
        <v>126</v>
      </c>
      <c r="C306" t="s">
        <v>127</v>
      </c>
      <c r="D306" t="s">
        <v>25</v>
      </c>
      <c r="E306" t="s">
        <v>24</v>
      </c>
      <c r="F306" t="s">
        <v>35</v>
      </c>
      <c r="G306" t="s">
        <v>36</v>
      </c>
      <c r="H306" t="s">
        <v>43</v>
      </c>
      <c r="I306">
        <v>2.0031699999999999</v>
      </c>
      <c r="J306">
        <v>2.47309</v>
      </c>
      <c r="K306">
        <v>-5.5870000000000003E-2</v>
      </c>
      <c r="L306">
        <v>5.1000000000000004E-4</v>
      </c>
      <c r="N306">
        <v>2</v>
      </c>
      <c r="O306">
        <v>69.400000000000006</v>
      </c>
      <c r="P306">
        <v>3.1892499999999999</v>
      </c>
      <c r="Q306">
        <v>63</v>
      </c>
      <c r="R306">
        <v>0.97099999999999997</v>
      </c>
      <c r="S306">
        <v>2</v>
      </c>
      <c r="T306">
        <v>55.4</v>
      </c>
      <c r="U306">
        <v>59</v>
      </c>
    </row>
    <row r="307" spans="1:21" x14ac:dyDescent="0.25">
      <c r="A307" t="s">
        <v>115</v>
      </c>
      <c r="B307" t="s">
        <v>126</v>
      </c>
      <c r="C307" t="s">
        <v>127</v>
      </c>
      <c r="D307" t="s">
        <v>24</v>
      </c>
      <c r="E307" t="s">
        <v>37</v>
      </c>
      <c r="F307" t="s">
        <v>38</v>
      </c>
      <c r="G307">
        <v>1</v>
      </c>
      <c r="H307" t="s">
        <v>31</v>
      </c>
      <c r="I307">
        <v>-1.37513</v>
      </c>
      <c r="J307">
        <v>5.4360900000000001</v>
      </c>
      <c r="K307">
        <v>0.18051</v>
      </c>
      <c r="N307">
        <v>4.8</v>
      </c>
      <c r="O307">
        <v>724.86</v>
      </c>
      <c r="P307">
        <v>3.2579999999999998E-2</v>
      </c>
      <c r="Q307">
        <v>34</v>
      </c>
      <c r="R307">
        <v>0.89200000000000002</v>
      </c>
      <c r="S307">
        <v>3.9</v>
      </c>
      <c r="T307">
        <v>591.29999999999995</v>
      </c>
      <c r="U307">
        <v>32</v>
      </c>
    </row>
    <row r="308" spans="1:21" x14ac:dyDescent="0.25">
      <c r="A308" t="s">
        <v>115</v>
      </c>
      <c r="B308" t="s">
        <v>126</v>
      </c>
      <c r="C308" t="s">
        <v>127</v>
      </c>
      <c r="D308" t="s">
        <v>24</v>
      </c>
      <c r="E308" t="s">
        <v>39</v>
      </c>
      <c r="F308" t="s">
        <v>30</v>
      </c>
      <c r="G308" t="s">
        <v>27</v>
      </c>
      <c r="H308" t="s">
        <v>33</v>
      </c>
      <c r="I308">
        <v>2.5194100000000001</v>
      </c>
      <c r="J308">
        <v>0.34806999999999999</v>
      </c>
      <c r="K308">
        <v>-2.5200000000000001E-3</v>
      </c>
      <c r="N308">
        <v>3.21</v>
      </c>
      <c r="O308">
        <v>14.52</v>
      </c>
      <c r="P308">
        <v>7.485E-2</v>
      </c>
      <c r="Q308">
        <v>63</v>
      </c>
      <c r="R308">
        <v>0.90100000000000002</v>
      </c>
      <c r="S308">
        <v>3</v>
      </c>
      <c r="T308">
        <v>17</v>
      </c>
      <c r="U308">
        <v>60</v>
      </c>
    </row>
    <row r="309" spans="1:21" x14ac:dyDescent="0.25">
      <c r="A309" t="s">
        <v>115</v>
      </c>
      <c r="B309" t="s">
        <v>53</v>
      </c>
      <c r="C309" t="s">
        <v>54</v>
      </c>
      <c r="D309" t="s">
        <v>24</v>
      </c>
      <c r="E309" t="s">
        <v>25</v>
      </c>
      <c r="F309" t="s">
        <v>26</v>
      </c>
      <c r="G309" t="s">
        <v>27</v>
      </c>
      <c r="H309" t="s">
        <v>43</v>
      </c>
      <c r="I309">
        <v>-4.6575600000000001</v>
      </c>
      <c r="J309">
        <v>1.60361</v>
      </c>
      <c r="K309">
        <v>5.2229999999999999E-2</v>
      </c>
      <c r="L309">
        <v>-1.39E-3</v>
      </c>
      <c r="N309">
        <v>0</v>
      </c>
      <c r="O309">
        <v>65</v>
      </c>
      <c r="P309">
        <v>0.90320999999999996</v>
      </c>
      <c r="Q309">
        <v>61</v>
      </c>
      <c r="R309">
        <v>0.96599999999999997</v>
      </c>
      <c r="S309">
        <v>0</v>
      </c>
      <c r="T309">
        <v>65</v>
      </c>
      <c r="U309">
        <v>57</v>
      </c>
    </row>
    <row r="310" spans="1:21" x14ac:dyDescent="0.25">
      <c r="A310" t="s">
        <v>115</v>
      </c>
      <c r="B310" t="s">
        <v>53</v>
      </c>
      <c r="C310" t="s">
        <v>54</v>
      </c>
      <c r="D310" t="s">
        <v>29</v>
      </c>
      <c r="E310" t="s">
        <v>24</v>
      </c>
      <c r="F310" t="s">
        <v>30</v>
      </c>
      <c r="G310" t="s">
        <v>49</v>
      </c>
      <c r="H310" t="s">
        <v>28</v>
      </c>
      <c r="I310">
        <v>-4.7161299999999997</v>
      </c>
      <c r="J310">
        <v>4.0521099999999999</v>
      </c>
      <c r="N310">
        <v>2.79</v>
      </c>
      <c r="O310">
        <v>34.54</v>
      </c>
      <c r="P310">
        <v>0.57242999999999999</v>
      </c>
      <c r="Q310">
        <v>61</v>
      </c>
      <c r="R310">
        <v>0.84599999999999997</v>
      </c>
      <c r="S310">
        <v>2.6</v>
      </c>
      <c r="T310">
        <v>33.9</v>
      </c>
      <c r="U310">
        <v>59</v>
      </c>
    </row>
    <row r="311" spans="1:21" x14ac:dyDescent="0.25">
      <c r="A311" t="s">
        <v>115</v>
      </c>
      <c r="B311" t="s">
        <v>53</v>
      </c>
      <c r="C311" t="s">
        <v>54</v>
      </c>
      <c r="D311" t="s">
        <v>24</v>
      </c>
      <c r="E311" t="s">
        <v>32</v>
      </c>
      <c r="F311" t="s">
        <v>30</v>
      </c>
      <c r="G311" t="s">
        <v>27</v>
      </c>
      <c r="H311" t="s">
        <v>28</v>
      </c>
      <c r="I311">
        <v>1.6478999999999999</v>
      </c>
      <c r="J311">
        <v>0.22012000000000001</v>
      </c>
      <c r="N311">
        <v>2.2599999999999998</v>
      </c>
      <c r="O311">
        <v>9.25</v>
      </c>
      <c r="P311">
        <v>5.0450000000000002E-2</v>
      </c>
      <c r="Q311">
        <v>61</v>
      </c>
      <c r="R311">
        <v>0.86399999999999999</v>
      </c>
      <c r="S311">
        <v>1.9</v>
      </c>
      <c r="T311">
        <v>10.3</v>
      </c>
      <c r="U311">
        <v>59</v>
      </c>
    </row>
    <row r="312" spans="1:21" x14ac:dyDescent="0.25">
      <c r="A312" t="s">
        <v>115</v>
      </c>
      <c r="B312" t="s">
        <v>53</v>
      </c>
      <c r="C312" t="s">
        <v>54</v>
      </c>
      <c r="D312" t="s">
        <v>24</v>
      </c>
      <c r="E312" t="s">
        <v>34</v>
      </c>
      <c r="F312" t="s">
        <v>30</v>
      </c>
      <c r="G312" t="s">
        <v>27</v>
      </c>
      <c r="H312" t="s">
        <v>28</v>
      </c>
      <c r="I312">
        <v>0.80456000000000005</v>
      </c>
      <c r="J312">
        <v>0.18940000000000001</v>
      </c>
      <c r="N312">
        <v>1.33</v>
      </c>
      <c r="O312">
        <v>7.35</v>
      </c>
      <c r="P312">
        <v>9.0440000000000006E-2</v>
      </c>
      <c r="Q312">
        <v>61</v>
      </c>
      <c r="R312">
        <v>0.72399999999999998</v>
      </c>
      <c r="S312">
        <v>0.5</v>
      </c>
      <c r="T312">
        <v>10.5</v>
      </c>
      <c r="U312">
        <v>59</v>
      </c>
    </row>
    <row r="313" spans="1:21" x14ac:dyDescent="0.25">
      <c r="A313" t="s">
        <v>115</v>
      </c>
      <c r="B313" t="s">
        <v>53</v>
      </c>
      <c r="C313" t="s">
        <v>54</v>
      </c>
      <c r="D313" t="s">
        <v>25</v>
      </c>
      <c r="E313" t="s">
        <v>24</v>
      </c>
      <c r="F313" t="s">
        <v>35</v>
      </c>
      <c r="G313" t="s">
        <v>36</v>
      </c>
      <c r="H313" t="s">
        <v>28</v>
      </c>
      <c r="I313">
        <v>2.7851300000000001</v>
      </c>
      <c r="J313">
        <v>0.48853000000000002</v>
      </c>
      <c r="N313">
        <v>2.79</v>
      </c>
      <c r="O313">
        <v>34.54</v>
      </c>
      <c r="P313">
        <v>0.81649000000000005</v>
      </c>
      <c r="Q313">
        <v>61</v>
      </c>
      <c r="R313">
        <v>0.97599999999999998</v>
      </c>
      <c r="S313">
        <v>2.6</v>
      </c>
      <c r="T313">
        <v>33.9</v>
      </c>
      <c r="U313">
        <v>59</v>
      </c>
    </row>
    <row r="314" spans="1:21" x14ac:dyDescent="0.25">
      <c r="A314" t="s">
        <v>115</v>
      </c>
      <c r="B314" t="s">
        <v>53</v>
      </c>
      <c r="C314" t="s">
        <v>54</v>
      </c>
      <c r="D314" t="s">
        <v>24</v>
      </c>
      <c r="E314" t="s">
        <v>37</v>
      </c>
      <c r="F314" t="s">
        <v>38</v>
      </c>
      <c r="G314">
        <v>1</v>
      </c>
      <c r="H314" t="s">
        <v>31</v>
      </c>
      <c r="I314">
        <v>-0.15182000000000001</v>
      </c>
      <c r="J314">
        <v>4.3967099999999997</v>
      </c>
      <c r="K314">
        <v>0.17646000000000001</v>
      </c>
      <c r="N314">
        <v>4.84</v>
      </c>
      <c r="O314">
        <v>252.73</v>
      </c>
      <c r="P314">
        <v>3.1140000000000001E-2</v>
      </c>
      <c r="Q314">
        <v>33</v>
      </c>
      <c r="R314">
        <v>0.91100000000000003</v>
      </c>
      <c r="S314">
        <v>1.6</v>
      </c>
      <c r="T314">
        <v>577.1</v>
      </c>
      <c r="U314">
        <v>31</v>
      </c>
    </row>
    <row r="315" spans="1:21" x14ac:dyDescent="0.25">
      <c r="A315" t="s">
        <v>115</v>
      </c>
      <c r="B315" t="s">
        <v>53</v>
      </c>
      <c r="C315" t="s">
        <v>54</v>
      </c>
      <c r="D315" t="s">
        <v>24</v>
      </c>
      <c r="E315" t="s">
        <v>39</v>
      </c>
      <c r="F315" t="s">
        <v>30</v>
      </c>
      <c r="G315">
        <v>1</v>
      </c>
      <c r="H315" t="s">
        <v>63</v>
      </c>
      <c r="I315">
        <v>1.1864699999999999</v>
      </c>
      <c r="J315">
        <v>3.4610000000000002E-2</v>
      </c>
      <c r="K315">
        <v>3.0599999999999999E-2</v>
      </c>
      <c r="N315">
        <v>3.66</v>
      </c>
      <c r="O315">
        <v>10.99</v>
      </c>
      <c r="P315">
        <v>9.3999999999999997E-4</v>
      </c>
      <c r="Q315">
        <v>61</v>
      </c>
      <c r="R315">
        <v>0.76900000000000002</v>
      </c>
      <c r="S315">
        <v>2.5</v>
      </c>
      <c r="T315">
        <v>13.5</v>
      </c>
      <c r="U315">
        <v>59</v>
      </c>
    </row>
    <row r="316" spans="1:21" x14ac:dyDescent="0.25">
      <c r="A316" t="s">
        <v>115</v>
      </c>
      <c r="B316" t="s">
        <v>56</v>
      </c>
      <c r="C316" t="s">
        <v>57</v>
      </c>
      <c r="D316" t="s">
        <v>24</v>
      </c>
      <c r="E316" t="s">
        <v>25</v>
      </c>
      <c r="F316" t="s">
        <v>26</v>
      </c>
      <c r="G316" t="s">
        <v>52</v>
      </c>
      <c r="H316" t="s">
        <v>28</v>
      </c>
      <c r="I316">
        <v>-2.2313100000000001</v>
      </c>
      <c r="J316">
        <v>0.94906000000000001</v>
      </c>
      <c r="N316">
        <v>0</v>
      </c>
      <c r="O316">
        <v>100</v>
      </c>
      <c r="P316">
        <v>4.2900000000000001E-2</v>
      </c>
      <c r="Q316">
        <v>38</v>
      </c>
      <c r="R316">
        <v>0.93300000000000005</v>
      </c>
      <c r="S316">
        <v>0</v>
      </c>
      <c r="T316">
        <v>70</v>
      </c>
      <c r="U316">
        <v>36</v>
      </c>
    </row>
    <row r="317" spans="1:21" x14ac:dyDescent="0.25">
      <c r="A317" t="s">
        <v>115</v>
      </c>
      <c r="B317" t="s">
        <v>56</v>
      </c>
      <c r="C317" t="s">
        <v>57</v>
      </c>
      <c r="D317" t="s">
        <v>29</v>
      </c>
      <c r="E317" t="s">
        <v>24</v>
      </c>
      <c r="F317" t="s">
        <v>30</v>
      </c>
      <c r="G317">
        <v>1</v>
      </c>
      <c r="H317" t="s">
        <v>31</v>
      </c>
      <c r="I317">
        <v>-0.33889000000000002</v>
      </c>
      <c r="J317">
        <v>4.0134100000000004</v>
      </c>
      <c r="K317">
        <v>6.7540000000000003E-2</v>
      </c>
      <c r="N317">
        <v>2.4900000000000002</v>
      </c>
      <c r="O317">
        <v>69.599999999999994</v>
      </c>
      <c r="P317">
        <v>4.5599999999999998E-3</v>
      </c>
      <c r="Q317">
        <v>38</v>
      </c>
      <c r="R317">
        <v>0.90500000000000003</v>
      </c>
      <c r="S317">
        <v>2.5</v>
      </c>
      <c r="T317">
        <v>74.7</v>
      </c>
      <c r="U317">
        <v>36</v>
      </c>
    </row>
    <row r="318" spans="1:21" x14ac:dyDescent="0.25">
      <c r="A318" t="s">
        <v>115</v>
      </c>
      <c r="B318" t="s">
        <v>56</v>
      </c>
      <c r="C318" t="s">
        <v>57</v>
      </c>
      <c r="D318" t="s">
        <v>24</v>
      </c>
      <c r="E318" t="s">
        <v>32</v>
      </c>
      <c r="F318" t="s">
        <v>30</v>
      </c>
      <c r="G318" t="s">
        <v>27</v>
      </c>
      <c r="H318" t="s">
        <v>43</v>
      </c>
      <c r="I318">
        <v>1.54158</v>
      </c>
      <c r="J318">
        <v>0.58462000000000003</v>
      </c>
      <c r="K318">
        <v>-9.4299999999999991E-3</v>
      </c>
      <c r="L318">
        <v>6.9999999999999994E-5</v>
      </c>
      <c r="N318">
        <v>2.94</v>
      </c>
      <c r="O318">
        <v>18.829999999999998</v>
      </c>
      <c r="P318">
        <v>8.6800000000000002E-2</v>
      </c>
      <c r="Q318">
        <v>38</v>
      </c>
      <c r="R318">
        <v>0.93600000000000005</v>
      </c>
      <c r="S318">
        <v>2.8</v>
      </c>
      <c r="T318">
        <v>19.8</v>
      </c>
      <c r="U318">
        <v>34</v>
      </c>
    </row>
    <row r="319" spans="1:21" x14ac:dyDescent="0.25">
      <c r="A319" t="s">
        <v>115</v>
      </c>
      <c r="B319" t="s">
        <v>56</v>
      </c>
      <c r="C319" t="s">
        <v>57</v>
      </c>
      <c r="D319" t="s">
        <v>24</v>
      </c>
      <c r="E319" t="s">
        <v>34</v>
      </c>
      <c r="F319" t="s">
        <v>30</v>
      </c>
      <c r="G319" t="s">
        <v>27</v>
      </c>
      <c r="H319" t="s">
        <v>43</v>
      </c>
      <c r="I319">
        <v>1.7242</v>
      </c>
      <c r="J319">
        <v>0.51029000000000002</v>
      </c>
      <c r="K319">
        <v>-8.77E-3</v>
      </c>
      <c r="L319">
        <v>6.9999999999999994E-5</v>
      </c>
      <c r="N319">
        <v>2.94</v>
      </c>
      <c r="O319">
        <v>17.02</v>
      </c>
      <c r="P319">
        <v>0.10403999999999999</v>
      </c>
      <c r="Q319">
        <v>38</v>
      </c>
      <c r="R319">
        <v>0.89900000000000002</v>
      </c>
      <c r="S319">
        <v>2.8</v>
      </c>
      <c r="T319">
        <v>18</v>
      </c>
      <c r="U319">
        <v>34</v>
      </c>
    </row>
    <row r="320" spans="1:21" x14ac:dyDescent="0.25">
      <c r="A320" t="s">
        <v>115</v>
      </c>
      <c r="B320" t="s">
        <v>56</v>
      </c>
      <c r="C320" t="s">
        <v>57</v>
      </c>
      <c r="D320" t="s">
        <v>25</v>
      </c>
      <c r="E320" t="s">
        <v>24</v>
      </c>
      <c r="F320" t="s">
        <v>35</v>
      </c>
      <c r="G320" t="s">
        <v>71</v>
      </c>
      <c r="H320" t="s">
        <v>33</v>
      </c>
      <c r="I320">
        <v>2.4867400000000002</v>
      </c>
      <c r="J320">
        <v>1.32423</v>
      </c>
      <c r="K320">
        <v>-6.5300000000000002E-3</v>
      </c>
      <c r="N320">
        <v>2.4900000000000002</v>
      </c>
      <c r="O320">
        <v>69.599999999999994</v>
      </c>
      <c r="P320">
        <v>8.2900000000000001E-2</v>
      </c>
      <c r="Q320">
        <v>38</v>
      </c>
      <c r="R320">
        <v>0.93100000000000005</v>
      </c>
      <c r="S320">
        <v>2.5</v>
      </c>
      <c r="T320">
        <v>74.7</v>
      </c>
      <c r="U320">
        <v>35</v>
      </c>
    </row>
    <row r="321" spans="1:21" x14ac:dyDescent="0.25">
      <c r="A321" t="s">
        <v>115</v>
      </c>
      <c r="B321" t="s">
        <v>56</v>
      </c>
      <c r="C321" t="s">
        <v>57</v>
      </c>
      <c r="D321" t="s">
        <v>24</v>
      </c>
      <c r="E321" t="s">
        <v>37</v>
      </c>
      <c r="F321" t="s">
        <v>38</v>
      </c>
      <c r="G321" t="s">
        <v>52</v>
      </c>
      <c r="H321" t="s">
        <v>43</v>
      </c>
      <c r="I321">
        <v>-3.5580400000000001</v>
      </c>
      <c r="J321">
        <v>4.92387</v>
      </c>
      <c r="K321">
        <v>-7.0129999999999998E-2</v>
      </c>
      <c r="L321">
        <v>2.63E-3</v>
      </c>
      <c r="N321">
        <v>8.2899999999999991</v>
      </c>
      <c r="O321">
        <v>887.03</v>
      </c>
      <c r="P321">
        <v>4.16913</v>
      </c>
      <c r="Q321">
        <v>35</v>
      </c>
      <c r="R321">
        <v>0.89700000000000002</v>
      </c>
      <c r="S321">
        <v>8.6999999999999993</v>
      </c>
      <c r="T321">
        <v>1075.5999999999999</v>
      </c>
      <c r="U321">
        <v>31</v>
      </c>
    </row>
    <row r="322" spans="1:21" x14ac:dyDescent="0.25">
      <c r="A322" t="s">
        <v>115</v>
      </c>
      <c r="B322" t="s">
        <v>56</v>
      </c>
      <c r="C322" t="s">
        <v>57</v>
      </c>
      <c r="D322" t="s">
        <v>24</v>
      </c>
      <c r="E322" t="s">
        <v>39</v>
      </c>
      <c r="F322" t="s">
        <v>30</v>
      </c>
      <c r="G322" t="s">
        <v>27</v>
      </c>
      <c r="H322" t="s">
        <v>43</v>
      </c>
      <c r="I322">
        <v>1.35897</v>
      </c>
      <c r="J322">
        <v>0.65895999999999999</v>
      </c>
      <c r="K322">
        <v>-1.01E-2</v>
      </c>
      <c r="L322">
        <v>6.9999999999999994E-5</v>
      </c>
      <c r="N322">
        <v>2.94</v>
      </c>
      <c r="O322">
        <v>20.64</v>
      </c>
      <c r="P322">
        <v>8.7999999999999995E-2</v>
      </c>
      <c r="Q322">
        <v>38</v>
      </c>
      <c r="R322">
        <v>0.95</v>
      </c>
      <c r="S322">
        <v>2.8</v>
      </c>
      <c r="T322">
        <v>22</v>
      </c>
      <c r="U322">
        <v>34</v>
      </c>
    </row>
    <row r="323" spans="1:21" x14ac:dyDescent="0.25">
      <c r="A323" t="s">
        <v>115</v>
      </c>
      <c r="B323" t="s">
        <v>128</v>
      </c>
      <c r="C323" t="s">
        <v>129</v>
      </c>
      <c r="D323" t="s">
        <v>24</v>
      </c>
      <c r="E323" t="s">
        <v>25</v>
      </c>
      <c r="F323" t="s">
        <v>26</v>
      </c>
      <c r="G323" t="s">
        <v>52</v>
      </c>
      <c r="H323" t="s">
        <v>43</v>
      </c>
      <c r="I323">
        <v>-0.17165</v>
      </c>
      <c r="J323">
        <v>4.2450000000000002E-2</v>
      </c>
      <c r="K323">
        <v>3.4380000000000001E-2</v>
      </c>
      <c r="L323">
        <v>-3.3E-4</v>
      </c>
      <c r="N323">
        <v>0</v>
      </c>
      <c r="O323">
        <v>65</v>
      </c>
      <c r="P323">
        <v>2.7660000000000001E-2</v>
      </c>
      <c r="Q323">
        <v>37</v>
      </c>
      <c r="R323">
        <v>0.94399999999999995</v>
      </c>
      <c r="S323">
        <v>0</v>
      </c>
      <c r="T323">
        <v>65</v>
      </c>
      <c r="U323">
        <v>33</v>
      </c>
    </row>
    <row r="324" spans="1:21" x14ac:dyDescent="0.25">
      <c r="A324" t="s">
        <v>115</v>
      </c>
      <c r="B324" t="s">
        <v>128</v>
      </c>
      <c r="C324" t="s">
        <v>129</v>
      </c>
      <c r="D324" t="s">
        <v>29</v>
      </c>
      <c r="E324" t="s">
        <v>24</v>
      </c>
      <c r="F324" t="s">
        <v>30</v>
      </c>
      <c r="G324">
        <v>1</v>
      </c>
      <c r="H324" t="s">
        <v>31</v>
      </c>
      <c r="I324">
        <v>0.16395000000000001</v>
      </c>
      <c r="J324">
        <v>3.6479499999999998</v>
      </c>
      <c r="K324">
        <v>0.11620999999999999</v>
      </c>
      <c r="N324">
        <v>1.98</v>
      </c>
      <c r="O324">
        <v>83.06</v>
      </c>
      <c r="P324">
        <v>1.3509999999999999E-2</v>
      </c>
      <c r="Q324">
        <v>37</v>
      </c>
      <c r="R324">
        <v>0.84099999999999997</v>
      </c>
      <c r="S324">
        <v>1.7</v>
      </c>
      <c r="T324">
        <v>79.7</v>
      </c>
      <c r="U324">
        <v>35</v>
      </c>
    </row>
    <row r="325" spans="1:21" x14ac:dyDescent="0.25">
      <c r="A325" t="s">
        <v>115</v>
      </c>
      <c r="B325" t="s">
        <v>128</v>
      </c>
      <c r="C325" t="s">
        <v>129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>
        <v>1.97888</v>
      </c>
      <c r="J325">
        <v>0.35382999999999998</v>
      </c>
      <c r="K325">
        <v>-1.7799999999999999E-3</v>
      </c>
      <c r="N325">
        <v>2.67</v>
      </c>
      <c r="O325">
        <v>19.07</v>
      </c>
      <c r="P325">
        <v>0.17066000000000001</v>
      </c>
      <c r="Q325">
        <v>37</v>
      </c>
      <c r="R325">
        <v>0.88</v>
      </c>
      <c r="S325">
        <v>2.2999999999999998</v>
      </c>
      <c r="T325">
        <v>24.5</v>
      </c>
      <c r="U325">
        <v>34</v>
      </c>
    </row>
    <row r="326" spans="1:21" x14ac:dyDescent="0.25">
      <c r="A326" t="s">
        <v>115</v>
      </c>
      <c r="B326" t="s">
        <v>128</v>
      </c>
      <c r="C326" t="s">
        <v>129</v>
      </c>
      <c r="D326" t="s">
        <v>24</v>
      </c>
      <c r="E326" t="s">
        <v>34</v>
      </c>
      <c r="F326" t="s">
        <v>30</v>
      </c>
      <c r="G326" t="s">
        <v>27</v>
      </c>
      <c r="H326" t="s">
        <v>33</v>
      </c>
      <c r="I326">
        <v>1.1692</v>
      </c>
      <c r="J326">
        <v>0.33431</v>
      </c>
      <c r="K326">
        <v>-1.6999999999999999E-3</v>
      </c>
      <c r="N326">
        <v>1.82</v>
      </c>
      <c r="O326">
        <v>17.239999999999998</v>
      </c>
      <c r="P326">
        <v>0.17971999999999999</v>
      </c>
      <c r="Q326">
        <v>37</v>
      </c>
      <c r="R326">
        <v>0.86099999999999999</v>
      </c>
      <c r="S326">
        <v>1.4</v>
      </c>
      <c r="T326">
        <v>23</v>
      </c>
      <c r="U326">
        <v>34</v>
      </c>
    </row>
    <row r="327" spans="1:21" x14ac:dyDescent="0.25">
      <c r="A327" t="s">
        <v>115</v>
      </c>
      <c r="B327" t="s">
        <v>128</v>
      </c>
      <c r="C327" t="s">
        <v>129</v>
      </c>
      <c r="D327" t="s">
        <v>25</v>
      </c>
      <c r="E327" t="s">
        <v>24</v>
      </c>
      <c r="F327" t="s">
        <v>35</v>
      </c>
      <c r="G327" t="s">
        <v>44</v>
      </c>
      <c r="H327" t="s">
        <v>43</v>
      </c>
      <c r="I327">
        <v>1.9770399999999999</v>
      </c>
      <c r="J327">
        <v>2.27475</v>
      </c>
      <c r="K327">
        <v>-5.2810000000000003E-2</v>
      </c>
      <c r="L327">
        <v>5.6999999999999998E-4</v>
      </c>
      <c r="N327">
        <v>1.98</v>
      </c>
      <c r="O327">
        <v>83.06</v>
      </c>
      <c r="P327">
        <v>1.6526000000000001</v>
      </c>
      <c r="Q327">
        <v>37</v>
      </c>
      <c r="R327">
        <v>0.96</v>
      </c>
      <c r="S327">
        <v>1.7</v>
      </c>
      <c r="T327">
        <v>79.7</v>
      </c>
      <c r="U327">
        <v>33</v>
      </c>
    </row>
    <row r="328" spans="1:21" x14ac:dyDescent="0.25">
      <c r="A328" t="s">
        <v>115</v>
      </c>
      <c r="B328" t="s">
        <v>128</v>
      </c>
      <c r="C328" t="s">
        <v>129</v>
      </c>
      <c r="D328" t="s">
        <v>24</v>
      </c>
      <c r="E328" t="s">
        <v>37</v>
      </c>
      <c r="F328" t="s">
        <v>38</v>
      </c>
      <c r="G328">
        <v>1</v>
      </c>
      <c r="H328" t="s">
        <v>31</v>
      </c>
      <c r="I328">
        <v>0.24326</v>
      </c>
      <c r="J328">
        <v>4.21096</v>
      </c>
      <c r="K328">
        <v>0.24743999999999999</v>
      </c>
      <c r="N328">
        <v>11.85</v>
      </c>
      <c r="O328">
        <v>762.03</v>
      </c>
      <c r="P328">
        <v>6.123E-2</v>
      </c>
      <c r="Q328">
        <v>35</v>
      </c>
      <c r="R328">
        <v>0.876</v>
      </c>
      <c r="S328">
        <v>1.8</v>
      </c>
      <c r="T328">
        <v>1321.9</v>
      </c>
      <c r="U328">
        <v>33</v>
      </c>
    </row>
    <row r="329" spans="1:21" x14ac:dyDescent="0.25">
      <c r="A329" t="s">
        <v>115</v>
      </c>
      <c r="B329" t="s">
        <v>128</v>
      </c>
      <c r="C329" t="s">
        <v>129</v>
      </c>
      <c r="D329" t="s">
        <v>24</v>
      </c>
      <c r="E329" t="s">
        <v>39</v>
      </c>
      <c r="F329" t="s">
        <v>30</v>
      </c>
      <c r="G329" t="s">
        <v>27</v>
      </c>
      <c r="H329" t="s">
        <v>33</v>
      </c>
      <c r="I329">
        <v>2.78857</v>
      </c>
      <c r="J329">
        <v>0.37335000000000002</v>
      </c>
      <c r="K329">
        <v>-1.8699999999999999E-3</v>
      </c>
      <c r="N329">
        <v>3.52</v>
      </c>
      <c r="O329">
        <v>20.9</v>
      </c>
      <c r="P329">
        <v>0.1726</v>
      </c>
      <c r="Q329">
        <v>37</v>
      </c>
      <c r="R329">
        <v>0.89</v>
      </c>
      <c r="S329">
        <v>3.2</v>
      </c>
      <c r="T329">
        <v>26</v>
      </c>
      <c r="U329">
        <v>34</v>
      </c>
    </row>
    <row r="330" spans="1:21" x14ac:dyDescent="0.25">
      <c r="A330" t="s">
        <v>115</v>
      </c>
      <c r="B330" t="s">
        <v>58</v>
      </c>
      <c r="C330" t="s">
        <v>59</v>
      </c>
      <c r="D330" t="s">
        <v>24</v>
      </c>
      <c r="E330" t="s">
        <v>25</v>
      </c>
      <c r="F330" t="s">
        <v>26</v>
      </c>
      <c r="G330" t="s">
        <v>27</v>
      </c>
      <c r="H330" t="s">
        <v>33</v>
      </c>
      <c r="I330">
        <v>-3.9609299999999998</v>
      </c>
      <c r="J330">
        <v>1.28935</v>
      </c>
      <c r="K330">
        <v>-3.5999999999999999E-3</v>
      </c>
      <c r="N330">
        <v>0</v>
      </c>
      <c r="O330">
        <v>72</v>
      </c>
      <c r="P330">
        <v>0.83821000000000001</v>
      </c>
      <c r="Q330">
        <v>37</v>
      </c>
      <c r="R330">
        <v>0.95499999999999996</v>
      </c>
      <c r="S330">
        <v>0</v>
      </c>
      <c r="T330">
        <v>75</v>
      </c>
      <c r="U330">
        <v>34</v>
      </c>
    </row>
    <row r="331" spans="1:21" x14ac:dyDescent="0.25">
      <c r="A331" t="s">
        <v>115</v>
      </c>
      <c r="B331" t="s">
        <v>58</v>
      </c>
      <c r="C331" t="s">
        <v>59</v>
      </c>
      <c r="D331" t="s">
        <v>29</v>
      </c>
      <c r="E331" t="s">
        <v>24</v>
      </c>
      <c r="F331" t="s">
        <v>30</v>
      </c>
      <c r="G331">
        <v>1</v>
      </c>
      <c r="H331" t="s">
        <v>31</v>
      </c>
      <c r="I331">
        <v>0.96318999999999999</v>
      </c>
      <c r="J331">
        <v>3.14825</v>
      </c>
      <c r="K331">
        <v>0.13005</v>
      </c>
      <c r="N331">
        <v>2.2400000000000002</v>
      </c>
      <c r="O331">
        <v>50</v>
      </c>
      <c r="P331">
        <v>1.6910000000000001E-2</v>
      </c>
      <c r="Q331">
        <v>37</v>
      </c>
      <c r="R331">
        <v>0.83</v>
      </c>
      <c r="S331">
        <v>2.2000000000000002</v>
      </c>
      <c r="T331">
        <v>79</v>
      </c>
      <c r="U331">
        <v>35</v>
      </c>
    </row>
    <row r="332" spans="1:21" x14ac:dyDescent="0.25">
      <c r="A332" t="s">
        <v>115</v>
      </c>
      <c r="B332" t="s">
        <v>58</v>
      </c>
      <c r="C332" t="s">
        <v>59</v>
      </c>
      <c r="D332" t="s">
        <v>24</v>
      </c>
      <c r="E332" t="s">
        <v>32</v>
      </c>
      <c r="F332" t="s">
        <v>30</v>
      </c>
      <c r="G332" t="s">
        <v>27</v>
      </c>
      <c r="H332" t="s">
        <v>33</v>
      </c>
      <c r="I332">
        <v>1.3958200000000001</v>
      </c>
      <c r="J332">
        <v>0.2737</v>
      </c>
      <c r="K332">
        <v>-1.7899999999999999E-3</v>
      </c>
      <c r="N332">
        <v>2</v>
      </c>
      <c r="O332">
        <v>11.88</v>
      </c>
      <c r="P332">
        <v>8.48E-2</v>
      </c>
      <c r="Q332">
        <v>37</v>
      </c>
      <c r="R332">
        <v>0.85399999999999998</v>
      </c>
      <c r="S332">
        <v>1.9</v>
      </c>
      <c r="T332">
        <v>12.5</v>
      </c>
      <c r="U332">
        <v>34</v>
      </c>
    </row>
    <row r="333" spans="1:21" x14ac:dyDescent="0.25">
      <c r="A333" t="s">
        <v>115</v>
      </c>
      <c r="B333" t="s">
        <v>58</v>
      </c>
      <c r="C333" t="s">
        <v>59</v>
      </c>
      <c r="D333" t="s">
        <v>24</v>
      </c>
      <c r="E333" t="s">
        <v>34</v>
      </c>
      <c r="F333" t="s">
        <v>30</v>
      </c>
      <c r="G333" t="s">
        <v>40</v>
      </c>
      <c r="H333" t="s">
        <v>33</v>
      </c>
      <c r="I333">
        <v>0.59570999999999996</v>
      </c>
      <c r="J333">
        <v>0.26523000000000002</v>
      </c>
      <c r="K333">
        <v>-1.7899999999999999E-3</v>
      </c>
      <c r="N333">
        <v>1.18</v>
      </c>
      <c r="O333">
        <v>10.43</v>
      </c>
      <c r="P333">
        <v>0.43491999999999997</v>
      </c>
      <c r="Q333">
        <v>37</v>
      </c>
      <c r="R333">
        <v>0.80900000000000005</v>
      </c>
      <c r="S333">
        <v>1</v>
      </c>
      <c r="T333">
        <v>11</v>
      </c>
      <c r="U333">
        <v>34</v>
      </c>
    </row>
    <row r="334" spans="1:21" x14ac:dyDescent="0.25">
      <c r="A334" t="s">
        <v>115</v>
      </c>
      <c r="B334" t="s">
        <v>58</v>
      </c>
      <c r="C334" t="s">
        <v>59</v>
      </c>
      <c r="D334" t="s">
        <v>25</v>
      </c>
      <c r="E334" t="s">
        <v>24</v>
      </c>
      <c r="F334" t="s">
        <v>35</v>
      </c>
      <c r="G334" t="s">
        <v>44</v>
      </c>
      <c r="H334" t="s">
        <v>43</v>
      </c>
      <c r="I334">
        <v>2.24478</v>
      </c>
      <c r="J334">
        <v>1.2765500000000001</v>
      </c>
      <c r="K334">
        <v>-1.9040000000000001E-2</v>
      </c>
      <c r="L334">
        <v>2.2000000000000001E-4</v>
      </c>
      <c r="N334">
        <v>2.2400000000000002</v>
      </c>
      <c r="O334">
        <v>76.34</v>
      </c>
      <c r="P334">
        <v>0.69657000000000002</v>
      </c>
      <c r="Q334">
        <v>37</v>
      </c>
      <c r="R334">
        <v>0.96899999999999997</v>
      </c>
      <c r="S334">
        <v>2.2000000000000002</v>
      </c>
      <c r="T334">
        <v>79</v>
      </c>
      <c r="U334">
        <v>33</v>
      </c>
    </row>
    <row r="335" spans="1:21" x14ac:dyDescent="0.25">
      <c r="A335" t="s">
        <v>115</v>
      </c>
      <c r="B335" t="s">
        <v>58</v>
      </c>
      <c r="C335" t="s">
        <v>59</v>
      </c>
      <c r="D335" t="s">
        <v>24</v>
      </c>
      <c r="E335" t="s">
        <v>37</v>
      </c>
      <c r="F335" t="s">
        <v>38</v>
      </c>
      <c r="G335" t="s">
        <v>52</v>
      </c>
      <c r="H335" t="s">
        <v>33</v>
      </c>
      <c r="I335">
        <v>3.8461400000000001</v>
      </c>
      <c r="J335">
        <v>-0.77605999999999997</v>
      </c>
      <c r="K335">
        <v>0.2235</v>
      </c>
      <c r="N335">
        <v>3.23</v>
      </c>
      <c r="O335">
        <v>1246.99</v>
      </c>
      <c r="P335">
        <v>5.2341800000000003</v>
      </c>
      <c r="Q335">
        <v>36</v>
      </c>
      <c r="R335">
        <v>0.875</v>
      </c>
      <c r="S335">
        <v>2.2000000000000002</v>
      </c>
      <c r="T335">
        <v>790.2</v>
      </c>
      <c r="U335">
        <v>33</v>
      </c>
    </row>
    <row r="336" spans="1:21" x14ac:dyDescent="0.25">
      <c r="A336" t="s">
        <v>115</v>
      </c>
      <c r="B336" t="s">
        <v>58</v>
      </c>
      <c r="C336" t="s">
        <v>59</v>
      </c>
      <c r="D336" t="s">
        <v>24</v>
      </c>
      <c r="E336" t="s">
        <v>39</v>
      </c>
      <c r="F336" t="s">
        <v>30</v>
      </c>
      <c r="G336" t="s">
        <v>27</v>
      </c>
      <c r="H336" t="s">
        <v>33</v>
      </c>
      <c r="I336">
        <v>2.1814499999999999</v>
      </c>
      <c r="J336">
        <v>0.28431000000000001</v>
      </c>
      <c r="K336">
        <v>-1.82E-3</v>
      </c>
      <c r="N336">
        <v>2.81</v>
      </c>
      <c r="O336">
        <v>13.27</v>
      </c>
      <c r="P336">
        <v>8.0820000000000003E-2</v>
      </c>
      <c r="Q336">
        <v>37</v>
      </c>
      <c r="R336">
        <v>0.871</v>
      </c>
      <c r="S336">
        <v>2.7</v>
      </c>
      <c r="T336">
        <v>14</v>
      </c>
      <c r="U336">
        <v>34</v>
      </c>
    </row>
    <row r="337" spans="1:21" x14ac:dyDescent="0.25">
      <c r="A337" t="s">
        <v>115</v>
      </c>
      <c r="B337" t="s">
        <v>130</v>
      </c>
      <c r="C337" t="s">
        <v>131</v>
      </c>
      <c r="D337" t="s">
        <v>24</v>
      </c>
      <c r="E337" t="s">
        <v>25</v>
      </c>
      <c r="F337" t="s">
        <v>26</v>
      </c>
      <c r="G337">
        <v>1</v>
      </c>
      <c r="H337" t="s">
        <v>31</v>
      </c>
      <c r="I337">
        <v>-0.47493999999999997</v>
      </c>
      <c r="J337">
        <v>2.5108899999999998</v>
      </c>
      <c r="K337">
        <v>2.7949999999999999E-2</v>
      </c>
      <c r="N337">
        <v>0</v>
      </c>
      <c r="O337">
        <v>25</v>
      </c>
      <c r="P337">
        <v>7.7999999999999999E-4</v>
      </c>
      <c r="Q337">
        <v>37</v>
      </c>
      <c r="R337">
        <v>0.93400000000000005</v>
      </c>
      <c r="S337">
        <v>2</v>
      </c>
      <c r="T337">
        <v>26</v>
      </c>
      <c r="U337">
        <v>35</v>
      </c>
    </row>
    <row r="338" spans="1:21" x14ac:dyDescent="0.25">
      <c r="A338" t="s">
        <v>115</v>
      </c>
      <c r="B338" t="s">
        <v>130</v>
      </c>
      <c r="C338" t="s">
        <v>131</v>
      </c>
      <c r="D338" t="s">
        <v>29</v>
      </c>
      <c r="E338" t="s">
        <v>24</v>
      </c>
      <c r="F338" t="s">
        <v>30</v>
      </c>
      <c r="G338" t="s">
        <v>49</v>
      </c>
      <c r="H338" t="s">
        <v>28</v>
      </c>
      <c r="I338">
        <v>-11.405340000000001</v>
      </c>
      <c r="J338">
        <v>5.9577</v>
      </c>
      <c r="N338">
        <v>5.28</v>
      </c>
      <c r="O338">
        <v>53.54</v>
      </c>
      <c r="P338">
        <v>1.2361599999999999</v>
      </c>
      <c r="Q338">
        <v>37</v>
      </c>
      <c r="R338">
        <v>0.877</v>
      </c>
      <c r="S338">
        <v>3.8</v>
      </c>
      <c r="T338">
        <v>77.3</v>
      </c>
      <c r="U338">
        <v>35</v>
      </c>
    </row>
    <row r="339" spans="1:21" x14ac:dyDescent="0.25">
      <c r="A339" t="s">
        <v>115</v>
      </c>
      <c r="B339" t="s">
        <v>130</v>
      </c>
      <c r="C339" t="s">
        <v>131</v>
      </c>
      <c r="D339" t="s">
        <v>24</v>
      </c>
      <c r="E339" t="s">
        <v>32</v>
      </c>
      <c r="F339" t="s">
        <v>30</v>
      </c>
      <c r="G339" t="s">
        <v>40</v>
      </c>
      <c r="H339" t="s">
        <v>33</v>
      </c>
      <c r="I339">
        <v>1.7205299999999999</v>
      </c>
      <c r="J339">
        <v>0.28469</v>
      </c>
      <c r="K339">
        <v>-2.2699999999999999E-3</v>
      </c>
      <c r="N339">
        <v>3.16</v>
      </c>
      <c r="O339">
        <v>10.44</v>
      </c>
      <c r="P339">
        <v>0.23155999999999999</v>
      </c>
      <c r="Q339">
        <v>37</v>
      </c>
      <c r="R339">
        <v>0.872</v>
      </c>
      <c r="S339">
        <v>2.8</v>
      </c>
      <c r="T339">
        <v>12.5</v>
      </c>
      <c r="U339">
        <v>34</v>
      </c>
    </row>
    <row r="340" spans="1:21" x14ac:dyDescent="0.25">
      <c r="A340" t="s">
        <v>115</v>
      </c>
      <c r="B340" t="s">
        <v>130</v>
      </c>
      <c r="C340" t="s">
        <v>131</v>
      </c>
      <c r="D340" t="s">
        <v>24</v>
      </c>
      <c r="E340" t="s">
        <v>34</v>
      </c>
      <c r="F340" t="s">
        <v>30</v>
      </c>
      <c r="G340" t="s">
        <v>40</v>
      </c>
      <c r="H340" t="s">
        <v>33</v>
      </c>
      <c r="I340">
        <v>1.63706</v>
      </c>
      <c r="J340">
        <v>0.24102999999999999</v>
      </c>
      <c r="K340">
        <v>-1.9300000000000001E-3</v>
      </c>
      <c r="N340">
        <v>2.6</v>
      </c>
      <c r="O340">
        <v>9.08</v>
      </c>
      <c r="P340">
        <v>0.2253</v>
      </c>
      <c r="Q340">
        <v>37</v>
      </c>
      <c r="R340">
        <v>0.83299999999999996</v>
      </c>
      <c r="S340">
        <v>2</v>
      </c>
      <c r="T340">
        <v>11</v>
      </c>
      <c r="U340">
        <v>34</v>
      </c>
    </row>
    <row r="341" spans="1:21" x14ac:dyDescent="0.25">
      <c r="A341" t="s">
        <v>115</v>
      </c>
      <c r="B341" t="s">
        <v>130</v>
      </c>
      <c r="C341" t="s">
        <v>131</v>
      </c>
      <c r="D341" t="s">
        <v>25</v>
      </c>
      <c r="E341" t="s">
        <v>24</v>
      </c>
      <c r="F341" t="s">
        <v>35</v>
      </c>
      <c r="G341" t="s">
        <v>71</v>
      </c>
      <c r="H341" t="s">
        <v>43</v>
      </c>
      <c r="I341">
        <v>5.2842099999999999</v>
      </c>
      <c r="J341">
        <v>-1.3733599999999999</v>
      </c>
      <c r="K341">
        <v>0.41881000000000002</v>
      </c>
      <c r="L341">
        <v>-1.1469999999999999E-2</v>
      </c>
      <c r="N341">
        <v>4.12</v>
      </c>
      <c r="O341">
        <v>55.74</v>
      </c>
      <c r="P341">
        <v>0.17426</v>
      </c>
      <c r="Q341">
        <v>37</v>
      </c>
      <c r="R341">
        <v>0.95599999999999996</v>
      </c>
      <c r="S341">
        <v>3.8</v>
      </c>
      <c r="T341">
        <v>77.3</v>
      </c>
      <c r="U341">
        <v>33</v>
      </c>
    </row>
    <row r="342" spans="1:21" x14ac:dyDescent="0.25">
      <c r="A342" t="s">
        <v>115</v>
      </c>
      <c r="B342" t="s">
        <v>130</v>
      </c>
      <c r="C342" t="s">
        <v>131</v>
      </c>
      <c r="D342" t="s">
        <v>24</v>
      </c>
      <c r="E342" t="s">
        <v>37</v>
      </c>
      <c r="F342" t="s">
        <v>38</v>
      </c>
      <c r="G342" t="s">
        <v>52</v>
      </c>
      <c r="H342" t="s">
        <v>43</v>
      </c>
      <c r="I342">
        <v>13.00761</v>
      </c>
      <c r="J342">
        <v>-2.3550499999999999</v>
      </c>
      <c r="K342">
        <v>0.25355</v>
      </c>
      <c r="L342">
        <v>-2.1800000000000001E-3</v>
      </c>
      <c r="N342">
        <v>7.32</v>
      </c>
      <c r="O342">
        <v>279.18</v>
      </c>
      <c r="P342">
        <v>1.0281499999999999</v>
      </c>
      <c r="Q342">
        <v>36</v>
      </c>
      <c r="R342">
        <v>0.93700000000000006</v>
      </c>
      <c r="S342">
        <v>4</v>
      </c>
      <c r="T342">
        <v>405.1</v>
      </c>
      <c r="U342">
        <v>32</v>
      </c>
    </row>
    <row r="343" spans="1:21" x14ac:dyDescent="0.25">
      <c r="A343" t="s">
        <v>115</v>
      </c>
      <c r="B343" t="s">
        <v>130</v>
      </c>
      <c r="C343" t="s">
        <v>131</v>
      </c>
      <c r="D343" t="s">
        <v>24</v>
      </c>
      <c r="E343" t="s">
        <v>39</v>
      </c>
      <c r="F343" t="s">
        <v>30</v>
      </c>
      <c r="G343" t="s">
        <v>27</v>
      </c>
      <c r="H343" t="s">
        <v>33</v>
      </c>
      <c r="I343">
        <v>1.8040400000000001</v>
      </c>
      <c r="J343">
        <v>0.32833000000000001</v>
      </c>
      <c r="K343">
        <v>-2.6199999999999999E-3</v>
      </c>
      <c r="N343">
        <v>3.11</v>
      </c>
      <c r="O343">
        <v>11.96</v>
      </c>
      <c r="P343">
        <v>4.326E-2</v>
      </c>
      <c r="Q343">
        <v>37</v>
      </c>
      <c r="R343">
        <v>0.93200000000000005</v>
      </c>
      <c r="S343">
        <v>3</v>
      </c>
      <c r="T343">
        <v>14</v>
      </c>
      <c r="U343">
        <v>34</v>
      </c>
    </row>
    <row r="344" spans="1:21" x14ac:dyDescent="0.25">
      <c r="A344" t="s">
        <v>115</v>
      </c>
      <c r="B344" t="s">
        <v>132</v>
      </c>
      <c r="C344" t="s">
        <v>133</v>
      </c>
      <c r="D344" t="s">
        <v>24</v>
      </c>
      <c r="E344" t="s">
        <v>25</v>
      </c>
      <c r="F344" t="s">
        <v>26</v>
      </c>
      <c r="G344">
        <v>1</v>
      </c>
      <c r="H344" t="s">
        <v>31</v>
      </c>
      <c r="I344">
        <v>-2.7030799999999999</v>
      </c>
      <c r="J344">
        <v>4.3703599999999998</v>
      </c>
      <c r="K344">
        <v>6.4560000000000006E-2</v>
      </c>
      <c r="N344">
        <v>0</v>
      </c>
      <c r="O344">
        <v>40</v>
      </c>
      <c r="P344">
        <v>4.1700000000000001E-3</v>
      </c>
      <c r="Q344">
        <v>39</v>
      </c>
      <c r="R344">
        <v>0.97899999999999998</v>
      </c>
      <c r="S344">
        <v>0</v>
      </c>
      <c r="T344">
        <v>35</v>
      </c>
      <c r="U344">
        <v>37</v>
      </c>
    </row>
    <row r="345" spans="1:21" x14ac:dyDescent="0.25">
      <c r="A345" t="s">
        <v>115</v>
      </c>
      <c r="B345" t="s">
        <v>132</v>
      </c>
      <c r="C345" t="s">
        <v>133</v>
      </c>
      <c r="D345" t="s">
        <v>29</v>
      </c>
      <c r="E345" t="s">
        <v>24</v>
      </c>
      <c r="F345" t="s">
        <v>30</v>
      </c>
      <c r="G345">
        <v>1</v>
      </c>
      <c r="H345" t="s">
        <v>31</v>
      </c>
      <c r="I345">
        <v>0.25485000000000002</v>
      </c>
      <c r="J345">
        <v>3.42584</v>
      </c>
      <c r="K345">
        <v>2.7349999999999999E-2</v>
      </c>
      <c r="N345">
        <v>0.97</v>
      </c>
      <c r="O345">
        <v>84.36</v>
      </c>
      <c r="P345">
        <v>7.5000000000000002E-4</v>
      </c>
      <c r="Q345">
        <v>39</v>
      </c>
      <c r="R345">
        <v>0.97199999999999998</v>
      </c>
      <c r="S345">
        <v>1</v>
      </c>
      <c r="T345">
        <v>73.7</v>
      </c>
      <c r="U345">
        <v>37</v>
      </c>
    </row>
    <row r="346" spans="1:21" x14ac:dyDescent="0.25">
      <c r="A346" t="s">
        <v>115</v>
      </c>
      <c r="B346" t="s">
        <v>132</v>
      </c>
      <c r="C346" t="s">
        <v>133</v>
      </c>
      <c r="D346" t="s">
        <v>24</v>
      </c>
      <c r="E346" t="s">
        <v>32</v>
      </c>
      <c r="F346" t="s">
        <v>30</v>
      </c>
      <c r="G346" t="s">
        <v>52</v>
      </c>
      <c r="H346" t="s">
        <v>33</v>
      </c>
      <c r="I346">
        <v>1.1849400000000001</v>
      </c>
      <c r="J346">
        <v>0.41354000000000002</v>
      </c>
      <c r="K346">
        <v>-1.72E-3</v>
      </c>
      <c r="N346">
        <v>1.59</v>
      </c>
      <c r="O346">
        <v>23.82</v>
      </c>
      <c r="P346">
        <v>2.0899999999999998E-3</v>
      </c>
      <c r="Q346">
        <v>39</v>
      </c>
      <c r="R346">
        <v>0.97799999999999998</v>
      </c>
      <c r="S346">
        <v>1.6</v>
      </c>
      <c r="T346">
        <v>26.5</v>
      </c>
      <c r="U346">
        <v>36</v>
      </c>
    </row>
    <row r="347" spans="1:21" x14ac:dyDescent="0.25">
      <c r="A347" t="s">
        <v>115</v>
      </c>
      <c r="B347" t="s">
        <v>132</v>
      </c>
      <c r="C347" t="s">
        <v>133</v>
      </c>
      <c r="D347" t="s">
        <v>24</v>
      </c>
      <c r="E347" t="s">
        <v>34</v>
      </c>
      <c r="F347" t="s">
        <v>30</v>
      </c>
      <c r="G347" t="s">
        <v>52</v>
      </c>
      <c r="H347" t="s">
        <v>33</v>
      </c>
      <c r="I347">
        <v>0.95714999999999995</v>
      </c>
      <c r="J347">
        <v>0.39599000000000001</v>
      </c>
      <c r="K347">
        <v>-1.89E-3</v>
      </c>
      <c r="N347">
        <v>1.34</v>
      </c>
      <c r="O347">
        <v>20.89</v>
      </c>
      <c r="P347">
        <v>2.2300000000000002E-3</v>
      </c>
      <c r="Q347">
        <v>39</v>
      </c>
      <c r="R347">
        <v>0.97299999999999998</v>
      </c>
      <c r="S347">
        <v>1.3</v>
      </c>
      <c r="T347">
        <v>24.5</v>
      </c>
      <c r="U347">
        <v>36</v>
      </c>
    </row>
    <row r="348" spans="1:21" x14ac:dyDescent="0.25">
      <c r="A348" t="s">
        <v>115</v>
      </c>
      <c r="B348" t="s">
        <v>132</v>
      </c>
      <c r="C348" t="s">
        <v>133</v>
      </c>
      <c r="D348" t="s">
        <v>25</v>
      </c>
      <c r="E348" t="s">
        <v>24</v>
      </c>
      <c r="F348" t="s">
        <v>35</v>
      </c>
      <c r="G348" t="s">
        <v>71</v>
      </c>
      <c r="H348" t="s">
        <v>43</v>
      </c>
      <c r="I348">
        <v>0.97362000000000004</v>
      </c>
      <c r="J348">
        <v>2.6379299999999999</v>
      </c>
      <c r="K348">
        <v>-5.8279999999999998E-2</v>
      </c>
      <c r="L348">
        <v>1.1100000000000001E-3</v>
      </c>
      <c r="N348">
        <v>0.97</v>
      </c>
      <c r="O348">
        <v>84.36</v>
      </c>
      <c r="P348">
        <v>0.12279</v>
      </c>
      <c r="Q348">
        <v>39</v>
      </c>
      <c r="R348">
        <v>0.96599999999999997</v>
      </c>
      <c r="S348">
        <v>1</v>
      </c>
      <c r="T348">
        <v>73.7</v>
      </c>
      <c r="U348">
        <v>35</v>
      </c>
    </row>
    <row r="349" spans="1:21" x14ac:dyDescent="0.25">
      <c r="A349" t="s">
        <v>115</v>
      </c>
      <c r="B349" t="s">
        <v>132</v>
      </c>
      <c r="C349" t="s">
        <v>133</v>
      </c>
      <c r="D349" t="s">
        <v>24</v>
      </c>
      <c r="E349" t="s">
        <v>37</v>
      </c>
      <c r="F349" t="s">
        <v>38</v>
      </c>
      <c r="G349">
        <v>1</v>
      </c>
      <c r="H349" t="s">
        <v>31</v>
      </c>
      <c r="I349">
        <v>-2.7696399999999999</v>
      </c>
      <c r="J349">
        <v>6.2440300000000004</v>
      </c>
      <c r="K349">
        <v>0.10191</v>
      </c>
      <c r="N349">
        <v>0.89</v>
      </c>
      <c r="O349">
        <v>734.1</v>
      </c>
      <c r="P349">
        <v>1.039E-2</v>
      </c>
      <c r="Q349">
        <v>37</v>
      </c>
      <c r="R349">
        <v>0.92300000000000004</v>
      </c>
      <c r="S349">
        <v>8.1</v>
      </c>
      <c r="T349">
        <v>854.1</v>
      </c>
      <c r="U349">
        <v>35</v>
      </c>
    </row>
    <row r="350" spans="1:21" x14ac:dyDescent="0.25">
      <c r="A350" t="s">
        <v>115</v>
      </c>
      <c r="B350" t="s">
        <v>132</v>
      </c>
      <c r="C350" t="s">
        <v>133</v>
      </c>
      <c r="D350" t="s">
        <v>24</v>
      </c>
      <c r="E350" t="s">
        <v>39</v>
      </c>
      <c r="F350" t="s">
        <v>30</v>
      </c>
      <c r="G350" t="s">
        <v>52</v>
      </c>
      <c r="H350" t="s">
        <v>43</v>
      </c>
      <c r="I350">
        <v>1.4987200000000001</v>
      </c>
      <c r="J350">
        <v>0.34622999999999998</v>
      </c>
      <c r="K350">
        <v>3.0999999999999999E-3</v>
      </c>
      <c r="L350">
        <v>-5.0000000000000002E-5</v>
      </c>
      <c r="N350">
        <v>1.84</v>
      </c>
      <c r="O350">
        <v>22.7</v>
      </c>
      <c r="P350">
        <v>2.1900000000000001E-3</v>
      </c>
      <c r="Q350">
        <v>39</v>
      </c>
      <c r="R350">
        <v>0.97899999999999998</v>
      </c>
      <c r="S350">
        <v>1.8</v>
      </c>
      <c r="T350">
        <v>28.5</v>
      </c>
      <c r="U350">
        <v>35</v>
      </c>
    </row>
    <row r="351" spans="1:21" x14ac:dyDescent="0.25">
      <c r="A351" t="s">
        <v>115</v>
      </c>
      <c r="B351" t="s">
        <v>134</v>
      </c>
      <c r="C351" t="s">
        <v>135</v>
      </c>
      <c r="D351" t="s">
        <v>24</v>
      </c>
      <c r="E351" t="s">
        <v>25</v>
      </c>
      <c r="F351" t="s">
        <v>26</v>
      </c>
      <c r="G351" t="s">
        <v>52</v>
      </c>
      <c r="H351" t="s">
        <v>43</v>
      </c>
      <c r="I351">
        <v>-0.68613999999999997</v>
      </c>
      <c r="J351">
        <v>0.15765000000000001</v>
      </c>
      <c r="K351">
        <v>4.9730000000000003E-2</v>
      </c>
      <c r="L351">
        <v>-8.4000000000000003E-4</v>
      </c>
      <c r="N351">
        <v>0</v>
      </c>
      <c r="O351">
        <v>32</v>
      </c>
      <c r="P351">
        <v>1.7330000000000002E-2</v>
      </c>
      <c r="Q351">
        <v>40</v>
      </c>
      <c r="R351">
        <v>0.95599999999999996</v>
      </c>
      <c r="S351">
        <v>0</v>
      </c>
      <c r="T351">
        <v>30</v>
      </c>
      <c r="U351">
        <v>36</v>
      </c>
    </row>
    <row r="352" spans="1:21" x14ac:dyDescent="0.25">
      <c r="A352" t="s">
        <v>115</v>
      </c>
      <c r="B352" t="s">
        <v>134</v>
      </c>
      <c r="C352" t="s">
        <v>135</v>
      </c>
      <c r="D352" t="s">
        <v>29</v>
      </c>
      <c r="E352" t="s">
        <v>24</v>
      </c>
      <c r="F352" t="s">
        <v>30</v>
      </c>
      <c r="G352">
        <v>1</v>
      </c>
      <c r="H352" t="s">
        <v>31</v>
      </c>
      <c r="I352">
        <v>0.78237000000000001</v>
      </c>
      <c r="J352">
        <v>3.21408</v>
      </c>
      <c r="K352">
        <v>7.6200000000000004E-2</v>
      </c>
      <c r="N352">
        <v>2.62</v>
      </c>
      <c r="O352">
        <v>38.97</v>
      </c>
      <c r="P352">
        <v>5.8100000000000001E-3</v>
      </c>
      <c r="Q352">
        <v>40</v>
      </c>
      <c r="R352">
        <v>0.82499999999999996</v>
      </c>
      <c r="S352">
        <v>2.2999999999999998</v>
      </c>
      <c r="T352">
        <v>36.1</v>
      </c>
      <c r="U352">
        <v>38</v>
      </c>
    </row>
    <row r="353" spans="1:21" x14ac:dyDescent="0.25">
      <c r="A353" t="s">
        <v>115</v>
      </c>
      <c r="B353" t="s">
        <v>134</v>
      </c>
      <c r="C353" t="s">
        <v>135</v>
      </c>
      <c r="D353" t="s">
        <v>24</v>
      </c>
      <c r="E353" t="s">
        <v>32</v>
      </c>
      <c r="F353" t="s">
        <v>30</v>
      </c>
      <c r="G353">
        <v>1</v>
      </c>
      <c r="H353" t="s">
        <v>31</v>
      </c>
      <c r="I353">
        <v>0.35225000000000001</v>
      </c>
      <c r="J353">
        <v>1.3224</v>
      </c>
      <c r="K353">
        <v>2.9020000000000001E-2</v>
      </c>
      <c r="N353">
        <v>2.95</v>
      </c>
      <c r="O353">
        <v>8.11</v>
      </c>
      <c r="P353">
        <v>8.4000000000000003E-4</v>
      </c>
      <c r="Q353">
        <v>40</v>
      </c>
      <c r="R353">
        <v>0.80200000000000005</v>
      </c>
      <c r="S353">
        <v>2.1</v>
      </c>
      <c r="T353">
        <v>9</v>
      </c>
      <c r="U353">
        <v>38</v>
      </c>
    </row>
    <row r="354" spans="1:21" x14ac:dyDescent="0.25">
      <c r="A354" t="s">
        <v>115</v>
      </c>
      <c r="B354" t="s">
        <v>134</v>
      </c>
      <c r="C354" t="s">
        <v>135</v>
      </c>
      <c r="D354" t="s">
        <v>24</v>
      </c>
      <c r="E354" t="s">
        <v>34</v>
      </c>
      <c r="F354" t="s">
        <v>30</v>
      </c>
      <c r="G354" t="s">
        <v>27</v>
      </c>
      <c r="H354" t="s">
        <v>33</v>
      </c>
      <c r="I354">
        <v>0.18207999999999999</v>
      </c>
      <c r="J354">
        <v>0.37441999999999998</v>
      </c>
      <c r="K354">
        <v>-5.4799999999999996E-3</v>
      </c>
      <c r="N354">
        <v>1.1200000000000001</v>
      </c>
      <c r="O354">
        <v>6.57</v>
      </c>
      <c r="P354">
        <v>5.9959999999999999E-2</v>
      </c>
      <c r="Q354">
        <v>40</v>
      </c>
      <c r="R354">
        <v>0.83699999999999997</v>
      </c>
      <c r="S354">
        <v>1.1000000000000001</v>
      </c>
      <c r="T354">
        <v>8</v>
      </c>
      <c r="U354">
        <v>37</v>
      </c>
    </row>
    <row r="355" spans="1:21" x14ac:dyDescent="0.25">
      <c r="A355" t="s">
        <v>115</v>
      </c>
      <c r="B355" t="s">
        <v>134</v>
      </c>
      <c r="C355" t="s">
        <v>135</v>
      </c>
      <c r="D355" t="s">
        <v>25</v>
      </c>
      <c r="E355" t="s">
        <v>24</v>
      </c>
      <c r="F355" t="s">
        <v>35</v>
      </c>
      <c r="G355" t="s">
        <v>36</v>
      </c>
      <c r="H355" t="s">
        <v>43</v>
      </c>
      <c r="I355">
        <v>2.6179899999999998</v>
      </c>
      <c r="J355">
        <v>2.0505100000000001</v>
      </c>
      <c r="K355">
        <v>-9.0999999999999998E-2</v>
      </c>
      <c r="L355">
        <v>1.9499999999999999E-3</v>
      </c>
      <c r="N355">
        <v>2.62</v>
      </c>
      <c r="O355">
        <v>38.97</v>
      </c>
      <c r="P355">
        <v>1.1920200000000001</v>
      </c>
      <c r="Q355">
        <v>40</v>
      </c>
      <c r="R355">
        <v>0.97699999999999998</v>
      </c>
      <c r="S355">
        <v>2.2999999999999998</v>
      </c>
      <c r="T355">
        <v>36.1</v>
      </c>
      <c r="U355">
        <v>36</v>
      </c>
    </row>
    <row r="356" spans="1:21" x14ac:dyDescent="0.25">
      <c r="A356" t="s">
        <v>115</v>
      </c>
      <c r="B356" t="s">
        <v>134</v>
      </c>
      <c r="C356" t="s">
        <v>135</v>
      </c>
      <c r="D356" t="s">
        <v>24</v>
      </c>
      <c r="E356" t="s">
        <v>37</v>
      </c>
      <c r="F356" t="s">
        <v>38</v>
      </c>
      <c r="G356">
        <v>1</v>
      </c>
      <c r="H356" t="s">
        <v>31</v>
      </c>
      <c r="I356">
        <v>8.0629999999999993E-2</v>
      </c>
      <c r="J356">
        <v>4.1605499999999997</v>
      </c>
      <c r="K356">
        <v>0.34948000000000001</v>
      </c>
      <c r="N356">
        <v>12.3</v>
      </c>
      <c r="O356">
        <v>294.56</v>
      </c>
      <c r="P356">
        <v>0.12214</v>
      </c>
      <c r="Q356">
        <v>38</v>
      </c>
      <c r="R356">
        <v>0.77600000000000002</v>
      </c>
      <c r="S356">
        <v>3.4</v>
      </c>
      <c r="T356">
        <v>330.4</v>
      </c>
      <c r="U356">
        <v>36</v>
      </c>
    </row>
    <row r="357" spans="1:21" x14ac:dyDescent="0.25">
      <c r="A357" t="s">
        <v>115</v>
      </c>
      <c r="B357" t="s">
        <v>134</v>
      </c>
      <c r="C357" t="s">
        <v>135</v>
      </c>
      <c r="D357" t="s">
        <v>24</v>
      </c>
      <c r="E357" t="s">
        <v>39</v>
      </c>
      <c r="F357" t="s">
        <v>30</v>
      </c>
      <c r="G357" t="s">
        <v>27</v>
      </c>
      <c r="H357" t="s">
        <v>33</v>
      </c>
      <c r="I357">
        <v>2.2020300000000002</v>
      </c>
      <c r="J357">
        <v>0.34960000000000002</v>
      </c>
      <c r="K357">
        <v>-4.2100000000000002E-3</v>
      </c>
      <c r="N357">
        <v>3.09</v>
      </c>
      <c r="O357">
        <v>9.43</v>
      </c>
      <c r="P357">
        <v>4.3560000000000001E-2</v>
      </c>
      <c r="Q357">
        <v>40</v>
      </c>
      <c r="R357">
        <v>0.88500000000000001</v>
      </c>
      <c r="S357">
        <v>3</v>
      </c>
      <c r="T357">
        <v>10.5</v>
      </c>
      <c r="U357">
        <v>37</v>
      </c>
    </row>
    <row r="358" spans="1:21" x14ac:dyDescent="0.25">
      <c r="A358" t="s">
        <v>115</v>
      </c>
      <c r="B358" t="s">
        <v>136</v>
      </c>
      <c r="C358" t="s">
        <v>137</v>
      </c>
      <c r="D358" t="s">
        <v>24</v>
      </c>
      <c r="E358" t="s">
        <v>25</v>
      </c>
      <c r="F358" t="s">
        <v>26</v>
      </c>
      <c r="G358" t="s">
        <v>52</v>
      </c>
      <c r="H358" t="s">
        <v>33</v>
      </c>
      <c r="I358">
        <v>-1.79227</v>
      </c>
      <c r="J358">
        <v>0.80162999999999995</v>
      </c>
      <c r="K358">
        <v>-4.2599999999999999E-3</v>
      </c>
      <c r="N358">
        <v>0</v>
      </c>
      <c r="O358">
        <v>55</v>
      </c>
      <c r="P358">
        <v>4.1500000000000002E-2</v>
      </c>
      <c r="Q358">
        <v>38</v>
      </c>
      <c r="R358">
        <v>0.85299999999999998</v>
      </c>
      <c r="S358">
        <v>0</v>
      </c>
      <c r="T358">
        <v>40</v>
      </c>
      <c r="U358">
        <v>35</v>
      </c>
    </row>
    <row r="359" spans="1:21" x14ac:dyDescent="0.25">
      <c r="A359" t="s">
        <v>115</v>
      </c>
      <c r="B359" t="s">
        <v>136</v>
      </c>
      <c r="C359" t="s">
        <v>137</v>
      </c>
      <c r="D359" t="s">
        <v>29</v>
      </c>
      <c r="E359" t="s">
        <v>24</v>
      </c>
      <c r="F359" t="s">
        <v>30</v>
      </c>
      <c r="G359">
        <v>1</v>
      </c>
      <c r="H359" t="s">
        <v>31</v>
      </c>
      <c r="I359">
        <v>7.1599999999999997E-2</v>
      </c>
      <c r="J359">
        <v>3.7434099999999999</v>
      </c>
      <c r="K359">
        <v>9.5339999999999994E-2</v>
      </c>
      <c r="N359">
        <v>3.01</v>
      </c>
      <c r="O359">
        <v>57.25</v>
      </c>
      <c r="P359">
        <v>9.0900000000000009E-3</v>
      </c>
      <c r="Q359">
        <v>38</v>
      </c>
      <c r="R359">
        <v>0.85099999999999998</v>
      </c>
      <c r="S359">
        <v>2.5</v>
      </c>
      <c r="T359">
        <v>71.8</v>
      </c>
      <c r="U359">
        <v>36</v>
      </c>
    </row>
    <row r="360" spans="1:21" x14ac:dyDescent="0.25">
      <c r="A360" t="s">
        <v>115</v>
      </c>
      <c r="B360" t="s">
        <v>136</v>
      </c>
      <c r="C360" t="s">
        <v>137</v>
      </c>
      <c r="D360" t="s">
        <v>24</v>
      </c>
      <c r="E360" t="s">
        <v>32</v>
      </c>
      <c r="F360" t="s">
        <v>30</v>
      </c>
      <c r="G360" t="s">
        <v>27</v>
      </c>
      <c r="H360" t="s">
        <v>43</v>
      </c>
      <c r="I360">
        <v>1.5162100000000001</v>
      </c>
      <c r="J360">
        <v>0.505</v>
      </c>
      <c r="K360">
        <v>-8.7899999999999992E-3</v>
      </c>
      <c r="L360">
        <v>6.9999999999999994E-5</v>
      </c>
      <c r="N360">
        <v>2.96</v>
      </c>
      <c r="O360">
        <v>14.1</v>
      </c>
      <c r="P360">
        <v>9.8659999999999998E-2</v>
      </c>
      <c r="Q360">
        <v>38</v>
      </c>
      <c r="R360">
        <v>0.88300000000000001</v>
      </c>
      <c r="S360">
        <v>2.8</v>
      </c>
      <c r="T360">
        <v>18.3</v>
      </c>
      <c r="U360">
        <v>34</v>
      </c>
    </row>
    <row r="361" spans="1:21" x14ac:dyDescent="0.25">
      <c r="A361" t="s">
        <v>115</v>
      </c>
      <c r="B361" t="s">
        <v>136</v>
      </c>
      <c r="C361" t="s">
        <v>137</v>
      </c>
      <c r="D361" t="s">
        <v>24</v>
      </c>
      <c r="E361" t="s">
        <v>34</v>
      </c>
      <c r="F361" t="s">
        <v>30</v>
      </c>
      <c r="G361">
        <v>1</v>
      </c>
      <c r="H361" t="s">
        <v>31</v>
      </c>
      <c r="I361">
        <v>0.16744000000000001</v>
      </c>
      <c r="J361">
        <v>1.6402600000000001</v>
      </c>
      <c r="K361">
        <v>4.41E-2</v>
      </c>
      <c r="N361">
        <v>2.08</v>
      </c>
      <c r="O361">
        <v>11.9</v>
      </c>
      <c r="P361">
        <v>1.9400000000000001E-3</v>
      </c>
      <c r="Q361">
        <v>38</v>
      </c>
      <c r="R361">
        <v>0.83299999999999996</v>
      </c>
      <c r="S361">
        <v>2</v>
      </c>
      <c r="T361">
        <v>16.5</v>
      </c>
      <c r="U361">
        <v>36</v>
      </c>
    </row>
    <row r="362" spans="1:21" x14ac:dyDescent="0.25">
      <c r="A362" t="s">
        <v>115</v>
      </c>
      <c r="B362" t="s">
        <v>136</v>
      </c>
      <c r="C362" t="s">
        <v>137</v>
      </c>
      <c r="D362" t="s">
        <v>25</v>
      </c>
      <c r="E362" t="s">
        <v>24</v>
      </c>
      <c r="F362" t="s">
        <v>35</v>
      </c>
      <c r="G362" t="s">
        <v>44</v>
      </c>
      <c r="H362" t="s">
        <v>33</v>
      </c>
      <c r="I362">
        <v>3.0110999999999999</v>
      </c>
      <c r="J362">
        <v>1.97885</v>
      </c>
      <c r="K362">
        <v>-1.805E-2</v>
      </c>
      <c r="N362">
        <v>3.01</v>
      </c>
      <c r="O362">
        <v>57.25</v>
      </c>
      <c r="P362">
        <v>5.1779700000000002</v>
      </c>
      <c r="Q362">
        <v>38</v>
      </c>
      <c r="R362">
        <v>0.877</v>
      </c>
      <c r="S362">
        <v>2.5</v>
      </c>
      <c r="T362">
        <v>71.8</v>
      </c>
      <c r="U362">
        <v>35</v>
      </c>
    </row>
    <row r="363" spans="1:21" x14ac:dyDescent="0.25">
      <c r="A363" t="s">
        <v>115</v>
      </c>
      <c r="B363" t="s">
        <v>136</v>
      </c>
      <c r="C363" t="s">
        <v>137</v>
      </c>
      <c r="D363" t="s">
        <v>24</v>
      </c>
      <c r="E363" t="s">
        <v>37</v>
      </c>
      <c r="F363" t="s">
        <v>38</v>
      </c>
      <c r="G363">
        <v>1</v>
      </c>
      <c r="H363" t="s">
        <v>31</v>
      </c>
      <c r="I363">
        <v>-0.91056000000000004</v>
      </c>
      <c r="J363">
        <v>5.4054500000000001</v>
      </c>
      <c r="K363">
        <v>0.16311</v>
      </c>
      <c r="N363">
        <v>10.07</v>
      </c>
      <c r="O363">
        <v>855.15</v>
      </c>
      <c r="P363">
        <v>2.6599999999999999E-2</v>
      </c>
      <c r="Q363">
        <v>32</v>
      </c>
      <c r="R363">
        <v>0.94299999999999995</v>
      </c>
      <c r="S363">
        <v>0.9</v>
      </c>
      <c r="T363">
        <v>1283.5999999999999</v>
      </c>
      <c r="U363">
        <v>30</v>
      </c>
    </row>
    <row r="364" spans="1:21" x14ac:dyDescent="0.25">
      <c r="A364" t="s">
        <v>115</v>
      </c>
      <c r="B364" t="s">
        <v>136</v>
      </c>
      <c r="C364" t="s">
        <v>137</v>
      </c>
      <c r="D364" t="s">
        <v>24</v>
      </c>
      <c r="E364" t="s">
        <v>39</v>
      </c>
      <c r="F364" t="s">
        <v>30</v>
      </c>
      <c r="G364" t="s">
        <v>27</v>
      </c>
      <c r="H364" t="s">
        <v>33</v>
      </c>
      <c r="I364">
        <v>2.7162000000000002</v>
      </c>
      <c r="J364">
        <v>0.40272000000000002</v>
      </c>
      <c r="K364">
        <v>-2.9499999999999999E-3</v>
      </c>
      <c r="N364">
        <v>3.9</v>
      </c>
      <c r="O364">
        <v>16.09</v>
      </c>
      <c r="P364">
        <v>0.12242</v>
      </c>
      <c r="Q364">
        <v>38</v>
      </c>
      <c r="R364">
        <v>0.879</v>
      </c>
      <c r="S364">
        <v>3.5</v>
      </c>
      <c r="T364">
        <v>20</v>
      </c>
      <c r="U364">
        <v>35</v>
      </c>
    </row>
    <row r="365" spans="1:21" x14ac:dyDescent="0.25">
      <c r="A365" t="s">
        <v>115</v>
      </c>
      <c r="B365" t="s">
        <v>138</v>
      </c>
      <c r="C365" t="s">
        <v>139</v>
      </c>
      <c r="D365" t="s">
        <v>24</v>
      </c>
      <c r="E365" t="s">
        <v>25</v>
      </c>
      <c r="F365" t="s">
        <v>26</v>
      </c>
      <c r="G365" t="s">
        <v>27</v>
      </c>
      <c r="H365" t="s">
        <v>28</v>
      </c>
      <c r="I365">
        <v>-1.8466800000000001</v>
      </c>
      <c r="J365">
        <v>0.60477000000000003</v>
      </c>
      <c r="N365">
        <v>0</v>
      </c>
      <c r="O365">
        <v>62</v>
      </c>
      <c r="P365">
        <v>0.36993999999999999</v>
      </c>
      <c r="Q365">
        <v>37</v>
      </c>
      <c r="R365">
        <v>0.95599999999999996</v>
      </c>
      <c r="S365">
        <v>0</v>
      </c>
      <c r="T365">
        <v>50</v>
      </c>
      <c r="U365">
        <v>35</v>
      </c>
    </row>
    <row r="366" spans="1:21" x14ac:dyDescent="0.25">
      <c r="A366" t="s">
        <v>115</v>
      </c>
      <c r="B366" t="s">
        <v>138</v>
      </c>
      <c r="C366" t="s">
        <v>139</v>
      </c>
      <c r="D366" t="s">
        <v>29</v>
      </c>
      <c r="E366" t="s">
        <v>24</v>
      </c>
      <c r="F366" t="s">
        <v>30</v>
      </c>
      <c r="G366">
        <v>1</v>
      </c>
      <c r="H366" t="s">
        <v>31</v>
      </c>
      <c r="I366">
        <v>0.16603999999999999</v>
      </c>
      <c r="J366">
        <v>3.5421800000000001</v>
      </c>
      <c r="K366">
        <v>7.4469999999999995E-2</v>
      </c>
      <c r="N366">
        <v>2.85</v>
      </c>
      <c r="O366">
        <v>90.47</v>
      </c>
      <c r="P366">
        <v>5.5500000000000002E-3</v>
      </c>
      <c r="Q366">
        <v>37</v>
      </c>
      <c r="R366">
        <v>0.89</v>
      </c>
      <c r="S366">
        <v>2.8</v>
      </c>
      <c r="T366">
        <v>82.5</v>
      </c>
      <c r="U366">
        <v>35</v>
      </c>
    </row>
    <row r="367" spans="1:21" x14ac:dyDescent="0.25">
      <c r="A367" t="s">
        <v>115</v>
      </c>
      <c r="B367" t="s">
        <v>138</v>
      </c>
      <c r="C367" t="s">
        <v>139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1.5963499999999999</v>
      </c>
      <c r="J367">
        <v>0.42898999999999998</v>
      </c>
      <c r="K367">
        <v>-2.33E-3</v>
      </c>
      <c r="N367">
        <v>2.8</v>
      </c>
      <c r="O367">
        <v>21.36</v>
      </c>
      <c r="P367">
        <v>0.18759999999999999</v>
      </c>
      <c r="Q367">
        <v>37</v>
      </c>
      <c r="R367">
        <v>0.89700000000000002</v>
      </c>
      <c r="S367">
        <v>2.8</v>
      </c>
      <c r="T367">
        <v>27</v>
      </c>
      <c r="U367">
        <v>34</v>
      </c>
    </row>
    <row r="368" spans="1:21" x14ac:dyDescent="0.25">
      <c r="A368" t="s">
        <v>115</v>
      </c>
      <c r="B368" t="s">
        <v>138</v>
      </c>
      <c r="C368" t="s">
        <v>139</v>
      </c>
      <c r="D368" t="s">
        <v>24</v>
      </c>
      <c r="E368" t="s">
        <v>34</v>
      </c>
      <c r="F368" t="s">
        <v>30</v>
      </c>
      <c r="G368" t="s">
        <v>27</v>
      </c>
      <c r="H368" t="s">
        <v>33</v>
      </c>
      <c r="I368">
        <v>1.4842900000000001</v>
      </c>
      <c r="J368">
        <v>0.38041000000000003</v>
      </c>
      <c r="K368">
        <v>-2.0100000000000001E-3</v>
      </c>
      <c r="N368">
        <v>2.5499999999999998</v>
      </c>
      <c r="O368">
        <v>19.420000000000002</v>
      </c>
      <c r="P368">
        <v>0.18603</v>
      </c>
      <c r="Q368">
        <v>37</v>
      </c>
      <c r="R368">
        <v>0.876</v>
      </c>
      <c r="S368">
        <v>2.5</v>
      </c>
      <c r="T368">
        <v>25</v>
      </c>
      <c r="U368">
        <v>34</v>
      </c>
    </row>
    <row r="369" spans="1:21" x14ac:dyDescent="0.25">
      <c r="A369" t="s">
        <v>115</v>
      </c>
      <c r="B369" t="s">
        <v>138</v>
      </c>
      <c r="C369" t="s">
        <v>139</v>
      </c>
      <c r="D369" t="s">
        <v>25</v>
      </c>
      <c r="E369" t="s">
        <v>24</v>
      </c>
      <c r="F369" t="s">
        <v>35</v>
      </c>
      <c r="G369" t="s">
        <v>44</v>
      </c>
      <c r="H369" t="s">
        <v>33</v>
      </c>
      <c r="I369">
        <v>2.8464800000000001</v>
      </c>
      <c r="J369">
        <v>1.9562299999999999</v>
      </c>
      <c r="K369">
        <v>-8.7600000000000004E-3</v>
      </c>
      <c r="N369">
        <v>2.85</v>
      </c>
      <c r="O369">
        <v>90.47</v>
      </c>
      <c r="P369">
        <v>2.1035699999999999</v>
      </c>
      <c r="Q369">
        <v>37</v>
      </c>
      <c r="R369">
        <v>0.96799999999999997</v>
      </c>
      <c r="S369">
        <v>2.8</v>
      </c>
      <c r="T369">
        <v>82.5</v>
      </c>
      <c r="U369">
        <v>34</v>
      </c>
    </row>
    <row r="370" spans="1:21" x14ac:dyDescent="0.25">
      <c r="A370" t="s">
        <v>115</v>
      </c>
      <c r="B370" t="s">
        <v>138</v>
      </c>
      <c r="C370" t="s">
        <v>139</v>
      </c>
      <c r="D370" t="s">
        <v>24</v>
      </c>
      <c r="E370" t="s">
        <v>37</v>
      </c>
      <c r="F370" t="s">
        <v>38</v>
      </c>
      <c r="G370">
        <v>1</v>
      </c>
      <c r="H370" t="s">
        <v>31</v>
      </c>
      <c r="I370">
        <v>-1.89662</v>
      </c>
      <c r="J370">
        <v>6.1595899999999997</v>
      </c>
      <c r="K370">
        <v>0.17033000000000001</v>
      </c>
      <c r="N370">
        <v>5.26</v>
      </c>
      <c r="O370">
        <v>1763.27</v>
      </c>
      <c r="P370">
        <v>2.9010000000000001E-2</v>
      </c>
      <c r="Q370">
        <v>28</v>
      </c>
      <c r="R370">
        <v>0.874</v>
      </c>
      <c r="S370">
        <v>9.6999999999999993</v>
      </c>
      <c r="T370">
        <v>1452.7</v>
      </c>
      <c r="U370">
        <v>26</v>
      </c>
    </row>
    <row r="371" spans="1:21" x14ac:dyDescent="0.25">
      <c r="A371" t="s">
        <v>115</v>
      </c>
      <c r="B371" t="s">
        <v>138</v>
      </c>
      <c r="C371" t="s">
        <v>139</v>
      </c>
      <c r="D371" t="s">
        <v>24</v>
      </c>
      <c r="E371" t="s">
        <v>39</v>
      </c>
      <c r="F371" t="s">
        <v>30</v>
      </c>
      <c r="G371" t="s">
        <v>27</v>
      </c>
      <c r="H371" t="s">
        <v>33</v>
      </c>
      <c r="I371">
        <v>1.7083999999999999</v>
      </c>
      <c r="J371">
        <v>0.47756999999999999</v>
      </c>
      <c r="K371">
        <v>-2.64E-3</v>
      </c>
      <c r="N371">
        <v>3.05</v>
      </c>
      <c r="O371">
        <v>23.29</v>
      </c>
      <c r="P371">
        <v>0.19508</v>
      </c>
      <c r="Q371">
        <v>37</v>
      </c>
      <c r="R371">
        <v>0.91</v>
      </c>
      <c r="S371">
        <v>3</v>
      </c>
      <c r="T371">
        <v>29</v>
      </c>
      <c r="U371">
        <v>34</v>
      </c>
    </row>
    <row r="372" spans="1:21" x14ac:dyDescent="0.25">
      <c r="A372" t="s">
        <v>115</v>
      </c>
      <c r="B372" t="s">
        <v>109</v>
      </c>
      <c r="C372" t="s">
        <v>110</v>
      </c>
      <c r="D372" t="s">
        <v>24</v>
      </c>
      <c r="E372" t="s">
        <v>25</v>
      </c>
      <c r="F372" t="s">
        <v>26</v>
      </c>
      <c r="G372" t="s">
        <v>27</v>
      </c>
      <c r="H372" t="s">
        <v>43</v>
      </c>
      <c r="I372">
        <v>-1.36293</v>
      </c>
      <c r="J372">
        <v>0.68998999999999999</v>
      </c>
      <c r="K372">
        <v>3.1820000000000001E-2</v>
      </c>
      <c r="L372">
        <v>-7.7999999999999999E-4</v>
      </c>
      <c r="N372">
        <v>0</v>
      </c>
      <c r="O372">
        <v>29</v>
      </c>
      <c r="P372">
        <v>1.29938</v>
      </c>
      <c r="Q372">
        <v>39</v>
      </c>
      <c r="R372">
        <v>0.82</v>
      </c>
      <c r="S372">
        <v>0</v>
      </c>
      <c r="T372">
        <v>38</v>
      </c>
      <c r="U372">
        <v>35</v>
      </c>
    </row>
    <row r="373" spans="1:21" x14ac:dyDescent="0.25">
      <c r="A373" t="s">
        <v>115</v>
      </c>
      <c r="B373" t="s">
        <v>109</v>
      </c>
      <c r="C373" t="s">
        <v>110</v>
      </c>
      <c r="D373" t="s">
        <v>29</v>
      </c>
      <c r="E373" t="s">
        <v>24</v>
      </c>
      <c r="F373" t="s">
        <v>30</v>
      </c>
      <c r="G373">
        <v>1</v>
      </c>
      <c r="H373" t="s">
        <v>31</v>
      </c>
      <c r="I373">
        <v>0.92901999999999996</v>
      </c>
      <c r="J373">
        <v>3.0242900000000001</v>
      </c>
      <c r="K373">
        <v>0.11189</v>
      </c>
      <c r="N373">
        <v>3</v>
      </c>
      <c r="O373">
        <v>38.840000000000003</v>
      </c>
      <c r="P373">
        <v>1.252E-2</v>
      </c>
      <c r="Q373">
        <v>39</v>
      </c>
      <c r="R373">
        <v>0.79800000000000004</v>
      </c>
      <c r="S373">
        <v>2.9</v>
      </c>
      <c r="T373">
        <v>45.4</v>
      </c>
      <c r="U373">
        <v>37</v>
      </c>
    </row>
    <row r="374" spans="1:21" x14ac:dyDescent="0.25">
      <c r="A374" t="s">
        <v>115</v>
      </c>
      <c r="B374" t="s">
        <v>109</v>
      </c>
      <c r="C374" t="s">
        <v>110</v>
      </c>
      <c r="D374" t="s">
        <v>24</v>
      </c>
      <c r="E374" t="s">
        <v>32</v>
      </c>
      <c r="F374" t="s">
        <v>30</v>
      </c>
      <c r="G374" t="s">
        <v>27</v>
      </c>
      <c r="H374" t="s">
        <v>28</v>
      </c>
      <c r="I374">
        <v>1.9579899999999999</v>
      </c>
      <c r="J374">
        <v>0.21192</v>
      </c>
      <c r="N374">
        <v>2.59</v>
      </c>
      <c r="O374">
        <v>10.19</v>
      </c>
      <c r="P374">
        <v>0.10652</v>
      </c>
      <c r="Q374">
        <v>39</v>
      </c>
      <c r="R374">
        <v>0.80900000000000005</v>
      </c>
      <c r="S374">
        <v>2.2999999999999998</v>
      </c>
      <c r="T374">
        <v>13.5</v>
      </c>
      <c r="U374">
        <v>37</v>
      </c>
    </row>
    <row r="375" spans="1:21" x14ac:dyDescent="0.25">
      <c r="A375" t="s">
        <v>115</v>
      </c>
      <c r="B375" t="s">
        <v>109</v>
      </c>
      <c r="C375" t="s">
        <v>110</v>
      </c>
      <c r="D375" t="s">
        <v>24</v>
      </c>
      <c r="E375" t="s">
        <v>34</v>
      </c>
      <c r="F375" t="s">
        <v>30</v>
      </c>
      <c r="G375" t="s">
        <v>27</v>
      </c>
      <c r="H375" t="s">
        <v>28</v>
      </c>
      <c r="I375">
        <v>1.13411</v>
      </c>
      <c r="J375">
        <v>0.19678999999999999</v>
      </c>
      <c r="N375">
        <v>1.72</v>
      </c>
      <c r="O375">
        <v>8.7799999999999994</v>
      </c>
      <c r="P375">
        <v>0.10595</v>
      </c>
      <c r="Q375">
        <v>39</v>
      </c>
      <c r="R375">
        <v>0.78600000000000003</v>
      </c>
      <c r="S375">
        <v>1.4</v>
      </c>
      <c r="T375">
        <v>12</v>
      </c>
      <c r="U375">
        <v>37</v>
      </c>
    </row>
    <row r="376" spans="1:21" x14ac:dyDescent="0.25">
      <c r="A376" t="s">
        <v>115</v>
      </c>
      <c r="B376" t="s">
        <v>109</v>
      </c>
      <c r="C376" t="s">
        <v>110</v>
      </c>
      <c r="D376" t="s">
        <v>25</v>
      </c>
      <c r="E376" t="s">
        <v>24</v>
      </c>
      <c r="F376" t="s">
        <v>35</v>
      </c>
      <c r="G376" t="s">
        <v>44</v>
      </c>
      <c r="H376" t="s">
        <v>43</v>
      </c>
      <c r="I376">
        <v>2.9989599999999998</v>
      </c>
      <c r="J376">
        <v>0.27151999999999998</v>
      </c>
      <c r="K376">
        <v>0.10985</v>
      </c>
      <c r="L376">
        <v>-2.64E-3</v>
      </c>
      <c r="N376">
        <v>3</v>
      </c>
      <c r="O376">
        <v>38.840000000000003</v>
      </c>
      <c r="P376">
        <v>2.06481</v>
      </c>
      <c r="Q376">
        <v>39</v>
      </c>
      <c r="R376">
        <v>0.91900000000000004</v>
      </c>
      <c r="S376">
        <v>2.9</v>
      </c>
      <c r="T376">
        <v>45.4</v>
      </c>
      <c r="U376">
        <v>35</v>
      </c>
    </row>
    <row r="377" spans="1:21" x14ac:dyDescent="0.25">
      <c r="A377" t="s">
        <v>115</v>
      </c>
      <c r="B377" t="s">
        <v>109</v>
      </c>
      <c r="C377" t="s">
        <v>110</v>
      </c>
      <c r="D377" t="s">
        <v>24</v>
      </c>
      <c r="E377" t="s">
        <v>37</v>
      </c>
      <c r="F377" t="s">
        <v>38</v>
      </c>
      <c r="G377">
        <v>1</v>
      </c>
      <c r="H377" t="s">
        <v>31</v>
      </c>
      <c r="I377">
        <v>-1.1897899999999999</v>
      </c>
      <c r="J377">
        <v>5.2055499999999997</v>
      </c>
      <c r="K377">
        <v>0.21435000000000001</v>
      </c>
      <c r="N377">
        <v>2.58</v>
      </c>
      <c r="O377">
        <v>300.81</v>
      </c>
      <c r="P377">
        <v>4.5940000000000002E-2</v>
      </c>
      <c r="Q377">
        <v>27</v>
      </c>
      <c r="R377">
        <v>0.90300000000000002</v>
      </c>
      <c r="S377">
        <v>2.8</v>
      </c>
      <c r="T377">
        <v>578.6</v>
      </c>
      <c r="U377">
        <v>25</v>
      </c>
    </row>
    <row r="378" spans="1:21" x14ac:dyDescent="0.25">
      <c r="A378" t="s">
        <v>115</v>
      </c>
      <c r="B378" t="s">
        <v>109</v>
      </c>
      <c r="C378" t="s">
        <v>110</v>
      </c>
      <c r="D378" t="s">
        <v>24</v>
      </c>
      <c r="E378" t="s">
        <v>39</v>
      </c>
      <c r="F378" t="s">
        <v>30</v>
      </c>
      <c r="G378" t="s">
        <v>27</v>
      </c>
      <c r="H378" t="s">
        <v>28</v>
      </c>
      <c r="I378">
        <v>2.7818800000000001</v>
      </c>
      <c r="J378">
        <v>0.22705</v>
      </c>
      <c r="N378">
        <v>3.46</v>
      </c>
      <c r="O378">
        <v>11.6</v>
      </c>
      <c r="P378">
        <v>0.11432</v>
      </c>
      <c r="Q378">
        <v>39</v>
      </c>
      <c r="R378">
        <v>0.82</v>
      </c>
      <c r="S378">
        <v>3.2</v>
      </c>
      <c r="T378">
        <v>15</v>
      </c>
      <c r="U378">
        <v>37</v>
      </c>
    </row>
    <row r="379" spans="1:21" x14ac:dyDescent="0.25">
      <c r="A379" t="s">
        <v>115</v>
      </c>
      <c r="B379" t="s">
        <v>140</v>
      </c>
      <c r="C379" t="s">
        <v>141</v>
      </c>
      <c r="D379" t="s">
        <v>24</v>
      </c>
      <c r="E379" t="s">
        <v>25</v>
      </c>
      <c r="F379" t="s">
        <v>26</v>
      </c>
      <c r="G379" t="s">
        <v>40</v>
      </c>
      <c r="H379" t="s">
        <v>60</v>
      </c>
      <c r="I379">
        <v>-2.2969900000000001</v>
      </c>
      <c r="J379">
        <v>4.4431500000000002</v>
      </c>
      <c r="K379">
        <v>5.1900000000000002E-3</v>
      </c>
      <c r="N379">
        <v>1</v>
      </c>
      <c r="O379">
        <v>128</v>
      </c>
      <c r="P379">
        <v>3.0000000000000001E-5</v>
      </c>
      <c r="Q379">
        <v>37</v>
      </c>
      <c r="R379">
        <v>0.98399999999999999</v>
      </c>
      <c r="S379">
        <v>1</v>
      </c>
      <c r="T379">
        <v>100</v>
      </c>
      <c r="U379">
        <v>35</v>
      </c>
    </row>
    <row r="380" spans="1:21" x14ac:dyDescent="0.25">
      <c r="A380" t="s">
        <v>115</v>
      </c>
      <c r="B380" t="s">
        <v>140</v>
      </c>
      <c r="C380" t="s">
        <v>141</v>
      </c>
      <c r="D380" t="s">
        <v>29</v>
      </c>
      <c r="E380" t="s">
        <v>24</v>
      </c>
      <c r="F380" t="s">
        <v>30</v>
      </c>
      <c r="G380">
        <v>1</v>
      </c>
      <c r="H380" t="s">
        <v>31</v>
      </c>
      <c r="I380">
        <v>0.50946000000000002</v>
      </c>
      <c r="J380">
        <v>3.9129399999999999</v>
      </c>
      <c r="K380">
        <v>9.6089999999999995E-2</v>
      </c>
      <c r="N380">
        <v>4.45</v>
      </c>
      <c r="O380">
        <v>114.72</v>
      </c>
      <c r="P380">
        <v>9.2300000000000004E-3</v>
      </c>
      <c r="Q380">
        <v>37</v>
      </c>
      <c r="R380">
        <v>0.83799999999999997</v>
      </c>
      <c r="S380">
        <v>4.4000000000000004</v>
      </c>
      <c r="T380">
        <v>108.4</v>
      </c>
      <c r="U380">
        <v>35</v>
      </c>
    </row>
    <row r="381" spans="1:21" x14ac:dyDescent="0.25">
      <c r="A381" t="s">
        <v>115</v>
      </c>
      <c r="B381" t="s">
        <v>140</v>
      </c>
      <c r="C381" t="s">
        <v>141</v>
      </c>
      <c r="D381" t="s">
        <v>24</v>
      </c>
      <c r="E381" t="s">
        <v>32</v>
      </c>
      <c r="F381" t="s">
        <v>30</v>
      </c>
      <c r="G381" t="s">
        <v>27</v>
      </c>
      <c r="H381" t="s">
        <v>33</v>
      </c>
      <c r="I381">
        <v>2.1534599999999999</v>
      </c>
      <c r="J381">
        <v>0.21190000000000001</v>
      </c>
      <c r="K381">
        <v>-9.7000000000000005E-4</v>
      </c>
      <c r="N381">
        <v>3.08</v>
      </c>
      <c r="O381">
        <v>13.64</v>
      </c>
      <c r="P381">
        <v>5.8349999999999999E-2</v>
      </c>
      <c r="Q381">
        <v>37</v>
      </c>
      <c r="R381">
        <v>0.873</v>
      </c>
      <c r="S381">
        <v>2.8</v>
      </c>
      <c r="T381">
        <v>16.5</v>
      </c>
      <c r="U381">
        <v>34</v>
      </c>
    </row>
    <row r="382" spans="1:21" x14ac:dyDescent="0.25">
      <c r="A382" t="s">
        <v>115</v>
      </c>
      <c r="B382" t="s">
        <v>140</v>
      </c>
      <c r="C382" t="s">
        <v>141</v>
      </c>
      <c r="D382" t="s">
        <v>24</v>
      </c>
      <c r="E382" t="s">
        <v>34</v>
      </c>
      <c r="F382" t="s">
        <v>30</v>
      </c>
      <c r="G382">
        <v>1</v>
      </c>
      <c r="H382" t="s">
        <v>31</v>
      </c>
      <c r="I382">
        <v>-0.30682999999999999</v>
      </c>
      <c r="J382">
        <v>1.7963499999999999</v>
      </c>
      <c r="K382">
        <v>4.1090000000000002E-2</v>
      </c>
      <c r="N382">
        <v>1.44</v>
      </c>
      <c r="O382">
        <v>12.19</v>
      </c>
      <c r="P382">
        <v>1.6900000000000001E-3</v>
      </c>
      <c r="Q382">
        <v>37</v>
      </c>
      <c r="R382">
        <v>0.81299999999999994</v>
      </c>
      <c r="S382">
        <v>2</v>
      </c>
      <c r="T382">
        <v>15</v>
      </c>
      <c r="U382">
        <v>35</v>
      </c>
    </row>
    <row r="383" spans="1:21" x14ac:dyDescent="0.25">
      <c r="A383" t="s">
        <v>115</v>
      </c>
      <c r="B383" t="s">
        <v>140</v>
      </c>
      <c r="C383" t="s">
        <v>141</v>
      </c>
      <c r="D383" t="s">
        <v>25</v>
      </c>
      <c r="E383" t="s">
        <v>24</v>
      </c>
      <c r="F383" t="s">
        <v>35</v>
      </c>
      <c r="G383" t="s">
        <v>71</v>
      </c>
      <c r="H383" t="s">
        <v>33</v>
      </c>
      <c r="I383">
        <v>3.1813400000000001</v>
      </c>
      <c r="J383">
        <v>1.2734099999999999</v>
      </c>
      <c r="K383">
        <v>-3.14E-3</v>
      </c>
      <c r="N383">
        <v>3.18</v>
      </c>
      <c r="O383">
        <v>114.72</v>
      </c>
      <c r="P383">
        <v>4.9610000000000001E-2</v>
      </c>
      <c r="Q383">
        <v>37</v>
      </c>
      <c r="R383">
        <v>0.95399999999999996</v>
      </c>
      <c r="S383">
        <v>4.4000000000000004</v>
      </c>
      <c r="T383">
        <v>108.4</v>
      </c>
      <c r="U383">
        <v>34</v>
      </c>
    </row>
    <row r="384" spans="1:21" x14ac:dyDescent="0.25">
      <c r="A384" t="s">
        <v>115</v>
      </c>
      <c r="B384" t="s">
        <v>140</v>
      </c>
      <c r="C384" t="s">
        <v>141</v>
      </c>
      <c r="D384" t="s">
        <v>24</v>
      </c>
      <c r="E384" t="s">
        <v>37</v>
      </c>
      <c r="F384" t="s">
        <v>38</v>
      </c>
      <c r="G384" t="s">
        <v>52</v>
      </c>
      <c r="H384" t="s">
        <v>28</v>
      </c>
      <c r="I384">
        <v>-35.999290000000002</v>
      </c>
      <c r="J384">
        <v>8.6194000000000006</v>
      </c>
      <c r="N384">
        <v>2.37</v>
      </c>
      <c r="O384">
        <v>952.86</v>
      </c>
      <c r="P384">
        <v>5.6908599999999998</v>
      </c>
      <c r="Q384">
        <v>27</v>
      </c>
      <c r="R384">
        <v>0.88300000000000001</v>
      </c>
      <c r="S384">
        <v>4.9000000000000004</v>
      </c>
      <c r="T384">
        <v>994.1</v>
      </c>
      <c r="U384">
        <v>25</v>
      </c>
    </row>
    <row r="385" spans="1:21" x14ac:dyDescent="0.25">
      <c r="A385" t="s">
        <v>115</v>
      </c>
      <c r="B385" t="s">
        <v>140</v>
      </c>
      <c r="C385" t="s">
        <v>141</v>
      </c>
      <c r="D385" t="s">
        <v>24</v>
      </c>
      <c r="E385" t="s">
        <v>39</v>
      </c>
      <c r="F385" t="s">
        <v>30</v>
      </c>
      <c r="G385" t="s">
        <v>27</v>
      </c>
      <c r="H385" t="s">
        <v>33</v>
      </c>
      <c r="I385">
        <v>2.9217200000000001</v>
      </c>
      <c r="J385">
        <v>0.22352</v>
      </c>
      <c r="K385">
        <v>-9.6000000000000002E-4</v>
      </c>
      <c r="N385">
        <v>3.62</v>
      </c>
      <c r="O385">
        <v>15.87</v>
      </c>
      <c r="P385">
        <v>7.0029999999999995E-2</v>
      </c>
      <c r="Q385">
        <v>37</v>
      </c>
      <c r="R385">
        <v>0.873</v>
      </c>
      <c r="S385">
        <v>3.5</v>
      </c>
      <c r="T385">
        <v>18</v>
      </c>
      <c r="U385">
        <v>34</v>
      </c>
    </row>
    <row r="386" spans="1:21" x14ac:dyDescent="0.25">
      <c r="A386" t="s">
        <v>115</v>
      </c>
      <c r="B386" t="s">
        <v>142</v>
      </c>
      <c r="C386" t="s">
        <v>143</v>
      </c>
      <c r="D386" t="s">
        <v>24</v>
      </c>
      <c r="E386" t="s">
        <v>25</v>
      </c>
      <c r="F386" t="s">
        <v>26</v>
      </c>
      <c r="G386" t="s">
        <v>40</v>
      </c>
      <c r="H386" t="s">
        <v>28</v>
      </c>
      <c r="I386">
        <v>1.1290800000000001</v>
      </c>
      <c r="J386">
        <v>0.69147000000000003</v>
      </c>
      <c r="N386">
        <v>1</v>
      </c>
      <c r="O386">
        <v>61</v>
      </c>
      <c r="P386">
        <v>2.2367599999999999</v>
      </c>
      <c r="Q386">
        <v>35</v>
      </c>
      <c r="R386">
        <v>0.94599999999999995</v>
      </c>
      <c r="S386">
        <v>3</v>
      </c>
      <c r="T386">
        <v>52</v>
      </c>
      <c r="U386">
        <v>33</v>
      </c>
    </row>
    <row r="387" spans="1:21" x14ac:dyDescent="0.25">
      <c r="A387" t="s">
        <v>115</v>
      </c>
      <c r="B387" t="s">
        <v>142</v>
      </c>
      <c r="C387" t="s">
        <v>143</v>
      </c>
      <c r="D387" t="s">
        <v>29</v>
      </c>
      <c r="E387" t="s">
        <v>24</v>
      </c>
      <c r="F387" t="s">
        <v>30</v>
      </c>
      <c r="G387" t="s">
        <v>55</v>
      </c>
      <c r="H387" t="s">
        <v>28</v>
      </c>
      <c r="I387">
        <v>-1.2902499999999999</v>
      </c>
      <c r="J387">
        <v>4.0211199999999998</v>
      </c>
      <c r="N387">
        <v>2.13</v>
      </c>
      <c r="O387">
        <v>84.06</v>
      </c>
      <c r="P387">
        <v>19.78115</v>
      </c>
      <c r="Q387">
        <v>35</v>
      </c>
      <c r="R387">
        <v>0.86699999999999999</v>
      </c>
      <c r="S387">
        <v>4.7</v>
      </c>
      <c r="T387">
        <v>85.2</v>
      </c>
      <c r="U387">
        <v>33</v>
      </c>
    </row>
    <row r="388" spans="1:21" x14ac:dyDescent="0.25">
      <c r="A388" t="s">
        <v>115</v>
      </c>
      <c r="B388" t="s">
        <v>142</v>
      </c>
      <c r="C388" t="s">
        <v>143</v>
      </c>
      <c r="D388" t="s">
        <v>24</v>
      </c>
      <c r="E388" t="s">
        <v>32</v>
      </c>
      <c r="F388" t="s">
        <v>30</v>
      </c>
      <c r="G388" t="s">
        <v>40</v>
      </c>
      <c r="H388" t="s">
        <v>28</v>
      </c>
      <c r="I388">
        <v>1.7282599999999999</v>
      </c>
      <c r="J388">
        <v>0.21509</v>
      </c>
      <c r="N388">
        <v>2.19</v>
      </c>
      <c r="O388">
        <v>19.809999999999999</v>
      </c>
      <c r="P388">
        <v>0.55476000000000003</v>
      </c>
      <c r="Q388">
        <v>35</v>
      </c>
      <c r="R388">
        <v>0.873</v>
      </c>
      <c r="S388">
        <v>2.5</v>
      </c>
      <c r="T388">
        <v>22.3</v>
      </c>
      <c r="U388">
        <v>33</v>
      </c>
    </row>
    <row r="389" spans="1:21" x14ac:dyDescent="0.25">
      <c r="A389" t="s">
        <v>115</v>
      </c>
      <c r="B389" t="s">
        <v>142</v>
      </c>
      <c r="C389" t="s">
        <v>143</v>
      </c>
      <c r="D389" t="s">
        <v>24</v>
      </c>
      <c r="E389" t="s">
        <v>34</v>
      </c>
      <c r="F389" t="s">
        <v>30</v>
      </c>
      <c r="G389" t="s">
        <v>40</v>
      </c>
      <c r="H389" t="s">
        <v>33</v>
      </c>
      <c r="I389">
        <v>2.1768000000000001</v>
      </c>
      <c r="J389">
        <v>0.11106000000000001</v>
      </c>
      <c r="K389">
        <v>1.16E-3</v>
      </c>
      <c r="N389">
        <v>2.2599999999999998</v>
      </c>
      <c r="O389">
        <v>19.739999999999998</v>
      </c>
      <c r="P389">
        <v>0.56003000000000003</v>
      </c>
      <c r="Q389">
        <v>35</v>
      </c>
      <c r="R389">
        <v>0.85499999999999998</v>
      </c>
      <c r="S389">
        <v>1.5</v>
      </c>
      <c r="T389">
        <v>21</v>
      </c>
      <c r="U389">
        <v>32</v>
      </c>
    </row>
    <row r="390" spans="1:21" x14ac:dyDescent="0.25">
      <c r="A390" t="s">
        <v>115</v>
      </c>
      <c r="B390" t="s">
        <v>142</v>
      </c>
      <c r="C390" t="s">
        <v>143</v>
      </c>
      <c r="D390" t="s">
        <v>25</v>
      </c>
      <c r="E390" t="s">
        <v>24</v>
      </c>
      <c r="F390" t="s">
        <v>35</v>
      </c>
      <c r="G390" t="s">
        <v>44</v>
      </c>
      <c r="H390" t="s">
        <v>28</v>
      </c>
      <c r="I390">
        <v>0.76093</v>
      </c>
      <c r="J390">
        <v>1.3655299999999999</v>
      </c>
      <c r="N390">
        <v>0.76</v>
      </c>
      <c r="O390">
        <v>84.06</v>
      </c>
      <c r="P390">
        <v>1.01403</v>
      </c>
      <c r="Q390">
        <v>35</v>
      </c>
      <c r="R390">
        <v>0.95399999999999996</v>
      </c>
      <c r="S390">
        <v>4.7</v>
      </c>
      <c r="T390">
        <v>85.2</v>
      </c>
      <c r="U390">
        <v>33</v>
      </c>
    </row>
    <row r="391" spans="1:21" x14ac:dyDescent="0.25">
      <c r="A391" t="s">
        <v>115</v>
      </c>
      <c r="B391" t="s">
        <v>142</v>
      </c>
      <c r="C391" t="s">
        <v>143</v>
      </c>
      <c r="D391" t="s">
        <v>24</v>
      </c>
      <c r="E391" t="s">
        <v>37</v>
      </c>
      <c r="F391" t="s">
        <v>38</v>
      </c>
      <c r="G391" t="s">
        <v>52</v>
      </c>
      <c r="H391" t="s">
        <v>33</v>
      </c>
      <c r="I391">
        <v>3.4758</v>
      </c>
      <c r="J391">
        <v>1.6859999999999999</v>
      </c>
      <c r="K391">
        <v>0.16674</v>
      </c>
      <c r="N391">
        <v>7.81</v>
      </c>
      <c r="O391">
        <v>1323.36</v>
      </c>
      <c r="P391">
        <v>9.2376000000000005</v>
      </c>
      <c r="Q391">
        <v>32</v>
      </c>
      <c r="R391">
        <v>0.876</v>
      </c>
      <c r="S391">
        <v>11.8</v>
      </c>
      <c r="T391">
        <v>1749.9</v>
      </c>
      <c r="U391">
        <v>29</v>
      </c>
    </row>
    <row r="392" spans="1:21" x14ac:dyDescent="0.25">
      <c r="A392" t="s">
        <v>115</v>
      </c>
      <c r="B392" t="s">
        <v>142</v>
      </c>
      <c r="C392" t="s">
        <v>143</v>
      </c>
      <c r="D392" t="s">
        <v>24</v>
      </c>
      <c r="E392" t="s">
        <v>39</v>
      </c>
      <c r="F392" t="s">
        <v>30</v>
      </c>
      <c r="G392" t="s">
        <v>27</v>
      </c>
      <c r="H392" t="s">
        <v>28</v>
      </c>
      <c r="I392">
        <v>2.5177900000000002</v>
      </c>
      <c r="J392">
        <v>0.22708</v>
      </c>
      <c r="N392">
        <v>2.69</v>
      </c>
      <c r="O392">
        <v>21.61</v>
      </c>
      <c r="P392">
        <v>9.1359999999999997E-2</v>
      </c>
      <c r="Q392">
        <v>35</v>
      </c>
      <c r="R392">
        <v>0.89800000000000002</v>
      </c>
      <c r="S392">
        <v>3</v>
      </c>
      <c r="T392">
        <v>23.5</v>
      </c>
      <c r="U392">
        <v>33</v>
      </c>
    </row>
    <row r="393" spans="1:21" x14ac:dyDescent="0.25">
      <c r="A393" t="s">
        <v>115</v>
      </c>
      <c r="B393" t="s">
        <v>144</v>
      </c>
      <c r="C393" t="s">
        <v>145</v>
      </c>
      <c r="D393" t="s">
        <v>24</v>
      </c>
      <c r="E393" t="s">
        <v>25</v>
      </c>
      <c r="F393" t="s">
        <v>26</v>
      </c>
      <c r="G393" t="s">
        <v>52</v>
      </c>
      <c r="H393" t="s">
        <v>43</v>
      </c>
      <c r="I393">
        <v>-2.1309</v>
      </c>
      <c r="J393">
        <v>0.68220999999999998</v>
      </c>
      <c r="K393">
        <v>9.2300000000000004E-3</v>
      </c>
      <c r="L393">
        <v>-6.0000000000000002E-5</v>
      </c>
      <c r="N393">
        <v>1</v>
      </c>
      <c r="O393">
        <v>106</v>
      </c>
      <c r="P393">
        <v>2.3570000000000001E-2</v>
      </c>
      <c r="Q393">
        <v>37</v>
      </c>
      <c r="R393">
        <v>0.96199999999999997</v>
      </c>
      <c r="S393">
        <v>0</v>
      </c>
      <c r="T393">
        <v>100</v>
      </c>
      <c r="U393">
        <v>33</v>
      </c>
    </row>
    <row r="394" spans="1:21" x14ac:dyDescent="0.25">
      <c r="A394" t="s">
        <v>115</v>
      </c>
      <c r="B394" t="s">
        <v>144</v>
      </c>
      <c r="C394" t="s">
        <v>145</v>
      </c>
      <c r="D394" t="s">
        <v>29</v>
      </c>
      <c r="E394" t="s">
        <v>24</v>
      </c>
      <c r="F394" t="s">
        <v>30</v>
      </c>
      <c r="G394">
        <v>1</v>
      </c>
      <c r="H394" t="s">
        <v>31</v>
      </c>
      <c r="I394">
        <v>4.1070000000000002E-2</v>
      </c>
      <c r="J394">
        <v>4.62418</v>
      </c>
      <c r="K394">
        <v>0.15792999999999999</v>
      </c>
      <c r="N394">
        <v>4.25</v>
      </c>
      <c r="O394">
        <v>114.62</v>
      </c>
      <c r="P394">
        <v>2.494E-2</v>
      </c>
      <c r="Q394">
        <v>37</v>
      </c>
      <c r="R394">
        <v>0.84599999999999997</v>
      </c>
      <c r="S394">
        <v>3.1</v>
      </c>
      <c r="T394">
        <v>145.69999999999999</v>
      </c>
      <c r="U394">
        <v>35</v>
      </c>
    </row>
    <row r="395" spans="1:21" x14ac:dyDescent="0.25">
      <c r="A395" t="s">
        <v>115</v>
      </c>
      <c r="B395" t="s">
        <v>144</v>
      </c>
      <c r="C395" t="s">
        <v>145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0.47058</v>
      </c>
      <c r="J395">
        <v>1.2890900000000001</v>
      </c>
      <c r="K395">
        <v>3.524E-2</v>
      </c>
      <c r="N395">
        <v>3.13</v>
      </c>
      <c r="O395">
        <v>12.14</v>
      </c>
      <c r="P395">
        <v>1.24E-3</v>
      </c>
      <c r="Q395">
        <v>37</v>
      </c>
      <c r="R395">
        <v>0.83499999999999996</v>
      </c>
      <c r="S395">
        <v>2.5</v>
      </c>
      <c r="T395">
        <v>16</v>
      </c>
      <c r="U395">
        <v>35</v>
      </c>
    </row>
    <row r="396" spans="1:21" x14ac:dyDescent="0.25">
      <c r="A396" t="s">
        <v>115</v>
      </c>
      <c r="B396" t="s">
        <v>144</v>
      </c>
      <c r="C396" t="s">
        <v>145</v>
      </c>
      <c r="D396" t="s">
        <v>24</v>
      </c>
      <c r="E396" t="s">
        <v>34</v>
      </c>
      <c r="F396" t="s">
        <v>30</v>
      </c>
      <c r="G396">
        <v>1</v>
      </c>
      <c r="H396" t="s">
        <v>31</v>
      </c>
      <c r="I396">
        <v>0.28963</v>
      </c>
      <c r="J396">
        <v>1.32942</v>
      </c>
      <c r="K396">
        <v>4.9259999999999998E-2</v>
      </c>
      <c r="N396">
        <v>2.21</v>
      </c>
      <c r="O396">
        <v>10.68</v>
      </c>
      <c r="P396">
        <v>2.4299999999999999E-3</v>
      </c>
      <c r="Q396">
        <v>37</v>
      </c>
      <c r="R396">
        <v>0.79300000000000004</v>
      </c>
      <c r="S396">
        <v>2</v>
      </c>
      <c r="T396">
        <v>14</v>
      </c>
      <c r="U396">
        <v>35</v>
      </c>
    </row>
    <row r="397" spans="1:21" x14ac:dyDescent="0.25">
      <c r="A397" t="s">
        <v>115</v>
      </c>
      <c r="B397" t="s">
        <v>144</v>
      </c>
      <c r="C397" t="s">
        <v>145</v>
      </c>
      <c r="D397" t="s">
        <v>25</v>
      </c>
      <c r="E397" t="s">
        <v>24</v>
      </c>
      <c r="F397" t="s">
        <v>35</v>
      </c>
      <c r="G397" t="s">
        <v>44</v>
      </c>
      <c r="H397" t="s">
        <v>28</v>
      </c>
      <c r="I397">
        <v>3.1962199999999998</v>
      </c>
      <c r="J397">
        <v>1.05121</v>
      </c>
      <c r="N397">
        <v>3.2</v>
      </c>
      <c r="O397">
        <v>114.62</v>
      </c>
      <c r="P397">
        <v>2.09246</v>
      </c>
      <c r="Q397">
        <v>37</v>
      </c>
      <c r="R397">
        <v>0.96199999999999997</v>
      </c>
      <c r="S397">
        <v>3.1</v>
      </c>
      <c r="T397">
        <v>145.69999999999999</v>
      </c>
      <c r="U397">
        <v>35</v>
      </c>
    </row>
    <row r="398" spans="1:21" x14ac:dyDescent="0.25">
      <c r="A398" t="s">
        <v>115</v>
      </c>
      <c r="B398" t="s">
        <v>144</v>
      </c>
      <c r="C398" t="s">
        <v>145</v>
      </c>
      <c r="D398" t="s">
        <v>24</v>
      </c>
      <c r="E398" t="s">
        <v>37</v>
      </c>
      <c r="F398" t="s">
        <v>38</v>
      </c>
      <c r="G398" t="s">
        <v>40</v>
      </c>
      <c r="H398" t="s">
        <v>60</v>
      </c>
      <c r="I398">
        <v>5.9610000000000003E-2</v>
      </c>
      <c r="J398">
        <v>4.1440200000000003</v>
      </c>
      <c r="K398">
        <v>3.4180000000000002E-2</v>
      </c>
      <c r="N398">
        <v>8.77</v>
      </c>
      <c r="O398">
        <v>688.13</v>
      </c>
      <c r="P398">
        <v>1.17E-3</v>
      </c>
      <c r="Q398">
        <v>28</v>
      </c>
      <c r="R398">
        <v>0.91400000000000003</v>
      </c>
      <c r="S398">
        <v>5.3</v>
      </c>
      <c r="T398">
        <v>1224.5</v>
      </c>
      <c r="U398">
        <v>26</v>
      </c>
    </row>
    <row r="399" spans="1:21" x14ac:dyDescent="0.25">
      <c r="A399" t="s">
        <v>115</v>
      </c>
      <c r="B399" t="s">
        <v>144</v>
      </c>
      <c r="C399" t="s">
        <v>145</v>
      </c>
      <c r="D399" t="s">
        <v>24</v>
      </c>
      <c r="E399" t="s">
        <v>39</v>
      </c>
      <c r="F399" t="s">
        <v>30</v>
      </c>
      <c r="G399">
        <v>1</v>
      </c>
      <c r="H399" t="s">
        <v>31</v>
      </c>
      <c r="I399">
        <v>0.61807999999999996</v>
      </c>
      <c r="J399">
        <v>1.26101</v>
      </c>
      <c r="K399">
        <v>3.0470000000000001E-2</v>
      </c>
      <c r="N399">
        <v>2.96</v>
      </c>
      <c r="O399">
        <v>13.29</v>
      </c>
      <c r="P399">
        <v>9.3000000000000005E-4</v>
      </c>
      <c r="Q399">
        <v>37</v>
      </c>
      <c r="R399">
        <v>0.84799999999999998</v>
      </c>
      <c r="S399">
        <v>3</v>
      </c>
      <c r="T399">
        <v>18</v>
      </c>
      <c r="U399">
        <v>35</v>
      </c>
    </row>
    <row r="400" spans="1:21" x14ac:dyDescent="0.25">
      <c r="A400" t="s">
        <v>115</v>
      </c>
      <c r="B400" t="s">
        <v>146</v>
      </c>
      <c r="C400" t="s">
        <v>147</v>
      </c>
      <c r="D400" t="s">
        <v>24</v>
      </c>
      <c r="E400" t="s">
        <v>25</v>
      </c>
      <c r="F400" t="s">
        <v>26</v>
      </c>
      <c r="G400" t="s">
        <v>52</v>
      </c>
      <c r="H400" t="s">
        <v>43</v>
      </c>
      <c r="I400">
        <v>-1.1071200000000001</v>
      </c>
      <c r="J400">
        <v>0.11515</v>
      </c>
      <c r="K400">
        <v>4.3929999999999997E-2</v>
      </c>
      <c r="L400">
        <v>-5.5999999999999995E-4</v>
      </c>
      <c r="N400">
        <v>1</v>
      </c>
      <c r="O400">
        <v>62</v>
      </c>
      <c r="P400">
        <v>5.8999999999999999E-3</v>
      </c>
      <c r="Q400">
        <v>36</v>
      </c>
      <c r="R400">
        <v>0.98899999999999999</v>
      </c>
      <c r="S400">
        <v>0</v>
      </c>
      <c r="T400">
        <v>45</v>
      </c>
      <c r="U400">
        <v>32</v>
      </c>
    </row>
    <row r="401" spans="1:21" x14ac:dyDescent="0.25">
      <c r="A401" t="s">
        <v>115</v>
      </c>
      <c r="B401" t="s">
        <v>146</v>
      </c>
      <c r="C401" t="s">
        <v>147</v>
      </c>
      <c r="D401" t="s">
        <v>29</v>
      </c>
      <c r="E401" t="s">
        <v>24</v>
      </c>
      <c r="F401" t="s">
        <v>30</v>
      </c>
      <c r="G401" t="s">
        <v>49</v>
      </c>
      <c r="H401" t="s">
        <v>33</v>
      </c>
      <c r="I401">
        <v>-25.656189999999999</v>
      </c>
      <c r="J401">
        <v>16.0947</v>
      </c>
      <c r="K401">
        <v>-0.83803000000000005</v>
      </c>
      <c r="N401">
        <v>5.0199999999999996</v>
      </c>
      <c r="O401">
        <v>49</v>
      </c>
      <c r="P401">
        <v>2.9769999999999999</v>
      </c>
      <c r="Q401">
        <v>36</v>
      </c>
      <c r="R401">
        <v>0.76800000000000002</v>
      </c>
      <c r="S401">
        <v>3.9</v>
      </c>
      <c r="T401">
        <v>68.599999999999994</v>
      </c>
      <c r="U401">
        <v>33</v>
      </c>
    </row>
    <row r="402" spans="1:21" x14ac:dyDescent="0.25">
      <c r="A402" t="s">
        <v>115</v>
      </c>
      <c r="B402" t="s">
        <v>146</v>
      </c>
      <c r="C402" t="s">
        <v>147</v>
      </c>
      <c r="D402" t="s">
        <v>24</v>
      </c>
      <c r="E402" t="s">
        <v>32</v>
      </c>
      <c r="F402" t="s">
        <v>30</v>
      </c>
      <c r="G402" t="s">
        <v>27</v>
      </c>
      <c r="H402" t="s">
        <v>64</v>
      </c>
      <c r="I402">
        <v>0.17252000000000001</v>
      </c>
      <c r="J402">
        <v>1.25983</v>
      </c>
      <c r="K402">
        <v>8.7000000000000001E-4</v>
      </c>
      <c r="N402">
        <v>2.48</v>
      </c>
      <c r="O402">
        <v>7.41</v>
      </c>
      <c r="P402">
        <v>0</v>
      </c>
      <c r="Q402">
        <v>36</v>
      </c>
      <c r="R402">
        <v>0.91500000000000004</v>
      </c>
      <c r="S402">
        <v>2</v>
      </c>
      <c r="T402">
        <v>9</v>
      </c>
      <c r="U402">
        <v>34</v>
      </c>
    </row>
    <row r="403" spans="1:21" x14ac:dyDescent="0.25">
      <c r="A403" t="s">
        <v>115</v>
      </c>
      <c r="B403" t="s">
        <v>146</v>
      </c>
      <c r="C403" t="s">
        <v>147</v>
      </c>
      <c r="D403" t="s">
        <v>24</v>
      </c>
      <c r="E403" t="s">
        <v>34</v>
      </c>
      <c r="F403" t="s">
        <v>30</v>
      </c>
      <c r="G403" t="s">
        <v>27</v>
      </c>
      <c r="H403" t="s">
        <v>64</v>
      </c>
      <c r="I403">
        <v>-0.50270999999999999</v>
      </c>
      <c r="J403">
        <v>1.6435200000000001</v>
      </c>
      <c r="K403">
        <v>1.3600000000000001E-3</v>
      </c>
      <c r="N403">
        <v>1.31</v>
      </c>
      <c r="O403">
        <v>6.9</v>
      </c>
      <c r="P403">
        <v>0</v>
      </c>
      <c r="Q403">
        <v>36</v>
      </c>
      <c r="R403">
        <v>0.92100000000000004</v>
      </c>
      <c r="S403">
        <v>1.2</v>
      </c>
      <c r="T403">
        <v>8</v>
      </c>
      <c r="U403">
        <v>34</v>
      </c>
    </row>
    <row r="404" spans="1:21" x14ac:dyDescent="0.25">
      <c r="A404" t="s">
        <v>115</v>
      </c>
      <c r="B404" t="s">
        <v>146</v>
      </c>
      <c r="C404" t="s">
        <v>147</v>
      </c>
      <c r="D404" t="s">
        <v>25</v>
      </c>
      <c r="E404" t="s">
        <v>24</v>
      </c>
      <c r="F404" t="s">
        <v>35</v>
      </c>
      <c r="G404" t="s">
        <v>44</v>
      </c>
      <c r="H404" t="s">
        <v>28</v>
      </c>
      <c r="I404">
        <v>3.93912</v>
      </c>
      <c r="J404">
        <v>1.0768</v>
      </c>
      <c r="N404">
        <v>3.94</v>
      </c>
      <c r="O404">
        <v>70.7</v>
      </c>
      <c r="P404">
        <v>1.2917799999999999</v>
      </c>
      <c r="Q404">
        <v>36</v>
      </c>
      <c r="R404">
        <v>0.96599999999999997</v>
      </c>
      <c r="S404">
        <v>3.9</v>
      </c>
      <c r="T404">
        <v>68.599999999999994</v>
      </c>
      <c r="U404">
        <v>34</v>
      </c>
    </row>
    <row r="405" spans="1:21" x14ac:dyDescent="0.25">
      <c r="A405" t="s">
        <v>115</v>
      </c>
      <c r="B405" t="s">
        <v>146</v>
      </c>
      <c r="C405" t="s">
        <v>147</v>
      </c>
      <c r="D405" t="s">
        <v>24</v>
      </c>
      <c r="E405" t="s">
        <v>37</v>
      </c>
      <c r="F405" t="s">
        <v>38</v>
      </c>
      <c r="G405">
        <v>1</v>
      </c>
      <c r="H405" t="s">
        <v>63</v>
      </c>
      <c r="I405">
        <v>2.7527699999999999</v>
      </c>
      <c r="J405">
        <v>5.1270000000000003E-2</v>
      </c>
      <c r="K405">
        <v>0.19524</v>
      </c>
      <c r="N405">
        <v>22.37</v>
      </c>
      <c r="O405">
        <v>648.84</v>
      </c>
      <c r="P405">
        <v>3.8120000000000001E-2</v>
      </c>
      <c r="Q405">
        <v>33</v>
      </c>
      <c r="R405">
        <v>0.71499999999999997</v>
      </c>
      <c r="S405">
        <v>8.1999999999999993</v>
      </c>
      <c r="T405">
        <v>607.29999999999995</v>
      </c>
      <c r="U405">
        <v>31</v>
      </c>
    </row>
    <row r="406" spans="1:21" x14ac:dyDescent="0.25">
      <c r="A406" t="s">
        <v>115</v>
      </c>
      <c r="B406" t="s">
        <v>146</v>
      </c>
      <c r="C406" t="s">
        <v>147</v>
      </c>
      <c r="D406" t="s">
        <v>24</v>
      </c>
      <c r="E406" t="s">
        <v>39</v>
      </c>
      <c r="F406" t="s">
        <v>30</v>
      </c>
      <c r="G406" t="s">
        <v>27</v>
      </c>
      <c r="H406" t="s">
        <v>64</v>
      </c>
      <c r="I406">
        <v>0.60228999999999999</v>
      </c>
      <c r="J406">
        <v>1.0438000000000001</v>
      </c>
      <c r="K406">
        <v>6.8000000000000005E-4</v>
      </c>
      <c r="N406">
        <v>2.98</v>
      </c>
      <c r="O406">
        <v>8.52</v>
      </c>
      <c r="P406">
        <v>0</v>
      </c>
      <c r="Q406">
        <v>36</v>
      </c>
      <c r="R406">
        <v>0.90400000000000003</v>
      </c>
      <c r="S406">
        <v>2.8</v>
      </c>
      <c r="T406">
        <v>10</v>
      </c>
      <c r="U406">
        <v>34</v>
      </c>
    </row>
    <row r="407" spans="1:21" x14ac:dyDescent="0.25">
      <c r="A407" t="s">
        <v>115</v>
      </c>
      <c r="B407" t="s">
        <v>90</v>
      </c>
      <c r="C407" t="s">
        <v>91</v>
      </c>
      <c r="D407" t="s">
        <v>24</v>
      </c>
      <c r="E407" t="s">
        <v>32</v>
      </c>
      <c r="F407" t="s">
        <v>30</v>
      </c>
      <c r="G407" t="s">
        <v>81</v>
      </c>
      <c r="H407" t="s">
        <v>33</v>
      </c>
      <c r="I407">
        <v>9.6780000000000005E-2</v>
      </c>
      <c r="J407">
        <v>0.41099999999999998</v>
      </c>
      <c r="K407">
        <v>-8.3400000000000002E-3</v>
      </c>
      <c r="N407">
        <v>0.03</v>
      </c>
      <c r="O407">
        <v>5.12</v>
      </c>
      <c r="S407">
        <v>2.5</v>
      </c>
      <c r="T407">
        <v>5.9</v>
      </c>
    </row>
    <row r="408" spans="1:21" x14ac:dyDescent="0.25">
      <c r="A408" t="s">
        <v>115</v>
      </c>
      <c r="B408" t="s">
        <v>90</v>
      </c>
      <c r="C408" t="s">
        <v>91</v>
      </c>
      <c r="D408" t="s">
        <v>24</v>
      </c>
      <c r="E408" t="s">
        <v>34</v>
      </c>
      <c r="F408" t="s">
        <v>30</v>
      </c>
      <c r="G408" t="s">
        <v>81</v>
      </c>
      <c r="H408" t="s">
        <v>33</v>
      </c>
      <c r="I408">
        <v>0.115</v>
      </c>
      <c r="J408">
        <v>0.433</v>
      </c>
      <c r="K408">
        <v>-9.4000000000000004E-3</v>
      </c>
      <c r="N408">
        <v>0.38</v>
      </c>
      <c r="O408">
        <v>5.0999999999999996</v>
      </c>
      <c r="S408">
        <v>1</v>
      </c>
      <c r="T408">
        <v>4.5</v>
      </c>
    </row>
    <row r="409" spans="1:21" x14ac:dyDescent="0.25">
      <c r="A409" t="s">
        <v>115</v>
      </c>
      <c r="B409" t="s">
        <v>90</v>
      </c>
      <c r="C409" t="s">
        <v>91</v>
      </c>
      <c r="D409" t="s">
        <v>24</v>
      </c>
      <c r="E409" t="s">
        <v>37</v>
      </c>
      <c r="F409" t="s">
        <v>38</v>
      </c>
      <c r="G409" t="s">
        <v>81</v>
      </c>
      <c r="H409" t="s">
        <v>43</v>
      </c>
      <c r="I409">
        <v>0.11600000000000001</v>
      </c>
      <c r="J409">
        <v>9.0260000000000007E-2</v>
      </c>
      <c r="K409">
        <v>0.22</v>
      </c>
      <c r="L409">
        <v>-5.47E-3</v>
      </c>
      <c r="N409">
        <v>0.11</v>
      </c>
      <c r="O409">
        <v>51.04</v>
      </c>
      <c r="S409">
        <v>0.1</v>
      </c>
      <c r="T409">
        <v>61.5</v>
      </c>
    </row>
    <row r="410" spans="1:21" x14ac:dyDescent="0.25">
      <c r="A410" t="s">
        <v>115</v>
      </c>
      <c r="B410" t="s">
        <v>90</v>
      </c>
      <c r="C410" t="s">
        <v>91</v>
      </c>
      <c r="D410" t="s">
        <v>24</v>
      </c>
      <c r="E410" t="s">
        <v>39</v>
      </c>
      <c r="F410" t="s">
        <v>30</v>
      </c>
      <c r="G410" t="s">
        <v>44</v>
      </c>
      <c r="H410" t="s">
        <v>148</v>
      </c>
      <c r="I410">
        <v>-0.16300000000000001</v>
      </c>
      <c r="J410">
        <v>0.78300000000000003</v>
      </c>
      <c r="K410">
        <v>7.9000000000000001E-4</v>
      </c>
      <c r="L410">
        <v>-1.4999999999999999E-4</v>
      </c>
      <c r="M410" s="1">
        <v>9.0599999999999999E-7</v>
      </c>
      <c r="N410">
        <v>0.62</v>
      </c>
      <c r="O410">
        <v>30.53</v>
      </c>
      <c r="S410">
        <v>1.5</v>
      </c>
      <c r="T410">
        <v>23.5</v>
      </c>
    </row>
    <row r="411" spans="1:21" x14ac:dyDescent="0.25">
      <c r="A411" t="s">
        <v>149</v>
      </c>
      <c r="B411" t="s">
        <v>150</v>
      </c>
      <c r="C411" t="s">
        <v>151</v>
      </c>
      <c r="D411" t="s">
        <v>24</v>
      </c>
      <c r="E411" t="s">
        <v>25</v>
      </c>
      <c r="F411" t="s">
        <v>26</v>
      </c>
      <c r="G411" t="s">
        <v>40</v>
      </c>
      <c r="H411" t="s">
        <v>28</v>
      </c>
      <c r="I411">
        <v>2.7612399999999999</v>
      </c>
      <c r="J411">
        <v>0.52827000000000002</v>
      </c>
      <c r="N411">
        <v>1</v>
      </c>
      <c r="O411">
        <v>75</v>
      </c>
      <c r="P411">
        <v>7.8043100000000001</v>
      </c>
      <c r="Q411">
        <v>29</v>
      </c>
      <c r="R411">
        <v>0.88800000000000001</v>
      </c>
      <c r="S411">
        <v>0</v>
      </c>
      <c r="T411">
        <v>67</v>
      </c>
      <c r="U411">
        <v>27</v>
      </c>
    </row>
    <row r="412" spans="1:21" x14ac:dyDescent="0.25">
      <c r="A412" t="s">
        <v>149</v>
      </c>
      <c r="B412" t="s">
        <v>150</v>
      </c>
      <c r="C412" t="s">
        <v>151</v>
      </c>
      <c r="D412" t="s">
        <v>29</v>
      </c>
      <c r="E412" t="s">
        <v>24</v>
      </c>
      <c r="F412" t="s">
        <v>30</v>
      </c>
      <c r="G412" t="s">
        <v>85</v>
      </c>
      <c r="H412" t="s">
        <v>33</v>
      </c>
      <c r="I412">
        <v>-1.23065</v>
      </c>
      <c r="J412">
        <v>2.6436700000000002</v>
      </c>
      <c r="K412">
        <v>0.14384</v>
      </c>
      <c r="N412">
        <v>1.22</v>
      </c>
      <c r="O412">
        <v>19.37</v>
      </c>
      <c r="P412">
        <v>11.15869</v>
      </c>
      <c r="Q412">
        <v>29</v>
      </c>
      <c r="R412">
        <v>0.92700000000000005</v>
      </c>
      <c r="S412">
        <v>2.5</v>
      </c>
      <c r="T412">
        <v>119.9</v>
      </c>
      <c r="U412">
        <v>26</v>
      </c>
    </row>
    <row r="413" spans="1:21" x14ac:dyDescent="0.25">
      <c r="A413" t="s">
        <v>149</v>
      </c>
      <c r="B413" t="s">
        <v>150</v>
      </c>
      <c r="C413" t="s">
        <v>151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-0.30003000000000002</v>
      </c>
      <c r="J413">
        <v>2.0638999999999998</v>
      </c>
      <c r="K413">
        <v>2.938E-2</v>
      </c>
      <c r="N413">
        <v>1.22</v>
      </c>
      <c r="O413">
        <v>19.37</v>
      </c>
      <c r="P413">
        <v>0.17141000000000001</v>
      </c>
      <c r="Q413">
        <v>29</v>
      </c>
      <c r="R413">
        <v>0.94899999999999995</v>
      </c>
      <c r="S413">
        <v>1</v>
      </c>
      <c r="T413">
        <v>20.8</v>
      </c>
      <c r="U413">
        <v>27</v>
      </c>
    </row>
    <row r="414" spans="1:21" x14ac:dyDescent="0.25">
      <c r="A414" t="s">
        <v>149</v>
      </c>
      <c r="B414" t="s">
        <v>150</v>
      </c>
      <c r="C414" t="s">
        <v>151</v>
      </c>
      <c r="D414" t="s">
        <v>24</v>
      </c>
      <c r="E414" t="s">
        <v>34</v>
      </c>
      <c r="F414" t="s">
        <v>30</v>
      </c>
      <c r="G414" t="s">
        <v>40</v>
      </c>
      <c r="H414" t="s">
        <v>33</v>
      </c>
      <c r="I414">
        <v>1.4528700000000001</v>
      </c>
      <c r="J414">
        <v>0.31924999999999998</v>
      </c>
      <c r="K414">
        <v>-1.2800000000000001E-3</v>
      </c>
      <c r="N414">
        <v>2.25</v>
      </c>
      <c r="O414">
        <v>21.35</v>
      </c>
      <c r="P414">
        <v>1.0933999999999999</v>
      </c>
      <c r="Q414">
        <v>29</v>
      </c>
      <c r="R414">
        <v>0.88500000000000001</v>
      </c>
      <c r="S414">
        <v>0.5</v>
      </c>
      <c r="T414">
        <v>24.5</v>
      </c>
      <c r="U414">
        <v>26</v>
      </c>
    </row>
    <row r="415" spans="1:21" x14ac:dyDescent="0.25">
      <c r="A415" t="s">
        <v>149</v>
      </c>
      <c r="B415" t="s">
        <v>150</v>
      </c>
      <c r="C415" t="s">
        <v>151</v>
      </c>
      <c r="D415" t="s">
        <v>25</v>
      </c>
      <c r="E415" t="s">
        <v>24</v>
      </c>
      <c r="F415" t="s">
        <v>35</v>
      </c>
      <c r="G415" t="s">
        <v>44</v>
      </c>
      <c r="H415" t="s">
        <v>28</v>
      </c>
      <c r="I415">
        <v>2.5124499999999999</v>
      </c>
      <c r="J415">
        <v>1.6505000000000001</v>
      </c>
      <c r="N415">
        <v>2.5099999999999998</v>
      </c>
      <c r="O415">
        <v>126.3</v>
      </c>
      <c r="P415">
        <v>6.7813100000000004</v>
      </c>
      <c r="Q415">
        <v>29</v>
      </c>
      <c r="R415">
        <v>0.92400000000000004</v>
      </c>
      <c r="S415">
        <v>2.5</v>
      </c>
      <c r="T415">
        <v>119.9</v>
      </c>
      <c r="U415">
        <v>27</v>
      </c>
    </row>
    <row r="416" spans="1:21" x14ac:dyDescent="0.25">
      <c r="A416" t="s">
        <v>149</v>
      </c>
      <c r="B416" t="s">
        <v>150</v>
      </c>
      <c r="C416" t="s">
        <v>151</v>
      </c>
      <c r="D416" t="s">
        <v>24</v>
      </c>
      <c r="E416" t="s">
        <v>37</v>
      </c>
      <c r="F416" t="s">
        <v>38</v>
      </c>
      <c r="G416">
        <v>1</v>
      </c>
      <c r="H416" t="s">
        <v>31</v>
      </c>
      <c r="I416">
        <v>4.7379999999999999E-2</v>
      </c>
      <c r="J416">
        <v>4.3435800000000002</v>
      </c>
      <c r="K416">
        <v>7.9049999999999995E-2</v>
      </c>
      <c r="N416">
        <v>3.23</v>
      </c>
      <c r="O416">
        <v>1030.69</v>
      </c>
      <c r="P416">
        <v>0.28115000000000001</v>
      </c>
      <c r="Q416">
        <v>28</v>
      </c>
      <c r="R416">
        <v>0.96899999999999997</v>
      </c>
      <c r="S416">
        <v>2.5</v>
      </c>
      <c r="T416">
        <v>1307.3</v>
      </c>
      <c r="U416">
        <v>26</v>
      </c>
    </row>
    <row r="417" spans="1:21" x14ac:dyDescent="0.25">
      <c r="A417" t="s">
        <v>149</v>
      </c>
      <c r="B417" t="s">
        <v>150</v>
      </c>
      <c r="C417" t="s">
        <v>151</v>
      </c>
      <c r="D417" t="s">
        <v>24</v>
      </c>
      <c r="E417" t="s">
        <v>39</v>
      </c>
      <c r="F417" t="s">
        <v>30</v>
      </c>
      <c r="G417">
        <v>1</v>
      </c>
      <c r="H417" t="s">
        <v>31</v>
      </c>
      <c r="I417">
        <v>0.35909999999999997</v>
      </c>
      <c r="J417">
        <v>1.81159</v>
      </c>
      <c r="K417">
        <v>3.4369999999999998E-2</v>
      </c>
      <c r="N417">
        <v>2.2200000000000002</v>
      </c>
      <c r="O417">
        <v>25.15</v>
      </c>
      <c r="P417">
        <v>0.18540000000000001</v>
      </c>
      <c r="Q417">
        <v>29</v>
      </c>
      <c r="R417">
        <v>0.92400000000000004</v>
      </c>
      <c r="S417">
        <v>2</v>
      </c>
      <c r="T417">
        <v>29.5</v>
      </c>
      <c r="U417">
        <v>27</v>
      </c>
    </row>
    <row r="418" spans="1:21" x14ac:dyDescent="0.25">
      <c r="A418" t="s">
        <v>149</v>
      </c>
      <c r="B418" t="s">
        <v>152</v>
      </c>
      <c r="C418" t="s">
        <v>153</v>
      </c>
      <c r="D418" t="s">
        <v>24</v>
      </c>
      <c r="E418" t="s">
        <v>25</v>
      </c>
      <c r="F418" t="s">
        <v>26</v>
      </c>
      <c r="G418" t="s">
        <v>40</v>
      </c>
      <c r="H418" t="s">
        <v>33</v>
      </c>
      <c r="I418">
        <v>-3.32796</v>
      </c>
      <c r="J418">
        <v>1.9330400000000001</v>
      </c>
      <c r="K418">
        <v>-2.674E-2</v>
      </c>
      <c r="N418">
        <v>0</v>
      </c>
      <c r="O418">
        <v>51</v>
      </c>
      <c r="P418">
        <v>11.17971</v>
      </c>
      <c r="Q418">
        <v>29</v>
      </c>
      <c r="R418">
        <v>0.59199999999999997</v>
      </c>
      <c r="S418">
        <v>0</v>
      </c>
      <c r="T418">
        <v>38</v>
      </c>
      <c r="U418">
        <v>26</v>
      </c>
    </row>
    <row r="419" spans="1:21" x14ac:dyDescent="0.25">
      <c r="A419" t="s">
        <v>149</v>
      </c>
      <c r="B419" t="s">
        <v>152</v>
      </c>
      <c r="C419" t="s">
        <v>153</v>
      </c>
      <c r="D419" t="s">
        <v>29</v>
      </c>
      <c r="E419" t="s">
        <v>24</v>
      </c>
      <c r="F419" t="s">
        <v>30</v>
      </c>
      <c r="G419" t="s">
        <v>49</v>
      </c>
      <c r="H419" t="s">
        <v>28</v>
      </c>
      <c r="I419">
        <v>0.25935000000000002</v>
      </c>
      <c r="J419">
        <v>3.6460400000000002</v>
      </c>
      <c r="N419">
        <v>0.62</v>
      </c>
      <c r="O419">
        <v>11.18</v>
      </c>
      <c r="P419">
        <v>1.1300600000000001</v>
      </c>
      <c r="Q419">
        <v>29</v>
      </c>
      <c r="R419">
        <v>0.874</v>
      </c>
      <c r="S419">
        <v>2.5</v>
      </c>
      <c r="T419">
        <v>47.6</v>
      </c>
      <c r="U419">
        <v>27</v>
      </c>
    </row>
    <row r="420" spans="1:21" x14ac:dyDescent="0.25">
      <c r="A420" t="s">
        <v>149</v>
      </c>
      <c r="B420" t="s">
        <v>152</v>
      </c>
      <c r="C420" t="s">
        <v>153</v>
      </c>
      <c r="D420" t="s">
        <v>24</v>
      </c>
      <c r="E420" t="s">
        <v>32</v>
      </c>
      <c r="F420" t="s">
        <v>30</v>
      </c>
      <c r="G420" t="s">
        <v>52</v>
      </c>
      <c r="H420" t="s">
        <v>43</v>
      </c>
      <c r="I420">
        <v>-1.4110199999999999</v>
      </c>
      <c r="J420">
        <v>0.88458999999999999</v>
      </c>
      <c r="K420">
        <v>-3.3770000000000001E-2</v>
      </c>
      <c r="L420">
        <v>4.4000000000000002E-4</v>
      </c>
      <c r="N420">
        <v>0.62</v>
      </c>
      <c r="O420">
        <v>11.18</v>
      </c>
      <c r="P420">
        <v>3.14E-3</v>
      </c>
      <c r="Q420">
        <v>29</v>
      </c>
      <c r="R420">
        <v>0.751</v>
      </c>
      <c r="S420">
        <v>0.6</v>
      </c>
      <c r="T420">
        <v>10.3</v>
      </c>
      <c r="U420">
        <v>25</v>
      </c>
    </row>
    <row r="421" spans="1:21" x14ac:dyDescent="0.25">
      <c r="A421" t="s">
        <v>149</v>
      </c>
      <c r="B421" t="s">
        <v>152</v>
      </c>
      <c r="C421" t="s">
        <v>153</v>
      </c>
      <c r="D421" t="s">
        <v>24</v>
      </c>
      <c r="E421" t="s">
        <v>34</v>
      </c>
      <c r="F421" t="s">
        <v>30</v>
      </c>
      <c r="G421">
        <v>1</v>
      </c>
      <c r="H421" t="s">
        <v>31</v>
      </c>
      <c r="I421">
        <v>-0.53195999999999999</v>
      </c>
      <c r="J421">
        <v>2.37568</v>
      </c>
      <c r="K421">
        <v>7.2969999999999993E-2</v>
      </c>
      <c r="N421">
        <v>1.0900000000000001</v>
      </c>
      <c r="O421">
        <v>15.04</v>
      </c>
      <c r="P421">
        <v>0.27012000000000003</v>
      </c>
      <c r="Q421">
        <v>29</v>
      </c>
      <c r="R421">
        <v>0.76500000000000001</v>
      </c>
      <c r="S421">
        <v>0.8</v>
      </c>
      <c r="T421">
        <v>14</v>
      </c>
      <c r="U421">
        <v>27</v>
      </c>
    </row>
    <row r="422" spans="1:21" x14ac:dyDescent="0.25">
      <c r="A422" t="s">
        <v>149</v>
      </c>
      <c r="B422" t="s">
        <v>152</v>
      </c>
      <c r="C422" t="s">
        <v>153</v>
      </c>
      <c r="D422" t="s">
        <v>25</v>
      </c>
      <c r="E422" t="s">
        <v>24</v>
      </c>
      <c r="F422" t="s">
        <v>35</v>
      </c>
      <c r="G422" t="s">
        <v>71</v>
      </c>
      <c r="H422" t="s">
        <v>28</v>
      </c>
      <c r="I422">
        <v>2.5312100000000002</v>
      </c>
      <c r="J422">
        <v>0.87956999999999996</v>
      </c>
      <c r="N422">
        <v>2.5299999999999998</v>
      </c>
      <c r="O422">
        <v>47.39</v>
      </c>
      <c r="P422">
        <v>0.11735</v>
      </c>
      <c r="Q422">
        <v>29</v>
      </c>
      <c r="R422">
        <v>0.85899999999999999</v>
      </c>
      <c r="S422">
        <v>2.5</v>
      </c>
      <c r="T422">
        <v>47.6</v>
      </c>
      <c r="U422">
        <v>27</v>
      </c>
    </row>
    <row r="423" spans="1:21" x14ac:dyDescent="0.25">
      <c r="A423" t="s">
        <v>149</v>
      </c>
      <c r="B423" t="s">
        <v>152</v>
      </c>
      <c r="C423" t="s">
        <v>153</v>
      </c>
      <c r="D423" t="s">
        <v>24</v>
      </c>
      <c r="E423" t="s">
        <v>37</v>
      </c>
      <c r="F423" t="s">
        <v>38</v>
      </c>
      <c r="G423">
        <v>1</v>
      </c>
      <c r="H423" t="s">
        <v>31</v>
      </c>
      <c r="I423">
        <v>0.19484000000000001</v>
      </c>
      <c r="J423">
        <v>3.92178</v>
      </c>
      <c r="K423">
        <v>0.18512000000000001</v>
      </c>
      <c r="N423">
        <v>3.99</v>
      </c>
      <c r="O423">
        <v>271.48</v>
      </c>
      <c r="P423">
        <v>0.43025000000000002</v>
      </c>
      <c r="Q423">
        <v>28</v>
      </c>
      <c r="R423">
        <v>0.77800000000000002</v>
      </c>
      <c r="S423">
        <v>1.9</v>
      </c>
      <c r="T423">
        <v>278.89999999999998</v>
      </c>
      <c r="U423">
        <v>26</v>
      </c>
    </row>
    <row r="424" spans="1:21" x14ac:dyDescent="0.25">
      <c r="A424" t="s">
        <v>149</v>
      </c>
      <c r="B424" t="s">
        <v>152</v>
      </c>
      <c r="C424" t="s">
        <v>153</v>
      </c>
      <c r="D424" t="s">
        <v>24</v>
      </c>
      <c r="E424" t="s">
        <v>39</v>
      </c>
      <c r="F424" t="s">
        <v>30</v>
      </c>
      <c r="G424">
        <v>1</v>
      </c>
      <c r="H424" t="s">
        <v>31</v>
      </c>
      <c r="I424">
        <v>0.16763</v>
      </c>
      <c r="J424">
        <v>1.9309499999999999</v>
      </c>
      <c r="K424">
        <v>3.6470000000000002E-2</v>
      </c>
      <c r="N424">
        <v>1.9</v>
      </c>
      <c r="O424">
        <v>16.350000000000001</v>
      </c>
      <c r="P424">
        <v>0.19095999999999999</v>
      </c>
      <c r="Q424">
        <v>29</v>
      </c>
      <c r="R424">
        <v>0.81200000000000006</v>
      </c>
      <c r="S424">
        <v>1.5</v>
      </c>
      <c r="T424">
        <v>15.5</v>
      </c>
      <c r="U424">
        <v>27</v>
      </c>
    </row>
    <row r="425" spans="1:21" x14ac:dyDescent="0.25">
      <c r="A425" t="s">
        <v>149</v>
      </c>
      <c r="B425" t="s">
        <v>154</v>
      </c>
      <c r="C425" t="s">
        <v>155</v>
      </c>
      <c r="D425" t="s">
        <v>24</v>
      </c>
      <c r="E425" t="s">
        <v>25</v>
      </c>
      <c r="F425" t="s">
        <v>26</v>
      </c>
      <c r="G425" t="s">
        <v>27</v>
      </c>
      <c r="H425" t="s">
        <v>33</v>
      </c>
      <c r="I425">
        <v>-2.5099100000000001</v>
      </c>
      <c r="J425">
        <v>0.96782999999999997</v>
      </c>
      <c r="K425">
        <v>-5.4799999999999996E-3</v>
      </c>
      <c r="N425">
        <v>1</v>
      </c>
      <c r="O425">
        <v>70</v>
      </c>
      <c r="P425">
        <v>1.20444</v>
      </c>
      <c r="Q425">
        <v>30</v>
      </c>
      <c r="R425">
        <v>0.85299999999999998</v>
      </c>
      <c r="S425">
        <v>0</v>
      </c>
      <c r="T425">
        <v>55</v>
      </c>
      <c r="U425">
        <v>27</v>
      </c>
    </row>
    <row r="426" spans="1:21" x14ac:dyDescent="0.25">
      <c r="A426" t="s">
        <v>149</v>
      </c>
      <c r="B426" t="s">
        <v>154</v>
      </c>
      <c r="C426" t="s">
        <v>155</v>
      </c>
      <c r="D426" t="s">
        <v>29</v>
      </c>
      <c r="E426" t="s">
        <v>24</v>
      </c>
      <c r="F426" t="s">
        <v>30</v>
      </c>
      <c r="G426" t="s">
        <v>156</v>
      </c>
      <c r="H426" t="s">
        <v>157</v>
      </c>
      <c r="I426">
        <v>2.06657</v>
      </c>
      <c r="J426">
        <v>1.79145</v>
      </c>
      <c r="K426">
        <v>3.3E-4</v>
      </c>
      <c r="N426">
        <v>0.69</v>
      </c>
      <c r="O426">
        <v>16.399999999999999</v>
      </c>
      <c r="P426">
        <v>1.8190000000000001E-2</v>
      </c>
      <c r="Q426">
        <v>30</v>
      </c>
      <c r="R426">
        <v>0.95599999999999996</v>
      </c>
      <c r="S426">
        <v>2.5</v>
      </c>
      <c r="T426">
        <v>82.5</v>
      </c>
      <c r="U426">
        <v>28</v>
      </c>
    </row>
    <row r="427" spans="1:21" x14ac:dyDescent="0.25">
      <c r="A427" t="s">
        <v>149</v>
      </c>
      <c r="B427" t="s">
        <v>154</v>
      </c>
      <c r="C427" t="s">
        <v>155</v>
      </c>
      <c r="D427" t="s">
        <v>24</v>
      </c>
      <c r="E427" t="s">
        <v>32</v>
      </c>
      <c r="F427" t="s">
        <v>30</v>
      </c>
      <c r="G427" t="s">
        <v>158</v>
      </c>
      <c r="H427" t="s">
        <v>157</v>
      </c>
      <c r="I427">
        <v>-0.96823999999999999</v>
      </c>
      <c r="J427">
        <v>2.6096499999999998</v>
      </c>
      <c r="K427">
        <v>1.0000000000000001E-5</v>
      </c>
      <c r="N427">
        <v>0.69</v>
      </c>
      <c r="O427">
        <v>16.399999999999999</v>
      </c>
      <c r="P427">
        <v>2.8700000000000002E-3</v>
      </c>
      <c r="Q427">
        <v>30</v>
      </c>
      <c r="R427">
        <v>0.998</v>
      </c>
      <c r="S427">
        <v>0.7</v>
      </c>
      <c r="T427">
        <v>21.9</v>
      </c>
      <c r="U427">
        <v>28</v>
      </c>
    </row>
    <row r="428" spans="1:21" x14ac:dyDescent="0.25">
      <c r="A428" t="s">
        <v>149</v>
      </c>
      <c r="B428" t="s">
        <v>154</v>
      </c>
      <c r="C428" t="s">
        <v>155</v>
      </c>
      <c r="D428" t="s">
        <v>24</v>
      </c>
      <c r="E428" t="s">
        <v>34</v>
      </c>
      <c r="F428" t="s">
        <v>30</v>
      </c>
      <c r="G428" t="s">
        <v>158</v>
      </c>
      <c r="H428" t="s">
        <v>157</v>
      </c>
      <c r="I428">
        <v>-1.1177900000000001</v>
      </c>
      <c r="J428">
        <v>2.5924200000000002</v>
      </c>
      <c r="K428">
        <v>2.0000000000000002E-5</v>
      </c>
      <c r="N428">
        <v>0.59</v>
      </c>
      <c r="O428">
        <v>14.25</v>
      </c>
      <c r="P428">
        <v>4.8799999999999998E-3</v>
      </c>
      <c r="Q428">
        <v>30</v>
      </c>
      <c r="R428">
        <v>0.99399999999999999</v>
      </c>
      <c r="S428">
        <v>0.6</v>
      </c>
      <c r="T428">
        <v>18</v>
      </c>
      <c r="U428">
        <v>28</v>
      </c>
    </row>
    <row r="429" spans="1:21" x14ac:dyDescent="0.25">
      <c r="A429" t="s">
        <v>149</v>
      </c>
      <c r="B429" t="s">
        <v>154</v>
      </c>
      <c r="C429" t="s">
        <v>155</v>
      </c>
      <c r="D429" t="s">
        <v>25</v>
      </c>
      <c r="E429" t="s">
        <v>24</v>
      </c>
      <c r="F429" t="s">
        <v>35</v>
      </c>
      <c r="G429" t="s">
        <v>71</v>
      </c>
      <c r="H429" t="s">
        <v>33</v>
      </c>
      <c r="I429">
        <v>2.5184000000000002</v>
      </c>
      <c r="J429">
        <v>2.16011</v>
      </c>
      <c r="K429">
        <v>-1.839E-2</v>
      </c>
      <c r="N429">
        <v>2.52</v>
      </c>
      <c r="O429">
        <v>65.95</v>
      </c>
      <c r="P429">
        <v>0.16058</v>
      </c>
      <c r="Q429">
        <v>30</v>
      </c>
      <c r="R429">
        <v>0.93500000000000005</v>
      </c>
      <c r="S429">
        <v>2.5</v>
      </c>
      <c r="T429">
        <v>82.5</v>
      </c>
      <c r="U429">
        <v>27</v>
      </c>
    </row>
    <row r="430" spans="1:21" x14ac:dyDescent="0.25">
      <c r="A430" t="s">
        <v>149</v>
      </c>
      <c r="B430" t="s">
        <v>154</v>
      </c>
      <c r="C430" t="s">
        <v>155</v>
      </c>
      <c r="D430" t="s">
        <v>24</v>
      </c>
      <c r="E430" t="s">
        <v>37</v>
      </c>
      <c r="F430" t="s">
        <v>38</v>
      </c>
      <c r="G430" t="s">
        <v>158</v>
      </c>
      <c r="H430" t="s">
        <v>157</v>
      </c>
      <c r="I430">
        <v>-0.29448999999999997</v>
      </c>
      <c r="J430">
        <v>4.6185200000000002</v>
      </c>
      <c r="K430">
        <v>6.0000000000000002E-5</v>
      </c>
      <c r="N430">
        <v>2.15</v>
      </c>
      <c r="O430">
        <v>645.89</v>
      </c>
      <c r="P430">
        <v>7.8100000000000001E-3</v>
      </c>
      <c r="Q430">
        <v>28</v>
      </c>
      <c r="R430">
        <v>0.995</v>
      </c>
      <c r="S430">
        <v>2.2000000000000002</v>
      </c>
      <c r="T430">
        <v>1280.7</v>
      </c>
      <c r="U430">
        <v>26</v>
      </c>
    </row>
    <row r="431" spans="1:21" x14ac:dyDescent="0.25">
      <c r="A431" t="s">
        <v>149</v>
      </c>
      <c r="B431" t="s">
        <v>154</v>
      </c>
      <c r="C431" t="s">
        <v>155</v>
      </c>
      <c r="D431" t="s">
        <v>24</v>
      </c>
      <c r="E431" t="s">
        <v>39</v>
      </c>
      <c r="F431" t="s">
        <v>30</v>
      </c>
      <c r="G431" t="s">
        <v>158</v>
      </c>
      <c r="H431" t="s">
        <v>157</v>
      </c>
      <c r="I431">
        <v>0.16259000000000001</v>
      </c>
      <c r="J431">
        <v>1.81586</v>
      </c>
      <c r="K431">
        <v>1.0000000000000001E-5</v>
      </c>
      <c r="N431">
        <v>1.8</v>
      </c>
      <c r="O431">
        <v>16.399999999999999</v>
      </c>
      <c r="P431">
        <v>3.65E-3</v>
      </c>
      <c r="Q431">
        <v>30</v>
      </c>
      <c r="R431">
        <v>0.99299999999999999</v>
      </c>
      <c r="S431">
        <v>1.8</v>
      </c>
      <c r="T431">
        <v>22</v>
      </c>
      <c r="U431">
        <v>28</v>
      </c>
    </row>
    <row r="432" spans="1:21" x14ac:dyDescent="0.25">
      <c r="A432" t="s">
        <v>149</v>
      </c>
      <c r="B432" t="s">
        <v>41</v>
      </c>
      <c r="C432" t="s">
        <v>42</v>
      </c>
      <c r="D432" t="s">
        <v>24</v>
      </c>
      <c r="E432" t="s">
        <v>25</v>
      </c>
      <c r="F432" t="s">
        <v>26</v>
      </c>
      <c r="G432" t="s">
        <v>27</v>
      </c>
      <c r="H432" t="s">
        <v>28</v>
      </c>
      <c r="I432">
        <v>-0.68255999999999994</v>
      </c>
      <c r="J432">
        <v>0.77820999999999996</v>
      </c>
      <c r="N432">
        <v>1</v>
      </c>
      <c r="O432">
        <v>122</v>
      </c>
      <c r="P432">
        <v>2.6151300000000002</v>
      </c>
      <c r="Q432">
        <v>33</v>
      </c>
      <c r="R432">
        <v>0.80800000000000005</v>
      </c>
      <c r="S432">
        <v>0</v>
      </c>
      <c r="T432">
        <v>100</v>
      </c>
      <c r="U432">
        <v>31</v>
      </c>
    </row>
    <row r="433" spans="1:21" x14ac:dyDescent="0.25">
      <c r="A433" t="s">
        <v>149</v>
      </c>
      <c r="B433" t="s">
        <v>41</v>
      </c>
      <c r="C433" t="s">
        <v>42</v>
      </c>
      <c r="D433" t="s">
        <v>29</v>
      </c>
      <c r="E433" t="s">
        <v>24</v>
      </c>
      <c r="F433" t="s">
        <v>30</v>
      </c>
      <c r="G433" t="s">
        <v>49</v>
      </c>
      <c r="H433" t="s">
        <v>28</v>
      </c>
      <c r="I433">
        <v>-1.8764799999999999</v>
      </c>
      <c r="J433">
        <v>4.2907599999999997</v>
      </c>
      <c r="N433">
        <v>1.07</v>
      </c>
      <c r="O433">
        <v>20.420000000000002</v>
      </c>
      <c r="P433">
        <v>0.36129</v>
      </c>
      <c r="Q433">
        <v>33</v>
      </c>
      <c r="R433">
        <v>0.96299999999999997</v>
      </c>
      <c r="S433">
        <v>2.5</v>
      </c>
      <c r="T433">
        <v>104</v>
      </c>
      <c r="U433">
        <v>31</v>
      </c>
    </row>
    <row r="434" spans="1:21" x14ac:dyDescent="0.25">
      <c r="A434" t="s">
        <v>149</v>
      </c>
      <c r="B434" t="s">
        <v>41</v>
      </c>
      <c r="C434" t="s">
        <v>42</v>
      </c>
      <c r="D434" t="s">
        <v>24</v>
      </c>
      <c r="E434" t="s">
        <v>32</v>
      </c>
      <c r="F434" t="s">
        <v>30</v>
      </c>
      <c r="G434" t="s">
        <v>27</v>
      </c>
      <c r="H434" t="s">
        <v>33</v>
      </c>
      <c r="I434">
        <v>0.42321999999999999</v>
      </c>
      <c r="J434">
        <v>0.25774000000000002</v>
      </c>
      <c r="K434">
        <v>-5.1000000000000004E-4</v>
      </c>
      <c r="N434">
        <v>1.07</v>
      </c>
      <c r="O434">
        <v>20.420000000000002</v>
      </c>
      <c r="P434">
        <v>2.9850000000000002E-2</v>
      </c>
      <c r="Q434">
        <v>33</v>
      </c>
      <c r="R434">
        <v>0.96799999999999997</v>
      </c>
      <c r="S434">
        <v>1</v>
      </c>
      <c r="T434">
        <v>22.2</v>
      </c>
      <c r="U434">
        <v>30</v>
      </c>
    </row>
    <row r="435" spans="1:21" x14ac:dyDescent="0.25">
      <c r="A435" t="s">
        <v>149</v>
      </c>
      <c r="B435" t="s">
        <v>41</v>
      </c>
      <c r="C435" t="s">
        <v>42</v>
      </c>
      <c r="D435" t="s">
        <v>24</v>
      </c>
      <c r="E435" t="s">
        <v>34</v>
      </c>
      <c r="F435" t="s">
        <v>30</v>
      </c>
      <c r="G435" t="s">
        <v>40</v>
      </c>
      <c r="H435" t="s">
        <v>60</v>
      </c>
      <c r="I435">
        <v>-0.78020999999999996</v>
      </c>
      <c r="J435">
        <v>2.1488499999999999</v>
      </c>
      <c r="K435">
        <v>1.3520000000000001E-2</v>
      </c>
      <c r="N435">
        <v>0.76</v>
      </c>
      <c r="O435">
        <v>12.82</v>
      </c>
      <c r="P435">
        <v>0.11626</v>
      </c>
      <c r="Q435">
        <v>33</v>
      </c>
      <c r="R435">
        <v>0.90200000000000002</v>
      </c>
      <c r="S435">
        <v>0.9</v>
      </c>
      <c r="T435">
        <v>18.5</v>
      </c>
      <c r="U435">
        <v>31</v>
      </c>
    </row>
    <row r="436" spans="1:21" x14ac:dyDescent="0.25">
      <c r="A436" t="s">
        <v>149</v>
      </c>
      <c r="B436" t="s">
        <v>41</v>
      </c>
      <c r="C436" t="s">
        <v>42</v>
      </c>
      <c r="D436" t="s">
        <v>25</v>
      </c>
      <c r="E436" t="s">
        <v>24</v>
      </c>
      <c r="F436" t="s">
        <v>35</v>
      </c>
      <c r="G436" t="s">
        <v>71</v>
      </c>
      <c r="H436" t="s">
        <v>33</v>
      </c>
      <c r="I436">
        <v>2.5247600000000001</v>
      </c>
      <c r="J436">
        <v>1.52318</v>
      </c>
      <c r="K436">
        <v>-6.2399999999999999E-3</v>
      </c>
      <c r="N436">
        <v>2.52</v>
      </c>
      <c r="O436">
        <v>95.47</v>
      </c>
      <c r="P436">
        <v>0.21686</v>
      </c>
      <c r="Q436">
        <v>33</v>
      </c>
      <c r="R436">
        <v>0.88300000000000001</v>
      </c>
      <c r="S436">
        <v>2.5</v>
      </c>
      <c r="T436">
        <v>104</v>
      </c>
      <c r="U436">
        <v>30</v>
      </c>
    </row>
    <row r="437" spans="1:21" x14ac:dyDescent="0.25">
      <c r="A437" t="s">
        <v>149</v>
      </c>
      <c r="B437" t="s">
        <v>41</v>
      </c>
      <c r="C437" t="s">
        <v>42</v>
      </c>
      <c r="D437" t="s">
        <v>24</v>
      </c>
      <c r="E437" t="s">
        <v>37</v>
      </c>
      <c r="F437" t="s">
        <v>38</v>
      </c>
      <c r="G437" t="s">
        <v>52</v>
      </c>
      <c r="H437" t="s">
        <v>33</v>
      </c>
      <c r="I437">
        <v>0.88727999999999996</v>
      </c>
      <c r="J437">
        <v>6.8309999999999996E-2</v>
      </c>
      <c r="K437">
        <v>0.12892999999999999</v>
      </c>
      <c r="N437">
        <v>1.88</v>
      </c>
      <c r="O437">
        <v>1182.54</v>
      </c>
      <c r="P437">
        <v>3.1444399999999999</v>
      </c>
      <c r="Q437">
        <v>33</v>
      </c>
      <c r="R437">
        <v>0.90100000000000002</v>
      </c>
      <c r="S437">
        <v>1.7</v>
      </c>
      <c r="T437">
        <v>1512.9</v>
      </c>
      <c r="U437">
        <v>30</v>
      </c>
    </row>
    <row r="438" spans="1:21" x14ac:dyDescent="0.25">
      <c r="A438" t="s">
        <v>149</v>
      </c>
      <c r="B438" t="s">
        <v>41</v>
      </c>
      <c r="C438" t="s">
        <v>42</v>
      </c>
      <c r="D438" t="s">
        <v>24</v>
      </c>
      <c r="E438" t="s">
        <v>39</v>
      </c>
      <c r="F438" t="s">
        <v>30</v>
      </c>
      <c r="G438" t="s">
        <v>158</v>
      </c>
      <c r="H438" t="s">
        <v>157</v>
      </c>
      <c r="I438">
        <v>0.35145999999999999</v>
      </c>
      <c r="J438">
        <v>1.43974</v>
      </c>
      <c r="K438">
        <v>5.0000000000000002E-5</v>
      </c>
      <c r="N438">
        <v>1.98</v>
      </c>
      <c r="O438">
        <v>15.56</v>
      </c>
      <c r="P438">
        <v>6.7099999999999998E-3</v>
      </c>
      <c r="Q438">
        <v>33</v>
      </c>
      <c r="R438">
        <v>0.97599999999999998</v>
      </c>
      <c r="S438">
        <v>2</v>
      </c>
      <c r="T438">
        <v>21.5</v>
      </c>
      <c r="U438">
        <v>31</v>
      </c>
    </row>
    <row r="439" spans="1:21" x14ac:dyDescent="0.25">
      <c r="A439" t="s">
        <v>149</v>
      </c>
      <c r="B439" t="s">
        <v>159</v>
      </c>
      <c r="C439" t="s">
        <v>160</v>
      </c>
      <c r="D439" t="s">
        <v>24</v>
      </c>
      <c r="E439" t="s">
        <v>25</v>
      </c>
      <c r="F439" t="s">
        <v>26</v>
      </c>
      <c r="G439" t="s">
        <v>52</v>
      </c>
      <c r="H439" t="s">
        <v>28</v>
      </c>
      <c r="I439">
        <v>-1.4799899999999999</v>
      </c>
      <c r="J439">
        <v>0.60589999999999999</v>
      </c>
      <c r="N439">
        <v>0</v>
      </c>
      <c r="O439">
        <v>40</v>
      </c>
      <c r="P439">
        <v>2.682E-2</v>
      </c>
      <c r="Q439">
        <v>33</v>
      </c>
      <c r="R439">
        <v>0.90600000000000003</v>
      </c>
      <c r="S439">
        <v>0</v>
      </c>
      <c r="T439">
        <v>40</v>
      </c>
      <c r="U439">
        <v>31</v>
      </c>
    </row>
    <row r="440" spans="1:21" x14ac:dyDescent="0.25">
      <c r="A440" t="s">
        <v>149</v>
      </c>
      <c r="B440" t="s">
        <v>159</v>
      </c>
      <c r="C440" t="s">
        <v>160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>
        <v>-2.0747399999999998</v>
      </c>
      <c r="J440">
        <v>4.3979999999999997</v>
      </c>
      <c r="N440">
        <v>1.02</v>
      </c>
      <c r="O440">
        <v>11.68</v>
      </c>
      <c r="P440">
        <v>0.90215000000000001</v>
      </c>
      <c r="Q440">
        <v>33</v>
      </c>
      <c r="R440">
        <v>0.92200000000000004</v>
      </c>
      <c r="S440">
        <v>2.5</v>
      </c>
      <c r="T440">
        <v>72</v>
      </c>
      <c r="U440">
        <v>31</v>
      </c>
    </row>
    <row r="441" spans="1:21" x14ac:dyDescent="0.25">
      <c r="A441" t="s">
        <v>149</v>
      </c>
      <c r="B441" t="s">
        <v>159</v>
      </c>
      <c r="C441" t="s">
        <v>160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-0.46082000000000001</v>
      </c>
      <c r="J441">
        <v>2.09714</v>
      </c>
      <c r="K441">
        <v>3.8700000000000002E-3</v>
      </c>
      <c r="N441">
        <v>1.02</v>
      </c>
      <c r="O441">
        <v>11.68</v>
      </c>
      <c r="P441">
        <v>6.2179999999999999E-2</v>
      </c>
      <c r="Q441">
        <v>33</v>
      </c>
      <c r="R441">
        <v>0.95799999999999996</v>
      </c>
      <c r="S441">
        <v>1</v>
      </c>
      <c r="T441">
        <v>15.5</v>
      </c>
      <c r="U441">
        <v>31</v>
      </c>
    </row>
    <row r="442" spans="1:21" x14ac:dyDescent="0.25">
      <c r="A442" t="s">
        <v>149</v>
      </c>
      <c r="B442" t="s">
        <v>159</v>
      </c>
      <c r="C442" t="s">
        <v>160</v>
      </c>
      <c r="D442" t="s">
        <v>24</v>
      </c>
      <c r="E442" t="s">
        <v>34</v>
      </c>
      <c r="F442" t="s">
        <v>30</v>
      </c>
      <c r="G442">
        <v>1</v>
      </c>
      <c r="H442" t="s">
        <v>31</v>
      </c>
      <c r="I442">
        <v>-0.40477000000000002</v>
      </c>
      <c r="J442">
        <v>2.0854400000000002</v>
      </c>
      <c r="K442">
        <v>3.8350000000000002E-2</v>
      </c>
      <c r="N442">
        <v>1.1100000000000001</v>
      </c>
      <c r="O442">
        <v>12.11</v>
      </c>
      <c r="P442">
        <v>0.19583999999999999</v>
      </c>
      <c r="Q442">
        <v>33</v>
      </c>
      <c r="R442">
        <v>0.83199999999999996</v>
      </c>
      <c r="S442">
        <v>0.9</v>
      </c>
      <c r="T442">
        <v>15.5</v>
      </c>
      <c r="U442">
        <v>31</v>
      </c>
    </row>
    <row r="443" spans="1:21" x14ac:dyDescent="0.25">
      <c r="A443" t="s">
        <v>149</v>
      </c>
      <c r="B443" t="s">
        <v>159</v>
      </c>
      <c r="C443" t="s">
        <v>160</v>
      </c>
      <c r="D443" t="s">
        <v>25</v>
      </c>
      <c r="E443" t="s">
        <v>24</v>
      </c>
      <c r="F443" t="s">
        <v>35</v>
      </c>
      <c r="G443" t="s">
        <v>71</v>
      </c>
      <c r="H443" t="s">
        <v>33</v>
      </c>
      <c r="I443">
        <v>2.5145200000000001</v>
      </c>
      <c r="J443">
        <v>2.5484399999999998</v>
      </c>
      <c r="K443">
        <v>-3.1940000000000003E-2</v>
      </c>
      <c r="N443">
        <v>2.5099999999999998</v>
      </c>
      <c r="O443">
        <v>53.34</v>
      </c>
      <c r="P443">
        <v>0.21501999999999999</v>
      </c>
      <c r="Q443">
        <v>33</v>
      </c>
      <c r="R443">
        <v>0.93300000000000005</v>
      </c>
      <c r="S443">
        <v>2.5</v>
      </c>
      <c r="T443">
        <v>72</v>
      </c>
      <c r="U443">
        <v>30</v>
      </c>
    </row>
    <row r="444" spans="1:21" x14ac:dyDescent="0.25">
      <c r="A444" t="s">
        <v>149</v>
      </c>
      <c r="B444" t="s">
        <v>159</v>
      </c>
      <c r="C444" t="s">
        <v>160</v>
      </c>
      <c r="D444" t="s">
        <v>24</v>
      </c>
      <c r="E444" t="s">
        <v>37</v>
      </c>
      <c r="F444" t="s">
        <v>38</v>
      </c>
      <c r="G444" t="s">
        <v>52</v>
      </c>
      <c r="H444" t="s">
        <v>28</v>
      </c>
      <c r="I444">
        <v>-15.670730000000001</v>
      </c>
      <c r="J444">
        <v>7.08439</v>
      </c>
      <c r="N444">
        <v>2.14</v>
      </c>
      <c r="O444">
        <v>362.25</v>
      </c>
      <c r="P444">
        <v>4.0168200000000001</v>
      </c>
      <c r="Q444">
        <v>33</v>
      </c>
      <c r="R444">
        <v>0.89800000000000002</v>
      </c>
      <c r="S444">
        <v>2.2000000000000002</v>
      </c>
      <c r="T444">
        <v>520</v>
      </c>
      <c r="U444">
        <v>31</v>
      </c>
    </row>
    <row r="445" spans="1:21" x14ac:dyDescent="0.25">
      <c r="A445" t="s">
        <v>149</v>
      </c>
      <c r="B445" t="s">
        <v>159</v>
      </c>
      <c r="C445" t="s">
        <v>160</v>
      </c>
      <c r="D445" t="s">
        <v>24</v>
      </c>
      <c r="E445" t="s">
        <v>39</v>
      </c>
      <c r="F445" t="s">
        <v>30</v>
      </c>
      <c r="G445" t="s">
        <v>40</v>
      </c>
      <c r="H445" t="s">
        <v>60</v>
      </c>
      <c r="I445">
        <v>0.30681999999999998</v>
      </c>
      <c r="J445">
        <v>1.72462</v>
      </c>
      <c r="K445">
        <v>3.2499999999999999E-3</v>
      </c>
      <c r="N445">
        <v>2.02</v>
      </c>
      <c r="O445">
        <v>14.99</v>
      </c>
      <c r="P445">
        <v>5.7009999999999998E-2</v>
      </c>
      <c r="Q445">
        <v>33</v>
      </c>
      <c r="R445">
        <v>0.94799999999999995</v>
      </c>
      <c r="S445">
        <v>2</v>
      </c>
      <c r="T445">
        <v>19</v>
      </c>
      <c r="U445">
        <v>31</v>
      </c>
    </row>
    <row r="446" spans="1:21" x14ac:dyDescent="0.25">
      <c r="A446" t="s">
        <v>149</v>
      </c>
      <c r="B446" t="s">
        <v>161</v>
      </c>
      <c r="C446" t="s">
        <v>162</v>
      </c>
      <c r="D446" t="s">
        <v>24</v>
      </c>
      <c r="E446" t="s">
        <v>25</v>
      </c>
      <c r="F446" t="s">
        <v>26</v>
      </c>
      <c r="G446" t="s">
        <v>27</v>
      </c>
      <c r="H446" t="s">
        <v>28</v>
      </c>
      <c r="I446">
        <v>-0.78695999999999999</v>
      </c>
      <c r="J446">
        <v>0.79415999999999998</v>
      </c>
      <c r="N446">
        <v>0</v>
      </c>
      <c r="O446">
        <v>60</v>
      </c>
      <c r="P446">
        <v>1.0825400000000001</v>
      </c>
      <c r="Q446">
        <v>29</v>
      </c>
      <c r="R446">
        <v>0.86799999999999999</v>
      </c>
      <c r="S446">
        <v>0</v>
      </c>
      <c r="T446">
        <v>55</v>
      </c>
      <c r="U446">
        <v>27</v>
      </c>
    </row>
    <row r="447" spans="1:21" x14ac:dyDescent="0.25">
      <c r="A447" t="s">
        <v>149</v>
      </c>
      <c r="B447" t="s">
        <v>161</v>
      </c>
      <c r="C447" t="s">
        <v>162</v>
      </c>
      <c r="D447" t="s">
        <v>29</v>
      </c>
      <c r="E447" t="s">
        <v>24</v>
      </c>
      <c r="F447" t="s">
        <v>30</v>
      </c>
      <c r="G447" t="s">
        <v>49</v>
      </c>
      <c r="H447" t="s">
        <v>43</v>
      </c>
      <c r="I447">
        <v>-1.0270999999999999</v>
      </c>
      <c r="J447">
        <v>4.4954700000000001</v>
      </c>
      <c r="K447">
        <v>-0.39473000000000003</v>
      </c>
      <c r="L447">
        <v>3.5490000000000001E-2</v>
      </c>
      <c r="N447">
        <v>0.99</v>
      </c>
      <c r="O447">
        <v>12.83</v>
      </c>
      <c r="P447">
        <v>0.27266000000000001</v>
      </c>
      <c r="Q447">
        <v>29</v>
      </c>
      <c r="R447">
        <v>0.95899999999999996</v>
      </c>
      <c r="S447">
        <v>2.5</v>
      </c>
      <c r="T447">
        <v>66</v>
      </c>
      <c r="U447">
        <v>25</v>
      </c>
    </row>
    <row r="448" spans="1:21" x14ac:dyDescent="0.25">
      <c r="A448" t="s">
        <v>149</v>
      </c>
      <c r="B448" t="s">
        <v>161</v>
      </c>
      <c r="C448" t="s">
        <v>162</v>
      </c>
      <c r="D448" t="s">
        <v>24</v>
      </c>
      <c r="E448" t="s">
        <v>32</v>
      </c>
      <c r="F448" t="s">
        <v>30</v>
      </c>
      <c r="G448" t="s">
        <v>52</v>
      </c>
      <c r="H448" t="s">
        <v>33</v>
      </c>
      <c r="I448">
        <v>-7.9320000000000002E-2</v>
      </c>
      <c r="J448">
        <v>0.35604000000000002</v>
      </c>
      <c r="K448">
        <v>-2.4499999999999999E-3</v>
      </c>
      <c r="N448">
        <v>0.99</v>
      </c>
      <c r="O448">
        <v>12.83</v>
      </c>
      <c r="P448">
        <v>1.17E-3</v>
      </c>
      <c r="Q448">
        <v>29</v>
      </c>
      <c r="R448">
        <v>0.96899999999999997</v>
      </c>
      <c r="S448">
        <v>0.8</v>
      </c>
      <c r="T448">
        <v>13</v>
      </c>
      <c r="U448">
        <v>26</v>
      </c>
    </row>
    <row r="449" spans="1:21" x14ac:dyDescent="0.25">
      <c r="A449" t="s">
        <v>149</v>
      </c>
      <c r="B449" t="s">
        <v>161</v>
      </c>
      <c r="C449" t="s">
        <v>162</v>
      </c>
      <c r="D449" t="s">
        <v>24</v>
      </c>
      <c r="E449" t="s">
        <v>34</v>
      </c>
      <c r="F449" t="s">
        <v>30</v>
      </c>
      <c r="G449">
        <v>1</v>
      </c>
      <c r="H449" t="s">
        <v>33</v>
      </c>
      <c r="I449">
        <v>1.50152</v>
      </c>
      <c r="J449">
        <v>0.28400999999999998</v>
      </c>
      <c r="K449">
        <v>-2.81E-3</v>
      </c>
      <c r="N449">
        <v>2.35</v>
      </c>
      <c r="O449">
        <v>8.67</v>
      </c>
      <c r="P449">
        <v>0.79632000000000003</v>
      </c>
      <c r="Q449">
        <v>29</v>
      </c>
      <c r="R449">
        <v>0.82099999999999995</v>
      </c>
      <c r="S449">
        <v>0.8</v>
      </c>
      <c r="T449">
        <v>10</v>
      </c>
      <c r="U449">
        <v>26</v>
      </c>
    </row>
    <row r="450" spans="1:21" x14ac:dyDescent="0.25">
      <c r="A450" t="s">
        <v>149</v>
      </c>
      <c r="B450" t="s">
        <v>161</v>
      </c>
      <c r="C450" t="s">
        <v>162</v>
      </c>
      <c r="D450" t="s">
        <v>25</v>
      </c>
      <c r="E450" t="s">
        <v>24</v>
      </c>
      <c r="F450" t="s">
        <v>35</v>
      </c>
      <c r="G450" t="s">
        <v>36</v>
      </c>
      <c r="H450" t="s">
        <v>28</v>
      </c>
      <c r="I450">
        <v>3.0692599999999999</v>
      </c>
      <c r="J450">
        <v>1.12052</v>
      </c>
      <c r="N450">
        <v>3.07</v>
      </c>
      <c r="O450">
        <v>70.3</v>
      </c>
      <c r="P450">
        <v>9.1555099999999996</v>
      </c>
      <c r="Q450">
        <v>29</v>
      </c>
      <c r="R450">
        <v>0.90200000000000002</v>
      </c>
      <c r="S450">
        <v>2.5</v>
      </c>
      <c r="T450">
        <v>66</v>
      </c>
      <c r="U450">
        <v>27</v>
      </c>
    </row>
    <row r="451" spans="1:21" x14ac:dyDescent="0.25">
      <c r="A451" t="s">
        <v>149</v>
      </c>
      <c r="B451" t="s">
        <v>161</v>
      </c>
      <c r="C451" t="s">
        <v>162</v>
      </c>
      <c r="D451" t="s">
        <v>24</v>
      </c>
      <c r="E451" t="s">
        <v>37</v>
      </c>
      <c r="F451" t="s">
        <v>38</v>
      </c>
      <c r="G451">
        <v>1</v>
      </c>
      <c r="H451" t="s">
        <v>31</v>
      </c>
      <c r="I451">
        <v>-0.97023000000000004</v>
      </c>
      <c r="J451">
        <v>4.6629100000000001</v>
      </c>
      <c r="K451">
        <v>0.12365</v>
      </c>
      <c r="N451">
        <v>2.25</v>
      </c>
      <c r="O451">
        <v>351.5</v>
      </c>
      <c r="P451">
        <v>0.35164000000000001</v>
      </c>
      <c r="Q451">
        <v>29</v>
      </c>
      <c r="R451">
        <v>0.94299999999999995</v>
      </c>
      <c r="S451">
        <v>1.5</v>
      </c>
      <c r="T451">
        <v>360</v>
      </c>
      <c r="U451">
        <v>27</v>
      </c>
    </row>
    <row r="452" spans="1:21" x14ac:dyDescent="0.25">
      <c r="A452" t="s">
        <v>149</v>
      </c>
      <c r="B452" t="s">
        <v>161</v>
      </c>
      <c r="C452" t="s">
        <v>162</v>
      </c>
      <c r="D452" t="s">
        <v>24</v>
      </c>
      <c r="E452" t="s">
        <v>39</v>
      </c>
      <c r="F452" t="s">
        <v>30</v>
      </c>
      <c r="G452">
        <v>1</v>
      </c>
      <c r="H452" t="s">
        <v>43</v>
      </c>
      <c r="I452">
        <v>1.5688800000000001</v>
      </c>
      <c r="J452">
        <v>0.53974999999999995</v>
      </c>
      <c r="K452">
        <v>-1.2290000000000001E-2</v>
      </c>
      <c r="L452">
        <v>1.1E-4</v>
      </c>
      <c r="N452">
        <v>3.11</v>
      </c>
      <c r="O452">
        <v>16.43</v>
      </c>
      <c r="P452">
        <v>0.48923</v>
      </c>
      <c r="Q452">
        <v>29</v>
      </c>
      <c r="R452">
        <v>0.94399999999999995</v>
      </c>
      <c r="S452">
        <v>2</v>
      </c>
      <c r="T452">
        <v>15.2</v>
      </c>
      <c r="U452">
        <v>25</v>
      </c>
    </row>
    <row r="453" spans="1:21" x14ac:dyDescent="0.25">
      <c r="A453" t="s">
        <v>149</v>
      </c>
      <c r="B453" t="s">
        <v>163</v>
      </c>
      <c r="C453" t="s">
        <v>164</v>
      </c>
      <c r="D453" t="s">
        <v>24</v>
      </c>
      <c r="E453" t="s">
        <v>25</v>
      </c>
      <c r="F453" t="s">
        <v>26</v>
      </c>
      <c r="G453" t="s">
        <v>52</v>
      </c>
      <c r="H453" t="s">
        <v>43</v>
      </c>
      <c r="I453">
        <v>-3.0277599999999998</v>
      </c>
      <c r="J453">
        <v>1.2452000000000001</v>
      </c>
      <c r="K453">
        <v>-1.9640000000000001E-2</v>
      </c>
      <c r="L453">
        <v>1.3999999999999999E-4</v>
      </c>
      <c r="N453">
        <v>0</v>
      </c>
      <c r="O453">
        <v>76</v>
      </c>
      <c r="P453">
        <v>1.091E-2</v>
      </c>
      <c r="Q453">
        <v>31</v>
      </c>
      <c r="R453">
        <v>0.95699999999999996</v>
      </c>
      <c r="S453">
        <v>0</v>
      </c>
      <c r="T453">
        <v>60</v>
      </c>
      <c r="U453">
        <v>27</v>
      </c>
    </row>
    <row r="454" spans="1:21" x14ac:dyDescent="0.25">
      <c r="A454" t="s">
        <v>149</v>
      </c>
      <c r="B454" t="s">
        <v>163</v>
      </c>
      <c r="C454" t="s">
        <v>164</v>
      </c>
      <c r="D454" t="s">
        <v>29</v>
      </c>
      <c r="E454" t="s">
        <v>24</v>
      </c>
      <c r="F454" t="s">
        <v>30</v>
      </c>
      <c r="G454" t="s">
        <v>156</v>
      </c>
      <c r="H454" t="s">
        <v>157</v>
      </c>
      <c r="I454">
        <v>2.04596</v>
      </c>
      <c r="J454">
        <v>2.09605</v>
      </c>
      <c r="K454">
        <v>3.2000000000000003E-4</v>
      </c>
      <c r="N454">
        <v>0.8</v>
      </c>
      <c r="O454">
        <v>15.47</v>
      </c>
      <c r="P454">
        <v>1.7909999999999999E-2</v>
      </c>
      <c r="Q454">
        <v>31</v>
      </c>
      <c r="R454">
        <v>0.995</v>
      </c>
      <c r="S454">
        <v>2.5</v>
      </c>
      <c r="T454">
        <v>102</v>
      </c>
      <c r="U454">
        <v>29</v>
      </c>
    </row>
    <row r="455" spans="1:21" x14ac:dyDescent="0.25">
      <c r="A455" t="s">
        <v>149</v>
      </c>
      <c r="B455" t="s">
        <v>163</v>
      </c>
      <c r="C455" t="s">
        <v>164</v>
      </c>
      <c r="D455" t="s">
        <v>24</v>
      </c>
      <c r="E455" t="s">
        <v>32</v>
      </c>
      <c r="F455" t="s">
        <v>30</v>
      </c>
      <c r="G455" t="s">
        <v>40</v>
      </c>
      <c r="H455" t="s">
        <v>60</v>
      </c>
      <c r="I455">
        <v>-0.75717999999999996</v>
      </c>
      <c r="J455">
        <v>2.3130099999999998</v>
      </c>
      <c r="K455">
        <v>2.97E-3</v>
      </c>
      <c r="N455">
        <v>0.8</v>
      </c>
      <c r="O455">
        <v>15.47</v>
      </c>
      <c r="P455">
        <v>5.4530000000000002E-2</v>
      </c>
      <c r="Q455">
        <v>31</v>
      </c>
      <c r="R455">
        <v>0.97599999999999998</v>
      </c>
      <c r="S455">
        <v>0.8</v>
      </c>
      <c r="T455">
        <v>16.5</v>
      </c>
      <c r="U455">
        <v>29</v>
      </c>
    </row>
    <row r="456" spans="1:21" x14ac:dyDescent="0.25">
      <c r="A456" t="s">
        <v>149</v>
      </c>
      <c r="B456" t="s">
        <v>163</v>
      </c>
      <c r="C456" t="s">
        <v>164</v>
      </c>
      <c r="D456" t="s">
        <v>24</v>
      </c>
      <c r="E456" t="s">
        <v>34</v>
      </c>
      <c r="F456" t="s">
        <v>30</v>
      </c>
      <c r="G456" t="s">
        <v>158</v>
      </c>
      <c r="H456" t="s">
        <v>157</v>
      </c>
      <c r="I456">
        <v>-0.75797000000000003</v>
      </c>
      <c r="J456">
        <v>2.28159</v>
      </c>
      <c r="K456">
        <v>2.0000000000000002E-5</v>
      </c>
      <c r="N456">
        <v>0.79</v>
      </c>
      <c r="O456">
        <v>15.76</v>
      </c>
      <c r="P456">
        <v>4.4999999999999997E-3</v>
      </c>
      <c r="Q456">
        <v>31</v>
      </c>
      <c r="R456">
        <v>0.99099999999999999</v>
      </c>
      <c r="S456">
        <v>0.8</v>
      </c>
      <c r="T456">
        <v>21</v>
      </c>
      <c r="U456">
        <v>29</v>
      </c>
    </row>
    <row r="457" spans="1:21" x14ac:dyDescent="0.25">
      <c r="A457" t="s">
        <v>149</v>
      </c>
      <c r="B457" t="s">
        <v>163</v>
      </c>
      <c r="C457" t="s">
        <v>164</v>
      </c>
      <c r="D457" t="s">
        <v>25</v>
      </c>
      <c r="E457" t="s">
        <v>24</v>
      </c>
      <c r="F457" t="s">
        <v>35</v>
      </c>
      <c r="G457" t="s">
        <v>71</v>
      </c>
      <c r="H457" t="s">
        <v>33</v>
      </c>
      <c r="I457">
        <v>2.51709</v>
      </c>
      <c r="J457">
        <v>2.2915199999999998</v>
      </c>
      <c r="K457">
        <v>-1.5089999999999999E-2</v>
      </c>
      <c r="N457">
        <v>2.52</v>
      </c>
      <c r="O457">
        <v>89.54</v>
      </c>
      <c r="P457">
        <v>0.12192</v>
      </c>
      <c r="Q457">
        <v>31</v>
      </c>
      <c r="R457">
        <v>0.96199999999999997</v>
      </c>
      <c r="S457">
        <v>2.5</v>
      </c>
      <c r="T457">
        <v>102</v>
      </c>
      <c r="U457">
        <v>28</v>
      </c>
    </row>
    <row r="458" spans="1:21" x14ac:dyDescent="0.25">
      <c r="A458" t="s">
        <v>149</v>
      </c>
      <c r="B458" t="s">
        <v>163</v>
      </c>
      <c r="C458" t="s">
        <v>164</v>
      </c>
      <c r="D458" t="s">
        <v>24</v>
      </c>
      <c r="E458" t="s">
        <v>37</v>
      </c>
      <c r="F458" t="s">
        <v>38</v>
      </c>
      <c r="G458" t="s">
        <v>40</v>
      </c>
      <c r="H458" t="s">
        <v>60</v>
      </c>
      <c r="I458">
        <v>-0.25744</v>
      </c>
      <c r="J458">
        <v>4.4100799999999998</v>
      </c>
      <c r="K458">
        <v>2.085E-2</v>
      </c>
      <c r="N458">
        <v>2.16</v>
      </c>
      <c r="O458">
        <v>651.97</v>
      </c>
      <c r="P458">
        <v>0.1444</v>
      </c>
      <c r="Q458">
        <v>31</v>
      </c>
      <c r="R458">
        <v>0.95499999999999996</v>
      </c>
      <c r="S458">
        <v>2.2000000000000002</v>
      </c>
      <c r="T458">
        <v>767.6</v>
      </c>
      <c r="U458">
        <v>29</v>
      </c>
    </row>
    <row r="459" spans="1:21" x14ac:dyDescent="0.25">
      <c r="A459" t="s">
        <v>149</v>
      </c>
      <c r="B459" t="s">
        <v>163</v>
      </c>
      <c r="C459" t="s">
        <v>164</v>
      </c>
      <c r="D459" t="s">
        <v>24</v>
      </c>
      <c r="E459" t="s">
        <v>39</v>
      </c>
      <c r="F459" t="s">
        <v>30</v>
      </c>
      <c r="G459" t="s">
        <v>158</v>
      </c>
      <c r="H459" t="s">
        <v>157</v>
      </c>
      <c r="I459">
        <v>0.30012</v>
      </c>
      <c r="J459">
        <v>1.6760200000000001</v>
      </c>
      <c r="K459">
        <v>1.0000000000000001E-5</v>
      </c>
      <c r="N459">
        <v>1.98</v>
      </c>
      <c r="O459">
        <v>17.850000000000001</v>
      </c>
      <c r="P459">
        <v>3.8400000000000001E-3</v>
      </c>
      <c r="Q459">
        <v>31</v>
      </c>
      <c r="R459">
        <v>0.98799999999999999</v>
      </c>
      <c r="S459">
        <v>2</v>
      </c>
      <c r="T459">
        <v>25</v>
      </c>
      <c r="U459">
        <v>29</v>
      </c>
    </row>
    <row r="460" spans="1:21" x14ac:dyDescent="0.25">
      <c r="A460" t="s">
        <v>149</v>
      </c>
      <c r="B460" t="s">
        <v>165</v>
      </c>
      <c r="C460" t="s">
        <v>166</v>
      </c>
      <c r="D460" t="s">
        <v>24</v>
      </c>
      <c r="E460" t="s">
        <v>25</v>
      </c>
      <c r="F460" t="s">
        <v>26</v>
      </c>
      <c r="G460" t="s">
        <v>52</v>
      </c>
      <c r="H460" t="s">
        <v>28</v>
      </c>
      <c r="I460">
        <v>-1.7674000000000001</v>
      </c>
      <c r="J460">
        <v>0.79278000000000004</v>
      </c>
      <c r="N460">
        <v>1</v>
      </c>
      <c r="O460">
        <v>48</v>
      </c>
      <c r="P460">
        <v>5.2179999999999997E-2</v>
      </c>
      <c r="Q460">
        <v>30</v>
      </c>
      <c r="R460">
        <v>0.879</v>
      </c>
      <c r="S460">
        <v>0</v>
      </c>
      <c r="T460">
        <v>43</v>
      </c>
      <c r="U460">
        <v>28</v>
      </c>
    </row>
    <row r="461" spans="1:21" x14ac:dyDescent="0.25">
      <c r="A461" t="s">
        <v>149</v>
      </c>
      <c r="B461" t="s">
        <v>165</v>
      </c>
      <c r="C461" t="s">
        <v>166</v>
      </c>
      <c r="D461" t="s">
        <v>29</v>
      </c>
      <c r="E461" t="s">
        <v>24</v>
      </c>
      <c r="F461" t="s">
        <v>30</v>
      </c>
      <c r="G461">
        <v>1</v>
      </c>
      <c r="H461" t="s">
        <v>31</v>
      </c>
      <c r="I461">
        <v>1.76895</v>
      </c>
      <c r="J461">
        <v>1.8154699999999999</v>
      </c>
      <c r="K461">
        <v>4.999E-2</v>
      </c>
      <c r="N461">
        <v>0.8</v>
      </c>
      <c r="O461">
        <v>13.85</v>
      </c>
      <c r="P461">
        <v>0.22359000000000001</v>
      </c>
      <c r="Q461">
        <v>30</v>
      </c>
      <c r="R461">
        <v>0.82699999999999996</v>
      </c>
      <c r="S461">
        <v>2.5</v>
      </c>
      <c r="T461">
        <v>50</v>
      </c>
      <c r="U461">
        <v>28</v>
      </c>
    </row>
    <row r="462" spans="1:21" x14ac:dyDescent="0.25">
      <c r="A462" t="s">
        <v>149</v>
      </c>
      <c r="B462" t="s">
        <v>165</v>
      </c>
      <c r="C462" t="s">
        <v>166</v>
      </c>
      <c r="D462" t="s">
        <v>24</v>
      </c>
      <c r="E462" t="s">
        <v>32</v>
      </c>
      <c r="F462" t="s">
        <v>30</v>
      </c>
      <c r="G462" t="s">
        <v>27</v>
      </c>
      <c r="H462" t="s">
        <v>64</v>
      </c>
      <c r="I462">
        <v>-0.81764000000000003</v>
      </c>
      <c r="J462">
        <v>2.5631599999999999</v>
      </c>
      <c r="K462">
        <v>1.25E-3</v>
      </c>
      <c r="N462">
        <v>0.8</v>
      </c>
      <c r="O462">
        <v>13.85</v>
      </c>
      <c r="P462">
        <v>3.5319999999999997E-2</v>
      </c>
      <c r="Q462">
        <v>30</v>
      </c>
      <c r="R462">
        <v>0.97799999999999998</v>
      </c>
      <c r="S462">
        <v>0.8</v>
      </c>
      <c r="T462">
        <v>16.5</v>
      </c>
      <c r="U462">
        <v>28</v>
      </c>
    </row>
    <row r="463" spans="1:21" x14ac:dyDescent="0.25">
      <c r="A463" t="s">
        <v>149</v>
      </c>
      <c r="B463" t="s">
        <v>165</v>
      </c>
      <c r="C463" t="s">
        <v>166</v>
      </c>
      <c r="D463" t="s">
        <v>24</v>
      </c>
      <c r="E463" t="s">
        <v>34</v>
      </c>
      <c r="F463" t="s">
        <v>30</v>
      </c>
      <c r="G463" t="s">
        <v>158</v>
      </c>
      <c r="H463" t="s">
        <v>157</v>
      </c>
      <c r="I463">
        <v>-0.73868999999999996</v>
      </c>
      <c r="J463">
        <v>2.1976900000000001</v>
      </c>
      <c r="K463">
        <v>6.9999999999999994E-5</v>
      </c>
      <c r="N463">
        <v>0.79</v>
      </c>
      <c r="O463">
        <v>9.5399999999999991</v>
      </c>
      <c r="P463">
        <v>8.1899999999999994E-3</v>
      </c>
      <c r="Q463">
        <v>30</v>
      </c>
      <c r="R463">
        <v>0.98599999999999999</v>
      </c>
      <c r="S463">
        <v>0.8</v>
      </c>
      <c r="T463">
        <v>13.5</v>
      </c>
      <c r="U463">
        <v>28</v>
      </c>
    </row>
    <row r="464" spans="1:21" x14ac:dyDescent="0.25">
      <c r="A464" t="s">
        <v>149</v>
      </c>
      <c r="B464" t="s">
        <v>165</v>
      </c>
      <c r="C464" t="s">
        <v>166</v>
      </c>
      <c r="D464" t="s">
        <v>25</v>
      </c>
      <c r="E464" t="s">
        <v>24</v>
      </c>
      <c r="F464" t="s">
        <v>35</v>
      </c>
      <c r="G464" t="s">
        <v>71</v>
      </c>
      <c r="H464" t="s">
        <v>33</v>
      </c>
      <c r="I464">
        <v>2.5227400000000002</v>
      </c>
      <c r="J464">
        <v>1.7253700000000001</v>
      </c>
      <c r="K464">
        <v>-1.8159999999999999E-2</v>
      </c>
      <c r="N464">
        <v>2.52</v>
      </c>
      <c r="O464">
        <v>43.49</v>
      </c>
      <c r="P464">
        <v>0.12676000000000001</v>
      </c>
      <c r="Q464">
        <v>30</v>
      </c>
      <c r="R464">
        <v>0.92900000000000005</v>
      </c>
      <c r="S464">
        <v>2.5</v>
      </c>
      <c r="T464">
        <v>50</v>
      </c>
      <c r="U464">
        <v>27</v>
      </c>
    </row>
    <row r="465" spans="1:21" x14ac:dyDescent="0.25">
      <c r="A465" t="s">
        <v>149</v>
      </c>
      <c r="B465" t="s">
        <v>165</v>
      </c>
      <c r="C465" t="s">
        <v>166</v>
      </c>
      <c r="D465" t="s">
        <v>24</v>
      </c>
      <c r="E465" t="s">
        <v>37</v>
      </c>
      <c r="F465" t="s">
        <v>38</v>
      </c>
      <c r="G465" t="s">
        <v>40</v>
      </c>
      <c r="H465" t="s">
        <v>60</v>
      </c>
      <c r="I465">
        <v>-0.32643</v>
      </c>
      <c r="J465">
        <v>4.5704700000000003</v>
      </c>
      <c r="K465">
        <v>2.998E-2</v>
      </c>
      <c r="N465">
        <v>2.12</v>
      </c>
      <c r="O465">
        <v>353.67</v>
      </c>
      <c r="P465">
        <v>0.17315</v>
      </c>
      <c r="Q465">
        <v>30</v>
      </c>
      <c r="R465">
        <v>0.92800000000000005</v>
      </c>
      <c r="S465">
        <v>2.2000000000000002</v>
      </c>
      <c r="T465">
        <v>511.3</v>
      </c>
      <c r="U465">
        <v>28</v>
      </c>
    </row>
    <row r="466" spans="1:21" x14ac:dyDescent="0.25">
      <c r="A466" t="s">
        <v>149</v>
      </c>
      <c r="B466" t="s">
        <v>165</v>
      </c>
      <c r="C466" t="s">
        <v>166</v>
      </c>
      <c r="D466" t="s">
        <v>24</v>
      </c>
      <c r="E466" t="s">
        <v>39</v>
      </c>
      <c r="F466" t="s">
        <v>30</v>
      </c>
      <c r="G466" t="s">
        <v>158</v>
      </c>
      <c r="H466" t="s">
        <v>157</v>
      </c>
      <c r="I466">
        <v>0.32163999999999998</v>
      </c>
      <c r="J466">
        <v>1.58718</v>
      </c>
      <c r="K466">
        <v>3.0000000000000001E-5</v>
      </c>
      <c r="N466">
        <v>1.99</v>
      </c>
      <c r="O466">
        <v>11.77</v>
      </c>
      <c r="P466">
        <v>5.3E-3</v>
      </c>
      <c r="Q466">
        <v>30</v>
      </c>
      <c r="R466">
        <v>0.98899999999999999</v>
      </c>
      <c r="S466">
        <v>2</v>
      </c>
      <c r="T466">
        <v>16.5</v>
      </c>
      <c r="U466">
        <v>28</v>
      </c>
    </row>
    <row r="467" spans="1:21" x14ac:dyDescent="0.25">
      <c r="A467" t="s">
        <v>149</v>
      </c>
      <c r="B467" t="s">
        <v>122</v>
      </c>
      <c r="C467" t="s">
        <v>123</v>
      </c>
      <c r="D467" t="s">
        <v>24</v>
      </c>
      <c r="E467" t="s">
        <v>25</v>
      </c>
      <c r="F467" t="s">
        <v>26</v>
      </c>
      <c r="G467" t="s">
        <v>52</v>
      </c>
      <c r="H467" t="s">
        <v>28</v>
      </c>
      <c r="I467">
        <v>-1.82361</v>
      </c>
      <c r="J467">
        <v>0.73114000000000001</v>
      </c>
      <c r="N467">
        <v>1</v>
      </c>
      <c r="O467">
        <v>75</v>
      </c>
      <c r="P467">
        <v>2.0299999999999999E-2</v>
      </c>
      <c r="Q467">
        <v>30</v>
      </c>
      <c r="R467">
        <v>0.95499999999999996</v>
      </c>
      <c r="S467">
        <v>0</v>
      </c>
      <c r="T467">
        <v>80</v>
      </c>
      <c r="U467">
        <v>28</v>
      </c>
    </row>
    <row r="468" spans="1:21" x14ac:dyDescent="0.25">
      <c r="A468" t="s">
        <v>149</v>
      </c>
      <c r="B468" t="s">
        <v>122</v>
      </c>
      <c r="C468" t="s">
        <v>123</v>
      </c>
      <c r="D468" t="s">
        <v>29</v>
      </c>
      <c r="E468" t="s">
        <v>24</v>
      </c>
      <c r="F468" t="s">
        <v>30</v>
      </c>
      <c r="G468" t="s">
        <v>156</v>
      </c>
      <c r="H468" t="s">
        <v>157</v>
      </c>
      <c r="I468">
        <v>1.7899499999999999</v>
      </c>
      <c r="J468">
        <v>2.3397700000000001</v>
      </c>
      <c r="K468">
        <v>2.2000000000000001E-4</v>
      </c>
      <c r="N468">
        <v>0.99</v>
      </c>
      <c r="O468">
        <v>15.17</v>
      </c>
      <c r="P468">
        <v>1.4760000000000001E-2</v>
      </c>
      <c r="Q468">
        <v>30</v>
      </c>
      <c r="R468">
        <v>0.996</v>
      </c>
      <c r="S468">
        <v>2.5</v>
      </c>
      <c r="T468">
        <v>90</v>
      </c>
      <c r="U468">
        <v>28</v>
      </c>
    </row>
    <row r="469" spans="1:21" x14ac:dyDescent="0.25">
      <c r="A469" t="s">
        <v>149</v>
      </c>
      <c r="B469" t="s">
        <v>122</v>
      </c>
      <c r="C469" t="s">
        <v>123</v>
      </c>
      <c r="D469" t="s">
        <v>24</v>
      </c>
      <c r="E469" t="s">
        <v>32</v>
      </c>
      <c r="F469" t="s">
        <v>30</v>
      </c>
      <c r="G469" t="s">
        <v>158</v>
      </c>
      <c r="H469" t="s">
        <v>157</v>
      </c>
      <c r="I469">
        <v>-0.51256999999999997</v>
      </c>
      <c r="J469">
        <v>2.1866699999999999</v>
      </c>
      <c r="K469">
        <v>1.0000000000000001E-5</v>
      </c>
      <c r="N469">
        <v>0.99</v>
      </c>
      <c r="O469">
        <v>15.17</v>
      </c>
      <c r="P469">
        <v>3.0500000000000002E-3</v>
      </c>
      <c r="Q469">
        <v>30</v>
      </c>
      <c r="R469">
        <v>0.995</v>
      </c>
      <c r="S469">
        <v>1</v>
      </c>
      <c r="T469">
        <v>19.399999999999999</v>
      </c>
      <c r="U469">
        <v>28</v>
      </c>
    </row>
    <row r="470" spans="1:21" x14ac:dyDescent="0.25">
      <c r="A470" t="s">
        <v>149</v>
      </c>
      <c r="B470" t="s">
        <v>122</v>
      </c>
      <c r="C470" t="s">
        <v>123</v>
      </c>
      <c r="D470" t="s">
        <v>24</v>
      </c>
      <c r="E470" t="s">
        <v>34</v>
      </c>
      <c r="F470" t="s">
        <v>30</v>
      </c>
      <c r="G470" t="s">
        <v>158</v>
      </c>
      <c r="H470" t="s">
        <v>157</v>
      </c>
      <c r="I470">
        <v>-0.76841999999999999</v>
      </c>
      <c r="J470">
        <v>2.3250799999999998</v>
      </c>
      <c r="K470">
        <v>2.0000000000000002E-5</v>
      </c>
      <c r="N470">
        <v>0.79</v>
      </c>
      <c r="O470">
        <v>14.74</v>
      </c>
      <c r="P470">
        <v>4.2100000000000002E-3</v>
      </c>
      <c r="Q470">
        <v>30</v>
      </c>
      <c r="R470">
        <v>0.99199999999999999</v>
      </c>
      <c r="S470">
        <v>0.8</v>
      </c>
      <c r="T470">
        <v>20.5</v>
      </c>
      <c r="U470">
        <v>28</v>
      </c>
    </row>
    <row r="471" spans="1:21" x14ac:dyDescent="0.25">
      <c r="A471" t="s">
        <v>149</v>
      </c>
      <c r="B471" t="s">
        <v>122</v>
      </c>
      <c r="C471" t="s">
        <v>123</v>
      </c>
      <c r="D471" t="s">
        <v>25</v>
      </c>
      <c r="E471" t="s">
        <v>24</v>
      </c>
      <c r="F471" t="s">
        <v>35</v>
      </c>
      <c r="G471" t="s">
        <v>71</v>
      </c>
      <c r="H471" t="s">
        <v>33</v>
      </c>
      <c r="I471">
        <v>2.5205899999999999</v>
      </c>
      <c r="J471">
        <v>1.94085</v>
      </c>
      <c r="K471">
        <v>-1.2970000000000001E-2</v>
      </c>
      <c r="N471">
        <v>2.52</v>
      </c>
      <c r="O471">
        <v>75.13</v>
      </c>
      <c r="P471">
        <v>5.391E-2</v>
      </c>
      <c r="Q471">
        <v>30</v>
      </c>
      <c r="R471">
        <v>0.97099999999999997</v>
      </c>
      <c r="S471">
        <v>2.5</v>
      </c>
      <c r="T471">
        <v>90</v>
      </c>
      <c r="U471">
        <v>27</v>
      </c>
    </row>
    <row r="472" spans="1:21" x14ac:dyDescent="0.25">
      <c r="A472" t="s">
        <v>149</v>
      </c>
      <c r="B472" t="s">
        <v>122</v>
      </c>
      <c r="C472" t="s">
        <v>123</v>
      </c>
      <c r="D472" t="s">
        <v>24</v>
      </c>
      <c r="E472" t="s">
        <v>37</v>
      </c>
      <c r="F472" t="s">
        <v>38</v>
      </c>
      <c r="G472" t="s">
        <v>52</v>
      </c>
      <c r="H472" t="s">
        <v>157</v>
      </c>
      <c r="I472">
        <v>-0.30095</v>
      </c>
      <c r="J472">
        <v>4.4485900000000003</v>
      </c>
      <c r="K472">
        <v>3.0000000000000001E-5</v>
      </c>
      <c r="N472">
        <v>2.06</v>
      </c>
      <c r="O472">
        <v>550.55999999999995</v>
      </c>
      <c r="P472">
        <v>5.64E-3</v>
      </c>
      <c r="Q472">
        <v>30</v>
      </c>
      <c r="R472">
        <v>0.996</v>
      </c>
      <c r="S472">
        <v>2.1</v>
      </c>
      <c r="T472">
        <v>905.9</v>
      </c>
      <c r="U472">
        <v>28</v>
      </c>
    </row>
    <row r="473" spans="1:21" x14ac:dyDescent="0.25">
      <c r="A473" t="s">
        <v>149</v>
      </c>
      <c r="B473" t="s">
        <v>122</v>
      </c>
      <c r="C473" t="s">
        <v>123</v>
      </c>
      <c r="D473" t="s">
        <v>24</v>
      </c>
      <c r="E473" t="s">
        <v>39</v>
      </c>
      <c r="F473" t="s">
        <v>30</v>
      </c>
      <c r="G473" t="s">
        <v>52</v>
      </c>
      <c r="H473" t="s">
        <v>28</v>
      </c>
      <c r="I473">
        <v>1.3355699999999999</v>
      </c>
      <c r="J473">
        <v>0.26367000000000002</v>
      </c>
      <c r="N473">
        <v>2</v>
      </c>
      <c r="O473">
        <v>21.14</v>
      </c>
      <c r="P473">
        <v>2.33E-3</v>
      </c>
      <c r="Q473">
        <v>30</v>
      </c>
      <c r="R473">
        <v>0.96</v>
      </c>
      <c r="S473">
        <v>2</v>
      </c>
      <c r="T473">
        <v>24</v>
      </c>
      <c r="U473">
        <v>28</v>
      </c>
    </row>
    <row r="474" spans="1:21" x14ac:dyDescent="0.25">
      <c r="A474" t="s">
        <v>149</v>
      </c>
      <c r="B474" t="s">
        <v>124</v>
      </c>
      <c r="C474" t="s">
        <v>125</v>
      </c>
      <c r="D474" t="s">
        <v>24</v>
      </c>
      <c r="E474" t="s">
        <v>25</v>
      </c>
      <c r="F474" t="s">
        <v>26</v>
      </c>
      <c r="G474">
        <v>1</v>
      </c>
      <c r="H474" t="s">
        <v>43</v>
      </c>
      <c r="I474">
        <v>1.12019</v>
      </c>
      <c r="J474">
        <v>1.8278099999999999</v>
      </c>
      <c r="K474">
        <v>-3.9609999999999999E-2</v>
      </c>
      <c r="L474">
        <v>3.4000000000000002E-4</v>
      </c>
      <c r="N474">
        <v>0</v>
      </c>
      <c r="O474">
        <v>67</v>
      </c>
      <c r="P474">
        <v>16.41938</v>
      </c>
      <c r="Q474">
        <v>34</v>
      </c>
      <c r="R474">
        <v>0.89600000000000002</v>
      </c>
      <c r="S474">
        <v>0</v>
      </c>
      <c r="T474">
        <v>64</v>
      </c>
      <c r="U474">
        <v>30</v>
      </c>
    </row>
    <row r="475" spans="1:21" x14ac:dyDescent="0.25">
      <c r="A475" t="s">
        <v>149</v>
      </c>
      <c r="B475" t="s">
        <v>124</v>
      </c>
      <c r="C475" t="s">
        <v>125</v>
      </c>
      <c r="D475" t="s">
        <v>29</v>
      </c>
      <c r="E475" t="s">
        <v>24</v>
      </c>
      <c r="F475" t="s">
        <v>30</v>
      </c>
      <c r="G475" t="s">
        <v>49</v>
      </c>
      <c r="H475" t="s">
        <v>33</v>
      </c>
      <c r="I475">
        <v>-1.5630000000000002E-2</v>
      </c>
      <c r="J475">
        <v>2.9815</v>
      </c>
      <c r="K475">
        <v>0.17405000000000001</v>
      </c>
      <c r="N475">
        <v>0.9</v>
      </c>
      <c r="O475">
        <v>12.14</v>
      </c>
      <c r="P475">
        <v>0.78583999999999998</v>
      </c>
      <c r="Q475">
        <v>34</v>
      </c>
      <c r="R475">
        <v>0.93700000000000006</v>
      </c>
      <c r="S475">
        <v>2.5</v>
      </c>
      <c r="T475">
        <v>78</v>
      </c>
      <c r="U475">
        <v>31</v>
      </c>
    </row>
    <row r="476" spans="1:21" x14ac:dyDescent="0.25">
      <c r="A476" t="s">
        <v>149</v>
      </c>
      <c r="B476" t="s">
        <v>124</v>
      </c>
      <c r="C476" t="s">
        <v>125</v>
      </c>
      <c r="D476" t="s">
        <v>24</v>
      </c>
      <c r="E476" t="s">
        <v>32</v>
      </c>
      <c r="F476" t="s">
        <v>30</v>
      </c>
      <c r="G476">
        <v>1</v>
      </c>
      <c r="H476" t="s">
        <v>31</v>
      </c>
      <c r="I476">
        <v>-0.60570000000000002</v>
      </c>
      <c r="J476">
        <v>2.1048499999999999</v>
      </c>
      <c r="K476">
        <v>3.3119999999999997E-2</v>
      </c>
      <c r="N476">
        <v>0.9</v>
      </c>
      <c r="O476">
        <v>12.14</v>
      </c>
      <c r="P476">
        <v>0.18199000000000001</v>
      </c>
      <c r="Q476">
        <v>34</v>
      </c>
      <c r="R476">
        <v>0.93</v>
      </c>
      <c r="S476">
        <v>0.7</v>
      </c>
      <c r="T476">
        <v>14</v>
      </c>
      <c r="U476">
        <v>32</v>
      </c>
    </row>
    <row r="477" spans="1:21" x14ac:dyDescent="0.25">
      <c r="A477" t="s">
        <v>149</v>
      </c>
      <c r="B477" t="s">
        <v>124</v>
      </c>
      <c r="C477" t="s">
        <v>125</v>
      </c>
      <c r="D477" t="s">
        <v>24</v>
      </c>
      <c r="E477" t="s">
        <v>34</v>
      </c>
      <c r="F477" t="s">
        <v>30</v>
      </c>
      <c r="G477" t="s">
        <v>27</v>
      </c>
      <c r="H477" t="s">
        <v>28</v>
      </c>
      <c r="I477">
        <v>1.45556</v>
      </c>
      <c r="J477">
        <v>0.21001</v>
      </c>
      <c r="N477">
        <v>1.98</v>
      </c>
      <c r="O477">
        <v>17.510000000000002</v>
      </c>
      <c r="P477">
        <v>0.13027</v>
      </c>
      <c r="Q477">
        <v>34</v>
      </c>
      <c r="R477">
        <v>0.85199999999999998</v>
      </c>
      <c r="S477">
        <v>0.8</v>
      </c>
      <c r="T477">
        <v>19</v>
      </c>
      <c r="U477">
        <v>32</v>
      </c>
    </row>
    <row r="478" spans="1:21" x14ac:dyDescent="0.25">
      <c r="A478" t="s">
        <v>149</v>
      </c>
      <c r="B478" t="s">
        <v>124</v>
      </c>
      <c r="C478" t="s">
        <v>125</v>
      </c>
      <c r="D478" t="s">
        <v>25</v>
      </c>
      <c r="E478" t="s">
        <v>24</v>
      </c>
      <c r="F478" t="s">
        <v>35</v>
      </c>
      <c r="G478" t="s">
        <v>71</v>
      </c>
      <c r="H478" t="s">
        <v>43</v>
      </c>
      <c r="I478">
        <v>2.5410400000000002</v>
      </c>
      <c r="J478">
        <v>-0.10417999999999999</v>
      </c>
      <c r="K478">
        <v>5.3100000000000001E-2</v>
      </c>
      <c r="L478">
        <v>-5.1999999999999995E-4</v>
      </c>
      <c r="N478">
        <v>2.4900000000000002</v>
      </c>
      <c r="O478">
        <v>76.459999999999994</v>
      </c>
      <c r="P478">
        <v>7.0150000000000004E-2</v>
      </c>
      <c r="Q478">
        <v>34</v>
      </c>
      <c r="R478">
        <v>0.92100000000000004</v>
      </c>
      <c r="S478">
        <v>2.5</v>
      </c>
      <c r="T478">
        <v>78</v>
      </c>
      <c r="U478">
        <v>30</v>
      </c>
    </row>
    <row r="479" spans="1:21" x14ac:dyDescent="0.25">
      <c r="A479" t="s">
        <v>149</v>
      </c>
      <c r="B479" t="s">
        <v>124</v>
      </c>
      <c r="C479" t="s">
        <v>125</v>
      </c>
      <c r="D479" t="s">
        <v>24</v>
      </c>
      <c r="E479" t="s">
        <v>37</v>
      </c>
      <c r="F479" t="s">
        <v>38</v>
      </c>
      <c r="G479">
        <v>1</v>
      </c>
      <c r="H479" t="s">
        <v>31</v>
      </c>
      <c r="I479">
        <v>-0.89371</v>
      </c>
      <c r="J479">
        <v>4.7993899999999998</v>
      </c>
      <c r="K479">
        <v>0.20710000000000001</v>
      </c>
      <c r="N479">
        <v>1.75</v>
      </c>
      <c r="O479">
        <v>531.05999999999995</v>
      </c>
      <c r="P479">
        <v>0.45507999999999998</v>
      </c>
      <c r="Q479">
        <v>34</v>
      </c>
      <c r="R479">
        <v>0.91700000000000004</v>
      </c>
      <c r="S479">
        <v>0.9</v>
      </c>
      <c r="T479">
        <v>682</v>
      </c>
      <c r="U479">
        <v>32</v>
      </c>
    </row>
    <row r="480" spans="1:21" x14ac:dyDescent="0.25">
      <c r="A480" t="s">
        <v>149</v>
      </c>
      <c r="B480" t="s">
        <v>124</v>
      </c>
      <c r="C480" t="s">
        <v>125</v>
      </c>
      <c r="D480" t="s">
        <v>24</v>
      </c>
      <c r="E480" t="s">
        <v>39</v>
      </c>
      <c r="F480" t="s">
        <v>30</v>
      </c>
      <c r="G480" t="s">
        <v>27</v>
      </c>
      <c r="H480" t="s">
        <v>43</v>
      </c>
      <c r="I480">
        <v>1.11408</v>
      </c>
      <c r="J480">
        <v>0.53441000000000005</v>
      </c>
      <c r="K480">
        <v>-9.8099999999999993E-3</v>
      </c>
      <c r="L480">
        <v>8.0000000000000007E-5</v>
      </c>
      <c r="N480">
        <v>2.38</v>
      </c>
      <c r="O480">
        <v>21.29</v>
      </c>
      <c r="P480">
        <v>0.10588</v>
      </c>
      <c r="Q480">
        <v>34</v>
      </c>
      <c r="R480">
        <v>0.90900000000000003</v>
      </c>
      <c r="S480">
        <v>1.6</v>
      </c>
      <c r="T480">
        <v>23</v>
      </c>
      <c r="U480">
        <v>30</v>
      </c>
    </row>
    <row r="481" spans="1:21" x14ac:dyDescent="0.25">
      <c r="A481" t="s">
        <v>149</v>
      </c>
      <c r="B481" t="s">
        <v>101</v>
      </c>
      <c r="C481" t="s">
        <v>102</v>
      </c>
      <c r="D481" t="s">
        <v>24</v>
      </c>
      <c r="E481" t="s">
        <v>25</v>
      </c>
      <c r="F481" t="s">
        <v>26</v>
      </c>
      <c r="G481" t="s">
        <v>52</v>
      </c>
      <c r="H481" t="s">
        <v>43</v>
      </c>
      <c r="I481">
        <v>-5.6252199999999997</v>
      </c>
      <c r="J481">
        <v>2.3483800000000001</v>
      </c>
      <c r="K481">
        <v>-5.1029999999999999E-2</v>
      </c>
      <c r="L481">
        <v>3.8000000000000002E-4</v>
      </c>
      <c r="N481">
        <v>1</v>
      </c>
      <c r="O481">
        <v>65</v>
      </c>
      <c r="P481">
        <v>9.1800000000000007E-3</v>
      </c>
      <c r="Q481">
        <v>29</v>
      </c>
      <c r="R481">
        <v>0.97899999999999998</v>
      </c>
      <c r="S481">
        <v>0</v>
      </c>
      <c r="T481">
        <v>50</v>
      </c>
      <c r="U481">
        <v>25</v>
      </c>
    </row>
    <row r="482" spans="1:21" x14ac:dyDescent="0.25">
      <c r="A482" t="s">
        <v>149</v>
      </c>
      <c r="B482" t="s">
        <v>101</v>
      </c>
      <c r="C482" t="s">
        <v>102</v>
      </c>
      <c r="D482" t="s">
        <v>29</v>
      </c>
      <c r="E482" t="s">
        <v>24</v>
      </c>
      <c r="F482" t="s">
        <v>30</v>
      </c>
      <c r="G482">
        <v>1</v>
      </c>
      <c r="H482" t="s">
        <v>31</v>
      </c>
      <c r="I482">
        <v>1.5606599999999999</v>
      </c>
      <c r="J482">
        <v>2.3351799999999998</v>
      </c>
      <c r="K482">
        <v>2.921E-2</v>
      </c>
      <c r="N482">
        <v>1.0900000000000001</v>
      </c>
      <c r="O482">
        <v>16.55</v>
      </c>
      <c r="P482">
        <v>0.1709</v>
      </c>
      <c r="Q482">
        <v>29</v>
      </c>
      <c r="R482">
        <v>0.91400000000000003</v>
      </c>
      <c r="S482">
        <v>2.5</v>
      </c>
      <c r="T482">
        <v>80</v>
      </c>
      <c r="U482">
        <v>27</v>
      </c>
    </row>
    <row r="483" spans="1:21" x14ac:dyDescent="0.25">
      <c r="A483" t="s">
        <v>149</v>
      </c>
      <c r="B483" t="s">
        <v>101</v>
      </c>
      <c r="C483" t="s">
        <v>102</v>
      </c>
      <c r="D483" t="s">
        <v>24</v>
      </c>
      <c r="E483" t="s">
        <v>32</v>
      </c>
      <c r="F483" t="s">
        <v>30</v>
      </c>
      <c r="G483" t="s">
        <v>52</v>
      </c>
      <c r="H483" t="s">
        <v>157</v>
      </c>
      <c r="I483">
        <v>-0.42231000000000002</v>
      </c>
      <c r="J483">
        <v>2.2077499999999999</v>
      </c>
      <c r="K483">
        <v>1.0000000000000001E-5</v>
      </c>
      <c r="N483">
        <v>1.0900000000000001</v>
      </c>
      <c r="O483">
        <v>16.55</v>
      </c>
      <c r="P483">
        <v>3.0999999999999999E-3</v>
      </c>
      <c r="Q483">
        <v>29</v>
      </c>
      <c r="R483">
        <v>0.997</v>
      </c>
      <c r="S483">
        <v>1.1000000000000001</v>
      </c>
      <c r="T483">
        <v>19</v>
      </c>
      <c r="U483">
        <v>27</v>
      </c>
    </row>
    <row r="484" spans="1:21" x14ac:dyDescent="0.25">
      <c r="A484" t="s">
        <v>149</v>
      </c>
      <c r="B484" t="s">
        <v>101</v>
      </c>
      <c r="C484" t="s">
        <v>102</v>
      </c>
      <c r="D484" t="s">
        <v>24</v>
      </c>
      <c r="E484" t="s">
        <v>34</v>
      </c>
      <c r="F484" t="s">
        <v>30</v>
      </c>
      <c r="G484" t="s">
        <v>52</v>
      </c>
      <c r="H484" t="s">
        <v>157</v>
      </c>
      <c r="I484">
        <v>-0.90117000000000003</v>
      </c>
      <c r="J484">
        <v>2.3226200000000001</v>
      </c>
      <c r="K484">
        <v>5.0000000000000002E-5</v>
      </c>
      <c r="N484">
        <v>0.7</v>
      </c>
      <c r="O484">
        <v>13.47</v>
      </c>
      <c r="P484">
        <v>7.2300000000000003E-3</v>
      </c>
      <c r="Q484">
        <v>29</v>
      </c>
      <c r="R484">
        <v>0.98299999999999998</v>
      </c>
      <c r="S484">
        <v>0.7</v>
      </c>
      <c r="T484">
        <v>17</v>
      </c>
      <c r="U484">
        <v>27</v>
      </c>
    </row>
    <row r="485" spans="1:21" x14ac:dyDescent="0.25">
      <c r="A485" t="s">
        <v>149</v>
      </c>
      <c r="B485" t="s">
        <v>101</v>
      </c>
      <c r="C485" t="s">
        <v>102</v>
      </c>
      <c r="D485" t="s">
        <v>25</v>
      </c>
      <c r="E485" t="s">
        <v>24</v>
      </c>
      <c r="F485" t="s">
        <v>35</v>
      </c>
      <c r="G485" t="s">
        <v>71</v>
      </c>
      <c r="H485" t="s">
        <v>28</v>
      </c>
      <c r="I485">
        <v>2.5264000000000002</v>
      </c>
      <c r="J485">
        <v>1.3603700000000001</v>
      </c>
      <c r="N485">
        <v>2.5299999999999998</v>
      </c>
      <c r="O485">
        <v>70.55</v>
      </c>
      <c r="P485">
        <v>0.10317</v>
      </c>
      <c r="Q485">
        <v>29</v>
      </c>
      <c r="R485">
        <v>0.94299999999999995</v>
      </c>
      <c r="S485">
        <v>2.5</v>
      </c>
      <c r="T485">
        <v>80</v>
      </c>
      <c r="U485">
        <v>27</v>
      </c>
    </row>
    <row r="486" spans="1:21" x14ac:dyDescent="0.25">
      <c r="A486" t="s">
        <v>149</v>
      </c>
      <c r="B486" t="s">
        <v>101</v>
      </c>
      <c r="C486" t="s">
        <v>102</v>
      </c>
      <c r="D486" t="s">
        <v>24</v>
      </c>
      <c r="E486" t="s">
        <v>37</v>
      </c>
      <c r="F486" t="s">
        <v>38</v>
      </c>
      <c r="G486" t="s">
        <v>52</v>
      </c>
      <c r="H486" t="s">
        <v>157</v>
      </c>
      <c r="I486">
        <v>-0.95928000000000002</v>
      </c>
      <c r="J486">
        <v>4.8643099999999997</v>
      </c>
      <c r="K486">
        <v>9.0000000000000006E-5</v>
      </c>
      <c r="N486">
        <v>1.18</v>
      </c>
      <c r="O486">
        <v>563.77</v>
      </c>
      <c r="P486">
        <v>9.6699999999999998E-3</v>
      </c>
      <c r="Q486">
        <v>29</v>
      </c>
      <c r="R486">
        <v>0.99299999999999999</v>
      </c>
      <c r="S486">
        <v>1.2</v>
      </c>
      <c r="T486">
        <v>705</v>
      </c>
      <c r="U486">
        <v>27</v>
      </c>
    </row>
    <row r="487" spans="1:21" x14ac:dyDescent="0.25">
      <c r="A487" t="s">
        <v>149</v>
      </c>
      <c r="B487" t="s">
        <v>101</v>
      </c>
      <c r="C487" t="s">
        <v>102</v>
      </c>
      <c r="D487" t="s">
        <v>24</v>
      </c>
      <c r="E487" t="s">
        <v>39</v>
      </c>
      <c r="F487" t="s">
        <v>30</v>
      </c>
      <c r="G487" t="s">
        <v>52</v>
      </c>
      <c r="H487" t="s">
        <v>157</v>
      </c>
      <c r="I487">
        <v>0.30463000000000001</v>
      </c>
      <c r="J487">
        <v>1.6554</v>
      </c>
      <c r="K487">
        <v>3.0000000000000001E-5</v>
      </c>
      <c r="N487">
        <v>1.99</v>
      </c>
      <c r="O487">
        <v>16.170000000000002</v>
      </c>
      <c r="P487">
        <v>5.5100000000000001E-3</v>
      </c>
      <c r="Q487">
        <v>29</v>
      </c>
      <c r="R487">
        <v>0.98099999999999998</v>
      </c>
      <c r="S487">
        <v>2</v>
      </c>
      <c r="T487">
        <v>21</v>
      </c>
      <c r="U487">
        <v>27</v>
      </c>
    </row>
    <row r="488" spans="1:21" x14ac:dyDescent="0.25">
      <c r="A488" t="s">
        <v>149</v>
      </c>
      <c r="B488" t="s">
        <v>167</v>
      </c>
      <c r="C488" t="s">
        <v>168</v>
      </c>
      <c r="D488" t="s">
        <v>24</v>
      </c>
      <c r="E488" t="s">
        <v>25</v>
      </c>
      <c r="F488" t="s">
        <v>26</v>
      </c>
      <c r="G488" t="s">
        <v>27</v>
      </c>
      <c r="H488" t="s">
        <v>33</v>
      </c>
      <c r="I488">
        <v>-2.18852</v>
      </c>
      <c r="J488">
        <v>1.3418699999999999</v>
      </c>
      <c r="K488">
        <v>-9.4500000000000001E-3</v>
      </c>
      <c r="N488">
        <v>0</v>
      </c>
      <c r="O488">
        <v>50</v>
      </c>
      <c r="P488">
        <v>0.77278000000000002</v>
      </c>
      <c r="Q488">
        <v>31</v>
      </c>
      <c r="R488">
        <v>0.93200000000000005</v>
      </c>
      <c r="S488">
        <v>0</v>
      </c>
      <c r="T488">
        <v>50</v>
      </c>
      <c r="U488">
        <v>28</v>
      </c>
    </row>
    <row r="489" spans="1:21" x14ac:dyDescent="0.25">
      <c r="A489" t="s">
        <v>149</v>
      </c>
      <c r="B489" t="s">
        <v>167</v>
      </c>
      <c r="C489" t="s">
        <v>168</v>
      </c>
      <c r="D489" t="s">
        <v>29</v>
      </c>
      <c r="E489" t="s">
        <v>24</v>
      </c>
      <c r="F489" t="s">
        <v>30</v>
      </c>
      <c r="G489" t="s">
        <v>49</v>
      </c>
      <c r="H489" t="s">
        <v>43</v>
      </c>
      <c r="I489">
        <v>2.8690899999999999</v>
      </c>
      <c r="J489">
        <v>-1.3201400000000001</v>
      </c>
      <c r="K489">
        <v>1.06867</v>
      </c>
      <c r="L489">
        <v>-5.2150000000000002E-2</v>
      </c>
      <c r="N489">
        <v>1.19</v>
      </c>
      <c r="O489">
        <v>11.74</v>
      </c>
      <c r="P489">
        <v>0.33119999999999999</v>
      </c>
      <c r="Q489">
        <v>31</v>
      </c>
      <c r="R489">
        <v>0.94899999999999995</v>
      </c>
      <c r="S489">
        <v>2.5</v>
      </c>
      <c r="T489">
        <v>60</v>
      </c>
      <c r="U489">
        <v>27</v>
      </c>
    </row>
    <row r="490" spans="1:21" x14ac:dyDescent="0.25">
      <c r="A490" t="s">
        <v>149</v>
      </c>
      <c r="B490" t="s">
        <v>167</v>
      </c>
      <c r="C490" t="s">
        <v>168</v>
      </c>
      <c r="D490" t="s">
        <v>24</v>
      </c>
      <c r="E490" t="s">
        <v>32</v>
      </c>
      <c r="F490" t="s">
        <v>30</v>
      </c>
      <c r="G490">
        <v>1</v>
      </c>
      <c r="H490" t="s">
        <v>31</v>
      </c>
      <c r="I490">
        <v>-0.30329</v>
      </c>
      <c r="J490">
        <v>1.94526</v>
      </c>
      <c r="K490">
        <v>2.743E-2</v>
      </c>
      <c r="N490">
        <v>1.19</v>
      </c>
      <c r="O490">
        <v>11.74</v>
      </c>
      <c r="P490">
        <v>0.16561999999999999</v>
      </c>
      <c r="Q490">
        <v>31</v>
      </c>
      <c r="R490">
        <v>0.95</v>
      </c>
      <c r="S490">
        <v>0.9</v>
      </c>
      <c r="T490">
        <v>14.8</v>
      </c>
      <c r="U490">
        <v>29</v>
      </c>
    </row>
    <row r="491" spans="1:21" x14ac:dyDescent="0.25">
      <c r="A491" t="s">
        <v>149</v>
      </c>
      <c r="B491" t="s">
        <v>167</v>
      </c>
      <c r="C491" t="s">
        <v>168</v>
      </c>
      <c r="D491" t="s">
        <v>24</v>
      </c>
      <c r="E491" t="s">
        <v>34</v>
      </c>
      <c r="F491" t="s">
        <v>30</v>
      </c>
      <c r="G491" t="s">
        <v>40</v>
      </c>
      <c r="H491" t="s">
        <v>28</v>
      </c>
      <c r="I491">
        <v>1.1246</v>
      </c>
      <c r="J491">
        <v>0.17654</v>
      </c>
      <c r="N491">
        <v>1.57</v>
      </c>
      <c r="O491">
        <v>11.94</v>
      </c>
      <c r="P491">
        <v>0.21462999999999999</v>
      </c>
      <c r="Q491">
        <v>31</v>
      </c>
      <c r="R491">
        <v>0.90900000000000003</v>
      </c>
      <c r="S491">
        <v>1</v>
      </c>
      <c r="T491">
        <v>11.5</v>
      </c>
      <c r="U491">
        <v>29</v>
      </c>
    </row>
    <row r="492" spans="1:21" x14ac:dyDescent="0.25">
      <c r="A492" t="s">
        <v>149</v>
      </c>
      <c r="B492" t="s">
        <v>167</v>
      </c>
      <c r="C492" t="s">
        <v>168</v>
      </c>
      <c r="D492" t="s">
        <v>25</v>
      </c>
      <c r="E492" t="s">
        <v>24</v>
      </c>
      <c r="F492" t="s">
        <v>35</v>
      </c>
      <c r="G492" t="s">
        <v>71</v>
      </c>
      <c r="H492" t="s">
        <v>33</v>
      </c>
      <c r="I492">
        <v>2.5337200000000002</v>
      </c>
      <c r="J492">
        <v>0.62573999999999996</v>
      </c>
      <c r="K492">
        <v>1.098E-2</v>
      </c>
      <c r="N492">
        <v>2.5299999999999998</v>
      </c>
      <c r="O492">
        <v>61.28</v>
      </c>
      <c r="P492">
        <v>8.6690000000000003E-2</v>
      </c>
      <c r="Q492">
        <v>31</v>
      </c>
      <c r="R492">
        <v>0.88600000000000001</v>
      </c>
      <c r="S492">
        <v>2.5</v>
      </c>
      <c r="T492">
        <v>60</v>
      </c>
      <c r="U492">
        <v>28</v>
      </c>
    </row>
    <row r="493" spans="1:21" x14ac:dyDescent="0.25">
      <c r="A493" t="s">
        <v>149</v>
      </c>
      <c r="B493" t="s">
        <v>167</v>
      </c>
      <c r="C493" t="s">
        <v>168</v>
      </c>
      <c r="D493" t="s">
        <v>24</v>
      </c>
      <c r="E493" t="s">
        <v>37</v>
      </c>
      <c r="F493" t="s">
        <v>38</v>
      </c>
      <c r="G493" t="s">
        <v>52</v>
      </c>
      <c r="H493" t="s">
        <v>33</v>
      </c>
      <c r="I493">
        <v>-4.08866</v>
      </c>
      <c r="J493">
        <v>2.1833999999999998</v>
      </c>
      <c r="K493">
        <v>6.2520000000000006E-2</v>
      </c>
      <c r="N493">
        <v>1.84</v>
      </c>
      <c r="O493">
        <v>364.45</v>
      </c>
      <c r="P493">
        <v>1.5404800000000001</v>
      </c>
      <c r="Q493">
        <v>31</v>
      </c>
      <c r="R493">
        <v>0.85799999999999998</v>
      </c>
      <c r="S493">
        <v>1.6</v>
      </c>
      <c r="T493">
        <v>290</v>
      </c>
      <c r="U493">
        <v>28</v>
      </c>
    </row>
    <row r="494" spans="1:21" x14ac:dyDescent="0.25">
      <c r="A494" t="s">
        <v>149</v>
      </c>
      <c r="B494" t="s">
        <v>167</v>
      </c>
      <c r="C494" t="s">
        <v>168</v>
      </c>
      <c r="D494" t="s">
        <v>24</v>
      </c>
      <c r="E494" t="s">
        <v>39</v>
      </c>
      <c r="F494" t="s">
        <v>30</v>
      </c>
      <c r="G494" t="s">
        <v>40</v>
      </c>
      <c r="H494" t="s">
        <v>33</v>
      </c>
      <c r="I494">
        <v>2.1107</v>
      </c>
      <c r="J494">
        <v>0.29037000000000002</v>
      </c>
      <c r="K494">
        <v>-1.5100000000000001E-3</v>
      </c>
      <c r="N494">
        <v>2.84</v>
      </c>
      <c r="O494">
        <v>14.23</v>
      </c>
      <c r="P494">
        <v>0.14424000000000001</v>
      </c>
      <c r="Q494">
        <v>31</v>
      </c>
      <c r="R494">
        <v>0.95599999999999996</v>
      </c>
      <c r="S494">
        <v>1.8</v>
      </c>
      <c r="T494">
        <v>14</v>
      </c>
      <c r="U494">
        <v>28</v>
      </c>
    </row>
    <row r="495" spans="1:21" x14ac:dyDescent="0.25">
      <c r="A495" t="s">
        <v>149</v>
      </c>
      <c r="B495" t="s">
        <v>53</v>
      </c>
      <c r="C495" t="s">
        <v>54</v>
      </c>
      <c r="D495" t="s">
        <v>24</v>
      </c>
      <c r="E495" t="s">
        <v>25</v>
      </c>
      <c r="F495" t="s">
        <v>26</v>
      </c>
      <c r="G495" t="s">
        <v>40</v>
      </c>
      <c r="H495" t="s">
        <v>43</v>
      </c>
      <c r="I495">
        <v>-9.4437200000000008</v>
      </c>
      <c r="J495">
        <v>5.3451000000000004</v>
      </c>
      <c r="K495">
        <v>-0.22305</v>
      </c>
      <c r="L495">
        <v>3.49E-3</v>
      </c>
      <c r="N495">
        <v>0</v>
      </c>
      <c r="O495">
        <v>84</v>
      </c>
      <c r="P495">
        <v>14.5768</v>
      </c>
      <c r="Q495">
        <v>28</v>
      </c>
      <c r="R495">
        <v>0.76400000000000001</v>
      </c>
      <c r="S495">
        <v>0</v>
      </c>
      <c r="T495">
        <v>52</v>
      </c>
      <c r="U495">
        <v>24</v>
      </c>
    </row>
    <row r="496" spans="1:21" x14ac:dyDescent="0.25">
      <c r="A496" t="s">
        <v>149</v>
      </c>
      <c r="B496" t="s">
        <v>53</v>
      </c>
      <c r="C496" t="s">
        <v>54</v>
      </c>
      <c r="D496" t="s">
        <v>29</v>
      </c>
      <c r="E496" t="s">
        <v>24</v>
      </c>
      <c r="F496" t="s">
        <v>30</v>
      </c>
      <c r="G496" t="s">
        <v>49</v>
      </c>
      <c r="H496" t="s">
        <v>28</v>
      </c>
      <c r="I496">
        <v>-0.48666999999999999</v>
      </c>
      <c r="J496">
        <v>3.4495200000000001</v>
      </c>
      <c r="N496">
        <v>1.21</v>
      </c>
      <c r="O496">
        <v>7.21</v>
      </c>
      <c r="P496">
        <v>1.0809599999999999</v>
      </c>
      <c r="Q496">
        <v>28</v>
      </c>
      <c r="R496">
        <v>0.80100000000000005</v>
      </c>
      <c r="S496">
        <v>2.5</v>
      </c>
      <c r="T496">
        <v>35.200000000000003</v>
      </c>
      <c r="U496">
        <v>26</v>
      </c>
    </row>
    <row r="497" spans="1:21" x14ac:dyDescent="0.25">
      <c r="A497" t="s">
        <v>149</v>
      </c>
      <c r="B497" t="s">
        <v>53</v>
      </c>
      <c r="C497" t="s">
        <v>54</v>
      </c>
      <c r="D497" t="s">
        <v>24</v>
      </c>
      <c r="E497" t="s">
        <v>32</v>
      </c>
      <c r="F497" t="s">
        <v>30</v>
      </c>
      <c r="G497">
        <v>1</v>
      </c>
      <c r="H497" t="s">
        <v>31</v>
      </c>
      <c r="I497">
        <v>-0.27840999999999999</v>
      </c>
      <c r="J497">
        <v>1.7477100000000001</v>
      </c>
      <c r="K497">
        <v>8.5400000000000004E-2</v>
      </c>
      <c r="N497">
        <v>1.21</v>
      </c>
      <c r="O497">
        <v>7.21</v>
      </c>
      <c r="P497">
        <v>0.29222999999999999</v>
      </c>
      <c r="Q497">
        <v>28</v>
      </c>
      <c r="R497">
        <v>0.74</v>
      </c>
      <c r="S497">
        <v>0.7</v>
      </c>
      <c r="T497">
        <v>7.1</v>
      </c>
      <c r="U497">
        <v>26</v>
      </c>
    </row>
    <row r="498" spans="1:21" x14ac:dyDescent="0.25">
      <c r="A498" t="s">
        <v>149</v>
      </c>
      <c r="B498" t="s">
        <v>53</v>
      </c>
      <c r="C498" t="s">
        <v>54</v>
      </c>
      <c r="D498" t="s">
        <v>24</v>
      </c>
      <c r="E498" t="s">
        <v>34</v>
      </c>
      <c r="F498" t="s">
        <v>30</v>
      </c>
      <c r="G498">
        <v>1</v>
      </c>
      <c r="H498" t="s">
        <v>33</v>
      </c>
      <c r="I498">
        <v>0.21994</v>
      </c>
      <c r="J498">
        <v>0.28456999999999999</v>
      </c>
      <c r="K498">
        <v>-3.5599999999999998E-3</v>
      </c>
      <c r="N498">
        <v>0.92</v>
      </c>
      <c r="O498">
        <v>5.82</v>
      </c>
      <c r="P498">
        <v>0.34081</v>
      </c>
      <c r="Q498">
        <v>28</v>
      </c>
      <c r="R498">
        <v>0.85299999999999998</v>
      </c>
      <c r="S498">
        <v>0.7</v>
      </c>
      <c r="T498">
        <v>6</v>
      </c>
      <c r="U498">
        <v>25</v>
      </c>
    </row>
    <row r="499" spans="1:21" x14ac:dyDescent="0.25">
      <c r="A499" t="s">
        <v>149</v>
      </c>
      <c r="B499" t="s">
        <v>53</v>
      </c>
      <c r="C499" t="s">
        <v>54</v>
      </c>
      <c r="D499" t="s">
        <v>25</v>
      </c>
      <c r="E499" t="s">
        <v>24</v>
      </c>
      <c r="F499" t="s">
        <v>35</v>
      </c>
      <c r="G499" t="s">
        <v>71</v>
      </c>
      <c r="H499" t="s">
        <v>28</v>
      </c>
      <c r="I499">
        <v>2.5361099999999999</v>
      </c>
      <c r="J499">
        <v>0.38823000000000002</v>
      </c>
      <c r="N499">
        <v>2.54</v>
      </c>
      <c r="O499">
        <v>35.15</v>
      </c>
      <c r="P499">
        <v>3.4639999999999997E-2</v>
      </c>
      <c r="Q499">
        <v>28</v>
      </c>
      <c r="R499">
        <v>0.8</v>
      </c>
      <c r="S499">
        <v>2.5</v>
      </c>
      <c r="T499">
        <v>35.200000000000003</v>
      </c>
      <c r="U499">
        <v>26</v>
      </c>
    </row>
    <row r="500" spans="1:21" x14ac:dyDescent="0.25">
      <c r="A500" t="s">
        <v>149</v>
      </c>
      <c r="B500" t="s">
        <v>53</v>
      </c>
      <c r="C500" t="s">
        <v>54</v>
      </c>
      <c r="D500" t="s">
        <v>24</v>
      </c>
      <c r="E500" t="s">
        <v>37</v>
      </c>
      <c r="F500" t="s">
        <v>38</v>
      </c>
      <c r="G500">
        <v>1</v>
      </c>
      <c r="H500" t="s">
        <v>31</v>
      </c>
      <c r="I500">
        <v>-0.75005999999999995</v>
      </c>
      <c r="J500">
        <v>4.1371099999999998</v>
      </c>
      <c r="K500">
        <v>0.43465999999999999</v>
      </c>
      <c r="N500">
        <v>2.39</v>
      </c>
      <c r="O500">
        <v>118.91</v>
      </c>
      <c r="P500">
        <v>0.65927999999999998</v>
      </c>
      <c r="Q500">
        <v>28</v>
      </c>
      <c r="R500">
        <v>0.75800000000000001</v>
      </c>
      <c r="S500">
        <v>0.6</v>
      </c>
      <c r="T500">
        <v>114.6</v>
      </c>
      <c r="U500">
        <v>26</v>
      </c>
    </row>
    <row r="501" spans="1:21" x14ac:dyDescent="0.25">
      <c r="A501" t="s">
        <v>149</v>
      </c>
      <c r="B501" t="s">
        <v>53</v>
      </c>
      <c r="C501" t="s">
        <v>54</v>
      </c>
      <c r="D501" t="s">
        <v>24</v>
      </c>
      <c r="E501" t="s">
        <v>39</v>
      </c>
      <c r="F501" t="s">
        <v>30</v>
      </c>
      <c r="G501">
        <v>1</v>
      </c>
      <c r="H501" t="s">
        <v>33</v>
      </c>
      <c r="I501">
        <v>1.78206</v>
      </c>
      <c r="J501">
        <v>0.28887000000000002</v>
      </c>
      <c r="K501">
        <v>-3.49E-3</v>
      </c>
      <c r="N501">
        <v>2.4900000000000002</v>
      </c>
      <c r="O501">
        <v>7.63</v>
      </c>
      <c r="P501">
        <v>0.13807</v>
      </c>
      <c r="Q501">
        <v>28</v>
      </c>
      <c r="R501">
        <v>0.372</v>
      </c>
      <c r="S501">
        <v>2.1</v>
      </c>
      <c r="T501">
        <v>7.8</v>
      </c>
      <c r="U501">
        <v>25</v>
      </c>
    </row>
    <row r="502" spans="1:21" x14ac:dyDescent="0.25">
      <c r="A502" t="s">
        <v>149</v>
      </c>
      <c r="B502" t="s">
        <v>56</v>
      </c>
      <c r="C502" t="s">
        <v>57</v>
      </c>
      <c r="D502" t="s">
        <v>24</v>
      </c>
      <c r="E502" t="s">
        <v>25</v>
      </c>
      <c r="F502" t="s">
        <v>26</v>
      </c>
      <c r="G502">
        <v>1</v>
      </c>
      <c r="H502" t="s">
        <v>43</v>
      </c>
      <c r="I502">
        <v>-0.69703000000000004</v>
      </c>
      <c r="J502">
        <v>1.4430700000000001</v>
      </c>
      <c r="K502">
        <v>-2.0990000000000002E-2</v>
      </c>
      <c r="L502">
        <v>1.2E-4</v>
      </c>
      <c r="N502">
        <v>0</v>
      </c>
      <c r="O502">
        <v>65</v>
      </c>
      <c r="P502">
        <v>26.280149999999999</v>
      </c>
      <c r="Q502">
        <v>32</v>
      </c>
      <c r="R502">
        <v>0.84599999999999997</v>
      </c>
      <c r="S502">
        <v>0</v>
      </c>
      <c r="T502">
        <v>80</v>
      </c>
      <c r="U502">
        <v>28</v>
      </c>
    </row>
    <row r="503" spans="1:21" x14ac:dyDescent="0.25">
      <c r="A503" t="s">
        <v>149</v>
      </c>
      <c r="B503" t="s">
        <v>56</v>
      </c>
      <c r="C503" t="s">
        <v>57</v>
      </c>
      <c r="D503" t="s">
        <v>29</v>
      </c>
      <c r="E503" t="s">
        <v>24</v>
      </c>
      <c r="F503" t="s">
        <v>30</v>
      </c>
      <c r="G503" t="s">
        <v>55</v>
      </c>
      <c r="H503" t="s">
        <v>43</v>
      </c>
      <c r="I503">
        <v>-12.98729</v>
      </c>
      <c r="J503">
        <v>15.691409999999999</v>
      </c>
      <c r="K503">
        <v>-2.1141899999999998</v>
      </c>
      <c r="L503">
        <v>0.10852000000000001</v>
      </c>
      <c r="N503">
        <v>1.17</v>
      </c>
      <c r="O503">
        <v>13.66</v>
      </c>
      <c r="P503">
        <v>16.27373</v>
      </c>
      <c r="Q503">
        <v>32</v>
      </c>
      <c r="R503">
        <v>0.90200000000000002</v>
      </c>
      <c r="S503">
        <v>2.5</v>
      </c>
      <c r="T503">
        <v>120</v>
      </c>
      <c r="U503">
        <v>28</v>
      </c>
    </row>
    <row r="504" spans="1:21" x14ac:dyDescent="0.25">
      <c r="A504" t="s">
        <v>149</v>
      </c>
      <c r="B504" t="s">
        <v>56</v>
      </c>
      <c r="C504" t="s">
        <v>57</v>
      </c>
      <c r="D504" t="s">
        <v>24</v>
      </c>
      <c r="E504" t="s">
        <v>32</v>
      </c>
      <c r="F504" t="s">
        <v>30</v>
      </c>
      <c r="G504">
        <v>1</v>
      </c>
      <c r="H504" t="s">
        <v>33</v>
      </c>
      <c r="I504">
        <v>0.54298999999999997</v>
      </c>
      <c r="J504">
        <v>0.25181999999999999</v>
      </c>
      <c r="K504">
        <v>-1.1000000000000001E-3</v>
      </c>
      <c r="N504">
        <v>1.17</v>
      </c>
      <c r="O504">
        <v>13.66</v>
      </c>
      <c r="P504">
        <v>1.6160099999999999</v>
      </c>
      <c r="Q504">
        <v>32</v>
      </c>
      <c r="R504">
        <v>0.83399999999999996</v>
      </c>
      <c r="S504">
        <v>1</v>
      </c>
      <c r="T504">
        <v>15</v>
      </c>
      <c r="U504">
        <v>29</v>
      </c>
    </row>
    <row r="505" spans="1:21" x14ac:dyDescent="0.25">
      <c r="A505" t="s">
        <v>149</v>
      </c>
      <c r="B505" t="s">
        <v>56</v>
      </c>
      <c r="C505" t="s">
        <v>57</v>
      </c>
      <c r="D505" t="s">
        <v>24</v>
      </c>
      <c r="E505" t="s">
        <v>34</v>
      </c>
      <c r="F505" t="s">
        <v>30</v>
      </c>
      <c r="G505" t="s">
        <v>40</v>
      </c>
      <c r="H505" t="s">
        <v>28</v>
      </c>
      <c r="I505">
        <v>2.6187499999999999</v>
      </c>
      <c r="J505">
        <v>0.23213</v>
      </c>
      <c r="N505">
        <v>3.21</v>
      </c>
      <c r="O505">
        <v>21.24</v>
      </c>
      <c r="P505">
        <v>1.13097</v>
      </c>
      <c r="Q505">
        <v>32</v>
      </c>
      <c r="R505">
        <v>0.78900000000000003</v>
      </c>
      <c r="S505">
        <v>1.5</v>
      </c>
      <c r="T505">
        <v>28.5</v>
      </c>
      <c r="U505">
        <v>30</v>
      </c>
    </row>
    <row r="506" spans="1:21" x14ac:dyDescent="0.25">
      <c r="A506" t="s">
        <v>149</v>
      </c>
      <c r="B506" t="s">
        <v>56</v>
      </c>
      <c r="C506" t="s">
        <v>57</v>
      </c>
      <c r="D506" t="s">
        <v>25</v>
      </c>
      <c r="E506" t="s">
        <v>24</v>
      </c>
      <c r="F506" t="s">
        <v>35</v>
      </c>
      <c r="G506" t="s">
        <v>71</v>
      </c>
      <c r="H506" t="s">
        <v>28</v>
      </c>
      <c r="I506">
        <v>2.5280399999999998</v>
      </c>
      <c r="J506">
        <v>1.1953499999999999</v>
      </c>
      <c r="N506">
        <v>2.5299999999999998</v>
      </c>
      <c r="O506">
        <v>80.23</v>
      </c>
      <c r="P506">
        <v>0.11043</v>
      </c>
      <c r="Q506">
        <v>32</v>
      </c>
      <c r="R506">
        <v>0.92400000000000004</v>
      </c>
      <c r="S506">
        <v>2.5</v>
      </c>
      <c r="T506">
        <v>120</v>
      </c>
      <c r="U506">
        <v>30</v>
      </c>
    </row>
    <row r="507" spans="1:21" x14ac:dyDescent="0.25">
      <c r="A507" t="s">
        <v>149</v>
      </c>
      <c r="B507" t="s">
        <v>56</v>
      </c>
      <c r="C507" t="s">
        <v>57</v>
      </c>
      <c r="D507" t="s">
        <v>24</v>
      </c>
      <c r="E507" t="s">
        <v>37</v>
      </c>
      <c r="F507" t="s">
        <v>38</v>
      </c>
      <c r="G507">
        <v>1</v>
      </c>
      <c r="H507" t="s">
        <v>31</v>
      </c>
      <c r="I507">
        <v>-0.53586999999999996</v>
      </c>
      <c r="J507">
        <v>4.6927099999999999</v>
      </c>
      <c r="K507">
        <v>0.2306</v>
      </c>
      <c r="N507">
        <v>2.62</v>
      </c>
      <c r="O507">
        <v>689.1</v>
      </c>
      <c r="P507">
        <v>0.48021000000000003</v>
      </c>
      <c r="Q507">
        <v>32</v>
      </c>
      <c r="R507">
        <v>0.81899999999999995</v>
      </c>
      <c r="S507">
        <v>3.3</v>
      </c>
      <c r="T507">
        <v>1123</v>
      </c>
      <c r="U507">
        <v>30</v>
      </c>
    </row>
    <row r="508" spans="1:21" x14ac:dyDescent="0.25">
      <c r="A508" t="s">
        <v>149</v>
      </c>
      <c r="B508" t="s">
        <v>56</v>
      </c>
      <c r="C508" t="s">
        <v>57</v>
      </c>
      <c r="D508" t="s">
        <v>24</v>
      </c>
      <c r="E508" t="s">
        <v>39</v>
      </c>
      <c r="F508" t="s">
        <v>30</v>
      </c>
      <c r="G508">
        <v>1</v>
      </c>
      <c r="H508" t="s">
        <v>28</v>
      </c>
      <c r="I508">
        <v>4.0939800000000002</v>
      </c>
      <c r="J508">
        <v>0.26345000000000002</v>
      </c>
      <c r="N508">
        <v>4.76</v>
      </c>
      <c r="O508">
        <v>25.23</v>
      </c>
      <c r="P508">
        <v>5.5319500000000001</v>
      </c>
      <c r="Q508">
        <v>32</v>
      </c>
      <c r="R508">
        <v>0.86599999999999999</v>
      </c>
      <c r="S508">
        <v>2.2000000000000002</v>
      </c>
      <c r="T508">
        <v>34</v>
      </c>
      <c r="U508">
        <v>30</v>
      </c>
    </row>
    <row r="509" spans="1:21" x14ac:dyDescent="0.25">
      <c r="A509" t="s">
        <v>149</v>
      </c>
      <c r="B509" t="s">
        <v>58</v>
      </c>
      <c r="C509" t="s">
        <v>59</v>
      </c>
      <c r="D509" t="s">
        <v>24</v>
      </c>
      <c r="E509" t="s">
        <v>25</v>
      </c>
      <c r="F509" t="s">
        <v>26</v>
      </c>
      <c r="G509" t="s">
        <v>40</v>
      </c>
      <c r="H509" t="s">
        <v>43</v>
      </c>
      <c r="I509">
        <v>-8.7418899999999997</v>
      </c>
      <c r="J509">
        <v>3.2726600000000001</v>
      </c>
      <c r="K509">
        <v>-8.6230000000000001E-2</v>
      </c>
      <c r="L509">
        <v>8.1999999999999998E-4</v>
      </c>
      <c r="N509">
        <v>0</v>
      </c>
      <c r="O509">
        <v>68</v>
      </c>
      <c r="P509">
        <v>7.3392499999999998</v>
      </c>
      <c r="Q509">
        <v>31</v>
      </c>
      <c r="R509">
        <v>0.78400000000000003</v>
      </c>
      <c r="S509">
        <v>0</v>
      </c>
      <c r="T509">
        <v>60</v>
      </c>
      <c r="U509">
        <v>27</v>
      </c>
    </row>
    <row r="510" spans="1:21" x14ac:dyDescent="0.25">
      <c r="A510" t="s">
        <v>149</v>
      </c>
      <c r="B510" t="s">
        <v>58</v>
      </c>
      <c r="C510" t="s">
        <v>59</v>
      </c>
      <c r="D510" t="s">
        <v>29</v>
      </c>
      <c r="E510" t="s">
        <v>24</v>
      </c>
      <c r="F510" t="s">
        <v>30</v>
      </c>
      <c r="G510" t="s">
        <v>55</v>
      </c>
      <c r="H510" t="s">
        <v>60</v>
      </c>
      <c r="I510">
        <v>1.78714</v>
      </c>
      <c r="J510">
        <v>2.08033</v>
      </c>
      <c r="K510">
        <v>2.5190000000000001E-2</v>
      </c>
      <c r="N510">
        <v>0.89</v>
      </c>
      <c r="O510">
        <v>10.33</v>
      </c>
      <c r="P510">
        <v>0.15870999999999999</v>
      </c>
      <c r="Q510">
        <v>31</v>
      </c>
      <c r="R510">
        <v>0.88700000000000001</v>
      </c>
      <c r="S510">
        <v>2.5</v>
      </c>
      <c r="T510">
        <v>62.7</v>
      </c>
      <c r="U510">
        <v>29</v>
      </c>
    </row>
    <row r="511" spans="1:21" x14ac:dyDescent="0.25">
      <c r="A511" t="s">
        <v>149</v>
      </c>
      <c r="B511" t="s">
        <v>58</v>
      </c>
      <c r="C511" t="s">
        <v>59</v>
      </c>
      <c r="D511" t="s">
        <v>24</v>
      </c>
      <c r="E511" t="s">
        <v>32</v>
      </c>
      <c r="F511" t="s">
        <v>30</v>
      </c>
      <c r="G511">
        <v>1</v>
      </c>
      <c r="H511" t="s">
        <v>31</v>
      </c>
      <c r="I511">
        <v>-0.63917000000000002</v>
      </c>
      <c r="J511">
        <v>2.1279599999999999</v>
      </c>
      <c r="K511">
        <v>3.3689999999999998E-2</v>
      </c>
      <c r="N511">
        <v>0.89</v>
      </c>
      <c r="O511">
        <v>10.33</v>
      </c>
      <c r="P511">
        <v>0.18356</v>
      </c>
      <c r="Q511">
        <v>31</v>
      </c>
      <c r="R511">
        <v>0.85199999999999998</v>
      </c>
      <c r="S511">
        <v>0.9</v>
      </c>
      <c r="T511">
        <v>11.5</v>
      </c>
      <c r="U511">
        <v>29</v>
      </c>
    </row>
    <row r="512" spans="1:21" x14ac:dyDescent="0.25">
      <c r="A512" t="s">
        <v>149</v>
      </c>
      <c r="B512" t="s">
        <v>58</v>
      </c>
      <c r="C512" t="s">
        <v>59</v>
      </c>
      <c r="D512" t="s">
        <v>24</v>
      </c>
      <c r="E512" t="s">
        <v>34</v>
      </c>
      <c r="F512" t="s">
        <v>30</v>
      </c>
      <c r="G512" t="s">
        <v>52</v>
      </c>
      <c r="H512" t="s">
        <v>28</v>
      </c>
      <c r="I512">
        <v>0.46353</v>
      </c>
      <c r="J512">
        <v>0.23175999999999999</v>
      </c>
      <c r="N512">
        <v>1.05</v>
      </c>
      <c r="O512">
        <v>13.25</v>
      </c>
      <c r="P512">
        <v>3.2799999999999999E-3</v>
      </c>
      <c r="Q512">
        <v>31</v>
      </c>
      <c r="R512">
        <v>0.90100000000000002</v>
      </c>
      <c r="S512">
        <v>1</v>
      </c>
      <c r="T512">
        <v>12.5</v>
      </c>
      <c r="U512">
        <v>29</v>
      </c>
    </row>
    <row r="513" spans="1:21" x14ac:dyDescent="0.25">
      <c r="A513" t="s">
        <v>149</v>
      </c>
      <c r="B513" t="s">
        <v>58</v>
      </c>
      <c r="C513" t="s">
        <v>59</v>
      </c>
      <c r="D513" t="s">
        <v>25</v>
      </c>
      <c r="E513" t="s">
        <v>24</v>
      </c>
      <c r="F513" t="s">
        <v>35</v>
      </c>
      <c r="G513" t="s">
        <v>71</v>
      </c>
      <c r="H513" t="s">
        <v>28</v>
      </c>
      <c r="I513">
        <v>2.53226</v>
      </c>
      <c r="J513">
        <v>0.77381999999999995</v>
      </c>
      <c r="N513">
        <v>2.5299999999999998</v>
      </c>
      <c r="O513">
        <v>55.15</v>
      </c>
      <c r="P513">
        <v>5.679E-2</v>
      </c>
      <c r="Q513">
        <v>31</v>
      </c>
      <c r="R513">
        <v>0.90800000000000003</v>
      </c>
      <c r="S513">
        <v>2.5</v>
      </c>
      <c r="T513">
        <v>62.7</v>
      </c>
      <c r="U513">
        <v>29</v>
      </c>
    </row>
    <row r="514" spans="1:21" x14ac:dyDescent="0.25">
      <c r="A514" t="s">
        <v>149</v>
      </c>
      <c r="B514" t="s">
        <v>58</v>
      </c>
      <c r="C514" t="s">
        <v>59</v>
      </c>
      <c r="D514" t="s">
        <v>24</v>
      </c>
      <c r="E514" t="s">
        <v>37</v>
      </c>
      <c r="F514" t="s">
        <v>38</v>
      </c>
      <c r="G514" t="s">
        <v>52</v>
      </c>
      <c r="H514" t="s">
        <v>43</v>
      </c>
      <c r="I514">
        <v>4.9673100000000003</v>
      </c>
      <c r="J514">
        <v>-1.17143</v>
      </c>
      <c r="K514">
        <v>0.25186999999999998</v>
      </c>
      <c r="L514">
        <v>-2.6800000000000001E-3</v>
      </c>
      <c r="N514">
        <v>3.57</v>
      </c>
      <c r="O514">
        <v>257.22000000000003</v>
      </c>
      <c r="P514">
        <v>1.6459699999999999</v>
      </c>
      <c r="Q514">
        <v>31</v>
      </c>
      <c r="R514">
        <v>0.83899999999999997</v>
      </c>
      <c r="S514">
        <v>3.1</v>
      </c>
      <c r="T514">
        <v>321.60000000000002</v>
      </c>
      <c r="U514">
        <v>27</v>
      </c>
    </row>
    <row r="515" spans="1:21" x14ac:dyDescent="0.25">
      <c r="A515" t="s">
        <v>149</v>
      </c>
      <c r="B515" t="s">
        <v>58</v>
      </c>
      <c r="C515" t="s">
        <v>59</v>
      </c>
      <c r="D515" t="s">
        <v>24</v>
      </c>
      <c r="E515" t="s">
        <v>39</v>
      </c>
      <c r="F515" t="s">
        <v>30</v>
      </c>
      <c r="G515" t="s">
        <v>52</v>
      </c>
      <c r="H515" t="s">
        <v>33</v>
      </c>
      <c r="I515">
        <v>0.90103</v>
      </c>
      <c r="J515">
        <v>0.36682999999999999</v>
      </c>
      <c r="K515">
        <v>-2.2499999999999998E-3</v>
      </c>
      <c r="N515">
        <v>1.82</v>
      </c>
      <c r="O515">
        <v>14.28</v>
      </c>
      <c r="P515">
        <v>3.6700000000000001E-3</v>
      </c>
      <c r="Q515">
        <v>31</v>
      </c>
      <c r="R515">
        <v>0.92700000000000005</v>
      </c>
      <c r="S515">
        <v>1.8</v>
      </c>
      <c r="T515">
        <v>15</v>
      </c>
      <c r="U515">
        <v>28</v>
      </c>
    </row>
    <row r="516" spans="1:21" x14ac:dyDescent="0.25">
      <c r="A516" t="s">
        <v>149</v>
      </c>
      <c r="B516" t="s">
        <v>134</v>
      </c>
      <c r="C516" t="s">
        <v>135</v>
      </c>
      <c r="D516" t="s">
        <v>24</v>
      </c>
      <c r="E516" t="s">
        <v>25</v>
      </c>
      <c r="F516" t="s">
        <v>26</v>
      </c>
      <c r="G516">
        <v>1</v>
      </c>
      <c r="H516" t="s">
        <v>43</v>
      </c>
      <c r="I516">
        <v>-13.11941</v>
      </c>
      <c r="J516">
        <v>3.0997300000000001</v>
      </c>
      <c r="K516">
        <v>-8.3349999999999994E-2</v>
      </c>
      <c r="L516">
        <v>8.3000000000000001E-4</v>
      </c>
      <c r="N516">
        <v>1</v>
      </c>
      <c r="O516">
        <v>76</v>
      </c>
      <c r="P516">
        <v>39.361800000000002</v>
      </c>
      <c r="Q516">
        <v>32</v>
      </c>
      <c r="R516">
        <v>0.77</v>
      </c>
      <c r="S516">
        <v>0</v>
      </c>
      <c r="T516">
        <v>62</v>
      </c>
      <c r="U516">
        <v>28</v>
      </c>
    </row>
    <row r="517" spans="1:21" x14ac:dyDescent="0.25">
      <c r="A517" t="s">
        <v>149</v>
      </c>
      <c r="B517" t="s">
        <v>134</v>
      </c>
      <c r="C517" t="s">
        <v>135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>
        <v>1.0596099999999999</v>
      </c>
      <c r="J517">
        <v>2.6587299999999998</v>
      </c>
      <c r="K517">
        <v>5.3519999999999998E-2</v>
      </c>
      <c r="N517">
        <v>1.3</v>
      </c>
      <c r="O517">
        <v>14.67</v>
      </c>
      <c r="P517">
        <v>0.23135</v>
      </c>
      <c r="Q517">
        <v>32</v>
      </c>
      <c r="R517">
        <v>0.879</v>
      </c>
      <c r="S517">
        <v>2.5</v>
      </c>
      <c r="T517">
        <v>65</v>
      </c>
      <c r="U517">
        <v>30</v>
      </c>
    </row>
    <row r="518" spans="1:21" x14ac:dyDescent="0.25">
      <c r="A518" t="s">
        <v>149</v>
      </c>
      <c r="B518" t="s">
        <v>134</v>
      </c>
      <c r="C518" t="s">
        <v>135</v>
      </c>
      <c r="D518" t="s">
        <v>24</v>
      </c>
      <c r="E518" t="s">
        <v>32</v>
      </c>
      <c r="F518" t="s">
        <v>30</v>
      </c>
      <c r="G518" t="s">
        <v>52</v>
      </c>
      <c r="H518" t="s">
        <v>157</v>
      </c>
      <c r="I518">
        <v>-0.21870999999999999</v>
      </c>
      <c r="J518">
        <v>2.0670899999999999</v>
      </c>
      <c r="K518">
        <v>3.0000000000000001E-5</v>
      </c>
      <c r="N518">
        <v>1.3</v>
      </c>
      <c r="O518">
        <v>14.67</v>
      </c>
      <c r="P518">
        <v>5.3800000000000002E-3</v>
      </c>
      <c r="Q518">
        <v>32</v>
      </c>
      <c r="R518">
        <v>0.99299999999999999</v>
      </c>
      <c r="S518">
        <v>1.3</v>
      </c>
      <c r="T518">
        <v>19</v>
      </c>
      <c r="U518">
        <v>30</v>
      </c>
    </row>
    <row r="519" spans="1:21" x14ac:dyDescent="0.25">
      <c r="A519" t="s">
        <v>149</v>
      </c>
      <c r="B519" t="s">
        <v>134</v>
      </c>
      <c r="C519" t="s">
        <v>135</v>
      </c>
      <c r="D519" t="s">
        <v>24</v>
      </c>
      <c r="E519" t="s">
        <v>34</v>
      </c>
      <c r="F519" t="s">
        <v>30</v>
      </c>
      <c r="G519" t="s">
        <v>27</v>
      </c>
      <c r="H519" t="s">
        <v>64</v>
      </c>
      <c r="I519">
        <v>-0.47432999999999997</v>
      </c>
      <c r="J519">
        <v>2.0203600000000002</v>
      </c>
      <c r="K519">
        <v>3.0799999999999998E-3</v>
      </c>
      <c r="N519">
        <v>1</v>
      </c>
      <c r="O519">
        <v>11.1</v>
      </c>
      <c r="P519">
        <v>5.5539999999999999E-2</v>
      </c>
      <c r="Q519">
        <v>32</v>
      </c>
      <c r="R519">
        <v>0.91700000000000004</v>
      </c>
      <c r="S519">
        <v>1</v>
      </c>
      <c r="T519">
        <v>14</v>
      </c>
      <c r="U519">
        <v>30</v>
      </c>
    </row>
    <row r="520" spans="1:21" x14ac:dyDescent="0.25">
      <c r="A520" t="s">
        <v>149</v>
      </c>
      <c r="B520" t="s">
        <v>134</v>
      </c>
      <c r="C520" t="s">
        <v>135</v>
      </c>
      <c r="D520" t="s">
        <v>25</v>
      </c>
      <c r="E520" t="s">
        <v>24</v>
      </c>
      <c r="F520" t="s">
        <v>35</v>
      </c>
      <c r="G520" t="s">
        <v>71</v>
      </c>
      <c r="H520" t="s">
        <v>33</v>
      </c>
      <c r="I520">
        <v>2.5266700000000002</v>
      </c>
      <c r="J520">
        <v>1.3340000000000001</v>
      </c>
      <c r="K520">
        <v>-8.7500000000000008E-3</v>
      </c>
      <c r="N520">
        <v>2.5299999999999998</v>
      </c>
      <c r="O520">
        <v>53.36</v>
      </c>
      <c r="P520">
        <v>0.10888</v>
      </c>
      <c r="Q520">
        <v>32</v>
      </c>
      <c r="R520">
        <v>0.91</v>
      </c>
      <c r="S520">
        <v>2.5</v>
      </c>
      <c r="T520">
        <v>65</v>
      </c>
      <c r="U520">
        <v>29</v>
      </c>
    </row>
    <row r="521" spans="1:21" x14ac:dyDescent="0.25">
      <c r="A521" t="s">
        <v>149</v>
      </c>
      <c r="B521" t="s">
        <v>134</v>
      </c>
      <c r="C521" t="s">
        <v>135</v>
      </c>
      <c r="D521" t="s">
        <v>24</v>
      </c>
      <c r="E521" t="s">
        <v>37</v>
      </c>
      <c r="F521" t="s">
        <v>38</v>
      </c>
      <c r="G521" t="s">
        <v>40</v>
      </c>
      <c r="H521" t="s">
        <v>60</v>
      </c>
      <c r="I521">
        <v>-1.3399099999999999</v>
      </c>
      <c r="J521">
        <v>5.3468400000000003</v>
      </c>
      <c r="K521">
        <v>2.9760000000000002E-2</v>
      </c>
      <c r="N521">
        <v>0.92</v>
      </c>
      <c r="O521">
        <v>480.68</v>
      </c>
      <c r="P521">
        <v>0.17251</v>
      </c>
      <c r="Q521">
        <v>32</v>
      </c>
      <c r="R521">
        <v>0.95299999999999996</v>
      </c>
      <c r="S521">
        <v>1.2</v>
      </c>
      <c r="T521">
        <v>666.5</v>
      </c>
      <c r="U521">
        <v>30</v>
      </c>
    </row>
    <row r="522" spans="1:21" x14ac:dyDescent="0.25">
      <c r="A522" t="s">
        <v>149</v>
      </c>
      <c r="B522" t="s">
        <v>134</v>
      </c>
      <c r="C522" t="s">
        <v>135</v>
      </c>
      <c r="D522" t="s">
        <v>24</v>
      </c>
      <c r="E522" t="s">
        <v>39</v>
      </c>
      <c r="F522" t="s">
        <v>30</v>
      </c>
      <c r="G522" t="s">
        <v>27</v>
      </c>
      <c r="H522" t="s">
        <v>64</v>
      </c>
      <c r="I522">
        <v>0.18697</v>
      </c>
      <c r="J522">
        <v>1.74546</v>
      </c>
      <c r="K522">
        <v>1.4499999999999999E-3</v>
      </c>
      <c r="N522">
        <v>1.81</v>
      </c>
      <c r="O522">
        <v>14.06</v>
      </c>
      <c r="P522">
        <v>3.8089999999999999E-2</v>
      </c>
      <c r="Q522">
        <v>32</v>
      </c>
      <c r="R522">
        <v>0.94599999999999995</v>
      </c>
      <c r="S522">
        <v>1.8</v>
      </c>
      <c r="T522">
        <v>16.5</v>
      </c>
      <c r="U522">
        <v>30</v>
      </c>
    </row>
    <row r="523" spans="1:21" x14ac:dyDescent="0.25">
      <c r="A523" t="s">
        <v>149</v>
      </c>
      <c r="B523" t="s">
        <v>169</v>
      </c>
      <c r="C523" t="s">
        <v>170</v>
      </c>
      <c r="D523" t="s">
        <v>24</v>
      </c>
      <c r="E523" t="s">
        <v>25</v>
      </c>
      <c r="F523" t="s">
        <v>26</v>
      </c>
      <c r="G523" t="s">
        <v>52</v>
      </c>
      <c r="H523" t="s">
        <v>157</v>
      </c>
      <c r="I523">
        <v>-6.3997900000000003</v>
      </c>
      <c r="J523">
        <v>7.6592599999999997</v>
      </c>
      <c r="K523">
        <v>9.0000000000000006E-5</v>
      </c>
      <c r="N523">
        <v>0</v>
      </c>
      <c r="O523">
        <v>61</v>
      </c>
      <c r="P523">
        <v>9.2499999999999995E-3</v>
      </c>
      <c r="Q523">
        <v>28</v>
      </c>
      <c r="R523">
        <v>0.998</v>
      </c>
      <c r="S523">
        <v>0</v>
      </c>
      <c r="T523">
        <v>55</v>
      </c>
      <c r="U523">
        <v>26</v>
      </c>
    </row>
    <row r="524" spans="1:21" x14ac:dyDescent="0.25">
      <c r="A524" t="s">
        <v>149</v>
      </c>
      <c r="B524" t="s">
        <v>169</v>
      </c>
      <c r="C524" t="s">
        <v>170</v>
      </c>
      <c r="D524" t="s">
        <v>29</v>
      </c>
      <c r="E524" t="s">
        <v>24</v>
      </c>
      <c r="F524" t="s">
        <v>30</v>
      </c>
      <c r="G524" t="s">
        <v>49</v>
      </c>
      <c r="H524" t="s">
        <v>33</v>
      </c>
      <c r="I524">
        <v>-13.22925</v>
      </c>
      <c r="J524">
        <v>9.5136299999999991</v>
      </c>
      <c r="K524">
        <v>-0.41552</v>
      </c>
      <c r="N524">
        <v>1.79</v>
      </c>
      <c r="O524">
        <v>9.2799999999999994</v>
      </c>
      <c r="P524">
        <v>0.26180999999999999</v>
      </c>
      <c r="Q524">
        <v>28</v>
      </c>
      <c r="R524">
        <v>0.96</v>
      </c>
      <c r="S524">
        <v>2.5</v>
      </c>
      <c r="T524">
        <v>50</v>
      </c>
      <c r="U524">
        <v>25</v>
      </c>
    </row>
    <row r="525" spans="1:21" x14ac:dyDescent="0.25">
      <c r="A525" t="s">
        <v>149</v>
      </c>
      <c r="B525" t="s">
        <v>169</v>
      </c>
      <c r="C525" t="s">
        <v>170</v>
      </c>
      <c r="D525" t="s">
        <v>24</v>
      </c>
      <c r="E525" t="s">
        <v>32</v>
      </c>
      <c r="F525" t="s">
        <v>30</v>
      </c>
      <c r="G525" t="s">
        <v>52</v>
      </c>
      <c r="H525" t="s">
        <v>28</v>
      </c>
      <c r="I525">
        <v>1.2905599999999999</v>
      </c>
      <c r="J525">
        <v>0.19814000000000001</v>
      </c>
      <c r="N525">
        <v>1.79</v>
      </c>
      <c r="O525">
        <v>9.2799999999999994</v>
      </c>
      <c r="P525">
        <v>1.3799999999999999E-3</v>
      </c>
      <c r="Q525">
        <v>28</v>
      </c>
      <c r="R525">
        <v>0.95199999999999996</v>
      </c>
      <c r="S525">
        <v>1.8</v>
      </c>
      <c r="T525">
        <v>12.3</v>
      </c>
      <c r="U525">
        <v>26</v>
      </c>
    </row>
    <row r="526" spans="1:21" x14ac:dyDescent="0.25">
      <c r="A526" t="s">
        <v>149</v>
      </c>
      <c r="B526" t="s">
        <v>169</v>
      </c>
      <c r="C526" t="s">
        <v>170</v>
      </c>
      <c r="D526" t="s">
        <v>24</v>
      </c>
      <c r="E526" t="s">
        <v>34</v>
      </c>
      <c r="F526" t="s">
        <v>30</v>
      </c>
      <c r="G526" t="s">
        <v>52</v>
      </c>
      <c r="H526" t="s">
        <v>33</v>
      </c>
      <c r="I526">
        <v>1.55318</v>
      </c>
      <c r="J526">
        <v>-3.8010000000000002E-2</v>
      </c>
      <c r="K526">
        <v>5.9100000000000003E-3</v>
      </c>
      <c r="N526">
        <v>1.49</v>
      </c>
      <c r="O526">
        <v>9.6199999999999992</v>
      </c>
      <c r="P526">
        <v>7.77E-3</v>
      </c>
      <c r="Q526">
        <v>28</v>
      </c>
      <c r="R526">
        <v>0.76300000000000001</v>
      </c>
      <c r="S526">
        <v>1</v>
      </c>
      <c r="T526">
        <v>16.5</v>
      </c>
      <c r="U526">
        <v>25</v>
      </c>
    </row>
    <row r="527" spans="1:21" x14ac:dyDescent="0.25">
      <c r="A527" t="s">
        <v>149</v>
      </c>
      <c r="B527" t="s">
        <v>169</v>
      </c>
      <c r="C527" t="s">
        <v>170</v>
      </c>
      <c r="D527" t="s">
        <v>25</v>
      </c>
      <c r="E527" t="s">
        <v>24</v>
      </c>
      <c r="F527" t="s">
        <v>35</v>
      </c>
      <c r="G527" t="s">
        <v>71</v>
      </c>
      <c r="H527" t="s">
        <v>43</v>
      </c>
      <c r="I527">
        <v>2.5116700000000001</v>
      </c>
      <c r="J527">
        <v>2.8338100000000002</v>
      </c>
      <c r="K527">
        <v>-7.8719999999999998E-2</v>
      </c>
      <c r="L527">
        <v>7.3999999999999999E-4</v>
      </c>
      <c r="N527">
        <v>2.5099999999999998</v>
      </c>
      <c r="O527">
        <v>40.32</v>
      </c>
      <c r="P527">
        <v>2.2890000000000001E-2</v>
      </c>
      <c r="Q527">
        <v>28</v>
      </c>
      <c r="R527">
        <v>0.98299999999999998</v>
      </c>
      <c r="S527">
        <v>2.5</v>
      </c>
      <c r="T527">
        <v>50</v>
      </c>
      <c r="U527">
        <v>24</v>
      </c>
    </row>
    <row r="528" spans="1:21" x14ac:dyDescent="0.25">
      <c r="A528" t="s">
        <v>149</v>
      </c>
      <c r="B528" t="s">
        <v>169</v>
      </c>
      <c r="C528" t="s">
        <v>170</v>
      </c>
      <c r="D528" t="s">
        <v>24</v>
      </c>
      <c r="E528" t="s">
        <v>37</v>
      </c>
      <c r="F528" t="s">
        <v>38</v>
      </c>
      <c r="G528" t="s">
        <v>52</v>
      </c>
      <c r="H528" t="s">
        <v>157</v>
      </c>
      <c r="I528">
        <v>0.34408</v>
      </c>
      <c r="J528">
        <v>3.3529200000000001</v>
      </c>
      <c r="K528">
        <v>1.6000000000000001E-4</v>
      </c>
      <c r="N528">
        <v>3.03</v>
      </c>
      <c r="O528">
        <v>131.58000000000001</v>
      </c>
      <c r="P528">
        <v>1.2630000000000001E-2</v>
      </c>
      <c r="Q528">
        <v>28</v>
      </c>
      <c r="R528">
        <v>0.98099999999999998</v>
      </c>
      <c r="S528">
        <v>3.1</v>
      </c>
      <c r="T528">
        <v>210</v>
      </c>
      <c r="U528">
        <v>26</v>
      </c>
    </row>
    <row r="529" spans="1:21" x14ac:dyDescent="0.25">
      <c r="A529" t="s">
        <v>149</v>
      </c>
      <c r="B529" t="s">
        <v>169</v>
      </c>
      <c r="C529" t="s">
        <v>170</v>
      </c>
      <c r="D529" t="s">
        <v>24</v>
      </c>
      <c r="E529" t="s">
        <v>39</v>
      </c>
      <c r="F529" t="s">
        <v>30</v>
      </c>
      <c r="G529" t="s">
        <v>52</v>
      </c>
      <c r="H529" t="s">
        <v>171</v>
      </c>
      <c r="I529">
        <v>0.26305000000000001</v>
      </c>
      <c r="J529">
        <v>5.7540000000000001E-2</v>
      </c>
      <c r="K529">
        <v>6.9999999999999994E-5</v>
      </c>
      <c r="N529">
        <v>1.5</v>
      </c>
      <c r="O529">
        <v>14</v>
      </c>
      <c r="P529">
        <v>8.5800000000000008E-3</v>
      </c>
      <c r="Q529">
        <v>28</v>
      </c>
      <c r="R529">
        <v>0.96899999999999997</v>
      </c>
      <c r="S529">
        <v>1.5</v>
      </c>
      <c r="T529">
        <v>19</v>
      </c>
      <c r="U529">
        <v>26</v>
      </c>
    </row>
    <row r="530" spans="1:21" x14ac:dyDescent="0.25">
      <c r="A530" t="s">
        <v>149</v>
      </c>
      <c r="B530" t="s">
        <v>136</v>
      </c>
      <c r="C530" t="s">
        <v>137</v>
      </c>
      <c r="D530" t="s">
        <v>24</v>
      </c>
      <c r="E530" t="s">
        <v>25</v>
      </c>
      <c r="F530" t="s">
        <v>26</v>
      </c>
      <c r="G530">
        <v>1</v>
      </c>
      <c r="H530" t="s">
        <v>31</v>
      </c>
      <c r="I530">
        <v>-4.9423500000000002</v>
      </c>
      <c r="J530">
        <v>6.2632199999999996</v>
      </c>
      <c r="K530">
        <v>0.35160000000000002</v>
      </c>
      <c r="N530">
        <v>0</v>
      </c>
      <c r="O530">
        <v>94</v>
      </c>
      <c r="P530">
        <v>0.59296000000000004</v>
      </c>
      <c r="Q530">
        <v>29</v>
      </c>
      <c r="R530">
        <v>0.86599999999999999</v>
      </c>
      <c r="S530">
        <v>0</v>
      </c>
      <c r="T530">
        <v>90</v>
      </c>
      <c r="U530">
        <v>27</v>
      </c>
    </row>
    <row r="531" spans="1:21" x14ac:dyDescent="0.25">
      <c r="A531" t="s">
        <v>149</v>
      </c>
      <c r="B531" t="s">
        <v>136</v>
      </c>
      <c r="C531" t="s">
        <v>137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>
        <v>1.2163900000000001</v>
      </c>
      <c r="J531">
        <v>2.6336499999999998</v>
      </c>
      <c r="K531">
        <v>5.7169999999999999E-2</v>
      </c>
      <c r="N531">
        <v>1.41</v>
      </c>
      <c r="O531">
        <v>15.44</v>
      </c>
      <c r="P531">
        <v>0.23910999999999999</v>
      </c>
      <c r="Q531">
        <v>29</v>
      </c>
      <c r="R531">
        <v>0.88800000000000001</v>
      </c>
      <c r="S531">
        <v>2.5</v>
      </c>
      <c r="T531">
        <v>70</v>
      </c>
      <c r="U531">
        <v>27</v>
      </c>
    </row>
    <row r="532" spans="1:21" x14ac:dyDescent="0.25">
      <c r="A532" t="s">
        <v>149</v>
      </c>
      <c r="B532" t="s">
        <v>136</v>
      </c>
      <c r="C532" t="s">
        <v>137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0.41316999999999998</v>
      </c>
      <c r="J532">
        <v>0.36991000000000002</v>
      </c>
      <c r="K532">
        <v>-1.7899999999999999E-3</v>
      </c>
      <c r="N532">
        <v>1.41</v>
      </c>
      <c r="O532">
        <v>15.44</v>
      </c>
      <c r="P532">
        <v>3.0400000000000002E-3</v>
      </c>
      <c r="Q532">
        <v>29</v>
      </c>
      <c r="R532">
        <v>0.94599999999999995</v>
      </c>
      <c r="S532">
        <v>1.3</v>
      </c>
      <c r="T532">
        <v>25</v>
      </c>
      <c r="U532">
        <v>26</v>
      </c>
    </row>
    <row r="533" spans="1:21" x14ac:dyDescent="0.25">
      <c r="A533" t="s">
        <v>149</v>
      </c>
      <c r="B533" t="s">
        <v>136</v>
      </c>
      <c r="C533" t="s">
        <v>137</v>
      </c>
      <c r="D533" t="s">
        <v>24</v>
      </c>
      <c r="E533" t="s">
        <v>34</v>
      </c>
      <c r="F533" t="s">
        <v>30</v>
      </c>
      <c r="G533">
        <v>1</v>
      </c>
      <c r="H533" t="s">
        <v>31</v>
      </c>
      <c r="I533">
        <v>-0.32475999999999999</v>
      </c>
      <c r="J533">
        <v>2.07239</v>
      </c>
      <c r="K533">
        <v>5.1049999999999998E-2</v>
      </c>
      <c r="N533">
        <v>1.34</v>
      </c>
      <c r="O533">
        <v>13.19</v>
      </c>
      <c r="P533">
        <v>0.22594</v>
      </c>
      <c r="Q533">
        <v>29</v>
      </c>
      <c r="R533">
        <v>0.83</v>
      </c>
      <c r="S533">
        <v>1.5</v>
      </c>
      <c r="T533">
        <v>21</v>
      </c>
      <c r="U533">
        <v>27</v>
      </c>
    </row>
    <row r="534" spans="1:21" x14ac:dyDescent="0.25">
      <c r="A534" t="s">
        <v>149</v>
      </c>
      <c r="B534" t="s">
        <v>136</v>
      </c>
      <c r="C534" t="s">
        <v>137</v>
      </c>
      <c r="D534" t="s">
        <v>25</v>
      </c>
      <c r="E534" t="s">
        <v>24</v>
      </c>
      <c r="F534" t="s">
        <v>35</v>
      </c>
      <c r="G534" t="s">
        <v>36</v>
      </c>
      <c r="H534" t="s">
        <v>43</v>
      </c>
      <c r="I534">
        <v>2.7434599999999998</v>
      </c>
      <c r="J534">
        <v>2.7631299999999999</v>
      </c>
      <c r="K534">
        <v>-4.9480000000000003E-2</v>
      </c>
      <c r="L534">
        <v>2.9999999999999997E-4</v>
      </c>
      <c r="N534">
        <v>2.74</v>
      </c>
      <c r="O534">
        <v>55.57</v>
      </c>
      <c r="P534">
        <v>16.9542</v>
      </c>
      <c r="Q534">
        <v>29</v>
      </c>
      <c r="R534">
        <v>0.89900000000000002</v>
      </c>
      <c r="S534">
        <v>2.5</v>
      </c>
      <c r="T534">
        <v>70</v>
      </c>
      <c r="U534">
        <v>25</v>
      </c>
    </row>
    <row r="535" spans="1:21" x14ac:dyDescent="0.25">
      <c r="A535" t="s">
        <v>149</v>
      </c>
      <c r="B535" t="s">
        <v>136</v>
      </c>
      <c r="C535" t="s">
        <v>137</v>
      </c>
      <c r="D535" t="s">
        <v>24</v>
      </c>
      <c r="E535" t="s">
        <v>37</v>
      </c>
      <c r="F535" t="s">
        <v>38</v>
      </c>
      <c r="G535">
        <v>1</v>
      </c>
      <c r="H535" t="s">
        <v>31</v>
      </c>
      <c r="I535">
        <v>-8.1809999999999994E-2</v>
      </c>
      <c r="J535">
        <v>4.3109700000000002</v>
      </c>
      <c r="K535">
        <v>0.1981</v>
      </c>
      <c r="N535">
        <v>4.17</v>
      </c>
      <c r="O535">
        <v>418.67</v>
      </c>
      <c r="P535">
        <v>0.44508999999999999</v>
      </c>
      <c r="Q535">
        <v>29</v>
      </c>
      <c r="R535">
        <v>0.84499999999999997</v>
      </c>
      <c r="S535">
        <v>5.2</v>
      </c>
      <c r="T535">
        <v>704.2</v>
      </c>
      <c r="U535">
        <v>27</v>
      </c>
    </row>
    <row r="536" spans="1:21" x14ac:dyDescent="0.25">
      <c r="A536" t="s">
        <v>149</v>
      </c>
      <c r="B536" t="s">
        <v>136</v>
      </c>
      <c r="C536" t="s">
        <v>137</v>
      </c>
      <c r="D536" t="s">
        <v>24</v>
      </c>
      <c r="E536" t="s">
        <v>39</v>
      </c>
      <c r="F536" t="s">
        <v>30</v>
      </c>
      <c r="G536" t="s">
        <v>52</v>
      </c>
      <c r="H536" t="s">
        <v>33</v>
      </c>
      <c r="I536">
        <v>0.90076999999999996</v>
      </c>
      <c r="J536">
        <v>0.47286</v>
      </c>
      <c r="K536">
        <v>-3.0699999999999998E-3</v>
      </c>
      <c r="N536">
        <v>2.17</v>
      </c>
      <c r="O536">
        <v>17.7</v>
      </c>
      <c r="P536">
        <v>6.1700000000000001E-3</v>
      </c>
      <c r="Q536">
        <v>29</v>
      </c>
      <c r="R536">
        <v>0.92100000000000004</v>
      </c>
      <c r="S536">
        <v>2.1</v>
      </c>
      <c r="T536">
        <v>25.5</v>
      </c>
      <c r="U536">
        <v>26</v>
      </c>
    </row>
    <row r="537" spans="1:21" x14ac:dyDescent="0.25">
      <c r="A537" t="s">
        <v>149</v>
      </c>
      <c r="B537" t="s">
        <v>172</v>
      </c>
      <c r="C537" t="s">
        <v>173</v>
      </c>
      <c r="D537" t="s">
        <v>24</v>
      </c>
      <c r="E537" t="s">
        <v>25</v>
      </c>
      <c r="F537" t="s">
        <v>26</v>
      </c>
      <c r="G537">
        <v>1</v>
      </c>
      <c r="H537" t="s">
        <v>43</v>
      </c>
      <c r="I537">
        <v>-22.604590000000002</v>
      </c>
      <c r="J537">
        <v>8.8048199999999994</v>
      </c>
      <c r="K537">
        <v>-0.43847999999999998</v>
      </c>
      <c r="L537">
        <v>6.6E-3</v>
      </c>
      <c r="N537">
        <v>0</v>
      </c>
      <c r="O537">
        <v>29</v>
      </c>
      <c r="P537">
        <v>101.35731</v>
      </c>
      <c r="Q537">
        <v>29</v>
      </c>
      <c r="R537">
        <v>0.34699999999999998</v>
      </c>
      <c r="S537">
        <v>0</v>
      </c>
      <c r="T537">
        <v>55</v>
      </c>
      <c r="U537">
        <v>25</v>
      </c>
    </row>
    <row r="538" spans="1:21" x14ac:dyDescent="0.25">
      <c r="A538" t="s">
        <v>149</v>
      </c>
      <c r="B538" t="s">
        <v>172</v>
      </c>
      <c r="C538" t="s">
        <v>173</v>
      </c>
      <c r="D538" t="s">
        <v>29</v>
      </c>
      <c r="E538" t="s">
        <v>24</v>
      </c>
      <c r="F538" t="s">
        <v>30</v>
      </c>
      <c r="G538">
        <v>1</v>
      </c>
      <c r="H538" t="s">
        <v>28</v>
      </c>
      <c r="I538">
        <v>11.383599999999999</v>
      </c>
      <c r="J538">
        <v>1.89391</v>
      </c>
      <c r="N538">
        <v>4.2300000000000004</v>
      </c>
      <c r="O538">
        <v>6.5</v>
      </c>
      <c r="P538">
        <v>42.257629999999999</v>
      </c>
      <c r="Q538">
        <v>29</v>
      </c>
      <c r="R538">
        <v>0.32200000000000001</v>
      </c>
      <c r="S538">
        <v>2.5</v>
      </c>
      <c r="T538">
        <v>40</v>
      </c>
      <c r="U538">
        <v>27</v>
      </c>
    </row>
    <row r="539" spans="1:21" x14ac:dyDescent="0.25">
      <c r="A539" t="s">
        <v>149</v>
      </c>
      <c r="B539" t="s">
        <v>172</v>
      </c>
      <c r="C539" t="s">
        <v>173</v>
      </c>
      <c r="D539" t="s">
        <v>24</v>
      </c>
      <c r="E539" t="s">
        <v>32</v>
      </c>
      <c r="F539" t="s">
        <v>30</v>
      </c>
      <c r="G539">
        <v>1</v>
      </c>
      <c r="H539" t="s">
        <v>28</v>
      </c>
      <c r="I539">
        <v>1.9355</v>
      </c>
      <c r="J539">
        <v>0.18265000000000001</v>
      </c>
      <c r="N539">
        <v>4.2300000000000004</v>
      </c>
      <c r="O539">
        <v>6.5</v>
      </c>
      <c r="P539">
        <v>4.0753300000000001</v>
      </c>
      <c r="Q539">
        <v>29</v>
      </c>
      <c r="R539">
        <v>0.32200000000000001</v>
      </c>
      <c r="S539">
        <v>1.5</v>
      </c>
      <c r="T539">
        <v>10.199999999999999</v>
      </c>
      <c r="U539">
        <v>27</v>
      </c>
    </row>
    <row r="540" spans="1:21" x14ac:dyDescent="0.25">
      <c r="A540" t="s">
        <v>149</v>
      </c>
      <c r="B540" t="s">
        <v>172</v>
      </c>
      <c r="C540" t="s">
        <v>173</v>
      </c>
      <c r="D540" t="s">
        <v>24</v>
      </c>
      <c r="E540" t="s">
        <v>34</v>
      </c>
      <c r="F540" t="s">
        <v>30</v>
      </c>
      <c r="G540">
        <v>1</v>
      </c>
      <c r="H540" t="s">
        <v>63</v>
      </c>
      <c r="I540">
        <v>0.52861999999999998</v>
      </c>
      <c r="J540">
        <v>3.3070000000000002E-2</v>
      </c>
      <c r="K540">
        <v>0.12468</v>
      </c>
      <c r="N540">
        <v>2.73</v>
      </c>
      <c r="O540">
        <v>4.13</v>
      </c>
      <c r="P540">
        <v>0.35310000000000002</v>
      </c>
      <c r="Q540">
        <v>29</v>
      </c>
      <c r="R540">
        <v>0.33800000000000002</v>
      </c>
      <c r="S540">
        <v>1.2</v>
      </c>
      <c r="T540">
        <v>7</v>
      </c>
      <c r="U540">
        <v>27</v>
      </c>
    </row>
    <row r="541" spans="1:21" x14ac:dyDescent="0.25">
      <c r="A541" t="s">
        <v>149</v>
      </c>
      <c r="B541" t="s">
        <v>172</v>
      </c>
      <c r="C541" t="s">
        <v>173</v>
      </c>
      <c r="D541" t="s">
        <v>25</v>
      </c>
      <c r="E541" t="s">
        <v>24</v>
      </c>
      <c r="F541" t="s">
        <v>35</v>
      </c>
      <c r="G541" t="s">
        <v>44</v>
      </c>
      <c r="H541" t="s">
        <v>64</v>
      </c>
      <c r="I541">
        <v>2.6660699999999999</v>
      </c>
      <c r="J541">
        <v>0.37611</v>
      </c>
      <c r="K541">
        <v>2.99E-3</v>
      </c>
      <c r="N541">
        <v>12.55</v>
      </c>
      <c r="O541">
        <v>25.01</v>
      </c>
      <c r="P541">
        <v>5.4690000000000003E-2</v>
      </c>
      <c r="Q541">
        <v>29</v>
      </c>
      <c r="R541">
        <v>0.98299999999999998</v>
      </c>
      <c r="S541">
        <v>2.5</v>
      </c>
      <c r="T541">
        <v>40</v>
      </c>
      <c r="U541">
        <v>27</v>
      </c>
    </row>
    <row r="542" spans="1:21" x14ac:dyDescent="0.25">
      <c r="A542" t="s">
        <v>149</v>
      </c>
      <c r="B542" t="s">
        <v>172</v>
      </c>
      <c r="C542" t="s">
        <v>173</v>
      </c>
      <c r="D542" t="s">
        <v>24</v>
      </c>
      <c r="E542" t="s">
        <v>37</v>
      </c>
      <c r="F542" t="s">
        <v>38</v>
      </c>
      <c r="G542">
        <v>1</v>
      </c>
      <c r="H542" t="s">
        <v>28</v>
      </c>
      <c r="I542">
        <v>-22.293530000000001</v>
      </c>
      <c r="J542">
        <v>4.1611900000000004</v>
      </c>
      <c r="N542">
        <v>29.93</v>
      </c>
      <c r="O542">
        <v>157.19</v>
      </c>
      <c r="P542">
        <v>1358.7685300000001</v>
      </c>
      <c r="Q542">
        <v>29</v>
      </c>
      <c r="R542">
        <v>0.43099999999999999</v>
      </c>
      <c r="S542">
        <v>1.8</v>
      </c>
      <c r="T542">
        <v>155</v>
      </c>
      <c r="U542">
        <v>27</v>
      </c>
    </row>
    <row r="543" spans="1:21" x14ac:dyDescent="0.25">
      <c r="A543" t="s">
        <v>149</v>
      </c>
      <c r="B543" t="s">
        <v>172</v>
      </c>
      <c r="C543" t="s">
        <v>173</v>
      </c>
      <c r="D543" t="s">
        <v>24</v>
      </c>
      <c r="E543" t="s">
        <v>39</v>
      </c>
      <c r="F543" t="s">
        <v>30</v>
      </c>
      <c r="G543">
        <v>1</v>
      </c>
      <c r="H543" t="s">
        <v>31</v>
      </c>
      <c r="I543">
        <v>0.33284999999999998</v>
      </c>
      <c r="J543">
        <v>1.21438</v>
      </c>
      <c r="K543">
        <v>7.5109999999999996E-2</v>
      </c>
      <c r="N543">
        <v>4.54</v>
      </c>
      <c r="O543">
        <v>7.18</v>
      </c>
      <c r="P543">
        <v>0.27406000000000003</v>
      </c>
      <c r="Q543">
        <v>29</v>
      </c>
      <c r="R543">
        <v>0.38800000000000001</v>
      </c>
      <c r="S543">
        <v>1.8</v>
      </c>
      <c r="T543">
        <v>8.5</v>
      </c>
      <c r="U543">
        <v>27</v>
      </c>
    </row>
    <row r="544" spans="1:21" x14ac:dyDescent="0.25">
      <c r="A544" t="s">
        <v>149</v>
      </c>
      <c r="B544" t="s">
        <v>174</v>
      </c>
      <c r="C544" t="s">
        <v>175</v>
      </c>
      <c r="D544" t="s">
        <v>24</v>
      </c>
      <c r="E544" t="s">
        <v>25</v>
      </c>
      <c r="F544" t="s">
        <v>26</v>
      </c>
      <c r="G544" t="s">
        <v>52</v>
      </c>
      <c r="H544" t="s">
        <v>33</v>
      </c>
      <c r="I544">
        <v>-3.70322</v>
      </c>
      <c r="J544">
        <v>1.44495</v>
      </c>
      <c r="K544">
        <v>-1.4659999999999999E-2</v>
      </c>
      <c r="N544">
        <v>0</v>
      </c>
      <c r="O544">
        <v>41</v>
      </c>
      <c r="P544">
        <v>0.10494000000000001</v>
      </c>
      <c r="Q544">
        <v>30</v>
      </c>
      <c r="R544">
        <v>0.82499999999999996</v>
      </c>
      <c r="S544">
        <v>0</v>
      </c>
      <c r="T544">
        <v>50</v>
      </c>
      <c r="U544">
        <v>27</v>
      </c>
    </row>
    <row r="545" spans="1:21" x14ac:dyDescent="0.25">
      <c r="A545" t="s">
        <v>149</v>
      </c>
      <c r="B545" t="s">
        <v>174</v>
      </c>
      <c r="C545" t="s">
        <v>175</v>
      </c>
      <c r="D545" t="s">
        <v>29</v>
      </c>
      <c r="E545" t="s">
        <v>24</v>
      </c>
      <c r="F545" t="s">
        <v>30</v>
      </c>
      <c r="G545">
        <v>1</v>
      </c>
      <c r="H545" t="s">
        <v>31</v>
      </c>
      <c r="I545">
        <v>1.17774</v>
      </c>
      <c r="J545">
        <v>2.7606799999999998</v>
      </c>
      <c r="K545">
        <v>4.8890000000000003E-2</v>
      </c>
      <c r="N545">
        <v>1.43</v>
      </c>
      <c r="O545">
        <v>10.44</v>
      </c>
      <c r="P545">
        <v>0.22111</v>
      </c>
      <c r="Q545">
        <v>30</v>
      </c>
      <c r="R545">
        <v>0.871</v>
      </c>
      <c r="S545">
        <v>2.5</v>
      </c>
      <c r="T545">
        <v>57.8</v>
      </c>
      <c r="U545">
        <v>28</v>
      </c>
    </row>
    <row r="546" spans="1:21" x14ac:dyDescent="0.25">
      <c r="A546" t="s">
        <v>149</v>
      </c>
      <c r="B546" t="s">
        <v>174</v>
      </c>
      <c r="C546" t="s">
        <v>175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0.50675000000000003</v>
      </c>
      <c r="J546">
        <v>0.37595000000000001</v>
      </c>
      <c r="K546">
        <v>-3.2200000000000002E-3</v>
      </c>
      <c r="N546">
        <v>1.43</v>
      </c>
      <c r="O546">
        <v>10.44</v>
      </c>
      <c r="P546">
        <v>4.2909999999999997E-2</v>
      </c>
      <c r="Q546">
        <v>30</v>
      </c>
      <c r="R546">
        <v>0.92500000000000004</v>
      </c>
      <c r="S546">
        <v>1.6</v>
      </c>
      <c r="T546">
        <v>14.2</v>
      </c>
      <c r="U546">
        <v>27</v>
      </c>
    </row>
    <row r="547" spans="1:21" x14ac:dyDescent="0.25">
      <c r="A547" t="s">
        <v>149</v>
      </c>
      <c r="B547" t="s">
        <v>174</v>
      </c>
      <c r="C547" t="s">
        <v>175</v>
      </c>
      <c r="D547" t="s">
        <v>24</v>
      </c>
      <c r="E547" t="s">
        <v>34</v>
      </c>
      <c r="F547" t="s">
        <v>30</v>
      </c>
      <c r="G547">
        <v>1</v>
      </c>
      <c r="H547" t="s">
        <v>31</v>
      </c>
      <c r="I547">
        <v>-6.3479999999999995E-2</v>
      </c>
      <c r="J547">
        <v>1.7099899999999999</v>
      </c>
      <c r="K547">
        <v>2.7119999999999998E-2</v>
      </c>
      <c r="N547">
        <v>1.42</v>
      </c>
      <c r="O547">
        <v>8.94</v>
      </c>
      <c r="P547">
        <v>0.16467000000000001</v>
      </c>
      <c r="Q547">
        <v>30</v>
      </c>
      <c r="R547">
        <v>0.83499999999999996</v>
      </c>
      <c r="S547">
        <v>1.5</v>
      </c>
      <c r="T547">
        <v>12.5</v>
      </c>
      <c r="U547">
        <v>28</v>
      </c>
    </row>
    <row r="548" spans="1:21" x14ac:dyDescent="0.25">
      <c r="A548" t="s">
        <v>149</v>
      </c>
      <c r="B548" t="s">
        <v>174</v>
      </c>
      <c r="C548" t="s">
        <v>175</v>
      </c>
      <c r="D548" t="s">
        <v>25</v>
      </c>
      <c r="E548" t="s">
        <v>24</v>
      </c>
      <c r="F548" t="s">
        <v>35</v>
      </c>
      <c r="G548" t="s">
        <v>71</v>
      </c>
      <c r="H548" t="s">
        <v>33</v>
      </c>
      <c r="I548">
        <v>2.5215100000000001</v>
      </c>
      <c r="J548">
        <v>1.84816</v>
      </c>
      <c r="K548">
        <v>-2.2530000000000001E-2</v>
      </c>
      <c r="N548">
        <v>2.52</v>
      </c>
      <c r="O548">
        <v>40.43</v>
      </c>
      <c r="P548">
        <v>0.20741000000000001</v>
      </c>
      <c r="Q548">
        <v>30</v>
      </c>
      <c r="R548">
        <v>0.88100000000000001</v>
      </c>
      <c r="S548">
        <v>2.5</v>
      </c>
      <c r="T548">
        <v>57.8</v>
      </c>
      <c r="U548">
        <v>27</v>
      </c>
    </row>
    <row r="549" spans="1:21" x14ac:dyDescent="0.25">
      <c r="A549" t="s">
        <v>149</v>
      </c>
      <c r="B549" t="s">
        <v>174</v>
      </c>
      <c r="C549" t="s">
        <v>175</v>
      </c>
      <c r="D549" t="s">
        <v>24</v>
      </c>
      <c r="E549" t="s">
        <v>37</v>
      </c>
      <c r="F549" t="s">
        <v>38</v>
      </c>
      <c r="G549">
        <v>1</v>
      </c>
      <c r="H549" t="s">
        <v>31</v>
      </c>
      <c r="I549">
        <v>-0.19883000000000001</v>
      </c>
      <c r="J549">
        <v>4.2255200000000004</v>
      </c>
      <c r="K549">
        <v>0.13472000000000001</v>
      </c>
      <c r="N549">
        <v>2.7</v>
      </c>
      <c r="O549">
        <v>228.75</v>
      </c>
      <c r="P549">
        <v>0.36703999999999998</v>
      </c>
      <c r="Q549">
        <v>30</v>
      </c>
      <c r="R549">
        <v>0.86199999999999999</v>
      </c>
      <c r="S549">
        <v>2.8</v>
      </c>
      <c r="T549">
        <v>359.1</v>
      </c>
      <c r="U549">
        <v>28</v>
      </c>
    </row>
    <row r="550" spans="1:21" x14ac:dyDescent="0.25">
      <c r="A550" t="s">
        <v>149</v>
      </c>
      <c r="B550" t="s">
        <v>174</v>
      </c>
      <c r="C550" t="s">
        <v>175</v>
      </c>
      <c r="D550" t="s">
        <v>24</v>
      </c>
      <c r="E550" t="s">
        <v>39</v>
      </c>
      <c r="F550" t="s">
        <v>30</v>
      </c>
      <c r="G550">
        <v>1</v>
      </c>
      <c r="H550" t="s">
        <v>31</v>
      </c>
      <c r="I550">
        <v>0.38586999999999999</v>
      </c>
      <c r="J550">
        <v>1.5735600000000001</v>
      </c>
      <c r="K550">
        <v>1.055E-2</v>
      </c>
      <c r="N550">
        <v>2.13</v>
      </c>
      <c r="O550">
        <v>11.67</v>
      </c>
      <c r="P550">
        <v>0.10273</v>
      </c>
      <c r="Q550">
        <v>30</v>
      </c>
      <c r="R550">
        <v>0.91700000000000004</v>
      </c>
      <c r="S550">
        <v>2</v>
      </c>
      <c r="T550">
        <v>15</v>
      </c>
      <c r="U550">
        <v>28</v>
      </c>
    </row>
    <row r="551" spans="1:21" x14ac:dyDescent="0.25">
      <c r="A551" t="s">
        <v>149</v>
      </c>
      <c r="B551" t="s">
        <v>142</v>
      </c>
      <c r="C551" t="s">
        <v>143</v>
      </c>
      <c r="D551" t="s">
        <v>24</v>
      </c>
      <c r="E551" t="s">
        <v>25</v>
      </c>
      <c r="F551" t="s">
        <v>26</v>
      </c>
      <c r="G551" t="s">
        <v>52</v>
      </c>
      <c r="H551" t="s">
        <v>43</v>
      </c>
      <c r="I551">
        <v>-4.0679699999999999</v>
      </c>
      <c r="J551">
        <v>1.6827700000000001</v>
      </c>
      <c r="K551">
        <v>-3.1220000000000001E-2</v>
      </c>
      <c r="L551">
        <v>2.4000000000000001E-4</v>
      </c>
      <c r="N551">
        <v>0</v>
      </c>
      <c r="O551">
        <v>80</v>
      </c>
      <c r="P551">
        <v>7.6E-3</v>
      </c>
      <c r="Q551">
        <v>30</v>
      </c>
      <c r="R551">
        <v>0.98</v>
      </c>
      <c r="S551">
        <v>0</v>
      </c>
      <c r="T551">
        <v>55</v>
      </c>
      <c r="U551">
        <v>26</v>
      </c>
    </row>
    <row r="552" spans="1:21" x14ac:dyDescent="0.25">
      <c r="A552" t="s">
        <v>149</v>
      </c>
      <c r="B552" t="s">
        <v>142</v>
      </c>
      <c r="C552" t="s">
        <v>143</v>
      </c>
      <c r="D552" t="s">
        <v>29</v>
      </c>
      <c r="E552" t="s">
        <v>24</v>
      </c>
      <c r="F552" t="s">
        <v>30</v>
      </c>
      <c r="G552" t="s">
        <v>49</v>
      </c>
      <c r="H552" t="s">
        <v>157</v>
      </c>
      <c r="I552">
        <v>1.76763</v>
      </c>
      <c r="J552">
        <v>2.27887</v>
      </c>
      <c r="K552">
        <v>1.6000000000000001E-4</v>
      </c>
      <c r="N552">
        <v>1</v>
      </c>
      <c r="O552">
        <v>16.899999999999999</v>
      </c>
      <c r="P552">
        <v>1.274E-2</v>
      </c>
      <c r="Q552">
        <v>30</v>
      </c>
      <c r="R552">
        <v>0.997</v>
      </c>
      <c r="S552">
        <v>2.5</v>
      </c>
      <c r="T552">
        <v>80</v>
      </c>
      <c r="U552">
        <v>28</v>
      </c>
    </row>
    <row r="553" spans="1:21" x14ac:dyDescent="0.25">
      <c r="A553" t="s">
        <v>149</v>
      </c>
      <c r="B553" t="s">
        <v>142</v>
      </c>
      <c r="C553" t="s">
        <v>143</v>
      </c>
      <c r="D553" t="s">
        <v>24</v>
      </c>
      <c r="E553" t="s">
        <v>32</v>
      </c>
      <c r="F553" t="s">
        <v>30</v>
      </c>
      <c r="G553" t="s">
        <v>52</v>
      </c>
      <c r="H553" t="s">
        <v>33</v>
      </c>
      <c r="I553">
        <v>0.25924999999999998</v>
      </c>
      <c r="J553">
        <v>0.29474</v>
      </c>
      <c r="K553">
        <v>-1.2999999999999999E-3</v>
      </c>
      <c r="N553">
        <v>1</v>
      </c>
      <c r="O553">
        <v>16.899999999999999</v>
      </c>
      <c r="P553">
        <v>7.2999999999999996E-4</v>
      </c>
      <c r="Q553">
        <v>30</v>
      </c>
      <c r="R553">
        <v>0.98199999999999998</v>
      </c>
      <c r="S553">
        <v>1</v>
      </c>
      <c r="T553">
        <v>16</v>
      </c>
      <c r="U553">
        <v>27</v>
      </c>
    </row>
    <row r="554" spans="1:21" x14ac:dyDescent="0.25">
      <c r="A554" t="s">
        <v>149</v>
      </c>
      <c r="B554" t="s">
        <v>142</v>
      </c>
      <c r="C554" t="s">
        <v>143</v>
      </c>
      <c r="D554" t="s">
        <v>24</v>
      </c>
      <c r="E554" t="s">
        <v>34</v>
      </c>
      <c r="F554" t="s">
        <v>30</v>
      </c>
      <c r="G554" t="s">
        <v>52</v>
      </c>
      <c r="H554" t="s">
        <v>157</v>
      </c>
      <c r="I554">
        <v>-0.48554000000000003</v>
      </c>
      <c r="J554">
        <v>2.07016</v>
      </c>
      <c r="K554">
        <v>3.0000000000000001E-5</v>
      </c>
      <c r="N554">
        <v>0.99</v>
      </c>
      <c r="O554">
        <v>19.66</v>
      </c>
      <c r="P554">
        <v>5.9100000000000003E-3</v>
      </c>
      <c r="Q554">
        <v>30</v>
      </c>
      <c r="R554">
        <v>0.98499999999999999</v>
      </c>
      <c r="S554">
        <v>1</v>
      </c>
      <c r="T554">
        <v>21</v>
      </c>
      <c r="U554">
        <v>28</v>
      </c>
    </row>
    <row r="555" spans="1:21" x14ac:dyDescent="0.25">
      <c r="A555" t="s">
        <v>149</v>
      </c>
      <c r="B555" t="s">
        <v>142</v>
      </c>
      <c r="C555" t="s">
        <v>143</v>
      </c>
      <c r="D555" t="s">
        <v>25</v>
      </c>
      <c r="E555" t="s">
        <v>24</v>
      </c>
      <c r="F555" t="s">
        <v>35</v>
      </c>
      <c r="G555" t="s">
        <v>71</v>
      </c>
      <c r="H555" t="s">
        <v>28</v>
      </c>
      <c r="I555">
        <v>2.5258400000000001</v>
      </c>
      <c r="J555">
        <v>1.41611</v>
      </c>
      <c r="N555">
        <v>2.5299999999999998</v>
      </c>
      <c r="O555">
        <v>115.81</v>
      </c>
      <c r="P555">
        <v>4.8899999999999999E-2</v>
      </c>
      <c r="Q555">
        <v>30</v>
      </c>
      <c r="R555">
        <v>0.97399999999999998</v>
      </c>
      <c r="S555">
        <v>2.5</v>
      </c>
      <c r="T555">
        <v>80</v>
      </c>
      <c r="U555">
        <v>28</v>
      </c>
    </row>
    <row r="556" spans="1:21" x14ac:dyDescent="0.25">
      <c r="A556" t="s">
        <v>149</v>
      </c>
      <c r="B556" t="s">
        <v>142</v>
      </c>
      <c r="C556" t="s">
        <v>143</v>
      </c>
      <c r="D556" t="s">
        <v>24</v>
      </c>
      <c r="E556" t="s">
        <v>37</v>
      </c>
      <c r="F556" t="s">
        <v>38</v>
      </c>
      <c r="G556" t="s">
        <v>52</v>
      </c>
      <c r="H556" t="s">
        <v>33</v>
      </c>
      <c r="I556">
        <v>-0.14576</v>
      </c>
      <c r="J556">
        <v>0.51326000000000005</v>
      </c>
      <c r="K556">
        <v>0.10986</v>
      </c>
      <c r="N556">
        <v>1.85</v>
      </c>
      <c r="O556">
        <v>1532.81</v>
      </c>
      <c r="P556">
        <v>2.85609</v>
      </c>
      <c r="Q556">
        <v>30</v>
      </c>
      <c r="R556">
        <v>0.90700000000000003</v>
      </c>
      <c r="S556">
        <v>1.9</v>
      </c>
      <c r="T556">
        <v>660</v>
      </c>
      <c r="U556">
        <v>27</v>
      </c>
    </row>
    <row r="557" spans="1:21" x14ac:dyDescent="0.25">
      <c r="A557" t="s">
        <v>149</v>
      </c>
      <c r="B557" t="s">
        <v>142</v>
      </c>
      <c r="C557" t="s">
        <v>143</v>
      </c>
      <c r="D557" t="s">
        <v>24</v>
      </c>
      <c r="E557" t="s">
        <v>39</v>
      </c>
      <c r="F557" t="s">
        <v>30</v>
      </c>
      <c r="G557" t="s">
        <v>52</v>
      </c>
      <c r="H557" t="s">
        <v>157</v>
      </c>
      <c r="I557">
        <v>0.30663000000000001</v>
      </c>
      <c r="J557">
        <v>1.64757</v>
      </c>
      <c r="K557">
        <v>2.0000000000000002E-5</v>
      </c>
      <c r="N557">
        <v>1.99</v>
      </c>
      <c r="O557">
        <v>20.68</v>
      </c>
      <c r="P557">
        <v>4.7600000000000003E-3</v>
      </c>
      <c r="Q557">
        <v>30</v>
      </c>
      <c r="R557">
        <v>0.98399999999999999</v>
      </c>
      <c r="S557">
        <v>2</v>
      </c>
      <c r="T557">
        <v>24.5</v>
      </c>
      <c r="U557">
        <v>28</v>
      </c>
    </row>
    <row r="558" spans="1:21" x14ac:dyDescent="0.25">
      <c r="A558" t="s">
        <v>149</v>
      </c>
      <c r="B558" t="s">
        <v>90</v>
      </c>
      <c r="C558" t="s">
        <v>91</v>
      </c>
      <c r="D558" t="s">
        <v>24</v>
      </c>
      <c r="E558" t="s">
        <v>32</v>
      </c>
      <c r="F558" t="s">
        <v>30</v>
      </c>
      <c r="G558" t="s">
        <v>81</v>
      </c>
      <c r="H558" t="s">
        <v>33</v>
      </c>
      <c r="I558">
        <v>9.6780000000000005E-2</v>
      </c>
      <c r="J558">
        <v>0.41099999999999998</v>
      </c>
      <c r="K558">
        <v>-8.3400000000000002E-3</v>
      </c>
      <c r="N558">
        <v>0.35</v>
      </c>
      <c r="O558">
        <v>5.12</v>
      </c>
      <c r="S558">
        <v>2.5</v>
      </c>
      <c r="T558">
        <v>5.9</v>
      </c>
    </row>
    <row r="559" spans="1:21" x14ac:dyDescent="0.25">
      <c r="A559" t="s">
        <v>149</v>
      </c>
      <c r="B559" t="s">
        <v>90</v>
      </c>
      <c r="C559" t="s">
        <v>91</v>
      </c>
      <c r="D559" t="s">
        <v>24</v>
      </c>
      <c r="E559" t="s">
        <v>34</v>
      </c>
      <c r="F559" t="s">
        <v>30</v>
      </c>
      <c r="G559" t="s">
        <v>81</v>
      </c>
      <c r="H559" t="s">
        <v>33</v>
      </c>
      <c r="I559">
        <v>0.115</v>
      </c>
      <c r="J559">
        <v>0.433</v>
      </c>
      <c r="K559">
        <v>-9.4000000000000004E-3</v>
      </c>
      <c r="N559">
        <v>0.38</v>
      </c>
      <c r="O559">
        <v>5.0999999999999996</v>
      </c>
      <c r="S559">
        <v>1.5</v>
      </c>
      <c r="T559">
        <v>5</v>
      </c>
    </row>
    <row r="560" spans="1:21" x14ac:dyDescent="0.25">
      <c r="A560" t="s">
        <v>149</v>
      </c>
      <c r="B560" t="s">
        <v>90</v>
      </c>
      <c r="C560" t="s">
        <v>91</v>
      </c>
      <c r="D560" t="s">
        <v>24</v>
      </c>
      <c r="E560" t="s">
        <v>37</v>
      </c>
      <c r="F560" t="s">
        <v>38</v>
      </c>
      <c r="G560" t="s">
        <v>81</v>
      </c>
      <c r="H560" t="s">
        <v>43</v>
      </c>
      <c r="I560">
        <v>0.11600000000000001</v>
      </c>
      <c r="J560">
        <v>9.0260000000000007E-2</v>
      </c>
      <c r="K560">
        <v>0.22</v>
      </c>
      <c r="L560">
        <v>-5.47E-3</v>
      </c>
      <c r="N560">
        <v>0.26</v>
      </c>
      <c r="O560">
        <v>51.04</v>
      </c>
      <c r="S560">
        <v>0.9</v>
      </c>
      <c r="T560">
        <v>27.9</v>
      </c>
    </row>
    <row r="561" spans="1:21" x14ac:dyDescent="0.25">
      <c r="A561" t="s">
        <v>149</v>
      </c>
      <c r="B561" t="s">
        <v>90</v>
      </c>
      <c r="C561" t="s">
        <v>91</v>
      </c>
      <c r="D561" t="s">
        <v>24</v>
      </c>
      <c r="E561" t="s">
        <v>39</v>
      </c>
      <c r="F561" t="s">
        <v>30</v>
      </c>
      <c r="G561" t="s">
        <v>44</v>
      </c>
      <c r="H561" t="s">
        <v>148</v>
      </c>
      <c r="I561">
        <v>-0.16300000000000001</v>
      </c>
      <c r="J561">
        <v>0.78300000000000003</v>
      </c>
      <c r="K561">
        <v>7.9000000000000001E-4</v>
      </c>
      <c r="L561">
        <v>-1.4999999999999999E-4</v>
      </c>
      <c r="M561" s="1">
        <v>9.0599999999999999E-7</v>
      </c>
      <c r="N561">
        <v>0.62</v>
      </c>
      <c r="O561">
        <v>30.53</v>
      </c>
      <c r="S561">
        <v>8</v>
      </c>
      <c r="T561">
        <v>30</v>
      </c>
    </row>
    <row r="562" spans="1:21" x14ac:dyDescent="0.25">
      <c r="A562" t="s">
        <v>149</v>
      </c>
      <c r="B562" t="s">
        <v>176</v>
      </c>
      <c r="C562" t="s">
        <v>177</v>
      </c>
      <c r="D562" t="s">
        <v>24</v>
      </c>
      <c r="E562" t="s">
        <v>25</v>
      </c>
      <c r="F562" t="s">
        <v>26</v>
      </c>
      <c r="G562" t="s">
        <v>27</v>
      </c>
      <c r="H562" t="s">
        <v>28</v>
      </c>
      <c r="I562">
        <v>-1.2844100000000001</v>
      </c>
      <c r="J562">
        <v>0.71860999999999997</v>
      </c>
      <c r="N562">
        <v>0</v>
      </c>
      <c r="O562">
        <v>60</v>
      </c>
      <c r="P562">
        <v>0.92301999999999995</v>
      </c>
      <c r="Q562">
        <v>33</v>
      </c>
      <c r="R562">
        <v>0.89500000000000002</v>
      </c>
      <c r="S562">
        <v>0</v>
      </c>
      <c r="T562">
        <v>60</v>
      </c>
      <c r="U562">
        <v>31</v>
      </c>
    </row>
    <row r="563" spans="1:21" x14ac:dyDescent="0.25">
      <c r="A563" t="s">
        <v>149</v>
      </c>
      <c r="B563" t="s">
        <v>176</v>
      </c>
      <c r="C563" t="s">
        <v>177</v>
      </c>
      <c r="D563" t="s">
        <v>29</v>
      </c>
      <c r="E563" t="s">
        <v>24</v>
      </c>
      <c r="F563" t="s">
        <v>30</v>
      </c>
      <c r="G563" t="s">
        <v>85</v>
      </c>
      <c r="H563" t="s">
        <v>28</v>
      </c>
      <c r="I563">
        <v>-3.2563800000000001</v>
      </c>
      <c r="J563">
        <v>3.3950399999999998</v>
      </c>
      <c r="N563">
        <v>1.1100000000000001</v>
      </c>
      <c r="O563">
        <v>24.14</v>
      </c>
      <c r="P563">
        <v>2.8881800000000002</v>
      </c>
      <c r="Q563">
        <v>33</v>
      </c>
      <c r="R563">
        <v>0.93400000000000005</v>
      </c>
      <c r="S563">
        <v>2.5</v>
      </c>
      <c r="T563">
        <v>75</v>
      </c>
      <c r="U563">
        <v>31</v>
      </c>
    </row>
    <row r="564" spans="1:21" x14ac:dyDescent="0.25">
      <c r="A564" t="s">
        <v>149</v>
      </c>
      <c r="B564" t="s">
        <v>176</v>
      </c>
      <c r="C564" t="s">
        <v>177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-0.40971999999999997</v>
      </c>
      <c r="J564">
        <v>0.63458999999999999</v>
      </c>
      <c r="K564">
        <v>-1.242E-2</v>
      </c>
      <c r="L564">
        <v>1.1E-4</v>
      </c>
      <c r="N564">
        <v>1.1100000000000001</v>
      </c>
      <c r="O564">
        <v>24.14</v>
      </c>
      <c r="P564">
        <v>5.2170000000000001E-2</v>
      </c>
      <c r="Q564">
        <v>33</v>
      </c>
      <c r="R564">
        <v>0.95799999999999996</v>
      </c>
      <c r="S564">
        <v>1.2</v>
      </c>
      <c r="T564">
        <v>24.2</v>
      </c>
      <c r="U564">
        <v>29</v>
      </c>
    </row>
    <row r="565" spans="1:21" x14ac:dyDescent="0.25">
      <c r="A565" t="s">
        <v>149</v>
      </c>
      <c r="B565" t="s">
        <v>176</v>
      </c>
      <c r="C565" t="s">
        <v>177</v>
      </c>
      <c r="D565" t="s">
        <v>24</v>
      </c>
      <c r="E565" t="s">
        <v>34</v>
      </c>
      <c r="F565" t="s">
        <v>30</v>
      </c>
      <c r="G565">
        <v>1</v>
      </c>
      <c r="H565" t="s">
        <v>31</v>
      </c>
      <c r="I565">
        <v>-0.72638999999999998</v>
      </c>
      <c r="J565">
        <v>2.2126399999999999</v>
      </c>
      <c r="K565">
        <v>0.11736000000000001</v>
      </c>
      <c r="N565">
        <v>0.89</v>
      </c>
      <c r="O565">
        <v>12.95</v>
      </c>
      <c r="P565">
        <v>0.34256999999999999</v>
      </c>
      <c r="Q565">
        <v>33</v>
      </c>
      <c r="R565">
        <v>0.73699999999999999</v>
      </c>
      <c r="S565">
        <v>1</v>
      </c>
      <c r="T565">
        <v>16.5</v>
      </c>
      <c r="U565">
        <v>31</v>
      </c>
    </row>
    <row r="566" spans="1:21" x14ac:dyDescent="0.25">
      <c r="A566" t="s">
        <v>149</v>
      </c>
      <c r="B566" t="s">
        <v>176</v>
      </c>
      <c r="C566" t="s">
        <v>177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>
        <v>2.5236100000000001</v>
      </c>
      <c r="J566">
        <v>1.63788</v>
      </c>
      <c r="K566">
        <v>-8.5500000000000003E-3</v>
      </c>
      <c r="N566">
        <v>2.52</v>
      </c>
      <c r="O566">
        <v>77.25</v>
      </c>
      <c r="P566">
        <v>0.14215</v>
      </c>
      <c r="Q566">
        <v>33</v>
      </c>
      <c r="R566">
        <v>0.92900000000000005</v>
      </c>
      <c r="S566">
        <v>2.5</v>
      </c>
      <c r="T566">
        <v>75</v>
      </c>
      <c r="U566">
        <v>30</v>
      </c>
    </row>
    <row r="567" spans="1:21" x14ac:dyDescent="0.25">
      <c r="A567" t="s">
        <v>149</v>
      </c>
      <c r="B567" t="s">
        <v>176</v>
      </c>
      <c r="C567" t="s">
        <v>177</v>
      </c>
      <c r="D567" t="s">
        <v>24</v>
      </c>
      <c r="E567" t="s">
        <v>37</v>
      </c>
      <c r="F567" t="s">
        <v>38</v>
      </c>
      <c r="G567">
        <v>1</v>
      </c>
      <c r="H567" t="s">
        <v>31</v>
      </c>
      <c r="I567">
        <v>-1.0301800000000001</v>
      </c>
      <c r="J567">
        <v>5.1441600000000003</v>
      </c>
      <c r="K567">
        <v>0.11022999999999999</v>
      </c>
      <c r="N567">
        <v>1.46</v>
      </c>
      <c r="O567">
        <v>741.67</v>
      </c>
      <c r="P567">
        <v>0.33201000000000003</v>
      </c>
      <c r="Q567">
        <v>33</v>
      </c>
      <c r="R567">
        <v>0.94199999999999995</v>
      </c>
      <c r="S567">
        <v>1.8</v>
      </c>
      <c r="T567">
        <v>940</v>
      </c>
      <c r="U567">
        <v>31</v>
      </c>
    </row>
    <row r="568" spans="1:21" x14ac:dyDescent="0.25">
      <c r="A568" t="s">
        <v>149</v>
      </c>
      <c r="B568" t="s">
        <v>176</v>
      </c>
      <c r="C568" t="s">
        <v>177</v>
      </c>
      <c r="D568" t="s">
        <v>24</v>
      </c>
      <c r="E568" t="s">
        <v>39</v>
      </c>
      <c r="F568" t="s">
        <v>30</v>
      </c>
      <c r="G568">
        <v>1</v>
      </c>
      <c r="H568" t="s">
        <v>31</v>
      </c>
      <c r="I568">
        <v>0.28433999999999998</v>
      </c>
      <c r="J568">
        <v>1.67177</v>
      </c>
      <c r="K568">
        <v>4.7730000000000002E-2</v>
      </c>
      <c r="N568">
        <v>2.02</v>
      </c>
      <c r="O568">
        <v>15.72</v>
      </c>
      <c r="P568">
        <v>0.21848000000000001</v>
      </c>
      <c r="Q568">
        <v>33</v>
      </c>
      <c r="R568">
        <v>0.79800000000000004</v>
      </c>
      <c r="S568">
        <v>2</v>
      </c>
      <c r="T568">
        <v>20</v>
      </c>
      <c r="U568">
        <v>31</v>
      </c>
    </row>
    <row r="569" spans="1:21" x14ac:dyDescent="0.25">
      <c r="A569" t="s">
        <v>178</v>
      </c>
      <c r="B569" t="s">
        <v>179</v>
      </c>
      <c r="C569" t="s">
        <v>180</v>
      </c>
      <c r="D569" t="s">
        <v>24</v>
      </c>
      <c r="E569" t="s">
        <v>25</v>
      </c>
      <c r="F569" t="s">
        <v>26</v>
      </c>
      <c r="G569">
        <v>1</v>
      </c>
      <c r="H569" t="s">
        <v>63</v>
      </c>
      <c r="I569">
        <v>1.1440999999999999</v>
      </c>
      <c r="J569">
        <v>6.862E-2</v>
      </c>
      <c r="K569">
        <v>0.15215000000000001</v>
      </c>
      <c r="N569">
        <v>0</v>
      </c>
      <c r="O569">
        <v>40</v>
      </c>
      <c r="P569">
        <v>0.39006000000000002</v>
      </c>
      <c r="Q569">
        <v>30</v>
      </c>
      <c r="R569">
        <v>0.60799999999999998</v>
      </c>
      <c r="S569">
        <v>3</v>
      </c>
      <c r="T569">
        <v>23</v>
      </c>
      <c r="U569">
        <v>28</v>
      </c>
    </row>
    <row r="570" spans="1:21" x14ac:dyDescent="0.25">
      <c r="A570" t="s">
        <v>178</v>
      </c>
      <c r="B570" t="s">
        <v>179</v>
      </c>
      <c r="C570" t="s">
        <v>180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>
        <v>1.2984899999999999</v>
      </c>
      <c r="J570">
        <v>2.6674600000000002</v>
      </c>
      <c r="K570">
        <v>5.62E-2</v>
      </c>
      <c r="N570">
        <v>4.3</v>
      </c>
      <c r="O570">
        <v>41.49</v>
      </c>
      <c r="P570">
        <v>0.23705999999999999</v>
      </c>
      <c r="Q570">
        <v>30</v>
      </c>
      <c r="R570">
        <v>0.79700000000000004</v>
      </c>
      <c r="S570">
        <v>2.8</v>
      </c>
      <c r="T570">
        <v>35.6</v>
      </c>
      <c r="U570">
        <v>28</v>
      </c>
    </row>
    <row r="571" spans="1:21" x14ac:dyDescent="0.25">
      <c r="A571" t="s">
        <v>178</v>
      </c>
      <c r="B571" t="s">
        <v>179</v>
      </c>
      <c r="C571" t="s">
        <v>180</v>
      </c>
      <c r="D571" t="s">
        <v>24</v>
      </c>
      <c r="E571" t="s">
        <v>32</v>
      </c>
      <c r="F571" t="s">
        <v>30</v>
      </c>
      <c r="G571" t="s">
        <v>52</v>
      </c>
      <c r="H571" t="s">
        <v>28</v>
      </c>
      <c r="I571">
        <v>1.2198199999999999</v>
      </c>
      <c r="J571">
        <v>0.21110000000000001</v>
      </c>
      <c r="N571">
        <v>2.13</v>
      </c>
      <c r="O571">
        <v>9.98</v>
      </c>
      <c r="P571">
        <v>2.0100000000000001E-3</v>
      </c>
      <c r="Q571">
        <v>30</v>
      </c>
      <c r="R571">
        <v>0.85599999999999998</v>
      </c>
      <c r="S571">
        <v>1.8</v>
      </c>
      <c r="T571">
        <v>8.6</v>
      </c>
      <c r="U571">
        <v>28</v>
      </c>
    </row>
    <row r="572" spans="1:21" x14ac:dyDescent="0.25">
      <c r="A572" t="s">
        <v>178</v>
      </c>
      <c r="B572" t="s">
        <v>179</v>
      </c>
      <c r="C572" t="s">
        <v>180</v>
      </c>
      <c r="D572" t="s">
        <v>24</v>
      </c>
      <c r="E572" t="s">
        <v>34</v>
      </c>
      <c r="F572" t="s">
        <v>30</v>
      </c>
      <c r="G572">
        <v>1</v>
      </c>
      <c r="H572" t="s">
        <v>31</v>
      </c>
      <c r="I572">
        <v>-8.5440000000000002E-2</v>
      </c>
      <c r="J572">
        <v>1.1403700000000001</v>
      </c>
      <c r="K572">
        <v>9.2289999999999997E-2</v>
      </c>
      <c r="N572">
        <v>1.7</v>
      </c>
      <c r="O572">
        <v>4.2</v>
      </c>
      <c r="P572">
        <v>0.30379</v>
      </c>
      <c r="Q572">
        <v>30</v>
      </c>
      <c r="R572">
        <v>0.34399999999999997</v>
      </c>
      <c r="S572">
        <v>1</v>
      </c>
      <c r="T572">
        <v>5</v>
      </c>
      <c r="U572">
        <v>28</v>
      </c>
    </row>
    <row r="573" spans="1:21" x14ac:dyDescent="0.25">
      <c r="A573" t="s">
        <v>178</v>
      </c>
      <c r="B573" t="s">
        <v>179</v>
      </c>
      <c r="C573" t="s">
        <v>180</v>
      </c>
      <c r="D573" t="s">
        <v>25</v>
      </c>
      <c r="E573" t="s">
        <v>24</v>
      </c>
      <c r="F573" t="s">
        <v>35</v>
      </c>
      <c r="G573" t="s">
        <v>44</v>
      </c>
      <c r="H573" t="s">
        <v>28</v>
      </c>
      <c r="I573">
        <v>4.2970499999999996</v>
      </c>
      <c r="J573">
        <v>0.92974999999999997</v>
      </c>
      <c r="N573">
        <v>4.3</v>
      </c>
      <c r="O573">
        <v>41.49</v>
      </c>
      <c r="P573">
        <v>1.75474</v>
      </c>
      <c r="Q573">
        <v>30</v>
      </c>
      <c r="R573">
        <v>0.59</v>
      </c>
      <c r="S573">
        <v>2.8</v>
      </c>
      <c r="T573">
        <v>35.6</v>
      </c>
      <c r="U573">
        <v>28</v>
      </c>
    </row>
    <row r="574" spans="1:21" x14ac:dyDescent="0.25">
      <c r="A574" t="s">
        <v>178</v>
      </c>
      <c r="B574" t="s">
        <v>179</v>
      </c>
      <c r="C574" t="s">
        <v>180</v>
      </c>
      <c r="D574" t="s">
        <v>24</v>
      </c>
      <c r="E574" t="s">
        <v>37</v>
      </c>
      <c r="F574" t="s">
        <v>38</v>
      </c>
      <c r="G574">
        <v>1</v>
      </c>
      <c r="H574" t="s">
        <v>31</v>
      </c>
      <c r="I574">
        <v>-5.0442900000000002</v>
      </c>
      <c r="J574">
        <v>6.1505099999999997</v>
      </c>
      <c r="K574">
        <v>0.5091</v>
      </c>
      <c r="N574">
        <v>0.36</v>
      </c>
      <c r="O574">
        <v>28.38</v>
      </c>
      <c r="P574">
        <v>0.71350999999999998</v>
      </c>
      <c r="Q574">
        <v>29</v>
      </c>
      <c r="R574">
        <v>0.66900000000000004</v>
      </c>
      <c r="S574">
        <v>0.1</v>
      </c>
      <c r="T574">
        <v>22.1</v>
      </c>
      <c r="U574">
        <v>27</v>
      </c>
    </row>
    <row r="575" spans="1:21" x14ac:dyDescent="0.25">
      <c r="A575" t="s">
        <v>178</v>
      </c>
      <c r="B575" t="s">
        <v>179</v>
      </c>
      <c r="C575" t="s">
        <v>180</v>
      </c>
      <c r="D575" t="s">
        <v>24</v>
      </c>
      <c r="E575" t="s">
        <v>39</v>
      </c>
      <c r="F575" t="s">
        <v>30</v>
      </c>
      <c r="G575">
        <v>1</v>
      </c>
      <c r="H575" t="s">
        <v>63</v>
      </c>
      <c r="I575">
        <v>0.86017999999999994</v>
      </c>
      <c r="J575">
        <v>3.567E-2</v>
      </c>
      <c r="K575">
        <v>6.3100000000000003E-2</v>
      </c>
      <c r="N575">
        <v>2.84</v>
      </c>
      <c r="O575">
        <v>10.71</v>
      </c>
      <c r="P575">
        <v>0.25119999999999998</v>
      </c>
      <c r="Q575">
        <v>30</v>
      </c>
      <c r="R575">
        <v>0.499</v>
      </c>
      <c r="S575">
        <v>1.6</v>
      </c>
      <c r="T575">
        <v>8</v>
      </c>
      <c r="U575">
        <v>28</v>
      </c>
    </row>
    <row r="576" spans="1:21" x14ac:dyDescent="0.25">
      <c r="A576" t="s">
        <v>178</v>
      </c>
      <c r="B576" t="s">
        <v>181</v>
      </c>
      <c r="C576" t="s">
        <v>182</v>
      </c>
      <c r="D576" t="s">
        <v>24</v>
      </c>
      <c r="E576" t="s">
        <v>25</v>
      </c>
      <c r="F576" t="s">
        <v>26</v>
      </c>
      <c r="G576" t="s">
        <v>27</v>
      </c>
      <c r="H576" t="s">
        <v>43</v>
      </c>
      <c r="I576">
        <v>-9.1459899999999994</v>
      </c>
      <c r="J576">
        <v>1.9997</v>
      </c>
      <c r="K576">
        <v>-3.9070000000000001E-2</v>
      </c>
      <c r="L576">
        <v>2.5000000000000001E-4</v>
      </c>
      <c r="N576">
        <v>0</v>
      </c>
      <c r="O576">
        <v>85</v>
      </c>
      <c r="P576">
        <v>1.2273700000000001</v>
      </c>
      <c r="Q576">
        <v>30</v>
      </c>
      <c r="R576">
        <v>0.71899999999999997</v>
      </c>
      <c r="S576">
        <v>3</v>
      </c>
      <c r="T576">
        <v>39</v>
      </c>
      <c r="U576">
        <v>26</v>
      </c>
    </row>
    <row r="577" spans="1:21" x14ac:dyDescent="0.25">
      <c r="A577" t="s">
        <v>178</v>
      </c>
      <c r="B577" t="s">
        <v>181</v>
      </c>
      <c r="C577" t="s">
        <v>182</v>
      </c>
      <c r="D577" t="s">
        <v>29</v>
      </c>
      <c r="E577" t="s">
        <v>24</v>
      </c>
      <c r="F577" t="s">
        <v>30</v>
      </c>
      <c r="G577" t="s">
        <v>49</v>
      </c>
      <c r="H577" t="s">
        <v>28</v>
      </c>
      <c r="I577">
        <v>-8.2968100000000007</v>
      </c>
      <c r="J577">
        <v>4.9151100000000003</v>
      </c>
      <c r="N577">
        <v>4.3</v>
      </c>
      <c r="O577">
        <v>80.63</v>
      </c>
      <c r="P577">
        <v>0.48956</v>
      </c>
      <c r="Q577">
        <v>30</v>
      </c>
      <c r="R577">
        <v>0.90600000000000003</v>
      </c>
      <c r="S577">
        <v>5.2</v>
      </c>
      <c r="T577">
        <v>80.8</v>
      </c>
      <c r="U577">
        <v>28</v>
      </c>
    </row>
    <row r="578" spans="1:21" x14ac:dyDescent="0.25">
      <c r="A578" t="s">
        <v>178</v>
      </c>
      <c r="B578" t="s">
        <v>181</v>
      </c>
      <c r="C578" t="s">
        <v>182</v>
      </c>
      <c r="D578" t="s">
        <v>24</v>
      </c>
      <c r="E578" t="s">
        <v>32</v>
      </c>
      <c r="F578" t="s">
        <v>30</v>
      </c>
      <c r="G578" t="s">
        <v>40</v>
      </c>
      <c r="H578" t="s">
        <v>28</v>
      </c>
      <c r="I578">
        <v>2.3956900000000001</v>
      </c>
      <c r="J578">
        <v>0.18354999999999999</v>
      </c>
      <c r="N578">
        <v>2.7</v>
      </c>
      <c r="O578">
        <v>17.22</v>
      </c>
      <c r="P578">
        <v>0.25897999999999999</v>
      </c>
      <c r="Q578">
        <v>30</v>
      </c>
      <c r="R578">
        <v>0.89600000000000002</v>
      </c>
      <c r="S578">
        <v>3.1</v>
      </c>
      <c r="T578">
        <v>17</v>
      </c>
      <c r="U578">
        <v>28</v>
      </c>
    </row>
    <row r="579" spans="1:21" x14ac:dyDescent="0.25">
      <c r="A579" t="s">
        <v>178</v>
      </c>
      <c r="B579" t="s">
        <v>181</v>
      </c>
      <c r="C579" t="s">
        <v>182</v>
      </c>
      <c r="D579" t="s">
        <v>24</v>
      </c>
      <c r="E579" t="s">
        <v>34</v>
      </c>
      <c r="F579" t="s">
        <v>30</v>
      </c>
      <c r="G579" t="s">
        <v>27</v>
      </c>
      <c r="H579" t="s">
        <v>28</v>
      </c>
      <c r="I579">
        <v>2.1741899999999998</v>
      </c>
      <c r="J579">
        <v>0.11933000000000001</v>
      </c>
      <c r="N579">
        <v>2.37</v>
      </c>
      <c r="O579">
        <v>11.81</v>
      </c>
      <c r="P579">
        <v>4.0809999999999999E-2</v>
      </c>
      <c r="Q579">
        <v>30</v>
      </c>
      <c r="R579">
        <v>0.81299999999999994</v>
      </c>
      <c r="S579">
        <v>2.5</v>
      </c>
      <c r="T579">
        <v>13</v>
      </c>
      <c r="U579">
        <v>28</v>
      </c>
    </row>
    <row r="580" spans="1:21" x14ac:dyDescent="0.25">
      <c r="A580" t="s">
        <v>178</v>
      </c>
      <c r="B580" t="s">
        <v>181</v>
      </c>
      <c r="C580" t="s">
        <v>182</v>
      </c>
      <c r="D580" t="s">
        <v>25</v>
      </c>
      <c r="E580" t="s">
        <v>24</v>
      </c>
      <c r="F580" t="s">
        <v>35</v>
      </c>
      <c r="G580" t="s">
        <v>36</v>
      </c>
      <c r="H580" t="s">
        <v>60</v>
      </c>
      <c r="I580">
        <v>1.23943</v>
      </c>
      <c r="J580">
        <v>2.0965799999999999</v>
      </c>
      <c r="K580">
        <v>3.678E-2</v>
      </c>
      <c r="N580">
        <v>1.63</v>
      </c>
      <c r="O580">
        <v>80.739999999999995</v>
      </c>
      <c r="P580">
        <v>0.19177</v>
      </c>
      <c r="Q580">
        <v>30</v>
      </c>
      <c r="R580">
        <v>0.76500000000000001</v>
      </c>
      <c r="S580">
        <v>5.2</v>
      </c>
      <c r="T580">
        <v>80.8</v>
      </c>
      <c r="U580">
        <v>28</v>
      </c>
    </row>
    <row r="581" spans="1:21" x14ac:dyDescent="0.25">
      <c r="A581" t="s">
        <v>178</v>
      </c>
      <c r="B581" t="s">
        <v>181</v>
      </c>
      <c r="C581" t="s">
        <v>182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>
        <v>-5.9868399999999999</v>
      </c>
      <c r="J581">
        <v>7.9892099999999999</v>
      </c>
      <c r="K581">
        <v>0.38713999999999998</v>
      </c>
      <c r="N581">
        <v>0.36</v>
      </c>
      <c r="O581">
        <v>492.85</v>
      </c>
      <c r="P581">
        <v>0.62221000000000004</v>
      </c>
      <c r="Q581">
        <v>30</v>
      </c>
      <c r="R581">
        <v>0.874</v>
      </c>
      <c r="S581">
        <v>1.1000000000000001</v>
      </c>
      <c r="T581">
        <v>503.7</v>
      </c>
      <c r="U581">
        <v>28</v>
      </c>
    </row>
    <row r="582" spans="1:21" x14ac:dyDescent="0.25">
      <c r="A582" t="s">
        <v>178</v>
      </c>
      <c r="B582" t="s">
        <v>181</v>
      </c>
      <c r="C582" t="s">
        <v>182</v>
      </c>
      <c r="D582" t="s">
        <v>24</v>
      </c>
      <c r="E582" t="s">
        <v>39</v>
      </c>
      <c r="F582" t="s">
        <v>30</v>
      </c>
      <c r="G582">
        <v>1</v>
      </c>
      <c r="H582" t="s">
        <v>31</v>
      </c>
      <c r="I582">
        <v>-0.14852000000000001</v>
      </c>
      <c r="J582">
        <v>1.7873000000000001</v>
      </c>
      <c r="K582">
        <v>1.9779999999999999E-2</v>
      </c>
      <c r="N582">
        <v>0.83</v>
      </c>
      <c r="O582">
        <v>12.24</v>
      </c>
      <c r="P582">
        <v>0.14063000000000001</v>
      </c>
      <c r="Q582">
        <v>30</v>
      </c>
      <c r="R582">
        <v>0.872</v>
      </c>
      <c r="S582">
        <v>3</v>
      </c>
      <c r="T582">
        <v>15</v>
      </c>
      <c r="U582">
        <v>28</v>
      </c>
    </row>
    <row r="583" spans="1:21" x14ac:dyDescent="0.25">
      <c r="A583" t="s">
        <v>178</v>
      </c>
      <c r="B583" t="s">
        <v>183</v>
      </c>
      <c r="C583" t="s">
        <v>184</v>
      </c>
      <c r="D583" t="s">
        <v>24</v>
      </c>
      <c r="E583" t="s">
        <v>25</v>
      </c>
      <c r="F583" t="s">
        <v>26</v>
      </c>
      <c r="G583">
        <v>1</v>
      </c>
      <c r="H583" t="s">
        <v>33</v>
      </c>
      <c r="I583">
        <v>-3.4963099999999998</v>
      </c>
      <c r="J583">
        <v>1.18005</v>
      </c>
      <c r="K583">
        <v>-1.051E-2</v>
      </c>
      <c r="N583">
        <v>1</v>
      </c>
      <c r="O583">
        <v>50</v>
      </c>
      <c r="P583">
        <v>9.9871300000000005</v>
      </c>
      <c r="Q583">
        <v>28</v>
      </c>
      <c r="R583">
        <v>0.83599999999999997</v>
      </c>
      <c r="S583">
        <v>3</v>
      </c>
      <c r="T583">
        <v>34</v>
      </c>
      <c r="U583">
        <v>25</v>
      </c>
    </row>
    <row r="584" spans="1:21" x14ac:dyDescent="0.25">
      <c r="A584" t="s">
        <v>178</v>
      </c>
      <c r="B584" t="s">
        <v>183</v>
      </c>
      <c r="C584" t="s">
        <v>184</v>
      </c>
      <c r="D584" t="s">
        <v>29</v>
      </c>
      <c r="E584" t="s">
        <v>24</v>
      </c>
      <c r="F584" t="s">
        <v>30</v>
      </c>
      <c r="G584" t="s">
        <v>49</v>
      </c>
      <c r="H584" t="s">
        <v>28</v>
      </c>
      <c r="I584">
        <v>0.60599000000000003</v>
      </c>
      <c r="J584">
        <v>3.43547</v>
      </c>
      <c r="N584">
        <v>2.44</v>
      </c>
      <c r="O584">
        <v>75.760000000000005</v>
      </c>
      <c r="P584">
        <v>0.31084000000000001</v>
      </c>
      <c r="Q584">
        <v>28</v>
      </c>
      <c r="R584">
        <v>0.93600000000000005</v>
      </c>
      <c r="S584">
        <v>5.0999999999999996</v>
      </c>
      <c r="T584">
        <v>68.099999999999994</v>
      </c>
      <c r="U584">
        <v>26</v>
      </c>
    </row>
    <row r="585" spans="1:21" x14ac:dyDescent="0.25">
      <c r="A585" t="s">
        <v>178</v>
      </c>
      <c r="B585" t="s">
        <v>183</v>
      </c>
      <c r="C585" t="s">
        <v>184</v>
      </c>
      <c r="D585" t="s">
        <v>24</v>
      </c>
      <c r="E585" t="s">
        <v>32</v>
      </c>
      <c r="F585" t="s">
        <v>30</v>
      </c>
      <c r="G585" t="s">
        <v>52</v>
      </c>
      <c r="H585" t="s">
        <v>28</v>
      </c>
      <c r="I585">
        <v>0.12373000000000001</v>
      </c>
      <c r="J585">
        <v>0.28514</v>
      </c>
      <c r="N585">
        <v>0.82</v>
      </c>
      <c r="O585">
        <v>21.73</v>
      </c>
      <c r="P585">
        <v>2.0100000000000001E-3</v>
      </c>
      <c r="Q585">
        <v>28</v>
      </c>
      <c r="R585">
        <v>0.94199999999999995</v>
      </c>
      <c r="S585">
        <v>1.8</v>
      </c>
      <c r="T585">
        <v>19.100000000000001</v>
      </c>
      <c r="U585">
        <v>26</v>
      </c>
    </row>
    <row r="586" spans="1:21" x14ac:dyDescent="0.25">
      <c r="A586" t="s">
        <v>178</v>
      </c>
      <c r="B586" t="s">
        <v>183</v>
      </c>
      <c r="C586" t="s">
        <v>184</v>
      </c>
      <c r="D586" t="s">
        <v>24</v>
      </c>
      <c r="E586" t="s">
        <v>34</v>
      </c>
      <c r="F586" t="s">
        <v>30</v>
      </c>
      <c r="G586" t="s">
        <v>52</v>
      </c>
      <c r="H586" t="s">
        <v>28</v>
      </c>
      <c r="I586">
        <v>1.3213900000000001</v>
      </c>
      <c r="J586">
        <v>0.19767999999999999</v>
      </c>
      <c r="N586">
        <v>1.8</v>
      </c>
      <c r="O586">
        <v>16.3</v>
      </c>
      <c r="P586">
        <v>2.81E-3</v>
      </c>
      <c r="Q586">
        <v>28</v>
      </c>
      <c r="R586">
        <v>0.84699999999999998</v>
      </c>
      <c r="S586">
        <v>2.5</v>
      </c>
      <c r="T586">
        <v>15.5</v>
      </c>
      <c r="U586">
        <v>26</v>
      </c>
    </row>
    <row r="587" spans="1:21" x14ac:dyDescent="0.25">
      <c r="A587" t="s">
        <v>178</v>
      </c>
      <c r="B587" t="s">
        <v>183</v>
      </c>
      <c r="C587" t="s">
        <v>184</v>
      </c>
      <c r="D587" t="s">
        <v>25</v>
      </c>
      <c r="E587" t="s">
        <v>24</v>
      </c>
      <c r="F587" t="s">
        <v>35</v>
      </c>
      <c r="G587" t="s">
        <v>71</v>
      </c>
      <c r="H587" t="s">
        <v>28</v>
      </c>
      <c r="I587">
        <v>0.94594</v>
      </c>
      <c r="J587">
        <v>1.4962299999999999</v>
      </c>
      <c r="N587">
        <v>2.44</v>
      </c>
      <c r="O587">
        <v>75.760000000000005</v>
      </c>
      <c r="P587">
        <v>0.15789</v>
      </c>
      <c r="Q587">
        <v>28</v>
      </c>
      <c r="R587">
        <v>0.87</v>
      </c>
      <c r="S587">
        <v>5.0999999999999996</v>
      </c>
      <c r="T587">
        <v>68.099999999999994</v>
      </c>
      <c r="U587">
        <v>26</v>
      </c>
    </row>
    <row r="588" spans="1:21" x14ac:dyDescent="0.25">
      <c r="A588" t="s">
        <v>178</v>
      </c>
      <c r="B588" t="s">
        <v>183</v>
      </c>
      <c r="C588" t="s">
        <v>184</v>
      </c>
      <c r="D588" t="s">
        <v>24</v>
      </c>
      <c r="E588" t="s">
        <v>37</v>
      </c>
      <c r="F588" t="s">
        <v>38</v>
      </c>
      <c r="G588" t="s">
        <v>40</v>
      </c>
      <c r="H588" t="s">
        <v>60</v>
      </c>
      <c r="I588">
        <v>-8.4165700000000001</v>
      </c>
      <c r="J588">
        <v>10.218070000000001</v>
      </c>
      <c r="K588">
        <v>0.10871</v>
      </c>
      <c r="N588">
        <v>0.14000000000000001</v>
      </c>
      <c r="O588">
        <v>789.71</v>
      </c>
      <c r="P588">
        <v>0.32971</v>
      </c>
      <c r="Q588">
        <v>27</v>
      </c>
      <c r="R588">
        <v>0.90300000000000002</v>
      </c>
      <c r="S588">
        <v>0.2</v>
      </c>
      <c r="T588">
        <v>786.5</v>
      </c>
      <c r="U588">
        <v>25</v>
      </c>
    </row>
    <row r="589" spans="1:21" x14ac:dyDescent="0.25">
      <c r="A589" t="s">
        <v>178</v>
      </c>
      <c r="B589" t="s">
        <v>183</v>
      </c>
      <c r="C589" t="s">
        <v>184</v>
      </c>
      <c r="D589" t="s">
        <v>24</v>
      </c>
      <c r="E589" t="s">
        <v>39</v>
      </c>
      <c r="F589" t="s">
        <v>30</v>
      </c>
      <c r="G589" t="s">
        <v>52</v>
      </c>
      <c r="H589" t="s">
        <v>28</v>
      </c>
      <c r="I589">
        <v>3.4719600000000002</v>
      </c>
      <c r="J589">
        <v>0.19495000000000001</v>
      </c>
      <c r="N589">
        <v>3.95</v>
      </c>
      <c r="O589">
        <v>18.239999999999998</v>
      </c>
      <c r="P589">
        <v>3.0000000000000001E-3</v>
      </c>
      <c r="Q589">
        <v>28</v>
      </c>
      <c r="R589">
        <v>0.83399999999999996</v>
      </c>
      <c r="S589">
        <v>4.5</v>
      </c>
      <c r="T589">
        <v>17</v>
      </c>
      <c r="U589">
        <v>26</v>
      </c>
    </row>
    <row r="590" spans="1:21" x14ac:dyDescent="0.25">
      <c r="A590" t="s">
        <v>178</v>
      </c>
      <c r="B590" t="s">
        <v>185</v>
      </c>
      <c r="C590" t="s">
        <v>186</v>
      </c>
      <c r="D590" t="s">
        <v>24</v>
      </c>
      <c r="E590" t="s">
        <v>25</v>
      </c>
      <c r="F590" t="s">
        <v>26</v>
      </c>
      <c r="G590">
        <v>1</v>
      </c>
      <c r="H590" t="s">
        <v>31</v>
      </c>
      <c r="I590">
        <v>-1.6051</v>
      </c>
      <c r="J590">
        <v>3.8061400000000001</v>
      </c>
      <c r="K590">
        <v>0.18296000000000001</v>
      </c>
      <c r="N590">
        <v>1</v>
      </c>
      <c r="O590">
        <v>67</v>
      </c>
      <c r="P590">
        <v>0.42773</v>
      </c>
      <c r="Q590">
        <v>30</v>
      </c>
      <c r="R590">
        <v>0.79400000000000004</v>
      </c>
      <c r="S590">
        <v>2</v>
      </c>
      <c r="T590">
        <v>55</v>
      </c>
      <c r="U590">
        <v>28</v>
      </c>
    </row>
    <row r="591" spans="1:21" x14ac:dyDescent="0.25">
      <c r="A591" t="s">
        <v>178</v>
      </c>
      <c r="B591" t="s">
        <v>185</v>
      </c>
      <c r="C591" t="s">
        <v>186</v>
      </c>
      <c r="D591" t="s">
        <v>29</v>
      </c>
      <c r="E591" t="s">
        <v>24</v>
      </c>
      <c r="F591" t="s">
        <v>30</v>
      </c>
      <c r="G591" t="s">
        <v>49</v>
      </c>
      <c r="H591" t="s">
        <v>43</v>
      </c>
      <c r="I591">
        <v>4.6027500000000003</v>
      </c>
      <c r="J591">
        <v>-0.77386999999999995</v>
      </c>
      <c r="K591">
        <v>1.03775</v>
      </c>
      <c r="L591">
        <v>-5.4420000000000003E-2</v>
      </c>
      <c r="N591">
        <v>5.19</v>
      </c>
      <c r="O591">
        <v>51.39</v>
      </c>
      <c r="P591">
        <v>0.36070999999999998</v>
      </c>
      <c r="Q591">
        <v>30</v>
      </c>
      <c r="R591">
        <v>0.92900000000000005</v>
      </c>
      <c r="S591">
        <v>5.0999999999999996</v>
      </c>
      <c r="T591">
        <v>64.5</v>
      </c>
      <c r="U591">
        <v>26</v>
      </c>
    </row>
    <row r="592" spans="1:21" x14ac:dyDescent="0.25">
      <c r="A592" t="s">
        <v>178</v>
      </c>
      <c r="B592" t="s">
        <v>185</v>
      </c>
      <c r="C592" t="s">
        <v>186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0.79198999999999997</v>
      </c>
      <c r="J592">
        <v>0.20968999999999999</v>
      </c>
      <c r="N592">
        <v>1.58</v>
      </c>
      <c r="O592">
        <v>11.57</v>
      </c>
      <c r="P592">
        <v>2.8240000000000001E-2</v>
      </c>
      <c r="Q592">
        <v>30</v>
      </c>
      <c r="R592">
        <v>0.92500000000000004</v>
      </c>
      <c r="S592">
        <v>1.2</v>
      </c>
      <c r="T592">
        <v>12.3</v>
      </c>
      <c r="U592">
        <v>28</v>
      </c>
    </row>
    <row r="593" spans="1:21" x14ac:dyDescent="0.25">
      <c r="A593" t="s">
        <v>178</v>
      </c>
      <c r="B593" t="s">
        <v>185</v>
      </c>
      <c r="C593" t="s">
        <v>186</v>
      </c>
      <c r="D593" t="s">
        <v>24</v>
      </c>
      <c r="E593" t="s">
        <v>34</v>
      </c>
      <c r="F593" t="s">
        <v>30</v>
      </c>
      <c r="G593" t="s">
        <v>27</v>
      </c>
      <c r="H593" t="s">
        <v>33</v>
      </c>
      <c r="I593">
        <v>0.36304999999999998</v>
      </c>
      <c r="J593">
        <v>0.31369999999999998</v>
      </c>
      <c r="K593">
        <v>-2.8E-3</v>
      </c>
      <c r="N593">
        <v>1.51</v>
      </c>
      <c r="O593">
        <v>9.08</v>
      </c>
      <c r="P593">
        <v>2.9100000000000001E-2</v>
      </c>
      <c r="Q593">
        <v>30</v>
      </c>
      <c r="R593">
        <v>0.89100000000000001</v>
      </c>
      <c r="S593">
        <v>1.1000000000000001</v>
      </c>
      <c r="T593">
        <v>10.5</v>
      </c>
      <c r="U593">
        <v>27</v>
      </c>
    </row>
    <row r="594" spans="1:21" x14ac:dyDescent="0.25">
      <c r="A594" t="s">
        <v>178</v>
      </c>
      <c r="B594" t="s">
        <v>185</v>
      </c>
      <c r="C594" t="s">
        <v>186</v>
      </c>
      <c r="D594" t="s">
        <v>25</v>
      </c>
      <c r="E594" t="s">
        <v>24</v>
      </c>
      <c r="F594" t="s">
        <v>35</v>
      </c>
      <c r="G594" t="s">
        <v>44</v>
      </c>
      <c r="H594" t="s">
        <v>33</v>
      </c>
      <c r="I594">
        <v>3.7799399999999999</v>
      </c>
      <c r="J594">
        <v>1.4203600000000001</v>
      </c>
      <c r="K594">
        <v>-1.059E-2</v>
      </c>
      <c r="N594">
        <v>3.78</v>
      </c>
      <c r="O594">
        <v>51.39</v>
      </c>
      <c r="P594">
        <v>2.6427900000000002</v>
      </c>
      <c r="Q594">
        <v>30</v>
      </c>
      <c r="R594">
        <v>0.77300000000000002</v>
      </c>
      <c r="S594">
        <v>5.0999999999999996</v>
      </c>
      <c r="T594">
        <v>64.5</v>
      </c>
      <c r="U594">
        <v>27</v>
      </c>
    </row>
    <row r="595" spans="1:21" x14ac:dyDescent="0.25">
      <c r="A595" t="s">
        <v>178</v>
      </c>
      <c r="B595" t="s">
        <v>185</v>
      </c>
      <c r="C595" t="s">
        <v>186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>
        <v>-7.8517299999999999</v>
      </c>
      <c r="J595">
        <v>9.7102000000000004</v>
      </c>
      <c r="K595">
        <v>0.29965999999999998</v>
      </c>
      <c r="N595">
        <v>0.28999999999999998</v>
      </c>
      <c r="O595">
        <v>354.1</v>
      </c>
      <c r="P595">
        <v>0.54740999999999995</v>
      </c>
      <c r="Q595">
        <v>30</v>
      </c>
      <c r="R595">
        <v>0.93899999999999995</v>
      </c>
      <c r="S595">
        <v>0.1</v>
      </c>
      <c r="T595">
        <v>397.2</v>
      </c>
      <c r="U595">
        <v>28</v>
      </c>
    </row>
    <row r="596" spans="1:21" x14ac:dyDescent="0.25">
      <c r="A596" t="s">
        <v>178</v>
      </c>
      <c r="B596" t="s">
        <v>185</v>
      </c>
      <c r="C596" t="s">
        <v>186</v>
      </c>
      <c r="D596" t="s">
        <v>24</v>
      </c>
      <c r="E596" t="s">
        <v>39</v>
      </c>
      <c r="F596" t="s">
        <v>30</v>
      </c>
      <c r="G596">
        <v>1</v>
      </c>
      <c r="H596" t="s">
        <v>31</v>
      </c>
      <c r="I596">
        <v>0.34216999999999997</v>
      </c>
      <c r="J596">
        <v>1.5114799999999999</v>
      </c>
      <c r="K596">
        <v>1.0880000000000001E-2</v>
      </c>
      <c r="N596">
        <v>2.78</v>
      </c>
      <c r="O596">
        <v>11.29</v>
      </c>
      <c r="P596">
        <v>0.10431</v>
      </c>
      <c r="Q596">
        <v>30</v>
      </c>
      <c r="R596">
        <v>0.91100000000000003</v>
      </c>
      <c r="S596">
        <v>2.7</v>
      </c>
      <c r="T596">
        <v>12.5</v>
      </c>
      <c r="U596">
        <v>28</v>
      </c>
    </row>
    <row r="597" spans="1:21" x14ac:dyDescent="0.25">
      <c r="A597" t="s">
        <v>178</v>
      </c>
      <c r="B597" t="s">
        <v>187</v>
      </c>
      <c r="C597" t="s">
        <v>188</v>
      </c>
      <c r="D597" t="s">
        <v>24</v>
      </c>
      <c r="E597" t="s">
        <v>25</v>
      </c>
      <c r="F597" t="s">
        <v>26</v>
      </c>
      <c r="G597" t="s">
        <v>27</v>
      </c>
      <c r="H597" t="s">
        <v>43</v>
      </c>
      <c r="I597">
        <v>4.9420799999999998</v>
      </c>
      <c r="J597">
        <v>-0.35291</v>
      </c>
      <c r="K597">
        <v>5.7680000000000002E-2</v>
      </c>
      <c r="L597">
        <v>-6.8999999999999997E-4</v>
      </c>
      <c r="N597">
        <v>1</v>
      </c>
      <c r="O597">
        <v>60</v>
      </c>
      <c r="P597">
        <v>0.98387999999999998</v>
      </c>
      <c r="Q597">
        <v>31</v>
      </c>
      <c r="R597">
        <v>0.90200000000000002</v>
      </c>
      <c r="S597">
        <v>3</v>
      </c>
      <c r="T597">
        <v>58</v>
      </c>
      <c r="U597">
        <v>27</v>
      </c>
    </row>
    <row r="598" spans="1:21" x14ac:dyDescent="0.25">
      <c r="A598" t="s">
        <v>178</v>
      </c>
      <c r="B598" t="s">
        <v>187</v>
      </c>
      <c r="C598" t="s">
        <v>188</v>
      </c>
      <c r="D598" t="s">
        <v>29</v>
      </c>
      <c r="E598" t="s">
        <v>24</v>
      </c>
      <c r="F598" t="s">
        <v>30</v>
      </c>
      <c r="G598">
        <v>1</v>
      </c>
      <c r="H598" t="s">
        <v>31</v>
      </c>
      <c r="I598">
        <v>1.73505</v>
      </c>
      <c r="J598">
        <v>2.10649</v>
      </c>
      <c r="K598">
        <v>5.7689999999999998E-2</v>
      </c>
      <c r="N598">
        <v>3.57</v>
      </c>
      <c r="O598">
        <v>70.61</v>
      </c>
      <c r="P598">
        <v>0.24018999999999999</v>
      </c>
      <c r="Q598">
        <v>31</v>
      </c>
      <c r="R598">
        <v>0.89800000000000002</v>
      </c>
      <c r="S598">
        <v>5.0999999999999996</v>
      </c>
      <c r="T598">
        <v>65.8</v>
      </c>
      <c r="U598">
        <v>29</v>
      </c>
    </row>
    <row r="599" spans="1:21" x14ac:dyDescent="0.25">
      <c r="A599" t="s">
        <v>178</v>
      </c>
      <c r="B599" t="s">
        <v>187</v>
      </c>
      <c r="C599" t="s">
        <v>188</v>
      </c>
      <c r="D599" t="s">
        <v>24</v>
      </c>
      <c r="E599" t="s">
        <v>32</v>
      </c>
      <c r="F599" t="s">
        <v>30</v>
      </c>
      <c r="G599" t="s">
        <v>52</v>
      </c>
      <c r="H599" t="s">
        <v>43</v>
      </c>
      <c r="I599">
        <v>-1.79996</v>
      </c>
      <c r="J599">
        <v>0.65676999999999996</v>
      </c>
      <c r="K599">
        <v>-1.4E-2</v>
      </c>
      <c r="L599">
        <v>1.2999999999999999E-4</v>
      </c>
      <c r="N599">
        <v>0.37</v>
      </c>
      <c r="O599">
        <v>21.52</v>
      </c>
      <c r="P599">
        <v>1.9E-3</v>
      </c>
      <c r="Q599">
        <v>31</v>
      </c>
      <c r="R599">
        <v>0.94599999999999995</v>
      </c>
      <c r="S599">
        <v>1.3</v>
      </c>
      <c r="T599">
        <v>20.2</v>
      </c>
      <c r="U599">
        <v>27</v>
      </c>
    </row>
    <row r="600" spans="1:21" x14ac:dyDescent="0.25">
      <c r="A600" t="s">
        <v>178</v>
      </c>
      <c r="B600" t="s">
        <v>187</v>
      </c>
      <c r="C600" t="s">
        <v>188</v>
      </c>
      <c r="D600" t="s">
        <v>24</v>
      </c>
      <c r="E600" t="s">
        <v>34</v>
      </c>
      <c r="F600" t="s">
        <v>30</v>
      </c>
      <c r="G600" t="s">
        <v>27</v>
      </c>
      <c r="H600" t="s">
        <v>28</v>
      </c>
      <c r="I600">
        <v>2.3774099999999998</v>
      </c>
      <c r="J600">
        <v>0.16325000000000001</v>
      </c>
      <c r="N600">
        <v>2.78</v>
      </c>
      <c r="O600">
        <v>13.91</v>
      </c>
      <c r="P600">
        <v>8.8950000000000001E-2</v>
      </c>
      <c r="Q600">
        <v>31</v>
      </c>
      <c r="R600">
        <v>0.79800000000000004</v>
      </c>
      <c r="S600">
        <v>2</v>
      </c>
      <c r="T600">
        <v>14</v>
      </c>
      <c r="U600">
        <v>29</v>
      </c>
    </row>
    <row r="601" spans="1:21" x14ac:dyDescent="0.25">
      <c r="A601" t="s">
        <v>178</v>
      </c>
      <c r="B601" t="s">
        <v>187</v>
      </c>
      <c r="C601" t="s">
        <v>188</v>
      </c>
      <c r="D601" t="s">
        <v>25</v>
      </c>
      <c r="E601" t="s">
        <v>24</v>
      </c>
      <c r="F601" t="s">
        <v>35</v>
      </c>
      <c r="G601" t="s">
        <v>71</v>
      </c>
      <c r="H601" t="s">
        <v>28</v>
      </c>
      <c r="I601">
        <v>2.4363600000000001</v>
      </c>
      <c r="J601">
        <v>1.13626</v>
      </c>
      <c r="N601">
        <v>2.44</v>
      </c>
      <c r="O601">
        <v>70.61</v>
      </c>
      <c r="P601">
        <v>0.10217</v>
      </c>
      <c r="Q601">
        <v>31</v>
      </c>
      <c r="R601">
        <v>0.874</v>
      </c>
      <c r="S601">
        <v>5.0999999999999996</v>
      </c>
      <c r="T601">
        <v>65.8</v>
      </c>
      <c r="U601">
        <v>29</v>
      </c>
    </row>
    <row r="602" spans="1:21" x14ac:dyDescent="0.25">
      <c r="A602" t="s">
        <v>178</v>
      </c>
      <c r="B602" t="s">
        <v>187</v>
      </c>
      <c r="C602" t="s">
        <v>188</v>
      </c>
      <c r="D602" t="s">
        <v>24</v>
      </c>
      <c r="E602" t="s">
        <v>37</v>
      </c>
      <c r="F602" t="s">
        <v>38</v>
      </c>
      <c r="G602" t="s">
        <v>40</v>
      </c>
      <c r="H602" t="s">
        <v>60</v>
      </c>
      <c r="I602">
        <v>-7.4138900000000003</v>
      </c>
      <c r="J602">
        <v>9.5868699999999993</v>
      </c>
      <c r="K602">
        <v>8.9599999999999999E-2</v>
      </c>
      <c r="N602">
        <v>0.14000000000000001</v>
      </c>
      <c r="O602">
        <v>974.4</v>
      </c>
      <c r="P602">
        <v>0.29932999999999998</v>
      </c>
      <c r="Q602">
        <v>30</v>
      </c>
      <c r="R602">
        <v>0.93600000000000005</v>
      </c>
      <c r="S602">
        <v>0.2</v>
      </c>
      <c r="T602">
        <v>1142.0999999999999</v>
      </c>
      <c r="U602">
        <v>28</v>
      </c>
    </row>
    <row r="603" spans="1:21" x14ac:dyDescent="0.25">
      <c r="A603" t="s">
        <v>178</v>
      </c>
      <c r="B603" t="s">
        <v>187</v>
      </c>
      <c r="C603" t="s">
        <v>188</v>
      </c>
      <c r="D603" t="s">
        <v>24</v>
      </c>
      <c r="E603" t="s">
        <v>39</v>
      </c>
      <c r="F603" t="s">
        <v>30</v>
      </c>
      <c r="G603" t="s">
        <v>27</v>
      </c>
      <c r="H603" t="s">
        <v>28</v>
      </c>
      <c r="I603">
        <v>3.6487599999999998</v>
      </c>
      <c r="J603">
        <v>0.19161</v>
      </c>
      <c r="N603">
        <v>4.12</v>
      </c>
      <c r="O603">
        <v>17.18</v>
      </c>
      <c r="P603">
        <v>9.239E-2</v>
      </c>
      <c r="Q603">
        <v>31</v>
      </c>
      <c r="R603">
        <v>0.84</v>
      </c>
      <c r="S603">
        <v>4</v>
      </c>
      <c r="T603">
        <v>17</v>
      </c>
      <c r="U603">
        <v>29</v>
      </c>
    </row>
    <row r="604" spans="1:21" x14ac:dyDescent="0.25">
      <c r="A604" t="s">
        <v>178</v>
      </c>
      <c r="B604" t="s">
        <v>189</v>
      </c>
      <c r="C604" t="s">
        <v>190</v>
      </c>
      <c r="D604" t="s">
        <v>24</v>
      </c>
      <c r="E604" t="s">
        <v>25</v>
      </c>
      <c r="F604" t="s">
        <v>26</v>
      </c>
      <c r="G604" t="s">
        <v>40</v>
      </c>
      <c r="H604" t="s">
        <v>33</v>
      </c>
      <c r="I604">
        <v>-4.2642499999999997</v>
      </c>
      <c r="J604">
        <v>1.29921</v>
      </c>
      <c r="K604">
        <v>-9.4500000000000001E-3</v>
      </c>
      <c r="N604">
        <v>0</v>
      </c>
      <c r="O604">
        <v>52</v>
      </c>
      <c r="P604">
        <v>4.08263</v>
      </c>
      <c r="Q604">
        <v>65</v>
      </c>
      <c r="R604">
        <v>0.91</v>
      </c>
      <c r="S604">
        <v>2</v>
      </c>
      <c r="T604">
        <v>46</v>
      </c>
      <c r="U604">
        <v>62</v>
      </c>
    </row>
    <row r="605" spans="1:21" x14ac:dyDescent="0.25">
      <c r="A605" t="s">
        <v>178</v>
      </c>
      <c r="B605" t="s">
        <v>189</v>
      </c>
      <c r="C605" t="s">
        <v>190</v>
      </c>
      <c r="D605" t="s">
        <v>29</v>
      </c>
      <c r="E605" t="s">
        <v>24</v>
      </c>
      <c r="F605" t="s">
        <v>30</v>
      </c>
      <c r="G605" t="s">
        <v>49</v>
      </c>
      <c r="H605" t="s">
        <v>43</v>
      </c>
      <c r="I605">
        <v>2.4018000000000002</v>
      </c>
      <c r="J605">
        <v>1.1351500000000001</v>
      </c>
      <c r="K605">
        <v>0.32950000000000002</v>
      </c>
      <c r="L605">
        <v>-1.0449999999999999E-2</v>
      </c>
      <c r="N605">
        <v>4.6100000000000003</v>
      </c>
      <c r="O605">
        <v>65.67</v>
      </c>
      <c r="P605">
        <v>0.38022</v>
      </c>
      <c r="Q605">
        <v>65</v>
      </c>
      <c r="R605">
        <v>0.94299999999999995</v>
      </c>
      <c r="S605">
        <v>4.3</v>
      </c>
      <c r="T605">
        <v>78.7</v>
      </c>
      <c r="U605">
        <v>61</v>
      </c>
    </row>
    <row r="606" spans="1:21" x14ac:dyDescent="0.25">
      <c r="A606" t="s">
        <v>178</v>
      </c>
      <c r="B606" t="s">
        <v>189</v>
      </c>
      <c r="C606" t="s">
        <v>190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0.25201000000000001</v>
      </c>
      <c r="J606">
        <v>0.34447</v>
      </c>
      <c r="K606">
        <v>-1.5E-3</v>
      </c>
      <c r="N606">
        <v>1.81</v>
      </c>
      <c r="O606">
        <v>16.420000000000002</v>
      </c>
      <c r="P606">
        <v>5.398E-2</v>
      </c>
      <c r="Q606">
        <v>65</v>
      </c>
      <c r="R606">
        <v>0.95399999999999996</v>
      </c>
      <c r="S606">
        <v>1.8</v>
      </c>
      <c r="T606">
        <v>22.1</v>
      </c>
      <c r="U606">
        <v>62</v>
      </c>
    </row>
    <row r="607" spans="1:21" x14ac:dyDescent="0.25">
      <c r="A607" t="s">
        <v>178</v>
      </c>
      <c r="B607" t="s">
        <v>189</v>
      </c>
      <c r="C607" t="s">
        <v>190</v>
      </c>
      <c r="D607" t="s">
        <v>24</v>
      </c>
      <c r="E607" t="s">
        <v>34</v>
      </c>
      <c r="F607" t="s">
        <v>30</v>
      </c>
      <c r="G607" t="s">
        <v>52</v>
      </c>
      <c r="H607" t="s">
        <v>43</v>
      </c>
      <c r="I607">
        <v>2.8201100000000001</v>
      </c>
      <c r="J607">
        <v>1.8489999999999999E-2</v>
      </c>
      <c r="K607">
        <v>5.9899999999999997E-3</v>
      </c>
      <c r="L607">
        <v>-6.0000000000000002E-5</v>
      </c>
      <c r="N607">
        <v>3.03</v>
      </c>
      <c r="O607">
        <v>13.38</v>
      </c>
      <c r="P607">
        <v>1.83E-3</v>
      </c>
      <c r="Q607">
        <v>65</v>
      </c>
      <c r="R607">
        <v>0.88600000000000001</v>
      </c>
      <c r="S607">
        <v>2.6</v>
      </c>
      <c r="T607">
        <v>18</v>
      </c>
      <c r="U607">
        <v>61</v>
      </c>
    </row>
    <row r="608" spans="1:21" x14ac:dyDescent="0.25">
      <c r="A608" t="s">
        <v>178</v>
      </c>
      <c r="B608" t="s">
        <v>189</v>
      </c>
      <c r="C608" t="s">
        <v>190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>
        <v>4.6134500000000003</v>
      </c>
      <c r="J608">
        <v>0.39974999999999999</v>
      </c>
      <c r="K608">
        <v>5.339E-2</v>
      </c>
      <c r="L608">
        <v>-7.3999999999999999E-4</v>
      </c>
      <c r="N608">
        <v>4.6100000000000003</v>
      </c>
      <c r="O608">
        <v>65.67</v>
      </c>
      <c r="P608">
        <v>0.12717000000000001</v>
      </c>
      <c r="Q608">
        <v>65</v>
      </c>
      <c r="R608">
        <v>0.89800000000000002</v>
      </c>
      <c r="S608">
        <v>4.3</v>
      </c>
      <c r="T608">
        <v>78.7</v>
      </c>
      <c r="U608">
        <v>61</v>
      </c>
    </row>
    <row r="609" spans="1:21" x14ac:dyDescent="0.25">
      <c r="A609" t="s">
        <v>178</v>
      </c>
      <c r="B609" t="s">
        <v>189</v>
      </c>
      <c r="C609" t="s">
        <v>190</v>
      </c>
      <c r="D609" t="s">
        <v>24</v>
      </c>
      <c r="E609" t="s">
        <v>37</v>
      </c>
      <c r="F609" t="s">
        <v>38</v>
      </c>
      <c r="G609">
        <v>1</v>
      </c>
      <c r="H609" t="s">
        <v>31</v>
      </c>
      <c r="I609">
        <v>-6.9308399999999999</v>
      </c>
      <c r="J609">
        <v>9.3600399999999997</v>
      </c>
      <c r="K609">
        <v>0.32139000000000001</v>
      </c>
      <c r="N609">
        <v>0.37</v>
      </c>
      <c r="O609">
        <v>946.12</v>
      </c>
      <c r="P609">
        <v>0.56691000000000003</v>
      </c>
      <c r="Q609">
        <v>65</v>
      </c>
      <c r="R609">
        <v>0.94899999999999995</v>
      </c>
      <c r="S609">
        <v>0.3</v>
      </c>
      <c r="T609">
        <v>1601.4</v>
      </c>
      <c r="U609">
        <v>63</v>
      </c>
    </row>
    <row r="610" spans="1:21" x14ac:dyDescent="0.25">
      <c r="A610" t="s">
        <v>178</v>
      </c>
      <c r="B610" t="s">
        <v>189</v>
      </c>
      <c r="C610" t="s">
        <v>190</v>
      </c>
      <c r="D610" t="s">
        <v>24</v>
      </c>
      <c r="E610" t="s">
        <v>39</v>
      </c>
      <c r="F610" t="s">
        <v>30</v>
      </c>
      <c r="G610" t="s">
        <v>52</v>
      </c>
      <c r="H610" t="s">
        <v>28</v>
      </c>
      <c r="I610">
        <v>3.3749400000000001</v>
      </c>
      <c r="J610">
        <v>0.19932</v>
      </c>
      <c r="N610">
        <v>4.29</v>
      </c>
      <c r="O610">
        <v>16.46</v>
      </c>
      <c r="P610">
        <v>1.7700000000000001E-3</v>
      </c>
      <c r="Q610">
        <v>65</v>
      </c>
      <c r="R610">
        <v>0.91900000000000004</v>
      </c>
      <c r="S610">
        <v>4</v>
      </c>
      <c r="T610">
        <v>22</v>
      </c>
      <c r="U610">
        <v>63</v>
      </c>
    </row>
    <row r="611" spans="1:21" x14ac:dyDescent="0.25">
      <c r="A611" t="s">
        <v>178</v>
      </c>
      <c r="B611" t="s">
        <v>101</v>
      </c>
      <c r="C611" t="s">
        <v>102</v>
      </c>
      <c r="D611" t="s">
        <v>24</v>
      </c>
      <c r="E611" t="s">
        <v>25</v>
      </c>
      <c r="F611" t="s">
        <v>26</v>
      </c>
      <c r="G611" t="s">
        <v>40</v>
      </c>
      <c r="H611" t="s">
        <v>33</v>
      </c>
      <c r="I611">
        <v>-0.83991000000000005</v>
      </c>
      <c r="J611">
        <v>1.0093700000000001</v>
      </c>
      <c r="K611">
        <v>-3.7000000000000002E-3</v>
      </c>
      <c r="N611">
        <v>0</v>
      </c>
      <c r="O611">
        <v>57</v>
      </c>
      <c r="P611">
        <v>5.2274900000000004</v>
      </c>
      <c r="Q611">
        <v>68</v>
      </c>
      <c r="R611">
        <v>0.88100000000000001</v>
      </c>
      <c r="S611">
        <v>2</v>
      </c>
      <c r="T611">
        <v>49</v>
      </c>
      <c r="U611">
        <v>65</v>
      </c>
    </row>
    <row r="612" spans="1:21" x14ac:dyDescent="0.25">
      <c r="A612" t="s">
        <v>178</v>
      </c>
      <c r="B612" t="s">
        <v>101</v>
      </c>
      <c r="C612" t="s">
        <v>102</v>
      </c>
      <c r="D612" t="s">
        <v>29</v>
      </c>
      <c r="E612" t="s">
        <v>24</v>
      </c>
      <c r="F612" t="s">
        <v>30</v>
      </c>
      <c r="G612" t="s">
        <v>49</v>
      </c>
      <c r="H612" t="s">
        <v>43</v>
      </c>
      <c r="I612">
        <v>9.0871499999999994</v>
      </c>
      <c r="J612">
        <v>-3.4263499999999998</v>
      </c>
      <c r="K612">
        <v>1.0340199999999999</v>
      </c>
      <c r="L612">
        <v>-3.9640000000000002E-2</v>
      </c>
      <c r="N612">
        <v>2.72</v>
      </c>
      <c r="O612">
        <v>66.08</v>
      </c>
      <c r="P612">
        <v>0.46357999999999999</v>
      </c>
      <c r="Q612">
        <v>68</v>
      </c>
      <c r="R612">
        <v>0.92400000000000004</v>
      </c>
      <c r="S612">
        <v>4.8</v>
      </c>
      <c r="T612">
        <v>66.8</v>
      </c>
      <c r="U612">
        <v>64</v>
      </c>
    </row>
    <row r="613" spans="1:21" x14ac:dyDescent="0.25">
      <c r="A613" t="s">
        <v>178</v>
      </c>
      <c r="B613" t="s">
        <v>101</v>
      </c>
      <c r="C613" t="s">
        <v>102</v>
      </c>
      <c r="D613" t="s">
        <v>24</v>
      </c>
      <c r="E613" t="s">
        <v>32</v>
      </c>
      <c r="F613" t="s">
        <v>30</v>
      </c>
      <c r="G613" t="s">
        <v>27</v>
      </c>
      <c r="H613" t="s">
        <v>43</v>
      </c>
      <c r="I613">
        <v>-0.72835000000000005</v>
      </c>
      <c r="J613">
        <v>0.58462999999999998</v>
      </c>
      <c r="K613">
        <v>-1.157E-2</v>
      </c>
      <c r="L613">
        <v>1E-4</v>
      </c>
      <c r="N613">
        <v>0.78</v>
      </c>
      <c r="O613">
        <v>16.190000000000001</v>
      </c>
      <c r="P613">
        <v>5.6509999999999998E-2</v>
      </c>
      <c r="Q613">
        <v>68</v>
      </c>
      <c r="R613">
        <v>0.92</v>
      </c>
      <c r="S613">
        <v>1.2</v>
      </c>
      <c r="T613">
        <v>17.100000000000001</v>
      </c>
      <c r="U613">
        <v>64</v>
      </c>
    </row>
    <row r="614" spans="1:21" x14ac:dyDescent="0.25">
      <c r="A614" t="s">
        <v>178</v>
      </c>
      <c r="B614" t="s">
        <v>101</v>
      </c>
      <c r="C614" t="s">
        <v>102</v>
      </c>
      <c r="D614" t="s">
        <v>24</v>
      </c>
      <c r="E614" t="s">
        <v>34</v>
      </c>
      <c r="F614" t="s">
        <v>30</v>
      </c>
      <c r="G614" t="s">
        <v>52</v>
      </c>
      <c r="H614" t="s">
        <v>28</v>
      </c>
      <c r="I614">
        <v>1.33382</v>
      </c>
      <c r="J614">
        <v>0.17277999999999999</v>
      </c>
      <c r="N614">
        <v>1.8</v>
      </c>
      <c r="O614">
        <v>12.75</v>
      </c>
      <c r="P614">
        <v>2.6800000000000001E-3</v>
      </c>
      <c r="Q614">
        <v>68</v>
      </c>
      <c r="R614">
        <v>0.83199999999999996</v>
      </c>
      <c r="S614">
        <v>1.9</v>
      </c>
      <c r="T614">
        <v>18</v>
      </c>
      <c r="U614">
        <v>66</v>
      </c>
    </row>
    <row r="615" spans="1:21" x14ac:dyDescent="0.25">
      <c r="A615" t="s">
        <v>178</v>
      </c>
      <c r="B615" t="s">
        <v>101</v>
      </c>
      <c r="C615" t="s">
        <v>102</v>
      </c>
      <c r="D615" t="s">
        <v>25</v>
      </c>
      <c r="E615" t="s">
        <v>24</v>
      </c>
      <c r="F615" t="s">
        <v>35</v>
      </c>
      <c r="G615" t="s">
        <v>36</v>
      </c>
      <c r="H615" t="s">
        <v>28</v>
      </c>
      <c r="I615">
        <v>2.71672</v>
      </c>
      <c r="J615">
        <v>1.1116900000000001</v>
      </c>
      <c r="N615">
        <v>2.72</v>
      </c>
      <c r="O615">
        <v>66.08</v>
      </c>
      <c r="P615">
        <v>8.5622199999999999</v>
      </c>
      <c r="Q615">
        <v>68</v>
      </c>
      <c r="R615">
        <v>0.88600000000000001</v>
      </c>
      <c r="S615">
        <v>4.8</v>
      </c>
      <c r="T615">
        <v>66.8</v>
      </c>
      <c r="U615">
        <v>66</v>
      </c>
    </row>
    <row r="616" spans="1:21" x14ac:dyDescent="0.25">
      <c r="A616" t="s">
        <v>178</v>
      </c>
      <c r="B616" t="s">
        <v>101</v>
      </c>
      <c r="C616" t="s">
        <v>102</v>
      </c>
      <c r="D616" t="s">
        <v>24</v>
      </c>
      <c r="E616" t="s">
        <v>37</v>
      </c>
      <c r="F616" t="s">
        <v>38</v>
      </c>
      <c r="G616">
        <v>1</v>
      </c>
      <c r="H616" t="s">
        <v>31</v>
      </c>
      <c r="I616">
        <v>-6.5735599999999996</v>
      </c>
      <c r="J616">
        <v>8.7048699999999997</v>
      </c>
      <c r="K616">
        <v>0.45562000000000002</v>
      </c>
      <c r="N616">
        <v>0.24</v>
      </c>
      <c r="O616">
        <v>595.91999999999996</v>
      </c>
      <c r="P616">
        <v>0.67500000000000004</v>
      </c>
      <c r="Q616">
        <v>67</v>
      </c>
      <c r="R616">
        <v>0.89400000000000002</v>
      </c>
      <c r="S616">
        <v>0.2</v>
      </c>
      <c r="T616">
        <v>1093.5999999999999</v>
      </c>
      <c r="U616">
        <v>65</v>
      </c>
    </row>
    <row r="617" spans="1:21" x14ac:dyDescent="0.25">
      <c r="A617" t="s">
        <v>178</v>
      </c>
      <c r="B617" t="s">
        <v>101</v>
      </c>
      <c r="C617" t="s">
        <v>102</v>
      </c>
      <c r="D617" t="s">
        <v>24</v>
      </c>
      <c r="E617" t="s">
        <v>39</v>
      </c>
      <c r="F617" t="s">
        <v>30</v>
      </c>
      <c r="G617" t="s">
        <v>52</v>
      </c>
      <c r="H617" t="s">
        <v>28</v>
      </c>
      <c r="I617">
        <v>2.51844</v>
      </c>
      <c r="J617">
        <v>0.21562999999999999</v>
      </c>
      <c r="N617">
        <v>3.1</v>
      </c>
      <c r="O617">
        <v>16.77</v>
      </c>
      <c r="P617">
        <v>2.7799999999999999E-3</v>
      </c>
      <c r="Q617">
        <v>68</v>
      </c>
      <c r="R617">
        <v>0.88200000000000001</v>
      </c>
      <c r="S617">
        <v>3</v>
      </c>
      <c r="T617">
        <v>20</v>
      </c>
      <c r="U617">
        <v>66</v>
      </c>
    </row>
    <row r="618" spans="1:21" x14ac:dyDescent="0.25">
      <c r="A618" t="s">
        <v>178</v>
      </c>
      <c r="B618" t="s">
        <v>167</v>
      </c>
      <c r="C618" t="s">
        <v>168</v>
      </c>
      <c r="D618" t="s">
        <v>24</v>
      </c>
      <c r="E618" t="s">
        <v>25</v>
      </c>
      <c r="F618" t="s">
        <v>26</v>
      </c>
      <c r="G618" t="s">
        <v>52</v>
      </c>
      <c r="H618" t="s">
        <v>43</v>
      </c>
      <c r="I618">
        <v>16.02393</v>
      </c>
      <c r="J618">
        <v>-2.55707</v>
      </c>
      <c r="K618">
        <v>0.18609000000000001</v>
      </c>
      <c r="L618">
        <v>-2.5899999999999999E-3</v>
      </c>
      <c r="N618">
        <v>1</v>
      </c>
      <c r="O618">
        <v>63</v>
      </c>
      <c r="P618">
        <v>2.3429999999999999E-2</v>
      </c>
      <c r="Q618">
        <v>28</v>
      </c>
      <c r="R618">
        <v>0.93300000000000005</v>
      </c>
      <c r="S618">
        <v>6</v>
      </c>
      <c r="T618">
        <v>47</v>
      </c>
      <c r="U618">
        <v>24</v>
      </c>
    </row>
    <row r="619" spans="1:21" x14ac:dyDescent="0.25">
      <c r="A619" t="s">
        <v>178</v>
      </c>
      <c r="B619" t="s">
        <v>167</v>
      </c>
      <c r="C619" t="s">
        <v>168</v>
      </c>
      <c r="D619" t="s">
        <v>29</v>
      </c>
      <c r="E619" t="s">
        <v>24</v>
      </c>
      <c r="F619" t="s">
        <v>30</v>
      </c>
      <c r="G619" t="s">
        <v>85</v>
      </c>
      <c r="H619" t="s">
        <v>33</v>
      </c>
      <c r="I619">
        <v>5.1324899999999998</v>
      </c>
      <c r="J619">
        <v>0.53408999999999995</v>
      </c>
      <c r="K619">
        <v>0.36382999999999999</v>
      </c>
      <c r="N619">
        <v>6.86</v>
      </c>
      <c r="O619">
        <v>50.51</v>
      </c>
      <c r="P619">
        <v>0.83062000000000002</v>
      </c>
      <c r="Q619">
        <v>28</v>
      </c>
      <c r="R619">
        <v>0.95399999999999996</v>
      </c>
      <c r="S619">
        <v>6.6</v>
      </c>
      <c r="T619">
        <v>45.5</v>
      </c>
      <c r="U619">
        <v>25</v>
      </c>
    </row>
    <row r="620" spans="1:21" x14ac:dyDescent="0.25">
      <c r="A620" t="s">
        <v>178</v>
      </c>
      <c r="B620" t="s">
        <v>167</v>
      </c>
      <c r="C620" t="s">
        <v>168</v>
      </c>
      <c r="D620" t="s">
        <v>24</v>
      </c>
      <c r="E620" t="s">
        <v>32</v>
      </c>
      <c r="F620" t="s">
        <v>30</v>
      </c>
      <c r="G620">
        <v>1</v>
      </c>
      <c r="H620" t="s">
        <v>33</v>
      </c>
      <c r="I620">
        <v>-9.1299999999999992E-3</v>
      </c>
      <c r="J620">
        <v>0.34408</v>
      </c>
      <c r="K620">
        <v>-3.0100000000000001E-3</v>
      </c>
      <c r="N620">
        <v>1.99</v>
      </c>
      <c r="O620">
        <v>9.69</v>
      </c>
      <c r="P620">
        <v>0.20641999999999999</v>
      </c>
      <c r="Q620">
        <v>28</v>
      </c>
      <c r="R620">
        <v>0.95199999999999996</v>
      </c>
      <c r="S620">
        <v>2.2000000000000002</v>
      </c>
      <c r="T620">
        <v>9.6</v>
      </c>
      <c r="U620">
        <v>25</v>
      </c>
    </row>
    <row r="621" spans="1:21" x14ac:dyDescent="0.25">
      <c r="A621" t="s">
        <v>178</v>
      </c>
      <c r="B621" t="s">
        <v>167</v>
      </c>
      <c r="C621" t="s">
        <v>168</v>
      </c>
      <c r="D621" t="s">
        <v>24</v>
      </c>
      <c r="E621" t="s">
        <v>34</v>
      </c>
      <c r="F621" t="s">
        <v>30</v>
      </c>
      <c r="G621" t="s">
        <v>40</v>
      </c>
      <c r="H621" t="s">
        <v>60</v>
      </c>
      <c r="I621">
        <v>-1.1941600000000001</v>
      </c>
      <c r="J621">
        <v>2.2612100000000002</v>
      </c>
      <c r="K621">
        <v>4.9100000000000003E-3</v>
      </c>
      <c r="N621">
        <v>1.41</v>
      </c>
      <c r="O621">
        <v>6.85</v>
      </c>
      <c r="P621">
        <v>7.0099999999999996E-2</v>
      </c>
      <c r="Q621">
        <v>28</v>
      </c>
      <c r="R621">
        <v>0.875</v>
      </c>
      <c r="S621">
        <v>1.5</v>
      </c>
      <c r="T621">
        <v>7</v>
      </c>
      <c r="U621">
        <v>26</v>
      </c>
    </row>
    <row r="622" spans="1:21" x14ac:dyDescent="0.25">
      <c r="A622" t="s">
        <v>178</v>
      </c>
      <c r="B622" t="s">
        <v>167</v>
      </c>
      <c r="C622" t="s">
        <v>168</v>
      </c>
      <c r="D622" t="s">
        <v>25</v>
      </c>
      <c r="E622" t="s">
        <v>24</v>
      </c>
      <c r="F622" t="s">
        <v>35</v>
      </c>
      <c r="G622" t="s">
        <v>44</v>
      </c>
      <c r="H622" t="s">
        <v>28</v>
      </c>
      <c r="I622">
        <v>6.1552699999999998</v>
      </c>
      <c r="J622">
        <v>0.70399999999999996</v>
      </c>
      <c r="N622">
        <v>6.16</v>
      </c>
      <c r="O622">
        <v>50.51</v>
      </c>
      <c r="P622">
        <v>0.54466000000000003</v>
      </c>
      <c r="Q622">
        <v>28</v>
      </c>
      <c r="R622">
        <v>0.89</v>
      </c>
      <c r="S622">
        <v>6.6</v>
      </c>
      <c r="T622">
        <v>45.5</v>
      </c>
      <c r="U622">
        <v>26</v>
      </c>
    </row>
    <row r="623" spans="1:21" x14ac:dyDescent="0.25">
      <c r="A623" t="s">
        <v>178</v>
      </c>
      <c r="B623" t="s">
        <v>167</v>
      </c>
      <c r="C623" t="s">
        <v>168</v>
      </c>
      <c r="D623" t="s">
        <v>24</v>
      </c>
      <c r="E623" t="s">
        <v>37</v>
      </c>
      <c r="F623" t="s">
        <v>38</v>
      </c>
      <c r="G623">
        <v>1</v>
      </c>
      <c r="H623" t="s">
        <v>31</v>
      </c>
      <c r="I623">
        <v>-8.0971700000000002</v>
      </c>
      <c r="J623">
        <v>9.3811999999999998</v>
      </c>
      <c r="K623">
        <v>0.21873000000000001</v>
      </c>
      <c r="N623">
        <v>0.28999999999999998</v>
      </c>
      <c r="O623">
        <v>133.74</v>
      </c>
      <c r="P623">
        <v>0.46768999999999999</v>
      </c>
      <c r="Q623">
        <v>28</v>
      </c>
      <c r="R623">
        <v>0.91600000000000004</v>
      </c>
      <c r="S623">
        <v>0.2</v>
      </c>
      <c r="T623">
        <v>128.1</v>
      </c>
      <c r="U623">
        <v>26</v>
      </c>
    </row>
    <row r="624" spans="1:21" x14ac:dyDescent="0.25">
      <c r="A624" t="s">
        <v>178</v>
      </c>
      <c r="B624" t="s">
        <v>167</v>
      </c>
      <c r="C624" t="s">
        <v>168</v>
      </c>
      <c r="D624" t="s">
        <v>24</v>
      </c>
      <c r="E624" t="s">
        <v>39</v>
      </c>
      <c r="F624" t="s">
        <v>30</v>
      </c>
      <c r="G624" t="s">
        <v>40</v>
      </c>
      <c r="H624" t="s">
        <v>28</v>
      </c>
      <c r="I624">
        <v>3.0855600000000001</v>
      </c>
      <c r="J624">
        <v>0.12146999999999999</v>
      </c>
      <c r="N624">
        <v>3.83</v>
      </c>
      <c r="O624">
        <v>9.2200000000000006</v>
      </c>
      <c r="P624">
        <v>6.4500000000000002E-2</v>
      </c>
      <c r="Q624">
        <v>28</v>
      </c>
      <c r="R624">
        <v>0.83899999999999997</v>
      </c>
      <c r="S624">
        <v>3.5</v>
      </c>
      <c r="T624">
        <v>9</v>
      </c>
      <c r="U624">
        <v>26</v>
      </c>
    </row>
    <row r="625" spans="1:21" x14ac:dyDescent="0.25">
      <c r="A625" t="s">
        <v>178</v>
      </c>
      <c r="B625" t="s">
        <v>191</v>
      </c>
      <c r="C625" t="s">
        <v>192</v>
      </c>
      <c r="D625" t="s">
        <v>24</v>
      </c>
      <c r="E625" t="s">
        <v>25</v>
      </c>
      <c r="F625" t="s">
        <v>26</v>
      </c>
      <c r="G625" t="s">
        <v>27</v>
      </c>
      <c r="H625" t="s">
        <v>33</v>
      </c>
      <c r="I625">
        <v>-6.9920799999999996</v>
      </c>
      <c r="J625">
        <v>2.2181299999999999</v>
      </c>
      <c r="K625">
        <v>-2.8469999999999999E-2</v>
      </c>
      <c r="N625">
        <v>1</v>
      </c>
      <c r="O625">
        <v>57</v>
      </c>
      <c r="P625">
        <v>1.84524</v>
      </c>
      <c r="Q625">
        <v>30</v>
      </c>
      <c r="R625">
        <v>0.748</v>
      </c>
      <c r="S625">
        <v>3</v>
      </c>
      <c r="T625">
        <v>46</v>
      </c>
      <c r="U625">
        <v>27</v>
      </c>
    </row>
    <row r="626" spans="1:21" x14ac:dyDescent="0.25">
      <c r="A626" t="s">
        <v>178</v>
      </c>
      <c r="B626" t="s">
        <v>191</v>
      </c>
      <c r="C626" t="s">
        <v>192</v>
      </c>
      <c r="D626" t="s">
        <v>29</v>
      </c>
      <c r="E626" t="s">
        <v>24</v>
      </c>
      <c r="F626" t="s">
        <v>30</v>
      </c>
      <c r="G626" t="s">
        <v>55</v>
      </c>
      <c r="H626" t="s">
        <v>28</v>
      </c>
      <c r="I626">
        <v>-3.5205299999999999</v>
      </c>
      <c r="J626">
        <v>4.3961100000000002</v>
      </c>
      <c r="N626">
        <v>4.26</v>
      </c>
      <c r="O626">
        <v>45.2</v>
      </c>
      <c r="P626">
        <v>7.375</v>
      </c>
      <c r="Q626">
        <v>30</v>
      </c>
      <c r="R626">
        <v>0.82299999999999995</v>
      </c>
      <c r="S626">
        <v>6.4</v>
      </c>
      <c r="T626">
        <v>43.7</v>
      </c>
      <c r="U626">
        <v>28</v>
      </c>
    </row>
    <row r="627" spans="1:21" x14ac:dyDescent="0.25">
      <c r="A627" t="s">
        <v>178</v>
      </c>
      <c r="B627" t="s">
        <v>191</v>
      </c>
      <c r="C627" t="s">
        <v>192</v>
      </c>
      <c r="D627" t="s">
        <v>24</v>
      </c>
      <c r="E627" t="s">
        <v>32</v>
      </c>
      <c r="F627" t="s">
        <v>30</v>
      </c>
      <c r="G627">
        <v>1</v>
      </c>
      <c r="H627" t="s">
        <v>28</v>
      </c>
      <c r="I627">
        <v>1.81403</v>
      </c>
      <c r="J627">
        <v>0.18387999999999999</v>
      </c>
      <c r="N627">
        <v>2.6</v>
      </c>
      <c r="O627">
        <v>10.130000000000001</v>
      </c>
      <c r="P627">
        <v>0.73875999999999997</v>
      </c>
      <c r="Q627">
        <v>30</v>
      </c>
      <c r="R627">
        <v>0.81299999999999994</v>
      </c>
      <c r="S627">
        <v>2.2000000000000002</v>
      </c>
      <c r="T627">
        <v>9.6</v>
      </c>
      <c r="U627">
        <v>28</v>
      </c>
    </row>
    <row r="628" spans="1:21" x14ac:dyDescent="0.25">
      <c r="A628" t="s">
        <v>178</v>
      </c>
      <c r="B628" t="s">
        <v>191</v>
      </c>
      <c r="C628" t="s">
        <v>192</v>
      </c>
      <c r="D628" t="s">
        <v>24</v>
      </c>
      <c r="E628" t="s">
        <v>34</v>
      </c>
      <c r="F628" t="s">
        <v>30</v>
      </c>
      <c r="G628" t="s">
        <v>27</v>
      </c>
      <c r="H628" t="s">
        <v>28</v>
      </c>
      <c r="I628">
        <v>1.4768300000000001</v>
      </c>
      <c r="J628">
        <v>9.2310000000000003E-2</v>
      </c>
      <c r="N628">
        <v>1.87</v>
      </c>
      <c r="O628">
        <v>5.65</v>
      </c>
      <c r="P628">
        <v>3.083E-2</v>
      </c>
      <c r="Q628">
        <v>30</v>
      </c>
      <c r="R628">
        <v>0.57899999999999996</v>
      </c>
      <c r="S628">
        <v>1.5</v>
      </c>
      <c r="T628">
        <v>6</v>
      </c>
      <c r="U628">
        <v>28</v>
      </c>
    </row>
    <row r="629" spans="1:21" x14ac:dyDescent="0.25">
      <c r="A629" t="s">
        <v>178</v>
      </c>
      <c r="B629" t="s">
        <v>191</v>
      </c>
      <c r="C629" t="s">
        <v>192</v>
      </c>
      <c r="D629" t="s">
        <v>25</v>
      </c>
      <c r="E629" t="s">
        <v>24</v>
      </c>
      <c r="F629" t="s">
        <v>35</v>
      </c>
      <c r="G629" t="s">
        <v>71</v>
      </c>
      <c r="H629" t="s">
        <v>28</v>
      </c>
      <c r="I629">
        <v>4.2610599999999996</v>
      </c>
      <c r="J629">
        <v>0.71828000000000003</v>
      </c>
      <c r="N629">
        <v>4.26</v>
      </c>
      <c r="O629">
        <v>45.2</v>
      </c>
      <c r="P629">
        <v>6.4619999999999997E-2</v>
      </c>
      <c r="Q629">
        <v>30</v>
      </c>
      <c r="R629">
        <v>0.82299999999999995</v>
      </c>
      <c r="S629">
        <v>6.4</v>
      </c>
      <c r="T629">
        <v>43.7</v>
      </c>
      <c r="U629">
        <v>28</v>
      </c>
    </row>
    <row r="630" spans="1:21" x14ac:dyDescent="0.25">
      <c r="A630" t="s">
        <v>178</v>
      </c>
      <c r="B630" t="s">
        <v>191</v>
      </c>
      <c r="C630" t="s">
        <v>192</v>
      </c>
      <c r="D630" t="s">
        <v>24</v>
      </c>
      <c r="E630" t="s">
        <v>37</v>
      </c>
      <c r="F630" t="s">
        <v>38</v>
      </c>
      <c r="G630">
        <v>1</v>
      </c>
      <c r="H630" t="s">
        <v>31</v>
      </c>
      <c r="I630">
        <v>-7.2411700000000003</v>
      </c>
      <c r="J630">
        <v>8.5043799999999994</v>
      </c>
      <c r="K630">
        <v>0.58225000000000005</v>
      </c>
      <c r="N630">
        <v>0.21</v>
      </c>
      <c r="O630">
        <v>122.54</v>
      </c>
      <c r="P630">
        <v>0.76305000000000001</v>
      </c>
      <c r="Q630">
        <v>30</v>
      </c>
      <c r="R630">
        <v>0.77200000000000002</v>
      </c>
      <c r="S630">
        <v>0.4</v>
      </c>
      <c r="T630">
        <v>140.80000000000001</v>
      </c>
      <c r="U630">
        <v>28</v>
      </c>
    </row>
    <row r="631" spans="1:21" x14ac:dyDescent="0.25">
      <c r="A631" t="s">
        <v>178</v>
      </c>
      <c r="B631" t="s">
        <v>191</v>
      </c>
      <c r="C631" t="s">
        <v>192</v>
      </c>
      <c r="D631" t="s">
        <v>24</v>
      </c>
      <c r="E631" t="s">
        <v>39</v>
      </c>
      <c r="F631" t="s">
        <v>30</v>
      </c>
      <c r="G631" t="s">
        <v>27</v>
      </c>
      <c r="H631" t="s">
        <v>28</v>
      </c>
      <c r="I631">
        <v>2.1913399999999998</v>
      </c>
      <c r="J631">
        <v>0.12475</v>
      </c>
      <c r="N631">
        <v>2.72</v>
      </c>
      <c r="O631">
        <v>7.83</v>
      </c>
      <c r="P631">
        <v>2.351E-2</v>
      </c>
      <c r="Q631">
        <v>30</v>
      </c>
      <c r="R631">
        <v>0.77</v>
      </c>
      <c r="S631">
        <v>2.8</v>
      </c>
      <c r="T631">
        <v>8</v>
      </c>
      <c r="U631">
        <v>28</v>
      </c>
    </row>
    <row r="632" spans="1:21" x14ac:dyDescent="0.25">
      <c r="A632" t="s">
        <v>178</v>
      </c>
      <c r="B632" t="s">
        <v>134</v>
      </c>
      <c r="C632" t="s">
        <v>135</v>
      </c>
      <c r="D632" t="s">
        <v>24</v>
      </c>
      <c r="E632" t="s">
        <v>25</v>
      </c>
      <c r="F632" t="s">
        <v>26</v>
      </c>
      <c r="G632" t="s">
        <v>52</v>
      </c>
      <c r="H632" t="s">
        <v>33</v>
      </c>
      <c r="I632">
        <v>3.4809299999999999</v>
      </c>
      <c r="J632">
        <v>0.25921</v>
      </c>
      <c r="K632">
        <v>2.64E-2</v>
      </c>
      <c r="N632">
        <v>0</v>
      </c>
      <c r="O632">
        <v>46</v>
      </c>
      <c r="P632">
        <v>0.11545</v>
      </c>
      <c r="Q632">
        <v>30</v>
      </c>
      <c r="R632">
        <v>0.64</v>
      </c>
      <c r="S632">
        <v>2</v>
      </c>
      <c r="T632">
        <v>55</v>
      </c>
      <c r="U632">
        <v>27</v>
      </c>
    </row>
    <row r="633" spans="1:21" x14ac:dyDescent="0.25">
      <c r="A633" t="s">
        <v>178</v>
      </c>
      <c r="B633" t="s">
        <v>134</v>
      </c>
      <c r="C633" t="s">
        <v>135</v>
      </c>
      <c r="D633" t="s">
        <v>29</v>
      </c>
      <c r="E633" t="s">
        <v>24</v>
      </c>
      <c r="F633" t="s">
        <v>30</v>
      </c>
      <c r="G633" t="s">
        <v>85</v>
      </c>
      <c r="H633" t="s">
        <v>28</v>
      </c>
      <c r="I633">
        <v>-0.42388999999999999</v>
      </c>
      <c r="J633">
        <v>3.2907999999999999</v>
      </c>
      <c r="N633">
        <v>6.06</v>
      </c>
      <c r="O633">
        <v>34.14</v>
      </c>
      <c r="P633">
        <v>1.7384500000000001</v>
      </c>
      <c r="Q633">
        <v>31</v>
      </c>
      <c r="R633">
        <v>0.84499999999999997</v>
      </c>
      <c r="S633">
        <v>4.8</v>
      </c>
      <c r="T633">
        <v>37.6</v>
      </c>
      <c r="U633">
        <v>29</v>
      </c>
    </row>
    <row r="634" spans="1:21" x14ac:dyDescent="0.25">
      <c r="A634" t="s">
        <v>178</v>
      </c>
      <c r="B634" t="s">
        <v>134</v>
      </c>
      <c r="C634" t="s">
        <v>135</v>
      </c>
      <c r="D634" t="s">
        <v>24</v>
      </c>
      <c r="E634" t="s">
        <v>32</v>
      </c>
      <c r="F634" t="s">
        <v>30</v>
      </c>
      <c r="G634" t="s">
        <v>27</v>
      </c>
      <c r="H634" t="s">
        <v>28</v>
      </c>
      <c r="I634">
        <v>0.73436999999999997</v>
      </c>
      <c r="J634">
        <v>0.2626</v>
      </c>
      <c r="N634">
        <v>2.29</v>
      </c>
      <c r="O634">
        <v>9.52</v>
      </c>
      <c r="P634">
        <v>4.3020000000000003E-2</v>
      </c>
      <c r="Q634">
        <v>30</v>
      </c>
      <c r="R634">
        <v>0.84499999999999997</v>
      </c>
      <c r="S634">
        <v>1.7</v>
      </c>
      <c r="T634">
        <v>11</v>
      </c>
      <c r="U634">
        <v>28</v>
      </c>
    </row>
    <row r="635" spans="1:21" x14ac:dyDescent="0.25">
      <c r="A635" t="s">
        <v>178</v>
      </c>
      <c r="B635" t="s">
        <v>134</v>
      </c>
      <c r="C635" t="s">
        <v>135</v>
      </c>
      <c r="D635" t="s">
        <v>24</v>
      </c>
      <c r="E635" t="s">
        <v>34</v>
      </c>
      <c r="F635" t="s">
        <v>30</v>
      </c>
      <c r="G635">
        <v>1</v>
      </c>
      <c r="H635" t="s">
        <v>28</v>
      </c>
      <c r="I635">
        <v>1.63794</v>
      </c>
      <c r="J635">
        <v>0.1467</v>
      </c>
      <c r="N635">
        <v>2.5099999999999998</v>
      </c>
      <c r="O635">
        <v>6.54</v>
      </c>
      <c r="P635">
        <v>0.48153000000000001</v>
      </c>
      <c r="Q635">
        <v>30</v>
      </c>
      <c r="R635">
        <v>0.73299999999999998</v>
      </c>
      <c r="S635">
        <v>2</v>
      </c>
      <c r="T635">
        <v>7.5</v>
      </c>
      <c r="U635">
        <v>28</v>
      </c>
    </row>
    <row r="636" spans="1:21" x14ac:dyDescent="0.25">
      <c r="A636" t="s">
        <v>178</v>
      </c>
      <c r="B636" t="s">
        <v>134</v>
      </c>
      <c r="C636" t="s">
        <v>135</v>
      </c>
      <c r="D636" t="s">
        <v>25</v>
      </c>
      <c r="E636" t="s">
        <v>24</v>
      </c>
      <c r="F636" t="s">
        <v>35</v>
      </c>
      <c r="G636" t="s">
        <v>36</v>
      </c>
      <c r="H636" t="s">
        <v>28</v>
      </c>
      <c r="I636">
        <v>5.9157999999999999</v>
      </c>
      <c r="J636">
        <v>0.59831000000000001</v>
      </c>
      <c r="N636">
        <v>5.92</v>
      </c>
      <c r="O636">
        <v>33.44</v>
      </c>
      <c r="P636">
        <v>4.2208600000000001</v>
      </c>
      <c r="Q636">
        <v>30</v>
      </c>
      <c r="R636">
        <v>0.69199999999999995</v>
      </c>
      <c r="S636">
        <v>4.8</v>
      </c>
      <c r="T636">
        <v>37.6</v>
      </c>
      <c r="U636">
        <v>28</v>
      </c>
    </row>
    <row r="637" spans="1:21" x14ac:dyDescent="0.25">
      <c r="A637" t="s">
        <v>178</v>
      </c>
      <c r="B637" t="s">
        <v>134</v>
      </c>
      <c r="C637" t="s">
        <v>135</v>
      </c>
      <c r="D637" t="s">
        <v>24</v>
      </c>
      <c r="E637" t="s">
        <v>37</v>
      </c>
      <c r="F637" t="s">
        <v>38</v>
      </c>
      <c r="G637" t="s">
        <v>40</v>
      </c>
      <c r="H637" t="s">
        <v>60</v>
      </c>
      <c r="I637">
        <v>-6.0986799999999999</v>
      </c>
      <c r="J637">
        <v>7.8677599999999996</v>
      </c>
      <c r="K637">
        <v>0.1162</v>
      </c>
      <c r="N637">
        <v>0.46</v>
      </c>
      <c r="O637">
        <v>65.45</v>
      </c>
      <c r="P637">
        <v>0.34088000000000002</v>
      </c>
      <c r="Q637">
        <v>30</v>
      </c>
      <c r="R637">
        <v>0.85199999999999998</v>
      </c>
      <c r="S637">
        <v>0.2</v>
      </c>
      <c r="T637">
        <v>147.9</v>
      </c>
      <c r="U637">
        <v>28</v>
      </c>
    </row>
    <row r="638" spans="1:21" x14ac:dyDescent="0.25">
      <c r="A638" t="s">
        <v>178</v>
      </c>
      <c r="B638" t="s">
        <v>134</v>
      </c>
      <c r="C638" t="s">
        <v>135</v>
      </c>
      <c r="D638" t="s">
        <v>24</v>
      </c>
      <c r="E638" t="s">
        <v>39</v>
      </c>
      <c r="F638" t="s">
        <v>30</v>
      </c>
      <c r="G638" t="s">
        <v>27</v>
      </c>
      <c r="H638" t="s">
        <v>43</v>
      </c>
      <c r="I638">
        <v>5.1225800000000001</v>
      </c>
      <c r="J638">
        <v>-0.30206</v>
      </c>
      <c r="K638">
        <v>2.8969999999999999E-2</v>
      </c>
      <c r="L638">
        <v>-4.8000000000000001E-4</v>
      </c>
      <c r="N638">
        <v>4.25</v>
      </c>
      <c r="O638">
        <v>9.44</v>
      </c>
      <c r="P638">
        <v>2.8299999999999999E-2</v>
      </c>
      <c r="Q638">
        <v>30</v>
      </c>
      <c r="R638">
        <v>0.752</v>
      </c>
      <c r="S638">
        <v>3.6</v>
      </c>
      <c r="T638">
        <v>10</v>
      </c>
      <c r="U638">
        <v>26</v>
      </c>
    </row>
    <row r="639" spans="1:21" x14ac:dyDescent="0.25">
      <c r="A639" t="s">
        <v>178</v>
      </c>
      <c r="B639" t="s">
        <v>193</v>
      </c>
      <c r="C639" t="s">
        <v>194</v>
      </c>
      <c r="D639" t="s">
        <v>24</v>
      </c>
      <c r="E639" t="s">
        <v>25</v>
      </c>
      <c r="F639" t="s">
        <v>26</v>
      </c>
      <c r="G639">
        <v>1</v>
      </c>
      <c r="H639" t="s">
        <v>43</v>
      </c>
      <c r="I639">
        <v>27.242640000000002</v>
      </c>
      <c r="J639">
        <v>-4.3476900000000001</v>
      </c>
      <c r="K639">
        <v>0.32743</v>
      </c>
      <c r="L639">
        <v>-5.4099999999999999E-3</v>
      </c>
      <c r="N639">
        <v>0</v>
      </c>
      <c r="O639">
        <v>57</v>
      </c>
      <c r="P639">
        <v>33.312010000000001</v>
      </c>
      <c r="Q639">
        <v>29</v>
      </c>
      <c r="R639">
        <v>0.83299999999999996</v>
      </c>
      <c r="S639">
        <v>2</v>
      </c>
      <c r="T639">
        <v>50</v>
      </c>
      <c r="U639">
        <v>25</v>
      </c>
    </row>
    <row r="640" spans="1:21" x14ac:dyDescent="0.25">
      <c r="A640" t="s">
        <v>178</v>
      </c>
      <c r="B640" t="s">
        <v>193</v>
      </c>
      <c r="C640" t="s">
        <v>194</v>
      </c>
      <c r="D640" t="s">
        <v>29</v>
      </c>
      <c r="E640" t="s">
        <v>24</v>
      </c>
      <c r="F640" t="s">
        <v>30</v>
      </c>
      <c r="G640" t="s">
        <v>85</v>
      </c>
      <c r="H640" t="s">
        <v>28</v>
      </c>
      <c r="I640">
        <v>-2.55063</v>
      </c>
      <c r="J640">
        <v>5.5704900000000004</v>
      </c>
      <c r="N640">
        <v>5.01</v>
      </c>
      <c r="O640">
        <v>36.78</v>
      </c>
      <c r="P640">
        <v>3.02596</v>
      </c>
      <c r="Q640">
        <v>29</v>
      </c>
      <c r="R640">
        <v>0.872</v>
      </c>
      <c r="S640">
        <v>5.0999999999999996</v>
      </c>
      <c r="T640">
        <v>37.799999999999997</v>
      </c>
      <c r="U640">
        <v>27</v>
      </c>
    </row>
    <row r="641" spans="1:21" x14ac:dyDescent="0.25">
      <c r="A641" t="s">
        <v>178</v>
      </c>
      <c r="B641" t="s">
        <v>193</v>
      </c>
      <c r="C641" t="s">
        <v>194</v>
      </c>
      <c r="D641" t="s">
        <v>24</v>
      </c>
      <c r="E641" t="s">
        <v>32</v>
      </c>
      <c r="F641" t="s">
        <v>30</v>
      </c>
      <c r="G641" t="s">
        <v>40</v>
      </c>
      <c r="H641" t="s">
        <v>28</v>
      </c>
      <c r="I641">
        <v>0.90454999999999997</v>
      </c>
      <c r="J641">
        <v>0.15673000000000001</v>
      </c>
      <c r="N641">
        <v>1.69</v>
      </c>
      <c r="O641">
        <v>6.67</v>
      </c>
      <c r="P641">
        <v>7.7170000000000002E-2</v>
      </c>
      <c r="Q641">
        <v>29</v>
      </c>
      <c r="R641">
        <v>0.876</v>
      </c>
      <c r="S641">
        <v>1.6</v>
      </c>
      <c r="T641">
        <v>7.2</v>
      </c>
      <c r="U641">
        <v>27</v>
      </c>
    </row>
    <row r="642" spans="1:21" x14ac:dyDescent="0.25">
      <c r="A642" t="s">
        <v>178</v>
      </c>
      <c r="B642" t="s">
        <v>193</v>
      </c>
      <c r="C642" t="s">
        <v>194</v>
      </c>
      <c r="D642" t="s">
        <v>24</v>
      </c>
      <c r="E642" t="s">
        <v>34</v>
      </c>
      <c r="F642" t="s">
        <v>30</v>
      </c>
      <c r="G642" t="s">
        <v>40</v>
      </c>
      <c r="H642" t="s">
        <v>195</v>
      </c>
      <c r="I642">
        <v>0.61312</v>
      </c>
      <c r="J642">
        <v>3.2829999999999998E-2</v>
      </c>
      <c r="K642">
        <v>1.321E-2</v>
      </c>
      <c r="N642">
        <v>2.21</v>
      </c>
      <c r="O642">
        <v>6.43</v>
      </c>
      <c r="P642">
        <v>0.11494</v>
      </c>
      <c r="Q642">
        <v>29</v>
      </c>
      <c r="R642">
        <v>0.64100000000000001</v>
      </c>
      <c r="S642">
        <v>1.8</v>
      </c>
      <c r="T642">
        <v>9.5</v>
      </c>
      <c r="U642">
        <v>27</v>
      </c>
    </row>
    <row r="643" spans="1:21" x14ac:dyDescent="0.25">
      <c r="A643" t="s">
        <v>178</v>
      </c>
      <c r="B643" t="s">
        <v>193</v>
      </c>
      <c r="C643" t="s">
        <v>194</v>
      </c>
      <c r="D643" t="s">
        <v>25</v>
      </c>
      <c r="E643" t="s">
        <v>24</v>
      </c>
      <c r="F643" t="s">
        <v>35</v>
      </c>
      <c r="G643" t="s">
        <v>36</v>
      </c>
      <c r="H643" t="s">
        <v>28</v>
      </c>
      <c r="I643">
        <v>5.0137600000000004</v>
      </c>
      <c r="J643">
        <v>0.55730999999999997</v>
      </c>
      <c r="N643">
        <v>5.01</v>
      </c>
      <c r="O643">
        <v>36.78</v>
      </c>
      <c r="P643">
        <v>4.9157999999999999</v>
      </c>
      <c r="Q643">
        <v>29</v>
      </c>
      <c r="R643">
        <v>0.75800000000000001</v>
      </c>
      <c r="S643">
        <v>5.0999999999999996</v>
      </c>
      <c r="T643">
        <v>37.799999999999997</v>
      </c>
      <c r="U643">
        <v>27</v>
      </c>
    </row>
    <row r="644" spans="1:21" x14ac:dyDescent="0.25">
      <c r="A644" t="s">
        <v>178</v>
      </c>
      <c r="B644" t="s">
        <v>193</v>
      </c>
      <c r="C644" t="s">
        <v>194</v>
      </c>
      <c r="D644" t="s">
        <v>24</v>
      </c>
      <c r="E644" t="s">
        <v>37</v>
      </c>
      <c r="F644" t="s">
        <v>38</v>
      </c>
      <c r="G644" t="s">
        <v>27</v>
      </c>
      <c r="H644" t="s">
        <v>196</v>
      </c>
      <c r="I644">
        <v>-2.0079199999999999</v>
      </c>
      <c r="J644">
        <v>0.15525</v>
      </c>
      <c r="K644">
        <v>2.0279999999999999E-2</v>
      </c>
      <c r="N644">
        <v>0.31</v>
      </c>
      <c r="O644">
        <v>58.86</v>
      </c>
      <c r="P644">
        <v>0.1424</v>
      </c>
      <c r="Q644">
        <v>27</v>
      </c>
      <c r="R644">
        <v>0.83699999999999997</v>
      </c>
      <c r="S644">
        <v>0.3</v>
      </c>
      <c r="T644">
        <v>39.9</v>
      </c>
      <c r="U644">
        <v>25</v>
      </c>
    </row>
    <row r="645" spans="1:21" x14ac:dyDescent="0.25">
      <c r="A645" t="s">
        <v>178</v>
      </c>
      <c r="B645" t="s">
        <v>193</v>
      </c>
      <c r="C645" t="s">
        <v>194</v>
      </c>
      <c r="D645" t="s">
        <v>24</v>
      </c>
      <c r="E645" t="s">
        <v>39</v>
      </c>
      <c r="F645" t="s">
        <v>30</v>
      </c>
      <c r="G645">
        <v>1</v>
      </c>
      <c r="H645" t="s">
        <v>31</v>
      </c>
      <c r="I645">
        <v>-0.49939</v>
      </c>
      <c r="J645">
        <v>1.87286</v>
      </c>
      <c r="K645">
        <v>6.5339999999999995E-2</v>
      </c>
      <c r="N645">
        <v>1.88</v>
      </c>
      <c r="O645">
        <v>6.91</v>
      </c>
      <c r="P645">
        <v>0.25561</v>
      </c>
      <c r="Q645">
        <v>29</v>
      </c>
      <c r="R645">
        <v>0.65300000000000002</v>
      </c>
      <c r="S645">
        <v>1.9</v>
      </c>
      <c r="T645">
        <v>11</v>
      </c>
      <c r="U645">
        <v>27</v>
      </c>
    </row>
    <row r="646" spans="1:21" x14ac:dyDescent="0.25">
      <c r="A646" t="s">
        <v>178</v>
      </c>
      <c r="B646" t="s">
        <v>197</v>
      </c>
      <c r="C646" t="s">
        <v>198</v>
      </c>
      <c r="D646" t="s">
        <v>24</v>
      </c>
      <c r="E646" t="s">
        <v>25</v>
      </c>
      <c r="F646" t="s">
        <v>26</v>
      </c>
      <c r="G646" t="s">
        <v>27</v>
      </c>
      <c r="H646" t="s">
        <v>28</v>
      </c>
      <c r="I646">
        <v>2.2391100000000002</v>
      </c>
      <c r="J646">
        <v>0.44816</v>
      </c>
      <c r="N646">
        <v>1</v>
      </c>
      <c r="O646">
        <v>50</v>
      </c>
      <c r="P646">
        <v>0.46599000000000002</v>
      </c>
      <c r="Q646">
        <v>28</v>
      </c>
      <c r="R646">
        <v>0.82899999999999996</v>
      </c>
      <c r="S646">
        <v>3</v>
      </c>
      <c r="T646">
        <v>30</v>
      </c>
      <c r="U646">
        <v>26</v>
      </c>
    </row>
    <row r="647" spans="1:21" x14ac:dyDescent="0.25">
      <c r="A647" t="s">
        <v>178</v>
      </c>
      <c r="B647" t="s">
        <v>197</v>
      </c>
      <c r="C647" t="s">
        <v>198</v>
      </c>
      <c r="D647" t="s">
        <v>29</v>
      </c>
      <c r="E647" t="s">
        <v>24</v>
      </c>
      <c r="F647" t="s">
        <v>30</v>
      </c>
      <c r="G647" t="s">
        <v>49</v>
      </c>
      <c r="H647" t="s">
        <v>28</v>
      </c>
      <c r="I647">
        <v>-2.8448000000000002</v>
      </c>
      <c r="J647">
        <v>5.5168799999999996</v>
      </c>
      <c r="N647">
        <v>0.71</v>
      </c>
      <c r="O647">
        <v>78.989999999999995</v>
      </c>
      <c r="P647">
        <v>0.95794000000000001</v>
      </c>
      <c r="Q647">
        <v>28</v>
      </c>
      <c r="R647">
        <v>0.91200000000000003</v>
      </c>
      <c r="S647">
        <v>4.0999999999999996</v>
      </c>
      <c r="T647">
        <v>74.2</v>
      </c>
      <c r="U647">
        <v>26</v>
      </c>
    </row>
    <row r="648" spans="1:21" x14ac:dyDescent="0.25">
      <c r="A648" t="s">
        <v>178</v>
      </c>
      <c r="B648" t="s">
        <v>197</v>
      </c>
      <c r="C648" t="s">
        <v>198</v>
      </c>
      <c r="D648" t="s">
        <v>24</v>
      </c>
      <c r="E648" t="s">
        <v>32</v>
      </c>
      <c r="F648" t="s">
        <v>30</v>
      </c>
      <c r="G648">
        <v>1</v>
      </c>
      <c r="H648" t="s">
        <v>31</v>
      </c>
      <c r="I648">
        <v>-1.08162</v>
      </c>
      <c r="J648">
        <v>2.3670599999999999</v>
      </c>
      <c r="K648">
        <v>3.0200000000000001E-2</v>
      </c>
      <c r="N648">
        <v>0.1</v>
      </c>
      <c r="O648">
        <v>11.21</v>
      </c>
      <c r="P648">
        <v>0.17377000000000001</v>
      </c>
      <c r="Q648">
        <v>28</v>
      </c>
      <c r="R648">
        <v>0.89200000000000002</v>
      </c>
      <c r="S648">
        <v>1.2</v>
      </c>
      <c r="T648">
        <v>12.8</v>
      </c>
      <c r="U648">
        <v>26</v>
      </c>
    </row>
    <row r="649" spans="1:21" x14ac:dyDescent="0.25">
      <c r="A649" t="s">
        <v>178</v>
      </c>
      <c r="B649" t="s">
        <v>197</v>
      </c>
      <c r="C649" t="s">
        <v>198</v>
      </c>
      <c r="D649" t="s">
        <v>24</v>
      </c>
      <c r="E649" t="s">
        <v>34</v>
      </c>
      <c r="F649" t="s">
        <v>30</v>
      </c>
      <c r="G649" t="s">
        <v>27</v>
      </c>
      <c r="H649" t="s">
        <v>28</v>
      </c>
      <c r="I649">
        <v>1.96814</v>
      </c>
      <c r="J649">
        <v>0.14712</v>
      </c>
      <c r="N649">
        <v>2.09</v>
      </c>
      <c r="O649">
        <v>13.43</v>
      </c>
      <c r="P649">
        <v>5.5500000000000001E-2</v>
      </c>
      <c r="Q649">
        <v>28</v>
      </c>
      <c r="R649">
        <v>0.81399999999999995</v>
      </c>
      <c r="S649">
        <v>2.4</v>
      </c>
      <c r="T649">
        <v>12.5</v>
      </c>
      <c r="U649">
        <v>26</v>
      </c>
    </row>
    <row r="650" spans="1:21" x14ac:dyDescent="0.25">
      <c r="A650" t="s">
        <v>178</v>
      </c>
      <c r="B650" t="s">
        <v>197</v>
      </c>
      <c r="C650" t="s">
        <v>198</v>
      </c>
      <c r="D650" t="s">
        <v>25</v>
      </c>
      <c r="E650" t="s">
        <v>24</v>
      </c>
      <c r="F650" t="s">
        <v>35</v>
      </c>
      <c r="G650">
        <v>1</v>
      </c>
      <c r="H650" t="s">
        <v>31</v>
      </c>
      <c r="I650">
        <v>0.60677999999999999</v>
      </c>
      <c r="J650">
        <v>2.7168999999999999</v>
      </c>
      <c r="K650">
        <v>8.5699999999999998E-2</v>
      </c>
      <c r="N650">
        <v>0.8</v>
      </c>
      <c r="O650">
        <v>77.94</v>
      </c>
      <c r="P650">
        <v>0.29274</v>
      </c>
      <c r="Q650">
        <v>28</v>
      </c>
      <c r="R650">
        <v>0.80300000000000005</v>
      </c>
      <c r="S650">
        <v>4.0999999999999996</v>
      </c>
      <c r="T650">
        <v>74.2</v>
      </c>
      <c r="U650">
        <v>26</v>
      </c>
    </row>
    <row r="651" spans="1:21" x14ac:dyDescent="0.25">
      <c r="A651" t="s">
        <v>178</v>
      </c>
      <c r="B651" t="s">
        <v>197</v>
      </c>
      <c r="C651" t="s">
        <v>198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>
        <v>-6.7778499999999999</v>
      </c>
      <c r="J651">
        <v>8.1882099999999998</v>
      </c>
      <c r="K651">
        <v>0.56100000000000005</v>
      </c>
      <c r="N651">
        <v>0.05</v>
      </c>
      <c r="O651">
        <v>269.12</v>
      </c>
      <c r="P651">
        <v>0.749</v>
      </c>
      <c r="Q651">
        <v>27</v>
      </c>
      <c r="R651">
        <v>0.84599999999999997</v>
      </c>
      <c r="S651">
        <v>0.2</v>
      </c>
      <c r="T651">
        <v>251.4</v>
      </c>
      <c r="U651">
        <v>25</v>
      </c>
    </row>
    <row r="652" spans="1:21" x14ac:dyDescent="0.25">
      <c r="A652" t="s">
        <v>178</v>
      </c>
      <c r="B652" t="s">
        <v>197</v>
      </c>
      <c r="C652" t="s">
        <v>198</v>
      </c>
      <c r="D652" t="s">
        <v>24</v>
      </c>
      <c r="E652" t="s">
        <v>39</v>
      </c>
      <c r="F652" t="s">
        <v>30</v>
      </c>
      <c r="G652" t="s">
        <v>27</v>
      </c>
      <c r="H652" t="s">
        <v>28</v>
      </c>
      <c r="I652">
        <v>1.98994</v>
      </c>
      <c r="J652">
        <v>0.17510999999999999</v>
      </c>
      <c r="N652">
        <v>2.13</v>
      </c>
      <c r="O652">
        <v>15.64</v>
      </c>
      <c r="P652">
        <v>6.4460000000000003E-2</v>
      </c>
      <c r="Q652">
        <v>28</v>
      </c>
      <c r="R652">
        <v>0.84299999999999997</v>
      </c>
      <c r="S652">
        <v>2.5</v>
      </c>
      <c r="T652">
        <v>15.5</v>
      </c>
      <c r="U652">
        <v>26</v>
      </c>
    </row>
    <row r="653" spans="1:21" x14ac:dyDescent="0.25">
      <c r="A653" t="s">
        <v>178</v>
      </c>
      <c r="B653" t="s">
        <v>199</v>
      </c>
      <c r="C653" t="s">
        <v>200</v>
      </c>
      <c r="D653" t="s">
        <v>24</v>
      </c>
      <c r="E653" t="s">
        <v>25</v>
      </c>
      <c r="F653" t="s">
        <v>26</v>
      </c>
      <c r="G653" t="s">
        <v>27</v>
      </c>
      <c r="H653" t="s">
        <v>43</v>
      </c>
      <c r="I653">
        <v>-10.90366</v>
      </c>
      <c r="J653">
        <v>2.5912500000000001</v>
      </c>
      <c r="K653">
        <v>-6.4180000000000001E-2</v>
      </c>
      <c r="L653">
        <v>5.6999999999999998E-4</v>
      </c>
      <c r="N653">
        <v>1</v>
      </c>
      <c r="O653">
        <v>42</v>
      </c>
      <c r="P653">
        <v>0.56191000000000002</v>
      </c>
      <c r="Q653">
        <v>30</v>
      </c>
      <c r="R653">
        <v>0.84199999999999997</v>
      </c>
      <c r="S653">
        <v>5</v>
      </c>
      <c r="T653">
        <v>41</v>
      </c>
      <c r="U653">
        <v>26</v>
      </c>
    </row>
    <row r="654" spans="1:21" x14ac:dyDescent="0.25">
      <c r="A654" t="s">
        <v>178</v>
      </c>
      <c r="B654" t="s">
        <v>199</v>
      </c>
      <c r="C654" t="s">
        <v>200</v>
      </c>
      <c r="D654" t="s">
        <v>29</v>
      </c>
      <c r="E654" t="s">
        <v>24</v>
      </c>
      <c r="F654" t="s">
        <v>30</v>
      </c>
      <c r="G654" t="s">
        <v>85</v>
      </c>
      <c r="H654" t="s">
        <v>28</v>
      </c>
      <c r="I654">
        <v>-7.4130000000000001E-2</v>
      </c>
      <c r="J654">
        <v>5.0729300000000004</v>
      </c>
      <c r="N654">
        <v>1.58</v>
      </c>
      <c r="O654">
        <v>61.18</v>
      </c>
      <c r="P654">
        <v>3.25562</v>
      </c>
      <c r="Q654">
        <v>30</v>
      </c>
      <c r="R654">
        <v>0.92800000000000005</v>
      </c>
      <c r="S654">
        <v>7.6</v>
      </c>
      <c r="T654">
        <v>66</v>
      </c>
      <c r="U654">
        <v>28</v>
      </c>
    </row>
    <row r="655" spans="1:21" x14ac:dyDescent="0.25">
      <c r="A655" t="s">
        <v>178</v>
      </c>
      <c r="B655" t="s">
        <v>199</v>
      </c>
      <c r="C655" t="s">
        <v>200</v>
      </c>
      <c r="D655" t="s">
        <v>24</v>
      </c>
      <c r="E655" t="s">
        <v>32</v>
      </c>
      <c r="F655" t="s">
        <v>30</v>
      </c>
      <c r="G655" t="s">
        <v>27</v>
      </c>
      <c r="H655" t="s">
        <v>43</v>
      </c>
      <c r="I655">
        <v>2.5682399999999999</v>
      </c>
      <c r="J655">
        <v>-0.11419</v>
      </c>
      <c r="K655">
        <v>1.06E-2</v>
      </c>
      <c r="L655">
        <v>-1.1E-4</v>
      </c>
      <c r="N655">
        <v>2.2400000000000002</v>
      </c>
      <c r="O655">
        <v>11.17</v>
      </c>
      <c r="P655">
        <v>1.8329999999999999E-2</v>
      </c>
      <c r="Q655">
        <v>30</v>
      </c>
      <c r="R655">
        <v>0.94299999999999995</v>
      </c>
      <c r="S655">
        <v>2</v>
      </c>
      <c r="T655">
        <v>12</v>
      </c>
      <c r="U655">
        <v>26</v>
      </c>
    </row>
    <row r="656" spans="1:21" x14ac:dyDescent="0.25">
      <c r="A656" t="s">
        <v>178</v>
      </c>
      <c r="B656" t="s">
        <v>199</v>
      </c>
      <c r="C656" t="s">
        <v>200</v>
      </c>
      <c r="D656" t="s">
        <v>24</v>
      </c>
      <c r="E656" t="s">
        <v>34</v>
      </c>
      <c r="F656" t="s">
        <v>30</v>
      </c>
      <c r="G656" t="s">
        <v>27</v>
      </c>
      <c r="H656" t="s">
        <v>28</v>
      </c>
      <c r="I656">
        <v>-4.4299999999999999E-2</v>
      </c>
      <c r="J656">
        <v>0.1963</v>
      </c>
      <c r="N656">
        <v>0.27</v>
      </c>
      <c r="O656">
        <v>11.97</v>
      </c>
      <c r="P656">
        <v>5.7020000000000001E-2</v>
      </c>
      <c r="Q656">
        <v>30</v>
      </c>
      <c r="R656">
        <v>0.86699999999999999</v>
      </c>
      <c r="S656">
        <v>1</v>
      </c>
      <c r="T656">
        <v>16</v>
      </c>
      <c r="U656">
        <v>28</v>
      </c>
    </row>
    <row r="657" spans="1:21" x14ac:dyDescent="0.25">
      <c r="A657" t="s">
        <v>178</v>
      </c>
      <c r="B657" t="s">
        <v>199</v>
      </c>
      <c r="C657" t="s">
        <v>200</v>
      </c>
      <c r="D657" t="s">
        <v>25</v>
      </c>
      <c r="E657" t="s">
        <v>24</v>
      </c>
      <c r="F657" t="s">
        <v>35</v>
      </c>
      <c r="G657" t="s">
        <v>36</v>
      </c>
      <c r="H657" t="s">
        <v>28</v>
      </c>
      <c r="I657">
        <v>0.13106000000000001</v>
      </c>
      <c r="J657">
        <v>1.4535400000000001</v>
      </c>
      <c r="N657">
        <v>1.58</v>
      </c>
      <c r="O657">
        <v>61.18</v>
      </c>
      <c r="P657">
        <v>13.33671</v>
      </c>
      <c r="Q657">
        <v>30</v>
      </c>
      <c r="R657">
        <v>0.76600000000000001</v>
      </c>
      <c r="S657">
        <v>7.6</v>
      </c>
      <c r="T657">
        <v>66</v>
      </c>
      <c r="U657">
        <v>28</v>
      </c>
    </row>
    <row r="658" spans="1:21" x14ac:dyDescent="0.25">
      <c r="A658" t="s">
        <v>178</v>
      </c>
      <c r="B658" t="s">
        <v>199</v>
      </c>
      <c r="C658" t="s">
        <v>200</v>
      </c>
      <c r="D658" t="s">
        <v>24</v>
      </c>
      <c r="E658" t="s">
        <v>37</v>
      </c>
      <c r="F658" t="s">
        <v>38</v>
      </c>
      <c r="G658">
        <v>1</v>
      </c>
      <c r="H658" t="s">
        <v>31</v>
      </c>
      <c r="I658">
        <v>-11.60943</v>
      </c>
      <c r="J658">
        <v>12.06799</v>
      </c>
      <c r="K658">
        <v>0.29566999999999999</v>
      </c>
      <c r="N658">
        <v>0.06</v>
      </c>
      <c r="O658">
        <v>376.46</v>
      </c>
      <c r="P658">
        <v>0.54376000000000002</v>
      </c>
      <c r="Q658">
        <v>28</v>
      </c>
      <c r="R658">
        <v>0.93200000000000005</v>
      </c>
      <c r="S658">
        <v>0.1</v>
      </c>
      <c r="T658">
        <v>369.6</v>
      </c>
      <c r="U658">
        <v>26</v>
      </c>
    </row>
    <row r="659" spans="1:21" x14ac:dyDescent="0.25">
      <c r="A659" t="s">
        <v>178</v>
      </c>
      <c r="B659" t="s">
        <v>199</v>
      </c>
      <c r="C659" t="s">
        <v>200</v>
      </c>
      <c r="D659" t="s">
        <v>24</v>
      </c>
      <c r="E659" t="s">
        <v>39</v>
      </c>
      <c r="F659" t="s">
        <v>30</v>
      </c>
      <c r="G659" t="s">
        <v>52</v>
      </c>
      <c r="H659" t="s">
        <v>28</v>
      </c>
      <c r="I659">
        <v>0.84099000000000002</v>
      </c>
      <c r="J659">
        <v>0.21217</v>
      </c>
      <c r="N659">
        <v>1.18</v>
      </c>
      <c r="O659">
        <v>13.82</v>
      </c>
      <c r="P659">
        <v>1.75E-3</v>
      </c>
      <c r="Q659">
        <v>30</v>
      </c>
      <c r="R659">
        <v>0.90100000000000002</v>
      </c>
      <c r="S659">
        <v>2.5</v>
      </c>
      <c r="T659">
        <v>17</v>
      </c>
      <c r="U659">
        <v>28</v>
      </c>
    </row>
    <row r="660" spans="1:21" x14ac:dyDescent="0.25">
      <c r="A660" t="s">
        <v>178</v>
      </c>
      <c r="B660" t="s">
        <v>201</v>
      </c>
      <c r="C660" t="s">
        <v>202</v>
      </c>
      <c r="D660" t="s">
        <v>24</v>
      </c>
      <c r="E660" t="s">
        <v>25</v>
      </c>
      <c r="F660" t="s">
        <v>26</v>
      </c>
      <c r="G660" t="s">
        <v>52</v>
      </c>
      <c r="H660" t="s">
        <v>43</v>
      </c>
      <c r="I660">
        <v>-1.16246</v>
      </c>
      <c r="J660">
        <v>2.0299399999999999</v>
      </c>
      <c r="K660">
        <v>-6.2619999999999995E-2</v>
      </c>
      <c r="L660">
        <v>8.0000000000000004E-4</v>
      </c>
      <c r="N660">
        <v>0</v>
      </c>
      <c r="O660">
        <v>56</v>
      </c>
      <c r="P660">
        <v>4.0779999999999997E-2</v>
      </c>
      <c r="Q660">
        <v>30</v>
      </c>
      <c r="R660">
        <v>0.81399999999999995</v>
      </c>
      <c r="S660">
        <v>11</v>
      </c>
      <c r="T660">
        <v>55</v>
      </c>
      <c r="U660">
        <v>26</v>
      </c>
    </row>
    <row r="661" spans="1:21" x14ac:dyDescent="0.25">
      <c r="A661" t="s">
        <v>178</v>
      </c>
      <c r="B661" t="s">
        <v>201</v>
      </c>
      <c r="C661" t="s">
        <v>202</v>
      </c>
      <c r="D661" t="s">
        <v>29</v>
      </c>
      <c r="E661" t="s">
        <v>24</v>
      </c>
      <c r="F661" t="s">
        <v>30</v>
      </c>
      <c r="G661" t="s">
        <v>49</v>
      </c>
      <c r="H661" t="s">
        <v>43</v>
      </c>
      <c r="I661">
        <v>8.3186900000000001</v>
      </c>
      <c r="J661">
        <v>-2.7691599999999998</v>
      </c>
      <c r="K661">
        <v>1.45794</v>
      </c>
      <c r="L661">
        <v>-7.6289999999999997E-2</v>
      </c>
      <c r="N661">
        <v>6.79</v>
      </c>
      <c r="O661">
        <v>56.55</v>
      </c>
      <c r="P661">
        <v>0.40795999999999999</v>
      </c>
      <c r="Q661">
        <v>30</v>
      </c>
      <c r="R661">
        <v>0.95</v>
      </c>
      <c r="S661">
        <v>7.6</v>
      </c>
      <c r="T661">
        <v>60.2</v>
      </c>
      <c r="U661">
        <v>26</v>
      </c>
    </row>
    <row r="662" spans="1:21" x14ac:dyDescent="0.25">
      <c r="A662" t="s">
        <v>178</v>
      </c>
      <c r="B662" t="s">
        <v>201</v>
      </c>
      <c r="C662" t="s">
        <v>202</v>
      </c>
      <c r="D662" t="s">
        <v>24</v>
      </c>
      <c r="E662" t="s">
        <v>32</v>
      </c>
      <c r="F662" t="s">
        <v>30</v>
      </c>
      <c r="G662">
        <v>1</v>
      </c>
      <c r="H662" t="s">
        <v>31</v>
      </c>
      <c r="I662">
        <v>-1.34267</v>
      </c>
      <c r="J662">
        <v>2.6219199999999998</v>
      </c>
      <c r="K662">
        <v>1.422E-2</v>
      </c>
      <c r="N662">
        <v>1.74</v>
      </c>
      <c r="O662">
        <v>10.29</v>
      </c>
      <c r="P662">
        <v>0.11926</v>
      </c>
      <c r="Q662">
        <v>30</v>
      </c>
      <c r="R662">
        <v>0.94399999999999995</v>
      </c>
      <c r="S662">
        <v>1.6</v>
      </c>
      <c r="T662">
        <v>10.8</v>
      </c>
      <c r="U662">
        <v>28</v>
      </c>
    </row>
    <row r="663" spans="1:21" x14ac:dyDescent="0.25">
      <c r="A663" t="s">
        <v>178</v>
      </c>
      <c r="B663" t="s">
        <v>201</v>
      </c>
      <c r="C663" t="s">
        <v>202</v>
      </c>
      <c r="D663" t="s">
        <v>24</v>
      </c>
      <c r="E663" t="s">
        <v>34</v>
      </c>
      <c r="F663" t="s">
        <v>30</v>
      </c>
      <c r="G663" t="s">
        <v>40</v>
      </c>
      <c r="H663" t="s">
        <v>33</v>
      </c>
      <c r="I663">
        <v>1.18045</v>
      </c>
      <c r="J663">
        <v>0.24204999999999999</v>
      </c>
      <c r="K663">
        <v>-2.5999999999999999E-3</v>
      </c>
      <c r="N663">
        <v>2.7</v>
      </c>
      <c r="O663">
        <v>6.82</v>
      </c>
      <c r="P663">
        <v>0.2225</v>
      </c>
      <c r="Q663">
        <v>30</v>
      </c>
      <c r="R663">
        <v>0.64100000000000001</v>
      </c>
      <c r="S663">
        <v>1.5</v>
      </c>
      <c r="T663">
        <v>8.5</v>
      </c>
      <c r="U663">
        <v>27</v>
      </c>
    </row>
    <row r="664" spans="1:21" x14ac:dyDescent="0.25">
      <c r="A664" t="s">
        <v>178</v>
      </c>
      <c r="B664" t="s">
        <v>201</v>
      </c>
      <c r="C664" t="s">
        <v>202</v>
      </c>
      <c r="D664" t="s">
        <v>25</v>
      </c>
      <c r="E664" t="s">
        <v>24</v>
      </c>
      <c r="F664" t="s">
        <v>35</v>
      </c>
      <c r="G664">
        <v>1</v>
      </c>
      <c r="H664" t="s">
        <v>28</v>
      </c>
      <c r="I664">
        <v>6.79183</v>
      </c>
      <c r="J664">
        <v>0.88851999999999998</v>
      </c>
      <c r="N664">
        <v>6.79</v>
      </c>
      <c r="O664">
        <v>56.55</v>
      </c>
      <c r="P664">
        <v>54.828319999999998</v>
      </c>
      <c r="Q664">
        <v>30</v>
      </c>
      <c r="R664">
        <v>0.749</v>
      </c>
      <c r="S664">
        <v>7.6</v>
      </c>
      <c r="T664">
        <v>60.2</v>
      </c>
      <c r="U664">
        <v>28</v>
      </c>
    </row>
    <row r="665" spans="1:21" x14ac:dyDescent="0.25">
      <c r="A665" t="s">
        <v>178</v>
      </c>
      <c r="B665" t="s">
        <v>201</v>
      </c>
      <c r="C665" t="s">
        <v>202</v>
      </c>
      <c r="D665" t="s">
        <v>24</v>
      </c>
      <c r="E665" t="s">
        <v>37</v>
      </c>
      <c r="F665" t="s">
        <v>38</v>
      </c>
      <c r="G665">
        <v>1</v>
      </c>
      <c r="H665" t="s">
        <v>31</v>
      </c>
      <c r="I665">
        <v>-7.9569599999999996</v>
      </c>
      <c r="J665">
        <v>8.99742</v>
      </c>
      <c r="K665">
        <v>0.42570000000000002</v>
      </c>
      <c r="N665">
        <v>0.55000000000000004</v>
      </c>
      <c r="O665">
        <v>163.09</v>
      </c>
      <c r="P665">
        <v>0.65246000000000004</v>
      </c>
      <c r="Q665">
        <v>30</v>
      </c>
      <c r="R665">
        <v>0.86899999999999999</v>
      </c>
      <c r="S665">
        <v>0.1</v>
      </c>
      <c r="T665">
        <v>147.4</v>
      </c>
      <c r="U665">
        <v>28</v>
      </c>
    </row>
    <row r="666" spans="1:21" x14ac:dyDescent="0.25">
      <c r="A666" t="s">
        <v>178</v>
      </c>
      <c r="B666" t="s">
        <v>201</v>
      </c>
      <c r="C666" t="s">
        <v>202</v>
      </c>
      <c r="D666" t="s">
        <v>24</v>
      </c>
      <c r="E666" t="s">
        <v>39</v>
      </c>
      <c r="F666" t="s">
        <v>30</v>
      </c>
      <c r="G666">
        <v>1</v>
      </c>
      <c r="H666" t="s">
        <v>31</v>
      </c>
      <c r="I666">
        <v>0.21342</v>
      </c>
      <c r="J666">
        <v>1.38995</v>
      </c>
      <c r="K666">
        <v>3.4720000000000001E-2</v>
      </c>
      <c r="N666">
        <v>3.4</v>
      </c>
      <c r="O666">
        <v>8.7100000000000009</v>
      </c>
      <c r="P666">
        <v>0.18634000000000001</v>
      </c>
      <c r="Q666">
        <v>30</v>
      </c>
      <c r="R666">
        <v>0.65700000000000003</v>
      </c>
      <c r="S666">
        <v>2.5</v>
      </c>
      <c r="T666">
        <v>10</v>
      </c>
      <c r="U666">
        <v>28</v>
      </c>
    </row>
    <row r="667" spans="1:21" x14ac:dyDescent="0.25">
      <c r="A667" t="s">
        <v>178</v>
      </c>
      <c r="B667" t="s">
        <v>136</v>
      </c>
      <c r="C667" t="s">
        <v>137</v>
      </c>
      <c r="D667" t="s">
        <v>24</v>
      </c>
      <c r="E667" t="s">
        <v>25</v>
      </c>
      <c r="F667" t="s">
        <v>26</v>
      </c>
      <c r="G667" t="s">
        <v>27</v>
      </c>
      <c r="H667" t="s">
        <v>28</v>
      </c>
      <c r="I667">
        <v>0.42427999999999999</v>
      </c>
      <c r="J667">
        <v>0.67149000000000003</v>
      </c>
      <c r="N667">
        <v>1</v>
      </c>
      <c r="O667">
        <v>60</v>
      </c>
      <c r="P667">
        <v>0.98048000000000002</v>
      </c>
      <c r="Q667">
        <v>70</v>
      </c>
      <c r="R667">
        <v>0.86899999999999999</v>
      </c>
      <c r="S667">
        <v>2</v>
      </c>
      <c r="T667">
        <v>45</v>
      </c>
      <c r="U667">
        <v>68</v>
      </c>
    </row>
    <row r="668" spans="1:21" x14ac:dyDescent="0.25">
      <c r="A668" t="s">
        <v>178</v>
      </c>
      <c r="B668" t="s">
        <v>136</v>
      </c>
      <c r="C668" t="s">
        <v>137</v>
      </c>
      <c r="D668" t="s">
        <v>29</v>
      </c>
      <c r="E668" t="s">
        <v>24</v>
      </c>
      <c r="F668" t="s">
        <v>30</v>
      </c>
      <c r="G668" t="s">
        <v>85</v>
      </c>
      <c r="H668" t="s">
        <v>43</v>
      </c>
      <c r="I668">
        <v>3.56928</v>
      </c>
      <c r="J668">
        <v>1.1666000000000001</v>
      </c>
      <c r="K668">
        <v>0.27118999999999999</v>
      </c>
      <c r="L668">
        <v>-8.0800000000000004E-3</v>
      </c>
      <c r="N668">
        <v>2.68</v>
      </c>
      <c r="O668">
        <v>69.39</v>
      </c>
      <c r="P668">
        <v>2.19706</v>
      </c>
      <c r="Q668">
        <v>70</v>
      </c>
      <c r="R668">
        <v>0.95599999999999996</v>
      </c>
      <c r="S668">
        <v>4.5999999999999996</v>
      </c>
      <c r="T668">
        <v>78</v>
      </c>
      <c r="U668">
        <v>66</v>
      </c>
    </row>
    <row r="669" spans="1:21" x14ac:dyDescent="0.25">
      <c r="A669" t="s">
        <v>178</v>
      </c>
      <c r="B669" t="s">
        <v>136</v>
      </c>
      <c r="C669" t="s">
        <v>137</v>
      </c>
      <c r="D669" t="s">
        <v>24</v>
      </c>
      <c r="E669" t="s">
        <v>32</v>
      </c>
      <c r="F669" t="s">
        <v>30</v>
      </c>
      <c r="G669" t="s">
        <v>27</v>
      </c>
      <c r="H669" t="s">
        <v>33</v>
      </c>
      <c r="I669">
        <v>7.28E-3</v>
      </c>
      <c r="J669">
        <v>0.34278999999999998</v>
      </c>
      <c r="K669">
        <v>-1.2999999999999999E-3</v>
      </c>
      <c r="N669">
        <v>0.92</v>
      </c>
      <c r="O669">
        <v>17.52</v>
      </c>
      <c r="P669">
        <v>4.5159999999999999E-2</v>
      </c>
      <c r="Q669">
        <v>70</v>
      </c>
      <c r="R669">
        <v>0.95799999999999996</v>
      </c>
      <c r="S669">
        <v>0.8</v>
      </c>
      <c r="T669">
        <v>20.399999999999999</v>
      </c>
      <c r="U669">
        <v>67</v>
      </c>
    </row>
    <row r="670" spans="1:21" x14ac:dyDescent="0.25">
      <c r="A670" t="s">
        <v>178</v>
      </c>
      <c r="B670" t="s">
        <v>136</v>
      </c>
      <c r="C670" t="s">
        <v>137</v>
      </c>
      <c r="D670" t="s">
        <v>24</v>
      </c>
      <c r="E670" t="s">
        <v>34</v>
      </c>
      <c r="F670" t="s">
        <v>30</v>
      </c>
      <c r="G670" t="s">
        <v>27</v>
      </c>
      <c r="H670" t="s">
        <v>43</v>
      </c>
      <c r="I670">
        <v>2.64703</v>
      </c>
      <c r="J670">
        <v>4.5650000000000003E-2</v>
      </c>
      <c r="K670">
        <v>6.9800000000000001E-3</v>
      </c>
      <c r="L670">
        <v>-6.9999999999999994E-5</v>
      </c>
      <c r="N670">
        <v>2.82</v>
      </c>
      <c r="O670">
        <v>15.99</v>
      </c>
      <c r="P670">
        <v>9.2590000000000006E-2</v>
      </c>
      <c r="Q670">
        <v>70</v>
      </c>
      <c r="R670">
        <v>0.88700000000000001</v>
      </c>
      <c r="S670">
        <v>2</v>
      </c>
      <c r="T670">
        <v>19</v>
      </c>
      <c r="U670">
        <v>66</v>
      </c>
    </row>
    <row r="671" spans="1:21" x14ac:dyDescent="0.25">
      <c r="A671" t="s">
        <v>178</v>
      </c>
      <c r="B671" t="s">
        <v>136</v>
      </c>
      <c r="C671" t="s">
        <v>137</v>
      </c>
      <c r="D671" t="s">
        <v>25</v>
      </c>
      <c r="E671" t="s">
        <v>24</v>
      </c>
      <c r="F671" t="s">
        <v>35</v>
      </c>
      <c r="G671" t="s">
        <v>44</v>
      </c>
      <c r="H671" t="s">
        <v>33</v>
      </c>
      <c r="I671">
        <v>0.97694999999999999</v>
      </c>
      <c r="J671">
        <v>1.71132</v>
      </c>
      <c r="K671">
        <v>-9.5200000000000007E-3</v>
      </c>
      <c r="N671">
        <v>2.68</v>
      </c>
      <c r="O671">
        <v>69.39</v>
      </c>
      <c r="P671">
        <v>3.1065800000000001</v>
      </c>
      <c r="Q671">
        <v>70</v>
      </c>
      <c r="R671">
        <v>0.86599999999999999</v>
      </c>
      <c r="S671">
        <v>4.5999999999999996</v>
      </c>
      <c r="T671">
        <v>78</v>
      </c>
      <c r="U671">
        <v>67</v>
      </c>
    </row>
    <row r="672" spans="1:21" x14ac:dyDescent="0.25">
      <c r="A672" t="s">
        <v>178</v>
      </c>
      <c r="B672" t="s">
        <v>136</v>
      </c>
      <c r="C672" t="s">
        <v>137</v>
      </c>
      <c r="D672" t="s">
        <v>24</v>
      </c>
      <c r="E672" t="s">
        <v>37</v>
      </c>
      <c r="F672" t="s">
        <v>38</v>
      </c>
      <c r="G672">
        <v>1</v>
      </c>
      <c r="H672" t="s">
        <v>31</v>
      </c>
      <c r="I672">
        <v>-8.4234200000000001</v>
      </c>
      <c r="J672">
        <v>10.62637</v>
      </c>
      <c r="K672">
        <v>0.39151999999999998</v>
      </c>
      <c r="N672">
        <v>0.73</v>
      </c>
      <c r="O672">
        <v>1703.1</v>
      </c>
      <c r="P672">
        <v>0.62570999999999999</v>
      </c>
      <c r="Q672">
        <v>67</v>
      </c>
      <c r="R672">
        <v>0.94499999999999995</v>
      </c>
      <c r="S672">
        <v>0.1</v>
      </c>
      <c r="T672">
        <v>1940.2</v>
      </c>
      <c r="U672">
        <v>65</v>
      </c>
    </row>
    <row r="673" spans="1:21" x14ac:dyDescent="0.25">
      <c r="A673" t="s">
        <v>178</v>
      </c>
      <c r="B673" t="s">
        <v>136</v>
      </c>
      <c r="C673" t="s">
        <v>137</v>
      </c>
      <c r="D673" t="s">
        <v>24</v>
      </c>
      <c r="E673" t="s">
        <v>39</v>
      </c>
      <c r="F673" t="s">
        <v>30</v>
      </c>
      <c r="G673" t="s">
        <v>27</v>
      </c>
      <c r="H673" t="s">
        <v>43</v>
      </c>
      <c r="I673">
        <v>3.66425</v>
      </c>
      <c r="J673">
        <v>0.14989</v>
      </c>
      <c r="K673">
        <v>5.2300000000000003E-3</v>
      </c>
      <c r="L673">
        <v>-6.0000000000000002E-5</v>
      </c>
      <c r="N673">
        <v>4.0999999999999996</v>
      </c>
      <c r="O673">
        <v>18.8</v>
      </c>
      <c r="P673">
        <v>0.10222000000000001</v>
      </c>
      <c r="Q673">
        <v>70</v>
      </c>
      <c r="R673">
        <v>0.90200000000000002</v>
      </c>
      <c r="S673">
        <v>3.5</v>
      </c>
      <c r="T673">
        <v>23</v>
      </c>
      <c r="U673">
        <v>66</v>
      </c>
    </row>
    <row r="674" spans="1:21" x14ac:dyDescent="0.25">
      <c r="A674" t="s">
        <v>178</v>
      </c>
      <c r="B674" t="s">
        <v>203</v>
      </c>
      <c r="C674" t="s">
        <v>204</v>
      </c>
      <c r="D674" t="s">
        <v>24</v>
      </c>
      <c r="E674" t="s">
        <v>25</v>
      </c>
      <c r="F674" t="s">
        <v>26</v>
      </c>
      <c r="G674" t="s">
        <v>27</v>
      </c>
      <c r="H674" t="s">
        <v>43</v>
      </c>
      <c r="I674">
        <v>-2.1991700000000001</v>
      </c>
      <c r="J674">
        <v>0.95233000000000001</v>
      </c>
      <c r="K674">
        <v>-1.093E-2</v>
      </c>
      <c r="L674">
        <v>6.0000000000000002E-5</v>
      </c>
      <c r="N674">
        <v>1</v>
      </c>
      <c r="O674">
        <v>57</v>
      </c>
      <c r="P674">
        <v>1.0541</v>
      </c>
      <c r="Q674">
        <v>69</v>
      </c>
      <c r="R674">
        <v>0.81100000000000005</v>
      </c>
      <c r="S674">
        <v>1</v>
      </c>
      <c r="T674">
        <v>80</v>
      </c>
      <c r="U674">
        <v>65</v>
      </c>
    </row>
    <row r="675" spans="1:21" x14ac:dyDescent="0.25">
      <c r="A675" t="s">
        <v>178</v>
      </c>
      <c r="B675" t="s">
        <v>203</v>
      </c>
      <c r="C675" t="s">
        <v>204</v>
      </c>
      <c r="D675" t="s">
        <v>29</v>
      </c>
      <c r="E675" t="s">
        <v>24</v>
      </c>
      <c r="F675" t="s">
        <v>30</v>
      </c>
      <c r="G675">
        <v>1</v>
      </c>
      <c r="H675" t="s">
        <v>31</v>
      </c>
      <c r="I675">
        <v>1.53325</v>
      </c>
      <c r="J675">
        <v>2.5530599999999999</v>
      </c>
      <c r="K675">
        <v>8.6209999999999995E-2</v>
      </c>
      <c r="N675">
        <v>2.97</v>
      </c>
      <c r="O675">
        <v>96.03</v>
      </c>
      <c r="P675">
        <v>0.29361999999999999</v>
      </c>
      <c r="Q675">
        <v>69</v>
      </c>
      <c r="R675">
        <v>0.873</v>
      </c>
      <c r="S675">
        <v>4.5999999999999996</v>
      </c>
      <c r="T675">
        <v>111</v>
      </c>
      <c r="U675">
        <v>67</v>
      </c>
    </row>
    <row r="676" spans="1:21" x14ac:dyDescent="0.25">
      <c r="A676" t="s">
        <v>178</v>
      </c>
      <c r="B676" t="s">
        <v>203</v>
      </c>
      <c r="C676" t="s">
        <v>204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>
        <v>-0.82835999999999999</v>
      </c>
      <c r="J676">
        <v>0.46525</v>
      </c>
      <c r="K676">
        <v>-4.6899999999999997E-3</v>
      </c>
      <c r="L676">
        <v>2.0000000000000002E-5</v>
      </c>
      <c r="N676">
        <v>0.51</v>
      </c>
      <c r="O676">
        <v>17.559999999999999</v>
      </c>
      <c r="P676">
        <v>8.3570000000000005E-2</v>
      </c>
      <c r="Q676">
        <v>69</v>
      </c>
      <c r="R676">
        <v>0.92400000000000004</v>
      </c>
      <c r="S676">
        <v>1.4</v>
      </c>
      <c r="T676">
        <v>20.399999999999999</v>
      </c>
      <c r="U676">
        <v>65</v>
      </c>
    </row>
    <row r="677" spans="1:21" x14ac:dyDescent="0.25">
      <c r="A677" t="s">
        <v>178</v>
      </c>
      <c r="B677" t="s">
        <v>203</v>
      </c>
      <c r="C677" t="s">
        <v>204</v>
      </c>
      <c r="D677" t="s">
        <v>24</v>
      </c>
      <c r="E677" t="s">
        <v>34</v>
      </c>
      <c r="F677" t="s">
        <v>30</v>
      </c>
      <c r="G677" t="s">
        <v>40</v>
      </c>
      <c r="H677" t="s">
        <v>33</v>
      </c>
      <c r="I677">
        <v>1.23146</v>
      </c>
      <c r="J677">
        <v>0.27021000000000001</v>
      </c>
      <c r="K677">
        <v>-1.41E-3</v>
      </c>
      <c r="N677">
        <v>2.02</v>
      </c>
      <c r="O677">
        <v>14.13</v>
      </c>
      <c r="P677">
        <v>0.50170999999999999</v>
      </c>
      <c r="Q677">
        <v>66</v>
      </c>
      <c r="R677">
        <v>0.85599999999999998</v>
      </c>
      <c r="S677">
        <v>1.2</v>
      </c>
      <c r="T677">
        <v>18</v>
      </c>
      <c r="U677">
        <v>63</v>
      </c>
    </row>
    <row r="678" spans="1:21" x14ac:dyDescent="0.25">
      <c r="A678" t="s">
        <v>178</v>
      </c>
      <c r="B678" t="s">
        <v>203</v>
      </c>
      <c r="C678" t="s">
        <v>204</v>
      </c>
      <c r="D678" t="s">
        <v>25</v>
      </c>
      <c r="E678" t="s">
        <v>24</v>
      </c>
      <c r="F678" t="s">
        <v>35</v>
      </c>
      <c r="G678" t="s">
        <v>44</v>
      </c>
      <c r="H678" t="s">
        <v>33</v>
      </c>
      <c r="I678">
        <v>0.30296000000000001</v>
      </c>
      <c r="J678">
        <v>2.68255</v>
      </c>
      <c r="K678">
        <v>-1.7600000000000001E-2</v>
      </c>
      <c r="N678">
        <v>2.97</v>
      </c>
      <c r="O678">
        <v>96.03</v>
      </c>
      <c r="P678">
        <v>11.368029999999999</v>
      </c>
      <c r="Q678">
        <v>69</v>
      </c>
      <c r="R678">
        <v>0.81299999999999994</v>
      </c>
      <c r="S678">
        <v>4.5999999999999996</v>
      </c>
      <c r="T678">
        <v>111</v>
      </c>
      <c r="U678">
        <v>66</v>
      </c>
    </row>
    <row r="679" spans="1:21" x14ac:dyDescent="0.25">
      <c r="A679" t="s">
        <v>178</v>
      </c>
      <c r="B679" t="s">
        <v>203</v>
      </c>
      <c r="C679" t="s">
        <v>204</v>
      </c>
      <c r="D679" t="s">
        <v>24</v>
      </c>
      <c r="E679" t="s">
        <v>37</v>
      </c>
      <c r="F679" t="s">
        <v>38</v>
      </c>
      <c r="G679">
        <v>1</v>
      </c>
      <c r="H679" t="s">
        <v>31</v>
      </c>
      <c r="I679">
        <v>-7.5309999999999997</v>
      </c>
      <c r="J679">
        <v>9.6403400000000001</v>
      </c>
      <c r="K679">
        <v>0.54573000000000005</v>
      </c>
      <c r="N679">
        <v>7.0000000000000007E-2</v>
      </c>
      <c r="O679">
        <v>1853.96</v>
      </c>
      <c r="P679">
        <v>0.73873999999999995</v>
      </c>
      <c r="Q679">
        <v>68</v>
      </c>
      <c r="R679">
        <v>0.91300000000000003</v>
      </c>
      <c r="S679">
        <v>0.2</v>
      </c>
      <c r="T679">
        <v>1844.6</v>
      </c>
      <c r="U679">
        <v>66</v>
      </c>
    </row>
    <row r="680" spans="1:21" x14ac:dyDescent="0.25">
      <c r="A680" t="s">
        <v>178</v>
      </c>
      <c r="B680" t="s">
        <v>203</v>
      </c>
      <c r="C680" t="s">
        <v>204</v>
      </c>
      <c r="D680" t="s">
        <v>24</v>
      </c>
      <c r="E680" t="s">
        <v>39</v>
      </c>
      <c r="F680" t="s">
        <v>30</v>
      </c>
      <c r="G680" t="s">
        <v>40</v>
      </c>
      <c r="H680" t="s">
        <v>33</v>
      </c>
      <c r="I680">
        <v>2.4273099999999999</v>
      </c>
      <c r="J680">
        <v>0.29776999999999998</v>
      </c>
      <c r="K680">
        <v>-1.33E-3</v>
      </c>
      <c r="N680">
        <v>3.3</v>
      </c>
      <c r="O680">
        <v>18.71</v>
      </c>
      <c r="P680">
        <v>0.60085</v>
      </c>
      <c r="Q680">
        <v>66</v>
      </c>
      <c r="R680">
        <v>0.88200000000000001</v>
      </c>
      <c r="S680">
        <v>2.5</v>
      </c>
      <c r="T680">
        <v>24</v>
      </c>
      <c r="U680">
        <v>63</v>
      </c>
    </row>
    <row r="681" spans="1:21" x14ac:dyDescent="0.25">
      <c r="A681" t="s">
        <v>178</v>
      </c>
      <c r="B681" t="s">
        <v>205</v>
      </c>
      <c r="C681" t="s">
        <v>206</v>
      </c>
      <c r="D681" t="s">
        <v>24</v>
      </c>
      <c r="E681" t="s">
        <v>25</v>
      </c>
      <c r="F681" t="s">
        <v>26</v>
      </c>
      <c r="G681" t="s">
        <v>52</v>
      </c>
      <c r="H681" t="s">
        <v>33</v>
      </c>
      <c r="I681">
        <v>0.93066000000000004</v>
      </c>
      <c r="J681">
        <v>0.34610000000000002</v>
      </c>
      <c r="K681">
        <v>2.3800000000000002E-3</v>
      </c>
      <c r="N681">
        <v>2</v>
      </c>
      <c r="O681">
        <v>80</v>
      </c>
      <c r="P681">
        <v>2.0199999999999999E-2</v>
      </c>
      <c r="Q681">
        <v>69</v>
      </c>
      <c r="R681">
        <v>0.89600000000000002</v>
      </c>
      <c r="S681">
        <v>2</v>
      </c>
      <c r="T681">
        <v>102</v>
      </c>
      <c r="U681">
        <v>66</v>
      </c>
    </row>
    <row r="682" spans="1:21" x14ac:dyDescent="0.25">
      <c r="A682" t="s">
        <v>178</v>
      </c>
      <c r="B682" t="s">
        <v>205</v>
      </c>
      <c r="C682" t="s">
        <v>206</v>
      </c>
      <c r="D682" t="s">
        <v>29</v>
      </c>
      <c r="E682" t="s">
        <v>24</v>
      </c>
      <c r="F682" t="s">
        <v>30</v>
      </c>
      <c r="G682">
        <v>1</v>
      </c>
      <c r="H682" t="s">
        <v>31</v>
      </c>
      <c r="I682">
        <v>0.80549999999999999</v>
      </c>
      <c r="J682">
        <v>3.3375400000000002</v>
      </c>
      <c r="K682">
        <v>7.0139999999999994E-2</v>
      </c>
      <c r="N682">
        <v>1.46</v>
      </c>
      <c r="O682">
        <v>123.09</v>
      </c>
      <c r="P682">
        <v>0.26484999999999997</v>
      </c>
      <c r="Q682">
        <v>67</v>
      </c>
      <c r="R682">
        <v>0.875</v>
      </c>
      <c r="S682">
        <v>4.5999999999999996</v>
      </c>
      <c r="T682">
        <v>135.1</v>
      </c>
      <c r="U682">
        <v>65</v>
      </c>
    </row>
    <row r="683" spans="1:21" x14ac:dyDescent="0.25">
      <c r="A683" t="s">
        <v>178</v>
      </c>
      <c r="B683" t="s">
        <v>205</v>
      </c>
      <c r="C683" t="s">
        <v>206</v>
      </c>
      <c r="D683" t="s">
        <v>24</v>
      </c>
      <c r="E683" t="s">
        <v>32</v>
      </c>
      <c r="F683" t="s">
        <v>30</v>
      </c>
      <c r="G683" t="s">
        <v>27</v>
      </c>
      <c r="H683" t="s">
        <v>33</v>
      </c>
      <c r="I683">
        <v>1.39601</v>
      </c>
      <c r="J683">
        <v>0.28244000000000002</v>
      </c>
      <c r="K683">
        <v>-1.1299999999999999E-3</v>
      </c>
      <c r="N683">
        <v>1.81</v>
      </c>
      <c r="O683">
        <v>19.010000000000002</v>
      </c>
      <c r="P683">
        <v>7.7460000000000001E-2</v>
      </c>
      <c r="Q683">
        <v>67</v>
      </c>
      <c r="R683">
        <v>0.91300000000000003</v>
      </c>
      <c r="S683">
        <v>2.6</v>
      </c>
      <c r="T683">
        <v>23.3</v>
      </c>
      <c r="U683">
        <v>64</v>
      </c>
    </row>
    <row r="684" spans="1:21" x14ac:dyDescent="0.25">
      <c r="A684" t="s">
        <v>178</v>
      </c>
      <c r="B684" t="s">
        <v>205</v>
      </c>
      <c r="C684" t="s">
        <v>206</v>
      </c>
      <c r="D684" t="s">
        <v>24</v>
      </c>
      <c r="E684" t="s">
        <v>34</v>
      </c>
      <c r="F684" t="s">
        <v>30</v>
      </c>
      <c r="G684" t="s">
        <v>27</v>
      </c>
      <c r="H684" t="s">
        <v>43</v>
      </c>
      <c r="I684">
        <v>0.31686999999999999</v>
      </c>
      <c r="J684">
        <v>0.41510999999999998</v>
      </c>
      <c r="K684">
        <v>-4.7600000000000003E-3</v>
      </c>
      <c r="L684">
        <v>2.0000000000000002E-5</v>
      </c>
      <c r="N684">
        <v>0.91</v>
      </c>
      <c r="O684">
        <v>12.68</v>
      </c>
      <c r="P684">
        <v>9.2700000000000005E-2</v>
      </c>
      <c r="Q684">
        <v>68</v>
      </c>
      <c r="R684">
        <v>0.82499999999999996</v>
      </c>
      <c r="S684">
        <v>2</v>
      </c>
      <c r="T684">
        <v>18</v>
      </c>
      <c r="U684">
        <v>64</v>
      </c>
    </row>
    <row r="685" spans="1:21" x14ac:dyDescent="0.25">
      <c r="A685" t="s">
        <v>178</v>
      </c>
      <c r="B685" t="s">
        <v>205</v>
      </c>
      <c r="C685" t="s">
        <v>206</v>
      </c>
      <c r="D685" t="s">
        <v>25</v>
      </c>
      <c r="E685" t="s">
        <v>24</v>
      </c>
      <c r="F685" t="s">
        <v>35</v>
      </c>
      <c r="G685" t="s">
        <v>36</v>
      </c>
      <c r="H685" t="s">
        <v>43</v>
      </c>
      <c r="I685">
        <v>-6.4258199999999999</v>
      </c>
      <c r="J685">
        <v>4.0861900000000002</v>
      </c>
      <c r="K685">
        <v>-7.2470000000000007E-2</v>
      </c>
      <c r="L685">
        <v>5.1999999999999995E-4</v>
      </c>
      <c r="N685">
        <v>1.46</v>
      </c>
      <c r="O685">
        <v>120.92</v>
      </c>
      <c r="P685">
        <v>19.564219999999999</v>
      </c>
      <c r="Q685">
        <v>69</v>
      </c>
      <c r="R685">
        <v>0.91300000000000003</v>
      </c>
      <c r="S685">
        <v>4.5999999999999996</v>
      </c>
      <c r="T685">
        <v>135.1</v>
      </c>
      <c r="U685">
        <v>65</v>
      </c>
    </row>
    <row r="686" spans="1:21" x14ac:dyDescent="0.25">
      <c r="A686" t="s">
        <v>178</v>
      </c>
      <c r="B686" t="s">
        <v>205</v>
      </c>
      <c r="C686" t="s">
        <v>206</v>
      </c>
      <c r="D686" t="s">
        <v>24</v>
      </c>
      <c r="E686" t="s">
        <v>37</v>
      </c>
      <c r="F686" t="s">
        <v>38</v>
      </c>
      <c r="G686" t="s">
        <v>27</v>
      </c>
      <c r="H686" t="s">
        <v>64</v>
      </c>
      <c r="I686">
        <v>-4.4783499999999998</v>
      </c>
      <c r="J686">
        <v>7.1006299999999998</v>
      </c>
      <c r="K686">
        <v>1.306E-2</v>
      </c>
      <c r="N686">
        <v>0.84</v>
      </c>
      <c r="O686">
        <v>1728.07</v>
      </c>
      <c r="P686">
        <v>0.1143</v>
      </c>
      <c r="Q686">
        <v>61</v>
      </c>
      <c r="R686">
        <v>0.93200000000000005</v>
      </c>
      <c r="S686">
        <v>0.6</v>
      </c>
      <c r="T686">
        <v>1766.7</v>
      </c>
      <c r="U686">
        <v>59</v>
      </c>
    </row>
    <row r="687" spans="1:21" x14ac:dyDescent="0.25">
      <c r="A687" t="s">
        <v>178</v>
      </c>
      <c r="B687" t="s">
        <v>205</v>
      </c>
      <c r="C687" t="s">
        <v>206</v>
      </c>
      <c r="D687" t="s">
        <v>24</v>
      </c>
      <c r="E687" t="s">
        <v>39</v>
      </c>
      <c r="F687" t="s">
        <v>30</v>
      </c>
      <c r="G687">
        <v>1</v>
      </c>
      <c r="H687" t="s">
        <v>31</v>
      </c>
      <c r="I687">
        <v>0.13464000000000001</v>
      </c>
      <c r="J687">
        <v>1.8340000000000001</v>
      </c>
      <c r="K687">
        <v>3.048E-2</v>
      </c>
      <c r="N687">
        <v>0.97</v>
      </c>
      <c r="O687">
        <v>20.46</v>
      </c>
      <c r="P687">
        <v>0.17459</v>
      </c>
      <c r="Q687">
        <v>68</v>
      </c>
      <c r="R687">
        <v>0.84299999999999997</v>
      </c>
      <c r="S687">
        <v>3</v>
      </c>
      <c r="T687">
        <v>23</v>
      </c>
      <c r="U687">
        <v>66</v>
      </c>
    </row>
    <row r="688" spans="1:21" x14ac:dyDescent="0.25">
      <c r="A688" t="s">
        <v>178</v>
      </c>
      <c r="B688" t="s">
        <v>172</v>
      </c>
      <c r="C688" t="s">
        <v>173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>
        <v>-1.09287</v>
      </c>
      <c r="J688">
        <v>0.5252</v>
      </c>
      <c r="K688">
        <v>5.1470000000000002E-2</v>
      </c>
      <c r="L688">
        <v>-1.0200000000000001E-3</v>
      </c>
      <c r="N688">
        <v>0</v>
      </c>
      <c r="O688">
        <v>50</v>
      </c>
      <c r="P688">
        <v>1.10229</v>
      </c>
      <c r="Q688">
        <v>30</v>
      </c>
      <c r="R688">
        <v>0.877</v>
      </c>
      <c r="S688">
        <v>1</v>
      </c>
      <c r="T688">
        <v>40</v>
      </c>
      <c r="U688">
        <v>26</v>
      </c>
    </row>
    <row r="689" spans="1:21" x14ac:dyDescent="0.25">
      <c r="A689" t="s">
        <v>178</v>
      </c>
      <c r="B689" t="s">
        <v>172</v>
      </c>
      <c r="C689" t="s">
        <v>173</v>
      </c>
      <c r="D689" t="s">
        <v>29</v>
      </c>
      <c r="E689" t="s">
        <v>24</v>
      </c>
      <c r="F689" t="s">
        <v>30</v>
      </c>
      <c r="G689">
        <v>1</v>
      </c>
      <c r="H689" t="s">
        <v>31</v>
      </c>
      <c r="I689">
        <v>1.9685999999999999</v>
      </c>
      <c r="J689">
        <v>1.9086700000000001</v>
      </c>
      <c r="K689">
        <v>4.0840000000000001E-2</v>
      </c>
      <c r="N689">
        <v>3.4</v>
      </c>
      <c r="O689">
        <v>46.3</v>
      </c>
      <c r="P689">
        <v>0.2021</v>
      </c>
      <c r="Q689">
        <v>30</v>
      </c>
      <c r="R689">
        <v>0.90100000000000002</v>
      </c>
      <c r="S689">
        <v>2.5</v>
      </c>
      <c r="T689">
        <v>44.2</v>
      </c>
      <c r="U689">
        <v>28</v>
      </c>
    </row>
    <row r="690" spans="1:21" x14ac:dyDescent="0.25">
      <c r="A690" t="s">
        <v>178</v>
      </c>
      <c r="B690" t="s">
        <v>172</v>
      </c>
      <c r="C690" t="s">
        <v>173</v>
      </c>
      <c r="D690" t="s">
        <v>24</v>
      </c>
      <c r="E690" t="s">
        <v>32</v>
      </c>
      <c r="F690" t="s">
        <v>30</v>
      </c>
      <c r="G690" t="s">
        <v>52</v>
      </c>
      <c r="H690" t="s">
        <v>43</v>
      </c>
      <c r="I690">
        <v>0.45889000000000002</v>
      </c>
      <c r="J690">
        <v>0.12106</v>
      </c>
      <c r="K690">
        <v>9.2599999999999991E-3</v>
      </c>
      <c r="L690">
        <v>-1.8000000000000001E-4</v>
      </c>
      <c r="N690">
        <v>0.97</v>
      </c>
      <c r="O690">
        <v>8.3800000000000008</v>
      </c>
      <c r="P690">
        <v>1.24E-3</v>
      </c>
      <c r="Q690">
        <v>30</v>
      </c>
      <c r="R690">
        <v>0.94699999999999995</v>
      </c>
      <c r="S690">
        <v>0.8</v>
      </c>
      <c r="T690">
        <v>10.4</v>
      </c>
      <c r="U690">
        <v>26</v>
      </c>
    </row>
    <row r="691" spans="1:21" x14ac:dyDescent="0.25">
      <c r="A691" t="s">
        <v>178</v>
      </c>
      <c r="B691" t="s">
        <v>172</v>
      </c>
      <c r="C691" t="s">
        <v>173</v>
      </c>
      <c r="D691" t="s">
        <v>24</v>
      </c>
      <c r="E691" t="s">
        <v>34</v>
      </c>
      <c r="F691" t="s">
        <v>30</v>
      </c>
      <c r="G691">
        <v>1</v>
      </c>
      <c r="H691" t="s">
        <v>63</v>
      </c>
      <c r="I691">
        <v>0.60263999999999995</v>
      </c>
      <c r="J691">
        <v>2.5510000000000001E-2</v>
      </c>
      <c r="K691">
        <v>6.08E-2</v>
      </c>
      <c r="N691">
        <v>2.0499999999999998</v>
      </c>
      <c r="O691">
        <v>6.14</v>
      </c>
      <c r="P691">
        <v>0.24657999999999999</v>
      </c>
      <c r="Q691">
        <v>30</v>
      </c>
      <c r="R691">
        <v>0.58199999999999996</v>
      </c>
      <c r="S691">
        <v>1.4</v>
      </c>
      <c r="T691">
        <v>7</v>
      </c>
      <c r="U691">
        <v>28</v>
      </c>
    </row>
    <row r="692" spans="1:21" x14ac:dyDescent="0.25">
      <c r="A692" t="s">
        <v>178</v>
      </c>
      <c r="B692" t="s">
        <v>172</v>
      </c>
      <c r="C692" t="s">
        <v>173</v>
      </c>
      <c r="D692" t="s">
        <v>25</v>
      </c>
      <c r="E692" t="s">
        <v>24</v>
      </c>
      <c r="F692" t="s">
        <v>35</v>
      </c>
      <c r="G692" t="s">
        <v>44</v>
      </c>
      <c r="H692" t="s">
        <v>28</v>
      </c>
      <c r="I692">
        <v>3.4011200000000001</v>
      </c>
      <c r="J692">
        <v>0.85789000000000004</v>
      </c>
      <c r="N692">
        <v>3.4</v>
      </c>
      <c r="O692">
        <v>46.3</v>
      </c>
      <c r="P692">
        <v>1.31856</v>
      </c>
      <c r="Q692">
        <v>30</v>
      </c>
      <c r="R692">
        <v>0.86699999999999999</v>
      </c>
      <c r="S692">
        <v>2.5</v>
      </c>
      <c r="T692">
        <v>44.2</v>
      </c>
      <c r="U692">
        <v>28</v>
      </c>
    </row>
    <row r="693" spans="1:21" x14ac:dyDescent="0.25">
      <c r="A693" t="s">
        <v>178</v>
      </c>
      <c r="B693" t="s">
        <v>172</v>
      </c>
      <c r="C693" t="s">
        <v>173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>
        <v>-7.2635699999999996</v>
      </c>
      <c r="J693">
        <v>8.04969</v>
      </c>
      <c r="K693">
        <v>5.9630000000000002E-2</v>
      </c>
      <c r="N693">
        <v>0.16</v>
      </c>
      <c r="O693">
        <v>44.89</v>
      </c>
      <c r="P693">
        <v>0.24418000000000001</v>
      </c>
      <c r="Q693">
        <v>27</v>
      </c>
      <c r="R693">
        <v>0.89500000000000002</v>
      </c>
      <c r="S693">
        <v>0.2</v>
      </c>
      <c r="T693">
        <v>96</v>
      </c>
      <c r="U693">
        <v>25</v>
      </c>
    </row>
    <row r="694" spans="1:21" x14ac:dyDescent="0.25">
      <c r="A694" t="s">
        <v>178</v>
      </c>
      <c r="B694" t="s">
        <v>172</v>
      </c>
      <c r="C694" t="s">
        <v>173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>
        <v>2.18343</v>
      </c>
      <c r="J694">
        <v>0.12379999999999999</v>
      </c>
      <c r="N694">
        <v>2.6</v>
      </c>
      <c r="O694">
        <v>7.91</v>
      </c>
      <c r="P694">
        <v>3.499E-2</v>
      </c>
      <c r="Q694">
        <v>30</v>
      </c>
      <c r="R694">
        <v>0.76200000000000001</v>
      </c>
      <c r="S694">
        <v>2.4</v>
      </c>
      <c r="T694">
        <v>8.5</v>
      </c>
      <c r="U694">
        <v>28</v>
      </c>
    </row>
    <row r="695" spans="1:21" x14ac:dyDescent="0.25">
      <c r="A695" t="s">
        <v>178</v>
      </c>
      <c r="B695" t="s">
        <v>109</v>
      </c>
      <c r="C695" t="s">
        <v>110</v>
      </c>
      <c r="D695" t="s">
        <v>24</v>
      </c>
      <c r="E695" t="s">
        <v>25</v>
      </c>
      <c r="F695" t="s">
        <v>26</v>
      </c>
      <c r="G695">
        <v>1</v>
      </c>
      <c r="H695" t="s">
        <v>31</v>
      </c>
      <c r="I695">
        <v>-3.0019</v>
      </c>
      <c r="J695">
        <v>5.0994700000000002</v>
      </c>
      <c r="K695">
        <v>0.14419000000000001</v>
      </c>
      <c r="N695">
        <v>1</v>
      </c>
      <c r="O695">
        <v>38</v>
      </c>
      <c r="P695">
        <v>0.37972</v>
      </c>
      <c r="Q695">
        <v>30</v>
      </c>
      <c r="R695">
        <v>0.86499999999999999</v>
      </c>
      <c r="S695">
        <v>0</v>
      </c>
      <c r="T695">
        <v>34</v>
      </c>
      <c r="U695">
        <v>28</v>
      </c>
    </row>
    <row r="696" spans="1:21" x14ac:dyDescent="0.25">
      <c r="A696" t="s">
        <v>178</v>
      </c>
      <c r="B696" t="s">
        <v>109</v>
      </c>
      <c r="C696" t="s">
        <v>110</v>
      </c>
      <c r="D696" t="s">
        <v>29</v>
      </c>
      <c r="E696" t="s">
        <v>24</v>
      </c>
      <c r="F696" t="s">
        <v>30</v>
      </c>
      <c r="G696" t="s">
        <v>85</v>
      </c>
      <c r="H696" t="s">
        <v>43</v>
      </c>
      <c r="I696">
        <v>6.8451599999999999</v>
      </c>
      <c r="J696">
        <v>-1.9993099999999999</v>
      </c>
      <c r="K696">
        <v>1.3380300000000001</v>
      </c>
      <c r="L696">
        <v>-8.4309999999999996E-2</v>
      </c>
      <c r="N696">
        <v>6.45</v>
      </c>
      <c r="O696">
        <v>41.93</v>
      </c>
      <c r="P696">
        <v>0.72224999999999995</v>
      </c>
      <c r="Q696">
        <v>30</v>
      </c>
      <c r="R696">
        <v>0.96</v>
      </c>
      <c r="S696">
        <v>3.8</v>
      </c>
      <c r="T696">
        <v>38.1</v>
      </c>
      <c r="U696">
        <v>26</v>
      </c>
    </row>
    <row r="697" spans="1:21" x14ac:dyDescent="0.25">
      <c r="A697" t="s">
        <v>178</v>
      </c>
      <c r="B697" t="s">
        <v>109</v>
      </c>
      <c r="C697" t="s">
        <v>110</v>
      </c>
      <c r="D697" t="s">
        <v>24</v>
      </c>
      <c r="E697" t="s">
        <v>32</v>
      </c>
      <c r="F697" t="s">
        <v>30</v>
      </c>
      <c r="G697" t="s">
        <v>40</v>
      </c>
      <c r="H697" t="s">
        <v>28</v>
      </c>
      <c r="I697">
        <v>0.40810999999999997</v>
      </c>
      <c r="J697">
        <v>0.23050999999999999</v>
      </c>
      <c r="N697">
        <v>1.67</v>
      </c>
      <c r="O697">
        <v>10.07</v>
      </c>
      <c r="P697">
        <v>0.06</v>
      </c>
      <c r="Q697">
        <v>30</v>
      </c>
      <c r="R697">
        <v>0.94899999999999995</v>
      </c>
      <c r="S697">
        <v>1</v>
      </c>
      <c r="T697">
        <v>9.9</v>
      </c>
      <c r="U697">
        <v>28</v>
      </c>
    </row>
    <row r="698" spans="1:21" x14ac:dyDescent="0.25">
      <c r="A698" t="s">
        <v>178</v>
      </c>
      <c r="B698" t="s">
        <v>109</v>
      </c>
      <c r="C698" t="s">
        <v>110</v>
      </c>
      <c r="D698" t="s">
        <v>24</v>
      </c>
      <c r="E698" t="s">
        <v>34</v>
      </c>
      <c r="F698" t="s">
        <v>30</v>
      </c>
      <c r="G698">
        <v>1</v>
      </c>
      <c r="H698" t="s">
        <v>31</v>
      </c>
      <c r="I698">
        <v>-0.55337999999999998</v>
      </c>
      <c r="J698">
        <v>1.8794299999999999</v>
      </c>
      <c r="K698">
        <v>4.2119999999999998E-2</v>
      </c>
      <c r="N698">
        <v>1.9</v>
      </c>
      <c r="O698">
        <v>7</v>
      </c>
      <c r="P698">
        <v>0.20524000000000001</v>
      </c>
      <c r="Q698">
        <v>30</v>
      </c>
      <c r="R698">
        <v>0.748</v>
      </c>
      <c r="S698">
        <v>1</v>
      </c>
      <c r="T698">
        <v>8</v>
      </c>
      <c r="U698">
        <v>28</v>
      </c>
    </row>
    <row r="699" spans="1:21" x14ac:dyDescent="0.25">
      <c r="A699" t="s">
        <v>178</v>
      </c>
      <c r="B699" t="s">
        <v>109</v>
      </c>
      <c r="C699" t="s">
        <v>110</v>
      </c>
      <c r="D699" t="s">
        <v>25</v>
      </c>
      <c r="E699" t="s">
        <v>24</v>
      </c>
      <c r="F699" t="s">
        <v>35</v>
      </c>
      <c r="G699" t="s">
        <v>71</v>
      </c>
      <c r="H699" t="s">
        <v>28</v>
      </c>
      <c r="I699">
        <v>5.4863900000000001</v>
      </c>
      <c r="J699">
        <v>0.95916999999999997</v>
      </c>
      <c r="N699">
        <v>5.49</v>
      </c>
      <c r="O699">
        <v>41.93</v>
      </c>
      <c r="P699">
        <v>6.6420000000000007E-2</v>
      </c>
      <c r="Q699">
        <v>30</v>
      </c>
      <c r="R699">
        <v>0.89400000000000002</v>
      </c>
      <c r="S699">
        <v>3.8</v>
      </c>
      <c r="T699">
        <v>38.1</v>
      </c>
      <c r="U699">
        <v>28</v>
      </c>
    </row>
    <row r="700" spans="1:21" x14ac:dyDescent="0.25">
      <c r="A700" t="s">
        <v>178</v>
      </c>
      <c r="B700" t="s">
        <v>109</v>
      </c>
      <c r="C700" t="s">
        <v>110</v>
      </c>
      <c r="D700" t="s">
        <v>24</v>
      </c>
      <c r="E700" t="s">
        <v>37</v>
      </c>
      <c r="F700" t="s">
        <v>38</v>
      </c>
      <c r="G700">
        <v>1</v>
      </c>
      <c r="H700" t="s">
        <v>31</v>
      </c>
      <c r="I700">
        <v>-8.1361600000000003</v>
      </c>
      <c r="J700">
        <v>9.4747000000000003</v>
      </c>
      <c r="K700">
        <v>0.30087999999999998</v>
      </c>
      <c r="N700">
        <v>0.23</v>
      </c>
      <c r="O700">
        <v>94.98</v>
      </c>
      <c r="P700">
        <v>0.54852999999999996</v>
      </c>
      <c r="Q700">
        <v>30</v>
      </c>
      <c r="R700">
        <v>0.91400000000000003</v>
      </c>
      <c r="S700">
        <v>0.1</v>
      </c>
      <c r="T700">
        <v>79.900000000000006</v>
      </c>
      <c r="U700">
        <v>28</v>
      </c>
    </row>
    <row r="701" spans="1:21" x14ac:dyDescent="0.25">
      <c r="A701" t="s">
        <v>178</v>
      </c>
      <c r="B701" t="s">
        <v>109</v>
      </c>
      <c r="C701" t="s">
        <v>110</v>
      </c>
      <c r="D701" t="s">
        <v>24</v>
      </c>
      <c r="E701" t="s">
        <v>39</v>
      </c>
      <c r="F701" t="s">
        <v>30</v>
      </c>
      <c r="G701">
        <v>1</v>
      </c>
      <c r="H701" t="s">
        <v>31</v>
      </c>
      <c r="I701">
        <v>8.4430000000000005E-2</v>
      </c>
      <c r="J701">
        <v>1.6007899999999999</v>
      </c>
      <c r="K701">
        <v>2.8840000000000001E-2</v>
      </c>
      <c r="N701">
        <v>3</v>
      </c>
      <c r="O701">
        <v>9.1199999999999992</v>
      </c>
      <c r="P701">
        <v>0.16980999999999999</v>
      </c>
      <c r="Q701">
        <v>30</v>
      </c>
      <c r="R701">
        <v>0.75900000000000001</v>
      </c>
      <c r="S701">
        <v>2</v>
      </c>
      <c r="T701">
        <v>10</v>
      </c>
      <c r="U701">
        <v>28</v>
      </c>
    </row>
    <row r="702" spans="1:21" x14ac:dyDescent="0.25">
      <c r="A702" t="s">
        <v>178</v>
      </c>
      <c r="B702" t="s">
        <v>207</v>
      </c>
      <c r="C702" t="s">
        <v>208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>
        <v>-2.5718700000000001</v>
      </c>
      <c r="J702">
        <v>1.1637299999999999</v>
      </c>
      <c r="K702">
        <v>-1.281E-2</v>
      </c>
      <c r="L702">
        <v>9.0000000000000006E-5</v>
      </c>
      <c r="N702">
        <v>1</v>
      </c>
      <c r="O702">
        <v>105</v>
      </c>
      <c r="P702">
        <v>3.678E-2</v>
      </c>
      <c r="Q702">
        <v>70</v>
      </c>
      <c r="R702">
        <v>0.92100000000000004</v>
      </c>
      <c r="S702">
        <v>1</v>
      </c>
      <c r="T702">
        <v>105</v>
      </c>
      <c r="U702">
        <v>66</v>
      </c>
    </row>
    <row r="703" spans="1:21" x14ac:dyDescent="0.25">
      <c r="A703" t="s">
        <v>178</v>
      </c>
      <c r="B703" t="s">
        <v>207</v>
      </c>
      <c r="C703" t="s">
        <v>208</v>
      </c>
      <c r="D703" t="s">
        <v>29</v>
      </c>
      <c r="E703" t="s">
        <v>24</v>
      </c>
      <c r="F703" t="s">
        <v>30</v>
      </c>
      <c r="G703" t="s">
        <v>85</v>
      </c>
      <c r="H703" t="s">
        <v>33</v>
      </c>
      <c r="I703">
        <v>-9.1101100000000006</v>
      </c>
      <c r="J703">
        <v>6.1721599999999999</v>
      </c>
      <c r="K703">
        <v>-5.5390000000000002E-2</v>
      </c>
      <c r="N703">
        <v>2.6</v>
      </c>
      <c r="O703">
        <v>105.74</v>
      </c>
      <c r="P703">
        <v>7.15822</v>
      </c>
      <c r="Q703">
        <v>70</v>
      </c>
      <c r="R703">
        <v>0.93500000000000005</v>
      </c>
      <c r="S703">
        <v>2.5</v>
      </c>
      <c r="T703">
        <v>120.8</v>
      </c>
      <c r="U703">
        <v>67</v>
      </c>
    </row>
    <row r="704" spans="1:21" x14ac:dyDescent="0.25">
      <c r="A704" t="s">
        <v>178</v>
      </c>
      <c r="B704" t="s">
        <v>207</v>
      </c>
      <c r="C704" t="s">
        <v>208</v>
      </c>
      <c r="D704" t="s">
        <v>24</v>
      </c>
      <c r="E704" t="s">
        <v>32</v>
      </c>
      <c r="F704" t="s">
        <v>30</v>
      </c>
      <c r="G704" t="s">
        <v>27</v>
      </c>
      <c r="H704" t="s">
        <v>28</v>
      </c>
      <c r="I704">
        <v>1.62714</v>
      </c>
      <c r="J704">
        <v>0.19070999999999999</v>
      </c>
      <c r="N704">
        <v>1.78</v>
      </c>
      <c r="O704">
        <v>21.79</v>
      </c>
      <c r="P704">
        <v>6.0510000000000001E-2</v>
      </c>
      <c r="Q704">
        <v>70</v>
      </c>
      <c r="R704">
        <v>0.95099999999999996</v>
      </c>
      <c r="S704">
        <v>1.9</v>
      </c>
      <c r="T704">
        <v>24.8</v>
      </c>
      <c r="U704">
        <v>68</v>
      </c>
    </row>
    <row r="705" spans="1:21" x14ac:dyDescent="0.25">
      <c r="A705" t="s">
        <v>178</v>
      </c>
      <c r="B705" t="s">
        <v>207</v>
      </c>
      <c r="C705" t="s">
        <v>208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2.54786</v>
      </c>
      <c r="J705">
        <v>0.17480000000000001</v>
      </c>
      <c r="K705">
        <v>-4.8000000000000001E-4</v>
      </c>
      <c r="N705">
        <v>2.69</v>
      </c>
      <c r="O705">
        <v>15.68</v>
      </c>
      <c r="P705">
        <v>0.94277</v>
      </c>
      <c r="Q705">
        <v>70</v>
      </c>
      <c r="R705">
        <v>0.745</v>
      </c>
      <c r="S705">
        <v>2</v>
      </c>
      <c r="T705">
        <v>21</v>
      </c>
      <c r="U705">
        <v>67</v>
      </c>
    </row>
    <row r="706" spans="1:21" x14ac:dyDescent="0.25">
      <c r="A706" t="s">
        <v>178</v>
      </c>
      <c r="B706" t="s">
        <v>207</v>
      </c>
      <c r="C706" t="s">
        <v>208</v>
      </c>
      <c r="D706" t="s">
        <v>25</v>
      </c>
      <c r="E706" t="s">
        <v>24</v>
      </c>
      <c r="F706" t="s">
        <v>35</v>
      </c>
      <c r="G706" t="s">
        <v>36</v>
      </c>
      <c r="H706" t="s">
        <v>33</v>
      </c>
      <c r="I706">
        <v>0.79764999999999997</v>
      </c>
      <c r="J706">
        <v>1.81294</v>
      </c>
      <c r="K706">
        <v>-7.7499999999999999E-3</v>
      </c>
      <c r="N706">
        <v>0.8</v>
      </c>
      <c r="O706">
        <v>105.74</v>
      </c>
      <c r="P706">
        <v>23.896809999999999</v>
      </c>
      <c r="Q706">
        <v>70</v>
      </c>
      <c r="R706">
        <v>0.89500000000000002</v>
      </c>
      <c r="S706">
        <v>2.5</v>
      </c>
      <c r="T706">
        <v>120.8</v>
      </c>
      <c r="U706">
        <v>67</v>
      </c>
    </row>
    <row r="707" spans="1:21" x14ac:dyDescent="0.25">
      <c r="A707" t="s">
        <v>178</v>
      </c>
      <c r="B707" t="s">
        <v>207</v>
      </c>
      <c r="C707" t="s">
        <v>208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>
        <v>-5.3985000000000003</v>
      </c>
      <c r="J707">
        <v>7.9860199999999999</v>
      </c>
      <c r="K707">
        <v>0.84479000000000004</v>
      </c>
      <c r="N707">
        <v>0.32</v>
      </c>
      <c r="O707">
        <v>2000.96</v>
      </c>
      <c r="P707">
        <v>0.91913</v>
      </c>
      <c r="Q707">
        <v>69</v>
      </c>
      <c r="R707">
        <v>0.83799999999999997</v>
      </c>
      <c r="S707">
        <v>0.1</v>
      </c>
      <c r="T707">
        <v>3695.2</v>
      </c>
      <c r="U707">
        <v>67</v>
      </c>
    </row>
    <row r="708" spans="1:21" x14ac:dyDescent="0.25">
      <c r="A708" t="s">
        <v>178</v>
      </c>
      <c r="B708" t="s">
        <v>207</v>
      </c>
      <c r="C708" t="s">
        <v>208</v>
      </c>
      <c r="D708" t="s">
        <v>24</v>
      </c>
      <c r="E708" t="s">
        <v>39</v>
      </c>
      <c r="F708" t="s">
        <v>30</v>
      </c>
      <c r="G708" t="s">
        <v>27</v>
      </c>
      <c r="H708" t="s">
        <v>33</v>
      </c>
      <c r="I708">
        <v>2.4077799999999998</v>
      </c>
      <c r="J708">
        <v>0.28742000000000001</v>
      </c>
      <c r="K708">
        <v>-9.3999999999999997E-4</v>
      </c>
      <c r="N708">
        <v>2.64</v>
      </c>
      <c r="O708">
        <v>22.28</v>
      </c>
      <c r="P708">
        <v>0.13861999999999999</v>
      </c>
      <c r="Q708">
        <v>70</v>
      </c>
      <c r="R708">
        <v>0.90600000000000003</v>
      </c>
      <c r="S708">
        <v>3</v>
      </c>
      <c r="T708">
        <v>27</v>
      </c>
      <c r="U708">
        <v>67</v>
      </c>
    </row>
    <row r="709" spans="1:21" x14ac:dyDescent="0.25">
      <c r="A709" t="s">
        <v>178</v>
      </c>
      <c r="B709" t="s">
        <v>90</v>
      </c>
      <c r="C709" t="s">
        <v>91</v>
      </c>
      <c r="D709" t="s">
        <v>24</v>
      </c>
      <c r="E709" t="s">
        <v>32</v>
      </c>
      <c r="F709" t="s">
        <v>30</v>
      </c>
      <c r="G709" t="s">
        <v>78</v>
      </c>
      <c r="H709" t="s">
        <v>43</v>
      </c>
      <c r="I709">
        <v>8.6199999999999992E-3</v>
      </c>
      <c r="J709">
        <v>0.25700000000000001</v>
      </c>
      <c r="K709">
        <v>2.2210000000000001E-2</v>
      </c>
      <c r="L709">
        <v>-1.57E-3</v>
      </c>
      <c r="N709">
        <v>0.22</v>
      </c>
      <c r="O709">
        <v>3.59</v>
      </c>
      <c r="S709">
        <v>0.2</v>
      </c>
      <c r="T709">
        <v>3.5</v>
      </c>
    </row>
    <row r="710" spans="1:21" x14ac:dyDescent="0.25">
      <c r="A710" t="s">
        <v>178</v>
      </c>
      <c r="B710" t="s">
        <v>90</v>
      </c>
      <c r="C710" t="s">
        <v>91</v>
      </c>
      <c r="D710" t="s">
        <v>24</v>
      </c>
      <c r="E710" t="s">
        <v>34</v>
      </c>
      <c r="F710" t="s">
        <v>30</v>
      </c>
      <c r="G710" t="s">
        <v>82</v>
      </c>
      <c r="H710" t="s">
        <v>43</v>
      </c>
      <c r="I710">
        <v>5.5599999999999998E-3</v>
      </c>
      <c r="J710">
        <v>0.44500000000000001</v>
      </c>
      <c r="K710">
        <v>-2.0500000000000001E-2</v>
      </c>
      <c r="L710">
        <v>3.1E-4</v>
      </c>
      <c r="N710">
        <v>0.43</v>
      </c>
      <c r="O710">
        <v>3.19</v>
      </c>
      <c r="S710">
        <v>0</v>
      </c>
      <c r="T710">
        <v>3.6</v>
      </c>
    </row>
    <row r="711" spans="1:21" x14ac:dyDescent="0.25">
      <c r="A711" t="s">
        <v>178</v>
      </c>
      <c r="B711" t="s">
        <v>90</v>
      </c>
      <c r="C711" t="s">
        <v>91</v>
      </c>
      <c r="D711" t="s">
        <v>24</v>
      </c>
      <c r="E711" t="s">
        <v>37</v>
      </c>
      <c r="F711" t="s">
        <v>38</v>
      </c>
      <c r="G711" t="s">
        <v>78</v>
      </c>
      <c r="H711" t="s">
        <v>43</v>
      </c>
      <c r="I711">
        <v>-2.6700000000000002E-2</v>
      </c>
      <c r="J711">
        <v>-0.14599999999999999</v>
      </c>
      <c r="K711">
        <v>0.53700000000000003</v>
      </c>
      <c r="L711">
        <v>-2.3900000000000001E-2</v>
      </c>
      <c r="N711">
        <v>0.16</v>
      </c>
      <c r="O711">
        <v>37.82</v>
      </c>
      <c r="S711">
        <v>0.2</v>
      </c>
      <c r="T711">
        <v>37.9</v>
      </c>
    </row>
    <row r="712" spans="1:21" x14ac:dyDescent="0.25">
      <c r="A712" t="s">
        <v>178</v>
      </c>
      <c r="B712" t="s">
        <v>90</v>
      </c>
      <c r="C712" t="s">
        <v>91</v>
      </c>
      <c r="D712" t="s">
        <v>24</v>
      </c>
      <c r="E712" t="s">
        <v>39</v>
      </c>
      <c r="F712" t="s">
        <v>30</v>
      </c>
      <c r="G712" t="s">
        <v>44</v>
      </c>
      <c r="H712" t="s">
        <v>33</v>
      </c>
      <c r="I712">
        <v>0</v>
      </c>
      <c r="J712">
        <v>0.76600000000000001</v>
      </c>
      <c r="K712">
        <v>-5.2399999999999999E-3</v>
      </c>
      <c r="N712">
        <v>0.76</v>
      </c>
      <c r="O712">
        <v>27.97</v>
      </c>
      <c r="S712">
        <v>0</v>
      </c>
      <c r="T712">
        <v>27.4</v>
      </c>
    </row>
    <row r="713" spans="1:21" x14ac:dyDescent="0.25">
      <c r="A713" t="s">
        <v>209</v>
      </c>
      <c r="B713" t="s">
        <v>210</v>
      </c>
      <c r="C713" t="s">
        <v>211</v>
      </c>
      <c r="D713" t="s">
        <v>24</v>
      </c>
      <c r="E713" t="s">
        <v>25</v>
      </c>
      <c r="F713" t="s">
        <v>26</v>
      </c>
      <c r="G713" t="s">
        <v>52</v>
      </c>
      <c r="H713" t="s">
        <v>157</v>
      </c>
      <c r="I713">
        <v>0.90737000000000001</v>
      </c>
      <c r="J713">
        <v>2.04434</v>
      </c>
      <c r="K713">
        <v>4.0000000000000003E-5</v>
      </c>
      <c r="N713">
        <v>1</v>
      </c>
      <c r="O713">
        <v>85</v>
      </c>
      <c r="P713">
        <v>6.5399999999999998E-3</v>
      </c>
      <c r="Q713">
        <v>13</v>
      </c>
      <c r="R713">
        <v>0.98699999999999999</v>
      </c>
      <c r="S713">
        <v>4</v>
      </c>
      <c r="T713">
        <v>102</v>
      </c>
      <c r="U713">
        <v>11</v>
      </c>
    </row>
    <row r="714" spans="1:21" x14ac:dyDescent="0.25">
      <c r="A714" t="s">
        <v>209</v>
      </c>
      <c r="B714" t="s">
        <v>210</v>
      </c>
      <c r="C714" t="s">
        <v>211</v>
      </c>
      <c r="D714" t="s">
        <v>29</v>
      </c>
      <c r="E714" t="s">
        <v>24</v>
      </c>
      <c r="F714" t="s">
        <v>30</v>
      </c>
      <c r="G714">
        <v>1</v>
      </c>
      <c r="H714" t="s">
        <v>31</v>
      </c>
      <c r="I714">
        <v>1.1243300000000001</v>
      </c>
      <c r="J714">
        <v>3.0088400000000002</v>
      </c>
      <c r="K714">
        <v>6.0400000000000002E-2</v>
      </c>
      <c r="N714">
        <v>1.27</v>
      </c>
      <c r="O714">
        <v>103.07</v>
      </c>
      <c r="P714">
        <v>0.24576999999999999</v>
      </c>
      <c r="Q714">
        <v>34</v>
      </c>
      <c r="R714">
        <v>0.872</v>
      </c>
      <c r="S714">
        <v>4.8</v>
      </c>
      <c r="T714">
        <v>98.6</v>
      </c>
      <c r="U714">
        <v>32</v>
      </c>
    </row>
    <row r="715" spans="1:21" x14ac:dyDescent="0.25">
      <c r="A715" t="s">
        <v>209</v>
      </c>
      <c r="B715" t="s">
        <v>210</v>
      </c>
      <c r="C715" t="s">
        <v>211</v>
      </c>
      <c r="D715" t="s">
        <v>24</v>
      </c>
      <c r="E715" t="s">
        <v>32</v>
      </c>
      <c r="F715" t="s">
        <v>30</v>
      </c>
      <c r="G715" t="s">
        <v>27</v>
      </c>
      <c r="H715" t="s">
        <v>64</v>
      </c>
      <c r="I715">
        <v>-0.65566999999999998</v>
      </c>
      <c r="J715">
        <v>2.2606999999999999</v>
      </c>
      <c r="K715">
        <v>6.2E-4</v>
      </c>
      <c r="N715">
        <v>0.22</v>
      </c>
      <c r="O715">
        <v>17.260000000000002</v>
      </c>
      <c r="P715">
        <v>2.4879999999999999E-2</v>
      </c>
      <c r="Q715">
        <v>34</v>
      </c>
      <c r="R715">
        <v>0.96399999999999997</v>
      </c>
      <c r="S715">
        <v>1.8</v>
      </c>
      <c r="T715">
        <v>19.899999999999999</v>
      </c>
      <c r="U715">
        <v>32</v>
      </c>
    </row>
    <row r="716" spans="1:21" x14ac:dyDescent="0.25">
      <c r="A716" t="s">
        <v>209</v>
      </c>
      <c r="B716" t="s">
        <v>210</v>
      </c>
      <c r="C716" t="s">
        <v>211</v>
      </c>
      <c r="D716" t="s">
        <v>24</v>
      </c>
      <c r="E716" t="s">
        <v>34</v>
      </c>
      <c r="F716" t="s">
        <v>30</v>
      </c>
      <c r="G716" t="s">
        <v>52</v>
      </c>
      <c r="H716" t="s">
        <v>33</v>
      </c>
      <c r="I716">
        <v>0.99499000000000004</v>
      </c>
      <c r="J716">
        <v>0.25670999999999999</v>
      </c>
      <c r="K716">
        <v>-8.8000000000000003E-4</v>
      </c>
      <c r="N716">
        <v>1.25</v>
      </c>
      <c r="O716">
        <v>18.149999999999999</v>
      </c>
      <c r="P716">
        <v>2.0899999999999998E-3</v>
      </c>
      <c r="Q716">
        <v>33</v>
      </c>
      <c r="R716">
        <v>0.90900000000000003</v>
      </c>
      <c r="S716">
        <v>2</v>
      </c>
      <c r="T716">
        <v>21.5</v>
      </c>
      <c r="U716">
        <v>30</v>
      </c>
    </row>
    <row r="717" spans="1:21" x14ac:dyDescent="0.25">
      <c r="A717" t="s">
        <v>209</v>
      </c>
      <c r="B717" t="s">
        <v>210</v>
      </c>
      <c r="C717" t="s">
        <v>211</v>
      </c>
      <c r="D717" t="s">
        <v>25</v>
      </c>
      <c r="E717" t="s">
        <v>24</v>
      </c>
      <c r="F717" t="s">
        <v>35</v>
      </c>
      <c r="G717" t="s">
        <v>44</v>
      </c>
      <c r="H717" t="s">
        <v>43</v>
      </c>
      <c r="I717">
        <v>0.98207999999999995</v>
      </c>
      <c r="J717">
        <v>0.25006</v>
      </c>
      <c r="K717">
        <v>3.6580000000000001E-2</v>
      </c>
      <c r="L717">
        <v>-2.9999999999999997E-4</v>
      </c>
      <c r="N717">
        <v>0.98</v>
      </c>
      <c r="O717">
        <v>103.07</v>
      </c>
      <c r="P717">
        <v>0.48365000000000002</v>
      </c>
      <c r="Q717">
        <v>13</v>
      </c>
      <c r="R717">
        <v>0.97899999999999998</v>
      </c>
      <c r="S717">
        <v>4.8</v>
      </c>
      <c r="T717">
        <v>98.6</v>
      </c>
      <c r="U717">
        <v>9</v>
      </c>
    </row>
    <row r="718" spans="1:21" x14ac:dyDescent="0.25">
      <c r="A718" t="s">
        <v>209</v>
      </c>
      <c r="B718" t="s">
        <v>210</v>
      </c>
      <c r="C718" t="s">
        <v>211</v>
      </c>
      <c r="D718" t="s">
        <v>24</v>
      </c>
      <c r="E718" t="s">
        <v>37</v>
      </c>
      <c r="F718" t="s">
        <v>38</v>
      </c>
      <c r="G718">
        <v>1</v>
      </c>
      <c r="H718" t="s">
        <v>31</v>
      </c>
      <c r="I718">
        <v>-2.0234800000000002</v>
      </c>
      <c r="J718">
        <v>5.9586899999999998</v>
      </c>
      <c r="K718">
        <v>0.21884000000000001</v>
      </c>
      <c r="N718">
        <v>0.08</v>
      </c>
      <c r="O718">
        <v>1391.58</v>
      </c>
      <c r="P718">
        <v>0.46779999999999999</v>
      </c>
      <c r="Q718">
        <v>32</v>
      </c>
      <c r="R718">
        <v>0.877</v>
      </c>
      <c r="S718">
        <v>3.2</v>
      </c>
      <c r="T718">
        <v>1049.5</v>
      </c>
      <c r="U718">
        <v>30</v>
      </c>
    </row>
    <row r="719" spans="1:21" x14ac:dyDescent="0.25">
      <c r="A719" t="s">
        <v>209</v>
      </c>
      <c r="B719" t="s">
        <v>210</v>
      </c>
      <c r="C719" t="s">
        <v>211</v>
      </c>
      <c r="D719" t="s">
        <v>24</v>
      </c>
      <c r="E719" t="s">
        <v>39</v>
      </c>
      <c r="F719" t="s">
        <v>30</v>
      </c>
      <c r="G719" t="s">
        <v>52</v>
      </c>
      <c r="H719" t="s">
        <v>33</v>
      </c>
      <c r="I719">
        <v>2.2277999999999998</v>
      </c>
      <c r="J719">
        <v>0.28294000000000002</v>
      </c>
      <c r="K719">
        <v>-1.08E-3</v>
      </c>
      <c r="N719">
        <v>2.5</v>
      </c>
      <c r="O719">
        <v>19.920000000000002</v>
      </c>
      <c r="P719">
        <v>2.4499999999999999E-3</v>
      </c>
      <c r="Q719">
        <v>34</v>
      </c>
      <c r="R719">
        <v>0.90700000000000003</v>
      </c>
      <c r="S719">
        <v>3.5</v>
      </c>
      <c r="T719">
        <v>23.5</v>
      </c>
      <c r="U719">
        <v>31</v>
      </c>
    </row>
    <row r="720" spans="1:21" x14ac:dyDescent="0.25">
      <c r="A720" t="s">
        <v>209</v>
      </c>
      <c r="B720" t="s">
        <v>22</v>
      </c>
      <c r="C720" t="s">
        <v>23</v>
      </c>
      <c r="D720" t="s">
        <v>24</v>
      </c>
      <c r="E720" t="s">
        <v>25</v>
      </c>
      <c r="F720" t="s">
        <v>26</v>
      </c>
      <c r="G720" t="s">
        <v>27</v>
      </c>
      <c r="H720" t="s">
        <v>33</v>
      </c>
      <c r="I720">
        <v>2.6777299999999999</v>
      </c>
      <c r="J720">
        <v>0.47477000000000003</v>
      </c>
      <c r="K720">
        <v>7.1399999999999996E-3</v>
      </c>
      <c r="N720">
        <v>1</v>
      </c>
      <c r="O720">
        <v>110</v>
      </c>
      <c r="P720">
        <v>1.0411300000000001</v>
      </c>
      <c r="Q720">
        <v>24</v>
      </c>
      <c r="R720">
        <v>0.95399999999999996</v>
      </c>
      <c r="S720">
        <v>4</v>
      </c>
      <c r="T720">
        <v>90</v>
      </c>
      <c r="U720">
        <v>21</v>
      </c>
    </row>
    <row r="721" spans="1:21" x14ac:dyDescent="0.25">
      <c r="A721" t="s">
        <v>209</v>
      </c>
      <c r="B721" t="s">
        <v>22</v>
      </c>
      <c r="C721" t="s">
        <v>23</v>
      </c>
      <c r="D721" t="s">
        <v>29</v>
      </c>
      <c r="E721" t="s">
        <v>24</v>
      </c>
      <c r="F721" t="s">
        <v>30</v>
      </c>
      <c r="G721" t="s">
        <v>49</v>
      </c>
      <c r="H721" t="s">
        <v>43</v>
      </c>
      <c r="I721">
        <v>5.7706799999999996</v>
      </c>
      <c r="J721">
        <v>-1.4072</v>
      </c>
      <c r="K721">
        <v>0.65288999999999997</v>
      </c>
      <c r="L721">
        <v>-1.702E-2</v>
      </c>
      <c r="N721">
        <v>1.18</v>
      </c>
      <c r="O721">
        <v>81.349999999999994</v>
      </c>
      <c r="P721">
        <v>0.66244999999999998</v>
      </c>
      <c r="Q721">
        <v>35</v>
      </c>
      <c r="R721">
        <v>0.93500000000000005</v>
      </c>
      <c r="S721">
        <v>5.0999999999999996</v>
      </c>
      <c r="T721">
        <v>100.1</v>
      </c>
      <c r="U721">
        <v>31</v>
      </c>
    </row>
    <row r="722" spans="1:21" x14ac:dyDescent="0.25">
      <c r="A722" t="s">
        <v>209</v>
      </c>
      <c r="B722" t="s">
        <v>22</v>
      </c>
      <c r="C722" t="s">
        <v>23</v>
      </c>
      <c r="D722" t="s">
        <v>24</v>
      </c>
      <c r="E722" t="s">
        <v>32</v>
      </c>
      <c r="F722" t="s">
        <v>30</v>
      </c>
      <c r="G722">
        <v>1</v>
      </c>
      <c r="H722" t="s">
        <v>31</v>
      </c>
      <c r="I722">
        <v>-0.58933999999999997</v>
      </c>
      <c r="J722">
        <v>2.2524099999999998</v>
      </c>
      <c r="K722">
        <v>1.72E-2</v>
      </c>
      <c r="N722">
        <v>0.32</v>
      </c>
      <c r="O722">
        <v>15.77</v>
      </c>
      <c r="P722">
        <v>0.13113</v>
      </c>
      <c r="Q722">
        <v>35</v>
      </c>
      <c r="R722">
        <v>0.95</v>
      </c>
      <c r="S722">
        <v>1.8</v>
      </c>
      <c r="T722">
        <v>20.5</v>
      </c>
      <c r="U722">
        <v>33</v>
      </c>
    </row>
    <row r="723" spans="1:21" x14ac:dyDescent="0.25">
      <c r="A723" t="s">
        <v>209</v>
      </c>
      <c r="B723" t="s">
        <v>22</v>
      </c>
      <c r="C723" t="s">
        <v>23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1.10084</v>
      </c>
      <c r="J723">
        <v>0.31008000000000002</v>
      </c>
      <c r="K723">
        <v>-9.8999999999999999E-4</v>
      </c>
      <c r="N723">
        <v>1.46</v>
      </c>
      <c r="O723">
        <v>19.79</v>
      </c>
      <c r="P723">
        <v>0.10063</v>
      </c>
      <c r="Q723">
        <v>35</v>
      </c>
      <c r="R723">
        <v>0.92400000000000004</v>
      </c>
      <c r="S723">
        <v>2.5</v>
      </c>
      <c r="T723">
        <v>29</v>
      </c>
      <c r="U723">
        <v>32</v>
      </c>
    </row>
    <row r="724" spans="1:21" x14ac:dyDescent="0.25">
      <c r="A724" t="s">
        <v>209</v>
      </c>
      <c r="B724" t="s">
        <v>22</v>
      </c>
      <c r="C724" t="s">
        <v>23</v>
      </c>
      <c r="D724" t="s">
        <v>25</v>
      </c>
      <c r="E724" t="s">
        <v>24</v>
      </c>
      <c r="F724" t="s">
        <v>35</v>
      </c>
      <c r="G724">
        <v>1</v>
      </c>
      <c r="H724" t="s">
        <v>33</v>
      </c>
      <c r="I724">
        <v>-0.2702</v>
      </c>
      <c r="J724">
        <v>1.45336</v>
      </c>
      <c r="K724">
        <v>-6.4700000000000001E-3</v>
      </c>
      <c r="N724">
        <v>1.18</v>
      </c>
      <c r="O724">
        <v>81.349999999999994</v>
      </c>
      <c r="P724">
        <v>28.149799999999999</v>
      </c>
      <c r="Q724">
        <v>24</v>
      </c>
      <c r="R724">
        <v>0.95399999999999996</v>
      </c>
      <c r="S724">
        <v>5.0999999999999996</v>
      </c>
      <c r="T724">
        <v>100.1</v>
      </c>
      <c r="U724">
        <v>21</v>
      </c>
    </row>
    <row r="725" spans="1:21" x14ac:dyDescent="0.25">
      <c r="A725" t="s">
        <v>209</v>
      </c>
      <c r="B725" t="s">
        <v>22</v>
      </c>
      <c r="C725" t="s">
        <v>23</v>
      </c>
      <c r="D725" t="s">
        <v>24</v>
      </c>
      <c r="E725" t="s">
        <v>37</v>
      </c>
      <c r="F725" t="s">
        <v>38</v>
      </c>
      <c r="G725" t="s">
        <v>40</v>
      </c>
      <c r="H725" t="s">
        <v>60</v>
      </c>
      <c r="I725">
        <v>-1.66428</v>
      </c>
      <c r="J725">
        <v>5.7325900000000001</v>
      </c>
      <c r="K725">
        <v>1.6920000000000001E-2</v>
      </c>
      <c r="N725">
        <v>0.8</v>
      </c>
      <c r="O725">
        <v>1012.02</v>
      </c>
      <c r="P725">
        <v>0.13006000000000001</v>
      </c>
      <c r="Q725">
        <v>33</v>
      </c>
      <c r="R725">
        <v>0.97099999999999997</v>
      </c>
      <c r="S725">
        <v>5.8</v>
      </c>
      <c r="T725">
        <v>1868.7</v>
      </c>
      <c r="U725">
        <v>31</v>
      </c>
    </row>
    <row r="726" spans="1:21" x14ac:dyDescent="0.25">
      <c r="A726" t="s">
        <v>209</v>
      </c>
      <c r="B726" t="s">
        <v>22</v>
      </c>
      <c r="C726" t="s">
        <v>23</v>
      </c>
      <c r="D726" t="s">
        <v>24</v>
      </c>
      <c r="E726" t="s">
        <v>39</v>
      </c>
      <c r="F726" t="s">
        <v>30</v>
      </c>
      <c r="G726" t="s">
        <v>27</v>
      </c>
      <c r="H726" t="s">
        <v>33</v>
      </c>
      <c r="I726">
        <v>2.5183399999999998</v>
      </c>
      <c r="J726">
        <v>0.34622000000000003</v>
      </c>
      <c r="K726">
        <v>-1.2700000000000001E-3</v>
      </c>
      <c r="N726">
        <v>2.92</v>
      </c>
      <c r="O726">
        <v>22.31</v>
      </c>
      <c r="P726">
        <v>0.10123</v>
      </c>
      <c r="Q726">
        <v>35</v>
      </c>
      <c r="R726">
        <v>0.93100000000000005</v>
      </c>
      <c r="S726">
        <v>4</v>
      </c>
      <c r="T726">
        <v>31</v>
      </c>
      <c r="U726">
        <v>32</v>
      </c>
    </row>
    <row r="727" spans="1:21" x14ac:dyDescent="0.25">
      <c r="A727" t="s">
        <v>209</v>
      </c>
      <c r="B727" t="s">
        <v>150</v>
      </c>
      <c r="C727" t="s">
        <v>151</v>
      </c>
      <c r="D727" t="s">
        <v>24</v>
      </c>
      <c r="E727" t="s">
        <v>25</v>
      </c>
      <c r="F727" t="s">
        <v>26</v>
      </c>
      <c r="G727" t="s">
        <v>27</v>
      </c>
      <c r="H727" t="s">
        <v>33</v>
      </c>
      <c r="I727">
        <v>1.2602599999999999</v>
      </c>
      <c r="J727">
        <v>1.08125</v>
      </c>
      <c r="K727">
        <v>-2.7399999999999998E-3</v>
      </c>
      <c r="N727">
        <v>4</v>
      </c>
      <c r="O727">
        <v>120</v>
      </c>
      <c r="P727">
        <v>1.4146399999999999</v>
      </c>
      <c r="Q727">
        <v>27</v>
      </c>
      <c r="R727">
        <v>0.94699999999999995</v>
      </c>
      <c r="S727">
        <v>4</v>
      </c>
      <c r="T727">
        <v>97</v>
      </c>
      <c r="U727">
        <v>24</v>
      </c>
    </row>
    <row r="728" spans="1:21" x14ac:dyDescent="0.25">
      <c r="A728" t="s">
        <v>209</v>
      </c>
      <c r="B728" t="s">
        <v>150</v>
      </c>
      <c r="C728" t="s">
        <v>151</v>
      </c>
      <c r="D728" t="s">
        <v>29</v>
      </c>
      <c r="E728" t="s">
        <v>24</v>
      </c>
      <c r="F728" t="s">
        <v>30</v>
      </c>
      <c r="G728">
        <v>1</v>
      </c>
      <c r="H728" t="s">
        <v>31</v>
      </c>
      <c r="I728">
        <v>1.37645</v>
      </c>
      <c r="J728">
        <v>2.9203000000000001</v>
      </c>
      <c r="K728">
        <v>8.5319999999999993E-2</v>
      </c>
      <c r="N728">
        <v>2.34</v>
      </c>
      <c r="O728">
        <v>120.93</v>
      </c>
      <c r="P728">
        <v>0.29210000000000003</v>
      </c>
      <c r="Q728">
        <v>54</v>
      </c>
      <c r="R728">
        <v>0.86199999999999999</v>
      </c>
      <c r="S728">
        <v>2.5</v>
      </c>
      <c r="T728">
        <v>128.80000000000001</v>
      </c>
      <c r="U728">
        <v>52</v>
      </c>
    </row>
    <row r="729" spans="1:21" x14ac:dyDescent="0.25">
      <c r="A729" t="s">
        <v>209</v>
      </c>
      <c r="B729" t="s">
        <v>150</v>
      </c>
      <c r="C729" t="s">
        <v>151</v>
      </c>
      <c r="D729" t="s">
        <v>24</v>
      </c>
      <c r="E729" t="s">
        <v>32</v>
      </c>
      <c r="F729" t="s">
        <v>30</v>
      </c>
      <c r="G729" t="s">
        <v>27</v>
      </c>
      <c r="H729" t="s">
        <v>33</v>
      </c>
      <c r="I729">
        <v>0.77344999999999997</v>
      </c>
      <c r="J729">
        <v>0.26960000000000001</v>
      </c>
      <c r="K729">
        <v>-1.1900000000000001E-3</v>
      </c>
      <c r="N729">
        <v>1.1499999999999999</v>
      </c>
      <c r="O729">
        <v>16.010000000000002</v>
      </c>
      <c r="P729">
        <v>8.362E-2</v>
      </c>
      <c r="Q729">
        <v>54</v>
      </c>
      <c r="R729">
        <v>0.91300000000000003</v>
      </c>
      <c r="S729">
        <v>1.5</v>
      </c>
      <c r="T729">
        <v>19.3</v>
      </c>
      <c r="U729">
        <v>51</v>
      </c>
    </row>
    <row r="730" spans="1:21" x14ac:dyDescent="0.25">
      <c r="A730" t="s">
        <v>209</v>
      </c>
      <c r="B730" t="s">
        <v>150</v>
      </c>
      <c r="C730" t="s">
        <v>151</v>
      </c>
      <c r="D730" t="s">
        <v>24</v>
      </c>
      <c r="E730" t="s">
        <v>34</v>
      </c>
      <c r="F730" t="s">
        <v>30</v>
      </c>
      <c r="G730" t="s">
        <v>40</v>
      </c>
      <c r="H730" t="s">
        <v>33</v>
      </c>
      <c r="I730">
        <v>2.4016899999999999</v>
      </c>
      <c r="J730">
        <v>0.27413999999999999</v>
      </c>
      <c r="K730">
        <v>-1.08E-3</v>
      </c>
      <c r="N730">
        <v>2.79</v>
      </c>
      <c r="O730">
        <v>19.78</v>
      </c>
      <c r="P730">
        <v>1.5142599999999999</v>
      </c>
      <c r="Q730">
        <v>54</v>
      </c>
      <c r="R730">
        <v>0.74099999999999999</v>
      </c>
      <c r="S730">
        <v>2</v>
      </c>
      <c r="T730">
        <v>25.5</v>
      </c>
      <c r="U730">
        <v>51</v>
      </c>
    </row>
    <row r="731" spans="1:21" x14ac:dyDescent="0.25">
      <c r="A731" t="s">
        <v>209</v>
      </c>
      <c r="B731" t="s">
        <v>150</v>
      </c>
      <c r="C731" t="s">
        <v>151</v>
      </c>
      <c r="D731" t="s">
        <v>25</v>
      </c>
      <c r="E731" t="s">
        <v>24</v>
      </c>
      <c r="F731" t="s">
        <v>35</v>
      </c>
      <c r="G731">
        <v>1</v>
      </c>
      <c r="H731" t="s">
        <v>31</v>
      </c>
      <c r="I731">
        <v>-0.89551999999999998</v>
      </c>
      <c r="J731">
        <v>3.61294</v>
      </c>
      <c r="K731">
        <v>5.3240000000000003E-2</v>
      </c>
      <c r="N731">
        <v>1.42</v>
      </c>
      <c r="O731">
        <v>120.14</v>
      </c>
      <c r="P731">
        <v>0.23074</v>
      </c>
      <c r="Q731">
        <v>27</v>
      </c>
      <c r="R731">
        <v>0.94</v>
      </c>
      <c r="S731">
        <v>2.5</v>
      </c>
      <c r="T731">
        <v>128.80000000000001</v>
      </c>
      <c r="U731">
        <v>25</v>
      </c>
    </row>
    <row r="732" spans="1:21" x14ac:dyDescent="0.25">
      <c r="A732" t="s">
        <v>209</v>
      </c>
      <c r="B732" t="s">
        <v>150</v>
      </c>
      <c r="C732" t="s">
        <v>151</v>
      </c>
      <c r="D732" t="s">
        <v>24</v>
      </c>
      <c r="E732" t="s">
        <v>37</v>
      </c>
      <c r="F732" t="s">
        <v>38</v>
      </c>
      <c r="G732" t="s">
        <v>52</v>
      </c>
      <c r="H732" t="s">
        <v>28</v>
      </c>
      <c r="I732">
        <v>-29.249639999999999</v>
      </c>
      <c r="J732">
        <v>10.528779999999999</v>
      </c>
      <c r="N732">
        <v>8.0500000000000007</v>
      </c>
      <c r="O732">
        <v>1235.6300000000001</v>
      </c>
      <c r="P732">
        <v>15.796239999999999</v>
      </c>
      <c r="Q732">
        <v>50</v>
      </c>
      <c r="R732">
        <v>0.84499999999999997</v>
      </c>
      <c r="S732">
        <v>1.1000000000000001</v>
      </c>
      <c r="T732">
        <v>1683</v>
      </c>
      <c r="U732">
        <v>48</v>
      </c>
    </row>
    <row r="733" spans="1:21" x14ac:dyDescent="0.25">
      <c r="A733" t="s">
        <v>209</v>
      </c>
      <c r="B733" t="s">
        <v>150</v>
      </c>
      <c r="C733" t="s">
        <v>151</v>
      </c>
      <c r="D733" t="s">
        <v>24</v>
      </c>
      <c r="E733" t="s">
        <v>39</v>
      </c>
      <c r="F733" t="s">
        <v>30</v>
      </c>
      <c r="G733">
        <v>1</v>
      </c>
      <c r="H733" t="s">
        <v>31</v>
      </c>
      <c r="I733">
        <v>0.40754000000000001</v>
      </c>
      <c r="J733">
        <v>1.7182900000000001</v>
      </c>
      <c r="K733">
        <v>4.6089999999999999E-2</v>
      </c>
      <c r="N733">
        <v>1.27</v>
      </c>
      <c r="O733">
        <v>22.42</v>
      </c>
      <c r="P733">
        <v>0.21468999999999999</v>
      </c>
      <c r="Q733">
        <v>54</v>
      </c>
      <c r="R733">
        <v>0.80400000000000005</v>
      </c>
      <c r="S733">
        <v>2.5</v>
      </c>
      <c r="T733">
        <v>28</v>
      </c>
      <c r="U733">
        <v>52</v>
      </c>
    </row>
    <row r="734" spans="1:21" x14ac:dyDescent="0.25">
      <c r="A734" t="s">
        <v>209</v>
      </c>
      <c r="B734" t="s">
        <v>212</v>
      </c>
      <c r="C734" t="s">
        <v>213</v>
      </c>
      <c r="D734" t="s">
        <v>24</v>
      </c>
      <c r="E734" t="s">
        <v>25</v>
      </c>
      <c r="F734" t="s">
        <v>26</v>
      </c>
      <c r="G734" t="s">
        <v>52</v>
      </c>
      <c r="H734" t="s">
        <v>28</v>
      </c>
      <c r="I734">
        <v>0.46611000000000002</v>
      </c>
      <c r="J734">
        <v>1.0728500000000001</v>
      </c>
      <c r="N734">
        <v>2</v>
      </c>
      <c r="O734">
        <v>120</v>
      </c>
      <c r="P734">
        <v>0.16833999999999999</v>
      </c>
      <c r="Q734">
        <v>14</v>
      </c>
      <c r="R734">
        <v>0.79900000000000004</v>
      </c>
      <c r="S734">
        <v>4</v>
      </c>
      <c r="T734">
        <v>105</v>
      </c>
      <c r="U734">
        <v>12</v>
      </c>
    </row>
    <row r="735" spans="1:21" x14ac:dyDescent="0.25">
      <c r="A735" t="s">
        <v>209</v>
      </c>
      <c r="B735" t="s">
        <v>212</v>
      </c>
      <c r="C735" t="s">
        <v>213</v>
      </c>
      <c r="D735" t="s">
        <v>29</v>
      </c>
      <c r="E735" t="s">
        <v>24</v>
      </c>
      <c r="F735" t="s">
        <v>30</v>
      </c>
      <c r="G735" t="s">
        <v>55</v>
      </c>
      <c r="H735" t="s">
        <v>60</v>
      </c>
      <c r="I735">
        <v>1.03786</v>
      </c>
      <c r="J735">
        <v>3.1236199999999998</v>
      </c>
      <c r="K735">
        <v>2.0289999999999999E-2</v>
      </c>
      <c r="N735">
        <v>1.58</v>
      </c>
      <c r="O735">
        <v>82.51</v>
      </c>
      <c r="P735">
        <v>0.14244999999999999</v>
      </c>
      <c r="Q735">
        <v>37</v>
      </c>
      <c r="R735">
        <v>0.94499999999999995</v>
      </c>
      <c r="S735">
        <v>2.5</v>
      </c>
      <c r="T735">
        <v>118.1</v>
      </c>
      <c r="U735">
        <v>35</v>
      </c>
    </row>
    <row r="736" spans="1:21" x14ac:dyDescent="0.25">
      <c r="A736" t="s">
        <v>209</v>
      </c>
      <c r="B736" t="s">
        <v>212</v>
      </c>
      <c r="C736" t="s">
        <v>213</v>
      </c>
      <c r="D736" t="s">
        <v>24</v>
      </c>
      <c r="E736" t="s">
        <v>32</v>
      </c>
      <c r="F736" t="s">
        <v>30</v>
      </c>
      <c r="G736">
        <v>1</v>
      </c>
      <c r="H736" t="s">
        <v>31</v>
      </c>
      <c r="I736">
        <v>-0.30613000000000001</v>
      </c>
      <c r="J736">
        <v>2.0186799999999998</v>
      </c>
      <c r="K736">
        <v>2.7269999999999999E-2</v>
      </c>
      <c r="N736">
        <v>0.74</v>
      </c>
      <c r="O736">
        <v>14.78</v>
      </c>
      <c r="P736">
        <v>0.16513</v>
      </c>
      <c r="Q736">
        <v>37</v>
      </c>
      <c r="R736">
        <v>0.92100000000000004</v>
      </c>
      <c r="S736">
        <v>1.5</v>
      </c>
      <c r="T736">
        <v>22.4</v>
      </c>
      <c r="U736">
        <v>35</v>
      </c>
    </row>
    <row r="737" spans="1:21" x14ac:dyDescent="0.25">
      <c r="A737" t="s">
        <v>209</v>
      </c>
      <c r="B737" t="s">
        <v>212</v>
      </c>
      <c r="C737" t="s">
        <v>213</v>
      </c>
      <c r="D737" t="s">
        <v>24</v>
      </c>
      <c r="E737" t="s">
        <v>34</v>
      </c>
      <c r="F737" t="s">
        <v>30</v>
      </c>
      <c r="G737" t="s">
        <v>27</v>
      </c>
      <c r="H737" t="s">
        <v>33</v>
      </c>
      <c r="I737">
        <v>0.76026000000000005</v>
      </c>
      <c r="J737">
        <v>0.34194999999999998</v>
      </c>
      <c r="K737">
        <v>-1.49E-3</v>
      </c>
      <c r="N737">
        <v>1.33</v>
      </c>
      <c r="O737">
        <v>18.690000000000001</v>
      </c>
      <c r="P737">
        <v>0.14024</v>
      </c>
      <c r="Q737">
        <v>37</v>
      </c>
      <c r="R737">
        <v>0.90600000000000003</v>
      </c>
      <c r="S737">
        <v>2</v>
      </c>
      <c r="T737">
        <v>25</v>
      </c>
      <c r="U737">
        <v>34</v>
      </c>
    </row>
    <row r="738" spans="1:21" x14ac:dyDescent="0.25">
      <c r="A738" t="s">
        <v>209</v>
      </c>
      <c r="B738" t="s">
        <v>212</v>
      </c>
      <c r="C738" t="s">
        <v>213</v>
      </c>
      <c r="D738" t="s">
        <v>25</v>
      </c>
      <c r="E738" t="s">
        <v>24</v>
      </c>
      <c r="F738" t="s">
        <v>35</v>
      </c>
      <c r="G738">
        <v>1</v>
      </c>
      <c r="H738" t="s">
        <v>31</v>
      </c>
      <c r="I738">
        <v>0.16044</v>
      </c>
      <c r="J738">
        <v>2.6838500000000001</v>
      </c>
      <c r="K738">
        <v>8.9690000000000006E-2</v>
      </c>
      <c r="N738">
        <v>1.68</v>
      </c>
      <c r="O738">
        <v>80.88</v>
      </c>
      <c r="P738">
        <v>0.29948000000000002</v>
      </c>
      <c r="Q738">
        <v>14</v>
      </c>
      <c r="R738">
        <v>0.90800000000000003</v>
      </c>
      <c r="S738">
        <v>2.5</v>
      </c>
      <c r="T738">
        <v>118.1</v>
      </c>
      <c r="U738">
        <v>12</v>
      </c>
    </row>
    <row r="739" spans="1:21" x14ac:dyDescent="0.25">
      <c r="A739" t="s">
        <v>209</v>
      </c>
      <c r="B739" t="s">
        <v>212</v>
      </c>
      <c r="C739" t="s">
        <v>213</v>
      </c>
      <c r="D739" t="s">
        <v>24</v>
      </c>
      <c r="E739" t="s">
        <v>37</v>
      </c>
      <c r="F739" t="s">
        <v>38</v>
      </c>
      <c r="G739">
        <v>1</v>
      </c>
      <c r="H739" t="s">
        <v>31</v>
      </c>
      <c r="I739">
        <v>-0.91222000000000003</v>
      </c>
      <c r="J739">
        <v>5.2402499999999996</v>
      </c>
      <c r="K739">
        <v>0.185</v>
      </c>
      <c r="N739">
        <v>0.6</v>
      </c>
      <c r="O739">
        <v>1060.97</v>
      </c>
      <c r="P739">
        <v>0.43012</v>
      </c>
      <c r="Q739">
        <v>37</v>
      </c>
      <c r="R739">
        <v>0.92</v>
      </c>
      <c r="S739">
        <v>1.3</v>
      </c>
      <c r="T739">
        <v>2236.4</v>
      </c>
      <c r="U739">
        <v>35</v>
      </c>
    </row>
    <row r="740" spans="1:21" x14ac:dyDescent="0.25">
      <c r="A740" t="s">
        <v>209</v>
      </c>
      <c r="B740" t="s">
        <v>212</v>
      </c>
      <c r="C740" t="s">
        <v>213</v>
      </c>
      <c r="D740" t="s">
        <v>24</v>
      </c>
      <c r="E740" t="s">
        <v>39</v>
      </c>
      <c r="F740" t="s">
        <v>30</v>
      </c>
      <c r="G740" t="s">
        <v>27</v>
      </c>
      <c r="H740" t="s">
        <v>33</v>
      </c>
      <c r="I740">
        <v>2.3158500000000002</v>
      </c>
      <c r="J740">
        <v>0.36742999999999998</v>
      </c>
      <c r="K740">
        <v>-1.57E-3</v>
      </c>
      <c r="N740">
        <v>2.93</v>
      </c>
      <c r="O740">
        <v>21.79</v>
      </c>
      <c r="P740">
        <v>0.16538</v>
      </c>
      <c r="Q740">
        <v>37</v>
      </c>
      <c r="R740">
        <v>0.90500000000000003</v>
      </c>
      <c r="S740">
        <v>3.5</v>
      </c>
      <c r="T740">
        <v>28</v>
      </c>
      <c r="U740">
        <v>34</v>
      </c>
    </row>
    <row r="741" spans="1:21" x14ac:dyDescent="0.25">
      <c r="A741" t="s">
        <v>209</v>
      </c>
      <c r="B741" t="s">
        <v>214</v>
      </c>
      <c r="C741" t="s">
        <v>215</v>
      </c>
      <c r="D741" t="s">
        <v>24</v>
      </c>
      <c r="E741" t="s">
        <v>25</v>
      </c>
      <c r="F741" t="s">
        <v>26</v>
      </c>
      <c r="G741" t="s">
        <v>52</v>
      </c>
      <c r="H741" t="s">
        <v>43</v>
      </c>
      <c r="I741">
        <v>0.98321000000000003</v>
      </c>
      <c r="J741">
        <v>0.31085000000000002</v>
      </c>
      <c r="K741">
        <v>1.805E-2</v>
      </c>
      <c r="L741">
        <v>-1.2999999999999999E-4</v>
      </c>
      <c r="N741">
        <v>2</v>
      </c>
      <c r="O741">
        <v>115</v>
      </c>
      <c r="P741">
        <v>2.2419999999999999E-2</v>
      </c>
      <c r="Q741">
        <v>59</v>
      </c>
      <c r="R741">
        <v>0.95699999999999996</v>
      </c>
      <c r="S741">
        <v>2</v>
      </c>
      <c r="T741">
        <v>94</v>
      </c>
      <c r="U741">
        <v>55</v>
      </c>
    </row>
    <row r="742" spans="1:21" x14ac:dyDescent="0.25">
      <c r="A742" t="s">
        <v>209</v>
      </c>
      <c r="B742" t="s">
        <v>214</v>
      </c>
      <c r="C742" t="s">
        <v>215</v>
      </c>
      <c r="D742" t="s">
        <v>29</v>
      </c>
      <c r="E742" t="s">
        <v>24</v>
      </c>
      <c r="F742" t="s">
        <v>30</v>
      </c>
      <c r="G742">
        <v>1</v>
      </c>
      <c r="H742" t="s">
        <v>31</v>
      </c>
      <c r="I742">
        <v>0.95774000000000004</v>
      </c>
      <c r="J742">
        <v>3.6464400000000001</v>
      </c>
      <c r="K742">
        <v>6.0380000000000003E-2</v>
      </c>
      <c r="N742">
        <v>2.72</v>
      </c>
      <c r="O742">
        <v>105.73</v>
      </c>
      <c r="P742">
        <v>0.24571999999999999</v>
      </c>
      <c r="Q742">
        <v>49</v>
      </c>
      <c r="R742">
        <v>0.90200000000000002</v>
      </c>
      <c r="S742">
        <v>3.7</v>
      </c>
      <c r="T742">
        <v>127.3</v>
      </c>
      <c r="U742">
        <v>47</v>
      </c>
    </row>
    <row r="743" spans="1:21" x14ac:dyDescent="0.25">
      <c r="A743" t="s">
        <v>209</v>
      </c>
      <c r="B743" t="s">
        <v>214</v>
      </c>
      <c r="C743" t="s">
        <v>215</v>
      </c>
      <c r="D743" t="s">
        <v>24</v>
      </c>
      <c r="E743" t="s">
        <v>32</v>
      </c>
      <c r="F743" t="s">
        <v>30</v>
      </c>
      <c r="G743" t="s">
        <v>27</v>
      </c>
      <c r="H743" t="s">
        <v>43</v>
      </c>
      <c r="I743">
        <v>1.16675</v>
      </c>
      <c r="J743">
        <v>0.24285999999999999</v>
      </c>
      <c r="K743">
        <v>-2.1099999999999999E-3</v>
      </c>
      <c r="L743">
        <v>1.0000000000000001E-5</v>
      </c>
      <c r="N743">
        <v>1.39</v>
      </c>
      <c r="O743">
        <v>12.96</v>
      </c>
      <c r="P743">
        <v>3.0509999999999999E-2</v>
      </c>
      <c r="Q743">
        <v>49</v>
      </c>
      <c r="R743">
        <v>0.92800000000000005</v>
      </c>
      <c r="S743">
        <v>1.9</v>
      </c>
      <c r="T743">
        <v>16.3</v>
      </c>
      <c r="U743">
        <v>45</v>
      </c>
    </row>
    <row r="744" spans="1:21" x14ac:dyDescent="0.25">
      <c r="A744" t="s">
        <v>209</v>
      </c>
      <c r="B744" t="s">
        <v>214</v>
      </c>
      <c r="C744" t="s">
        <v>215</v>
      </c>
      <c r="D744" t="s">
        <v>24</v>
      </c>
      <c r="E744" t="s">
        <v>34</v>
      </c>
      <c r="F744" t="s">
        <v>30</v>
      </c>
      <c r="G744">
        <v>1</v>
      </c>
      <c r="H744" t="s">
        <v>31</v>
      </c>
      <c r="I744">
        <v>7.263E-2</v>
      </c>
      <c r="J744">
        <v>1.7774300000000001</v>
      </c>
      <c r="K744">
        <v>7.7160000000000006E-2</v>
      </c>
      <c r="N744">
        <v>0.56999999999999995</v>
      </c>
      <c r="O744">
        <v>16.79</v>
      </c>
      <c r="P744">
        <v>0.27777000000000002</v>
      </c>
      <c r="Q744">
        <v>49</v>
      </c>
      <c r="R744">
        <v>0.69399999999999995</v>
      </c>
      <c r="S744">
        <v>2</v>
      </c>
      <c r="T744">
        <v>24.5</v>
      </c>
      <c r="U744">
        <v>47</v>
      </c>
    </row>
    <row r="745" spans="1:21" x14ac:dyDescent="0.25">
      <c r="A745" t="s">
        <v>209</v>
      </c>
      <c r="B745" t="s">
        <v>214</v>
      </c>
      <c r="C745" t="s">
        <v>215</v>
      </c>
      <c r="D745" t="s">
        <v>25</v>
      </c>
      <c r="E745" t="s">
        <v>24</v>
      </c>
      <c r="F745" t="s">
        <v>35</v>
      </c>
      <c r="G745">
        <v>1</v>
      </c>
      <c r="H745" t="s">
        <v>31</v>
      </c>
      <c r="I745">
        <v>0.73448999999999998</v>
      </c>
      <c r="J745">
        <v>2.4836</v>
      </c>
      <c r="K745">
        <v>6.565E-2</v>
      </c>
      <c r="N745">
        <v>0.94</v>
      </c>
      <c r="O745">
        <v>104.07</v>
      </c>
      <c r="P745">
        <v>0.25622</v>
      </c>
      <c r="Q745">
        <v>59</v>
      </c>
      <c r="R745">
        <v>0.89100000000000001</v>
      </c>
      <c r="S745">
        <v>3.7</v>
      </c>
      <c r="T745">
        <v>127.3</v>
      </c>
      <c r="U745">
        <v>57</v>
      </c>
    </row>
    <row r="746" spans="1:21" x14ac:dyDescent="0.25">
      <c r="A746" t="s">
        <v>209</v>
      </c>
      <c r="B746" t="s">
        <v>214</v>
      </c>
      <c r="C746" t="s">
        <v>215</v>
      </c>
      <c r="D746" t="s">
        <v>24</v>
      </c>
      <c r="E746" t="s">
        <v>37</v>
      </c>
      <c r="F746" t="s">
        <v>38</v>
      </c>
      <c r="G746">
        <v>1</v>
      </c>
      <c r="H746" t="s">
        <v>31</v>
      </c>
      <c r="I746">
        <v>-0.38358999999999999</v>
      </c>
      <c r="J746">
        <v>4.4698799999999999</v>
      </c>
      <c r="K746">
        <v>0.15712000000000001</v>
      </c>
      <c r="N746">
        <v>0.18</v>
      </c>
      <c r="O746">
        <v>710.02</v>
      </c>
      <c r="P746">
        <v>0.39639000000000002</v>
      </c>
      <c r="Q746">
        <v>44</v>
      </c>
      <c r="R746">
        <v>0.88200000000000001</v>
      </c>
      <c r="S746">
        <v>3.6</v>
      </c>
      <c r="T746">
        <v>982.7</v>
      </c>
      <c r="U746">
        <v>42</v>
      </c>
    </row>
    <row r="747" spans="1:21" x14ac:dyDescent="0.25">
      <c r="A747" t="s">
        <v>209</v>
      </c>
      <c r="B747" t="s">
        <v>214</v>
      </c>
      <c r="C747" t="s">
        <v>215</v>
      </c>
      <c r="D747" t="s">
        <v>24</v>
      </c>
      <c r="E747" t="s">
        <v>39</v>
      </c>
      <c r="F747" t="s">
        <v>30</v>
      </c>
      <c r="G747">
        <v>1</v>
      </c>
      <c r="H747" t="s">
        <v>31</v>
      </c>
      <c r="I747">
        <v>0.48472999999999999</v>
      </c>
      <c r="J747">
        <v>1.59595</v>
      </c>
      <c r="K747">
        <v>6.6650000000000001E-2</v>
      </c>
      <c r="N747">
        <v>0.91</v>
      </c>
      <c r="O747">
        <v>19.11</v>
      </c>
      <c r="P747">
        <v>0.25816</v>
      </c>
      <c r="Q747">
        <v>49</v>
      </c>
      <c r="R747">
        <v>0.67900000000000005</v>
      </c>
      <c r="S747">
        <v>3</v>
      </c>
      <c r="T747">
        <v>26.5</v>
      </c>
      <c r="U747">
        <v>47</v>
      </c>
    </row>
    <row r="748" spans="1:21" x14ac:dyDescent="0.25">
      <c r="A748" t="s">
        <v>209</v>
      </c>
      <c r="B748" t="s">
        <v>216</v>
      </c>
      <c r="C748" t="s">
        <v>217</v>
      </c>
      <c r="D748" t="s">
        <v>24</v>
      </c>
      <c r="E748" t="s">
        <v>25</v>
      </c>
      <c r="F748" t="s">
        <v>26</v>
      </c>
      <c r="G748" t="s">
        <v>52</v>
      </c>
      <c r="H748" t="s">
        <v>171</v>
      </c>
      <c r="I748">
        <v>1.2444999999999999</v>
      </c>
      <c r="J748">
        <v>6.5199999999999994E-2</v>
      </c>
      <c r="K748">
        <v>3.0000000000000001E-5</v>
      </c>
      <c r="N748">
        <v>4</v>
      </c>
      <c r="O748">
        <v>70</v>
      </c>
      <c r="P748">
        <v>5.5700000000000003E-3</v>
      </c>
      <c r="Q748">
        <v>16</v>
      </c>
      <c r="R748">
        <v>0.98699999999999999</v>
      </c>
      <c r="S748">
        <v>4</v>
      </c>
      <c r="T748">
        <v>55</v>
      </c>
      <c r="U748">
        <v>14</v>
      </c>
    </row>
    <row r="749" spans="1:21" x14ac:dyDescent="0.25">
      <c r="A749" t="s">
        <v>209</v>
      </c>
      <c r="B749" t="s">
        <v>216</v>
      </c>
      <c r="C749" t="s">
        <v>217</v>
      </c>
      <c r="D749" t="s">
        <v>29</v>
      </c>
      <c r="E749" t="s">
        <v>24</v>
      </c>
      <c r="F749" t="s">
        <v>30</v>
      </c>
      <c r="G749">
        <v>1</v>
      </c>
      <c r="H749" t="s">
        <v>31</v>
      </c>
      <c r="I749">
        <v>1.0411900000000001</v>
      </c>
      <c r="J749">
        <v>3.2403</v>
      </c>
      <c r="K749">
        <v>0.1176</v>
      </c>
      <c r="N749">
        <v>2.6</v>
      </c>
      <c r="O749">
        <v>75</v>
      </c>
      <c r="P749">
        <v>0.34293000000000001</v>
      </c>
      <c r="Q749">
        <v>33</v>
      </c>
      <c r="R749">
        <v>0.79500000000000004</v>
      </c>
      <c r="S749">
        <v>2.8</v>
      </c>
      <c r="T749">
        <v>75.400000000000006</v>
      </c>
      <c r="U749">
        <v>31</v>
      </c>
    </row>
    <row r="750" spans="1:21" x14ac:dyDescent="0.25">
      <c r="A750" t="s">
        <v>209</v>
      </c>
      <c r="B750" t="s">
        <v>216</v>
      </c>
      <c r="C750" t="s">
        <v>217</v>
      </c>
      <c r="D750" t="s">
        <v>24</v>
      </c>
      <c r="E750" t="s">
        <v>32</v>
      </c>
      <c r="F750" t="s">
        <v>30</v>
      </c>
      <c r="G750" t="s">
        <v>27</v>
      </c>
      <c r="H750" t="s">
        <v>43</v>
      </c>
      <c r="I750">
        <v>0.39722000000000002</v>
      </c>
      <c r="J750">
        <v>0.42904999999999999</v>
      </c>
      <c r="K750">
        <v>-7.4000000000000003E-3</v>
      </c>
      <c r="L750">
        <v>4.0000000000000003E-5</v>
      </c>
      <c r="N750">
        <v>1.46</v>
      </c>
      <c r="O750">
        <v>9.52</v>
      </c>
      <c r="P750">
        <v>3.0190000000000002E-2</v>
      </c>
      <c r="Q750">
        <v>33</v>
      </c>
      <c r="R750">
        <v>0.92</v>
      </c>
      <c r="S750">
        <v>1.6</v>
      </c>
      <c r="T750">
        <v>12.6</v>
      </c>
      <c r="U750">
        <v>29</v>
      </c>
    </row>
    <row r="751" spans="1:21" x14ac:dyDescent="0.25">
      <c r="A751" t="s">
        <v>209</v>
      </c>
      <c r="B751" t="s">
        <v>216</v>
      </c>
      <c r="C751" t="s">
        <v>217</v>
      </c>
      <c r="D751" t="s">
        <v>24</v>
      </c>
      <c r="E751" t="s">
        <v>34</v>
      </c>
      <c r="F751" t="s">
        <v>30</v>
      </c>
      <c r="G751" t="s">
        <v>27</v>
      </c>
      <c r="H751" t="s">
        <v>64</v>
      </c>
      <c r="I751">
        <v>5.9060000000000001E-2</v>
      </c>
      <c r="J751">
        <v>1.26725</v>
      </c>
      <c r="K751">
        <v>2.0999999999999999E-3</v>
      </c>
      <c r="N751">
        <v>1.46</v>
      </c>
      <c r="O751">
        <v>7.35</v>
      </c>
      <c r="P751">
        <v>4.5830000000000003E-2</v>
      </c>
      <c r="Q751">
        <v>33</v>
      </c>
      <c r="R751">
        <v>0.86299999999999999</v>
      </c>
      <c r="S751">
        <v>1.5</v>
      </c>
      <c r="T751">
        <v>10.5</v>
      </c>
      <c r="U751">
        <v>31</v>
      </c>
    </row>
    <row r="752" spans="1:21" x14ac:dyDescent="0.25">
      <c r="A752" t="s">
        <v>209</v>
      </c>
      <c r="B752" t="s">
        <v>216</v>
      </c>
      <c r="C752" t="s">
        <v>217</v>
      </c>
      <c r="D752" t="s">
        <v>25</v>
      </c>
      <c r="E752" t="s">
        <v>24</v>
      </c>
      <c r="F752" t="s">
        <v>35</v>
      </c>
      <c r="G752" t="s">
        <v>71</v>
      </c>
      <c r="H752" t="s">
        <v>43</v>
      </c>
      <c r="I752">
        <v>-8.5975099999999998</v>
      </c>
      <c r="J752">
        <v>3.0999699999999999</v>
      </c>
      <c r="K752">
        <v>-7.8020000000000006E-2</v>
      </c>
      <c r="L752">
        <v>7.2999999999999996E-4</v>
      </c>
      <c r="N752">
        <v>2.6</v>
      </c>
      <c r="O752">
        <v>75</v>
      </c>
      <c r="P752">
        <v>3.9699999999999996E-3</v>
      </c>
      <c r="Q752">
        <v>16</v>
      </c>
      <c r="R752">
        <v>0.99199999999999999</v>
      </c>
      <c r="S752">
        <v>2.8</v>
      </c>
      <c r="T752">
        <v>75.400000000000006</v>
      </c>
      <c r="U752">
        <v>12</v>
      </c>
    </row>
    <row r="753" spans="1:21" x14ac:dyDescent="0.25">
      <c r="A753" t="s">
        <v>209</v>
      </c>
      <c r="B753" t="s">
        <v>216</v>
      </c>
      <c r="C753" t="s">
        <v>217</v>
      </c>
      <c r="D753" t="s">
        <v>24</v>
      </c>
      <c r="E753" t="s">
        <v>37</v>
      </c>
      <c r="F753" t="s">
        <v>38</v>
      </c>
      <c r="G753">
        <v>1</v>
      </c>
      <c r="H753" t="s">
        <v>31</v>
      </c>
      <c r="I753">
        <v>-1.0213099999999999</v>
      </c>
      <c r="J753">
        <v>4.6110199999999999</v>
      </c>
      <c r="K753">
        <v>0.41794999999999999</v>
      </c>
      <c r="N753">
        <v>2.2599999999999998</v>
      </c>
      <c r="O753">
        <v>385.49</v>
      </c>
      <c r="P753">
        <v>0.64649000000000001</v>
      </c>
      <c r="Q753">
        <v>31</v>
      </c>
      <c r="R753">
        <v>0.76800000000000002</v>
      </c>
      <c r="S753">
        <v>0.7</v>
      </c>
      <c r="T753">
        <v>343.7</v>
      </c>
      <c r="U753">
        <v>29</v>
      </c>
    </row>
    <row r="754" spans="1:21" x14ac:dyDescent="0.25">
      <c r="A754" t="s">
        <v>209</v>
      </c>
      <c r="B754" t="s">
        <v>216</v>
      </c>
      <c r="C754" t="s">
        <v>217</v>
      </c>
      <c r="D754" t="s">
        <v>24</v>
      </c>
      <c r="E754" t="s">
        <v>39</v>
      </c>
      <c r="F754" t="s">
        <v>30</v>
      </c>
      <c r="G754" t="s">
        <v>40</v>
      </c>
      <c r="H754" t="s">
        <v>60</v>
      </c>
      <c r="I754">
        <v>0.49306</v>
      </c>
      <c r="J754">
        <v>1.15202</v>
      </c>
      <c r="K754">
        <v>8.7200000000000003E-3</v>
      </c>
      <c r="N754">
        <v>2.19</v>
      </c>
      <c r="O754">
        <v>9.1999999999999993</v>
      </c>
      <c r="P754">
        <v>9.3359999999999999E-2</v>
      </c>
      <c r="Q754">
        <v>33</v>
      </c>
      <c r="R754">
        <v>0.77900000000000003</v>
      </c>
      <c r="S754">
        <v>2.5</v>
      </c>
      <c r="T754">
        <v>13</v>
      </c>
      <c r="U754">
        <v>31</v>
      </c>
    </row>
    <row r="755" spans="1:21" x14ac:dyDescent="0.25">
      <c r="A755" t="s">
        <v>209</v>
      </c>
      <c r="B755" t="s">
        <v>218</v>
      </c>
      <c r="C755" t="s">
        <v>219</v>
      </c>
      <c r="D755" t="s">
        <v>24</v>
      </c>
      <c r="E755" t="s">
        <v>25</v>
      </c>
      <c r="F755" t="s">
        <v>26</v>
      </c>
      <c r="G755" t="s">
        <v>27</v>
      </c>
      <c r="H755" t="s">
        <v>43</v>
      </c>
      <c r="I755">
        <v>0.55157999999999996</v>
      </c>
      <c r="J755">
        <v>0.53303</v>
      </c>
      <c r="K755">
        <v>1.189E-2</v>
      </c>
      <c r="L755">
        <v>-9.0000000000000006E-5</v>
      </c>
      <c r="N755">
        <v>0</v>
      </c>
      <c r="O755">
        <v>100</v>
      </c>
      <c r="P755">
        <v>1.4928699999999999</v>
      </c>
      <c r="Q755">
        <v>67</v>
      </c>
      <c r="R755">
        <v>0.93500000000000005</v>
      </c>
      <c r="S755">
        <v>0</v>
      </c>
      <c r="T755">
        <v>92</v>
      </c>
      <c r="U755">
        <v>63</v>
      </c>
    </row>
    <row r="756" spans="1:21" x14ac:dyDescent="0.25">
      <c r="A756" t="s">
        <v>209</v>
      </c>
      <c r="B756" t="s">
        <v>218</v>
      </c>
      <c r="C756" t="s">
        <v>219</v>
      </c>
      <c r="D756" t="s">
        <v>29</v>
      </c>
      <c r="E756" t="s">
        <v>24</v>
      </c>
      <c r="F756" t="s">
        <v>30</v>
      </c>
      <c r="G756" t="s">
        <v>49</v>
      </c>
      <c r="H756" t="s">
        <v>43</v>
      </c>
      <c r="I756">
        <v>5.1297600000000001</v>
      </c>
      <c r="J756">
        <v>-0.86429999999999996</v>
      </c>
      <c r="K756">
        <v>0.55701999999999996</v>
      </c>
      <c r="L756">
        <v>-1.461E-2</v>
      </c>
      <c r="N756">
        <v>2.84</v>
      </c>
      <c r="O756">
        <v>116.09</v>
      </c>
      <c r="P756">
        <v>0.45118999999999998</v>
      </c>
      <c r="Q756">
        <v>66</v>
      </c>
      <c r="R756">
        <v>0.95799999999999996</v>
      </c>
      <c r="S756">
        <v>2.9</v>
      </c>
      <c r="T756">
        <v>115</v>
      </c>
      <c r="U756">
        <v>62</v>
      </c>
    </row>
    <row r="757" spans="1:21" x14ac:dyDescent="0.25">
      <c r="A757" t="s">
        <v>209</v>
      </c>
      <c r="B757" t="s">
        <v>218</v>
      </c>
      <c r="C757" t="s">
        <v>219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>
        <v>0.21271999999999999</v>
      </c>
      <c r="J757">
        <v>0.38329999999999997</v>
      </c>
      <c r="K757">
        <v>-3.0100000000000001E-3</v>
      </c>
      <c r="L757">
        <v>1.0000000000000001E-5</v>
      </c>
      <c r="N757">
        <v>1.28</v>
      </c>
      <c r="O757">
        <v>17.34</v>
      </c>
      <c r="P757">
        <v>4.7660000000000001E-2</v>
      </c>
      <c r="Q757">
        <v>66</v>
      </c>
      <c r="R757">
        <v>0.95699999999999996</v>
      </c>
      <c r="S757">
        <v>1.1000000000000001</v>
      </c>
      <c r="T757">
        <v>22.6</v>
      </c>
      <c r="U757">
        <v>62</v>
      </c>
    </row>
    <row r="758" spans="1:21" x14ac:dyDescent="0.25">
      <c r="A758" t="s">
        <v>209</v>
      </c>
      <c r="B758" t="s">
        <v>218</v>
      </c>
      <c r="C758" t="s">
        <v>219</v>
      </c>
      <c r="D758" t="s">
        <v>24</v>
      </c>
      <c r="E758" t="s">
        <v>34</v>
      </c>
      <c r="F758" t="s">
        <v>30</v>
      </c>
      <c r="G758" t="s">
        <v>40</v>
      </c>
      <c r="H758" t="s">
        <v>33</v>
      </c>
      <c r="I758">
        <v>1.6502600000000001</v>
      </c>
      <c r="J758">
        <v>0.33343</v>
      </c>
      <c r="K758">
        <v>-1.5299999999999999E-3</v>
      </c>
      <c r="N758">
        <v>2.58</v>
      </c>
      <c r="O758">
        <v>18.690000000000001</v>
      </c>
      <c r="P758">
        <v>0.57838999999999996</v>
      </c>
      <c r="Q758">
        <v>66</v>
      </c>
      <c r="R758">
        <v>0.91</v>
      </c>
      <c r="S758">
        <v>2.5</v>
      </c>
      <c r="T758">
        <v>23.5</v>
      </c>
      <c r="U758">
        <v>63</v>
      </c>
    </row>
    <row r="759" spans="1:21" x14ac:dyDescent="0.25">
      <c r="A759" t="s">
        <v>209</v>
      </c>
      <c r="B759" t="s">
        <v>218</v>
      </c>
      <c r="C759" t="s">
        <v>219</v>
      </c>
      <c r="D759" t="s">
        <v>25</v>
      </c>
      <c r="E759" t="s">
        <v>24</v>
      </c>
      <c r="F759" t="s">
        <v>35</v>
      </c>
      <c r="G759" t="s">
        <v>71</v>
      </c>
      <c r="H759" t="s">
        <v>28</v>
      </c>
      <c r="I759">
        <v>2.83867</v>
      </c>
      <c r="J759">
        <v>1.1325000000000001</v>
      </c>
      <c r="N759">
        <v>2.84</v>
      </c>
      <c r="O759">
        <v>82.11</v>
      </c>
      <c r="P759">
        <v>9.1670000000000001E-2</v>
      </c>
      <c r="Q759">
        <v>67</v>
      </c>
      <c r="R759">
        <v>0.93100000000000005</v>
      </c>
      <c r="S759">
        <v>2.9</v>
      </c>
      <c r="T759">
        <v>115</v>
      </c>
      <c r="U759">
        <v>65</v>
      </c>
    </row>
    <row r="760" spans="1:21" x14ac:dyDescent="0.25">
      <c r="A760" t="s">
        <v>209</v>
      </c>
      <c r="B760" t="s">
        <v>218</v>
      </c>
      <c r="C760" t="s">
        <v>219</v>
      </c>
      <c r="D760" t="s">
        <v>24</v>
      </c>
      <c r="E760" t="s">
        <v>37</v>
      </c>
      <c r="F760" t="s">
        <v>38</v>
      </c>
      <c r="G760">
        <v>1</v>
      </c>
      <c r="H760" t="s">
        <v>31</v>
      </c>
      <c r="I760">
        <v>-1.8194399999999999</v>
      </c>
      <c r="J760">
        <v>6.0676300000000003</v>
      </c>
      <c r="K760">
        <v>0.14157</v>
      </c>
      <c r="N760">
        <v>1.34</v>
      </c>
      <c r="O760">
        <v>1472.3</v>
      </c>
      <c r="P760">
        <v>0.37625999999999998</v>
      </c>
      <c r="Q760">
        <v>63</v>
      </c>
      <c r="R760">
        <v>0.94599999999999995</v>
      </c>
      <c r="S760">
        <v>1.9</v>
      </c>
      <c r="T760">
        <v>2445.6</v>
      </c>
      <c r="U760">
        <v>61</v>
      </c>
    </row>
    <row r="761" spans="1:21" x14ac:dyDescent="0.25">
      <c r="A761" t="s">
        <v>209</v>
      </c>
      <c r="B761" t="s">
        <v>218</v>
      </c>
      <c r="C761" t="s">
        <v>219</v>
      </c>
      <c r="D761" t="s">
        <v>24</v>
      </c>
      <c r="E761" t="s">
        <v>39</v>
      </c>
      <c r="F761" t="s">
        <v>30</v>
      </c>
      <c r="G761" t="s">
        <v>40</v>
      </c>
      <c r="H761" t="s">
        <v>43</v>
      </c>
      <c r="I761">
        <v>1.8918999999999999</v>
      </c>
      <c r="J761">
        <v>0.51946999999999999</v>
      </c>
      <c r="K761">
        <v>-5.0400000000000002E-3</v>
      </c>
      <c r="L761">
        <v>2.0000000000000002E-5</v>
      </c>
      <c r="N761">
        <v>3.33</v>
      </c>
      <c r="O761">
        <v>21.58</v>
      </c>
      <c r="P761">
        <v>0.44638</v>
      </c>
      <c r="Q761">
        <v>66</v>
      </c>
      <c r="R761">
        <v>0.94199999999999995</v>
      </c>
      <c r="S761">
        <v>4</v>
      </c>
      <c r="T761">
        <v>28.5</v>
      </c>
      <c r="U761">
        <v>62</v>
      </c>
    </row>
    <row r="762" spans="1:21" x14ac:dyDescent="0.25">
      <c r="A762" t="s">
        <v>209</v>
      </c>
      <c r="B762" t="s">
        <v>183</v>
      </c>
      <c r="C762" t="s">
        <v>184</v>
      </c>
      <c r="D762" t="s">
        <v>24</v>
      </c>
      <c r="E762" t="s">
        <v>25</v>
      </c>
      <c r="F762" t="s">
        <v>26</v>
      </c>
      <c r="G762" t="s">
        <v>52</v>
      </c>
      <c r="H762" t="s">
        <v>43</v>
      </c>
      <c r="I762">
        <v>5.5003500000000001</v>
      </c>
      <c r="J762">
        <v>-0.64346000000000003</v>
      </c>
      <c r="K762">
        <v>5.1810000000000002E-2</v>
      </c>
      <c r="L762">
        <v>-3.6000000000000002E-4</v>
      </c>
      <c r="N762">
        <v>3</v>
      </c>
      <c r="O762">
        <v>90</v>
      </c>
      <c r="P762">
        <v>7.2590000000000002E-2</v>
      </c>
      <c r="Q762">
        <v>23</v>
      </c>
      <c r="R762">
        <v>0.874</v>
      </c>
      <c r="S762">
        <v>4</v>
      </c>
      <c r="T762">
        <v>102</v>
      </c>
      <c r="U762">
        <v>19</v>
      </c>
    </row>
    <row r="763" spans="1:21" x14ac:dyDescent="0.25">
      <c r="A763" t="s">
        <v>209</v>
      </c>
      <c r="B763" t="s">
        <v>183</v>
      </c>
      <c r="C763" t="s">
        <v>184</v>
      </c>
      <c r="D763" t="s">
        <v>29</v>
      </c>
      <c r="E763" t="s">
        <v>24</v>
      </c>
      <c r="F763" t="s">
        <v>30</v>
      </c>
      <c r="G763" t="s">
        <v>49</v>
      </c>
      <c r="H763" t="s">
        <v>43</v>
      </c>
      <c r="I763">
        <v>4.8266099999999996</v>
      </c>
      <c r="J763">
        <v>-0.62749999999999995</v>
      </c>
      <c r="K763">
        <v>0.65064999999999995</v>
      </c>
      <c r="L763">
        <v>-1.8790000000000001E-2</v>
      </c>
      <c r="N763">
        <v>2.34</v>
      </c>
      <c r="O763">
        <v>86.36</v>
      </c>
      <c r="P763">
        <v>1.7971600000000001</v>
      </c>
      <c r="Q763">
        <v>55</v>
      </c>
      <c r="R763">
        <v>0.85099999999999998</v>
      </c>
      <c r="S763">
        <v>5.0999999999999996</v>
      </c>
      <c r="T763">
        <v>118.1</v>
      </c>
      <c r="U763">
        <v>51</v>
      </c>
    </row>
    <row r="764" spans="1:21" x14ac:dyDescent="0.25">
      <c r="A764" t="s">
        <v>209</v>
      </c>
      <c r="B764" t="s">
        <v>183</v>
      </c>
      <c r="C764" t="s">
        <v>184</v>
      </c>
      <c r="D764" t="s">
        <v>24</v>
      </c>
      <c r="E764" t="s">
        <v>32</v>
      </c>
      <c r="F764" t="s">
        <v>30</v>
      </c>
      <c r="G764">
        <v>1</v>
      </c>
      <c r="H764" t="s">
        <v>31</v>
      </c>
      <c r="I764">
        <v>-0.59262999999999999</v>
      </c>
      <c r="J764">
        <v>2.2256</v>
      </c>
      <c r="K764">
        <v>4.2459999999999998E-2</v>
      </c>
      <c r="N764">
        <v>0.87</v>
      </c>
      <c r="O764">
        <v>15.65</v>
      </c>
      <c r="P764">
        <v>0.20607</v>
      </c>
      <c r="Q764">
        <v>55</v>
      </c>
      <c r="R764">
        <v>0.875</v>
      </c>
      <c r="S764">
        <v>1.6</v>
      </c>
      <c r="T764">
        <v>21.1</v>
      </c>
      <c r="U764">
        <v>53</v>
      </c>
    </row>
    <row r="765" spans="1:21" x14ac:dyDescent="0.25">
      <c r="A765" t="s">
        <v>209</v>
      </c>
      <c r="B765" t="s">
        <v>183</v>
      </c>
      <c r="C765" t="s">
        <v>184</v>
      </c>
      <c r="D765" t="s">
        <v>24</v>
      </c>
      <c r="E765" t="s">
        <v>34</v>
      </c>
      <c r="F765" t="s">
        <v>30</v>
      </c>
      <c r="G765" t="s">
        <v>27</v>
      </c>
      <c r="H765" t="s">
        <v>33</v>
      </c>
      <c r="I765">
        <v>0.38279000000000002</v>
      </c>
      <c r="J765">
        <v>0.42626999999999998</v>
      </c>
      <c r="K765">
        <v>-2.4599999999999999E-3</v>
      </c>
      <c r="N765">
        <v>1.37</v>
      </c>
      <c r="O765">
        <v>18.82</v>
      </c>
      <c r="P765">
        <v>0.18694</v>
      </c>
      <c r="Q765">
        <v>55</v>
      </c>
      <c r="R765">
        <v>0.84299999999999997</v>
      </c>
      <c r="S765">
        <v>1</v>
      </c>
      <c r="T765">
        <v>25</v>
      </c>
      <c r="U765">
        <v>52</v>
      </c>
    </row>
    <row r="766" spans="1:21" x14ac:dyDescent="0.25">
      <c r="A766" t="s">
        <v>209</v>
      </c>
      <c r="B766" t="s">
        <v>183</v>
      </c>
      <c r="C766" t="s">
        <v>184</v>
      </c>
      <c r="D766" t="s">
        <v>25</v>
      </c>
      <c r="E766" t="s">
        <v>24</v>
      </c>
      <c r="F766" t="s">
        <v>35</v>
      </c>
      <c r="G766" t="s">
        <v>71</v>
      </c>
      <c r="H766" t="s">
        <v>33</v>
      </c>
      <c r="I766">
        <v>-3.53416</v>
      </c>
      <c r="J766">
        <v>1.9916</v>
      </c>
      <c r="K766">
        <v>-1.103E-2</v>
      </c>
      <c r="N766">
        <v>2.34</v>
      </c>
      <c r="O766">
        <v>86.36</v>
      </c>
      <c r="P766">
        <v>6.9190000000000002E-2</v>
      </c>
      <c r="Q766">
        <v>23</v>
      </c>
      <c r="R766">
        <v>0.92200000000000004</v>
      </c>
      <c r="S766">
        <v>5.0999999999999996</v>
      </c>
      <c r="T766">
        <v>118.1</v>
      </c>
      <c r="U766">
        <v>20</v>
      </c>
    </row>
    <row r="767" spans="1:21" x14ac:dyDescent="0.25">
      <c r="A767" t="s">
        <v>209</v>
      </c>
      <c r="B767" t="s">
        <v>183</v>
      </c>
      <c r="C767" t="s">
        <v>184</v>
      </c>
      <c r="D767" t="s">
        <v>24</v>
      </c>
      <c r="E767" t="s">
        <v>37</v>
      </c>
      <c r="F767" t="s">
        <v>38</v>
      </c>
      <c r="G767">
        <v>1</v>
      </c>
      <c r="H767" t="s">
        <v>31</v>
      </c>
      <c r="I767">
        <v>-0.55045999999999995</v>
      </c>
      <c r="J767">
        <v>4.8470300000000002</v>
      </c>
      <c r="K767">
        <v>0.36009000000000002</v>
      </c>
      <c r="N767">
        <v>2.81</v>
      </c>
      <c r="O767">
        <v>991.19</v>
      </c>
      <c r="P767">
        <v>0.60007999999999995</v>
      </c>
      <c r="Q767">
        <v>52</v>
      </c>
      <c r="R767">
        <v>0.80200000000000005</v>
      </c>
      <c r="S767">
        <v>1.5</v>
      </c>
      <c r="T767">
        <v>1795.2</v>
      </c>
      <c r="U767">
        <v>50</v>
      </c>
    </row>
    <row r="768" spans="1:21" x14ac:dyDescent="0.25">
      <c r="A768" t="s">
        <v>209</v>
      </c>
      <c r="B768" t="s">
        <v>183</v>
      </c>
      <c r="C768" t="s">
        <v>184</v>
      </c>
      <c r="D768" t="s">
        <v>24</v>
      </c>
      <c r="E768" t="s">
        <v>39</v>
      </c>
      <c r="F768" t="s">
        <v>30</v>
      </c>
      <c r="G768">
        <v>1</v>
      </c>
      <c r="H768" t="s">
        <v>31</v>
      </c>
      <c r="I768">
        <v>0.15275</v>
      </c>
      <c r="J768">
        <v>1.96967</v>
      </c>
      <c r="K768">
        <v>4.2169999999999999E-2</v>
      </c>
      <c r="N768">
        <v>1.74</v>
      </c>
      <c r="O768">
        <v>22.45</v>
      </c>
      <c r="P768">
        <v>0.20533999999999999</v>
      </c>
      <c r="Q768">
        <v>55</v>
      </c>
      <c r="R768">
        <v>0.84699999999999998</v>
      </c>
      <c r="S768">
        <v>3</v>
      </c>
      <c r="T768">
        <v>29</v>
      </c>
      <c r="U768">
        <v>53</v>
      </c>
    </row>
    <row r="769" spans="1:21" x14ac:dyDescent="0.25">
      <c r="A769" t="s">
        <v>209</v>
      </c>
      <c r="B769" t="s">
        <v>187</v>
      </c>
      <c r="C769" t="s">
        <v>188</v>
      </c>
      <c r="D769" t="s">
        <v>24</v>
      </c>
      <c r="E769" t="s">
        <v>25</v>
      </c>
      <c r="F769" t="s">
        <v>26</v>
      </c>
      <c r="G769" t="s">
        <v>40</v>
      </c>
      <c r="H769" t="s">
        <v>60</v>
      </c>
      <c r="I769">
        <v>-0.63599000000000006</v>
      </c>
      <c r="J769">
        <v>3.1476000000000002</v>
      </c>
      <c r="K769">
        <v>1.6580000000000001E-2</v>
      </c>
      <c r="N769">
        <v>3</v>
      </c>
      <c r="O769">
        <v>120</v>
      </c>
      <c r="P769">
        <v>0.12878000000000001</v>
      </c>
      <c r="Q769">
        <v>29</v>
      </c>
      <c r="R769">
        <v>0.93799999999999994</v>
      </c>
      <c r="S769">
        <v>4</v>
      </c>
      <c r="T769">
        <v>88</v>
      </c>
      <c r="U769">
        <v>27</v>
      </c>
    </row>
    <row r="770" spans="1:21" x14ac:dyDescent="0.25">
      <c r="A770" t="s">
        <v>209</v>
      </c>
      <c r="B770" t="s">
        <v>187</v>
      </c>
      <c r="C770" t="s">
        <v>188</v>
      </c>
      <c r="D770" t="s">
        <v>29</v>
      </c>
      <c r="E770" t="s">
        <v>24</v>
      </c>
      <c r="F770" t="s">
        <v>30</v>
      </c>
      <c r="G770">
        <v>1</v>
      </c>
      <c r="H770" t="s">
        <v>31</v>
      </c>
      <c r="I770">
        <v>1.0079</v>
      </c>
      <c r="J770">
        <v>3.1096599999999999</v>
      </c>
      <c r="K770">
        <v>9.0920000000000001E-2</v>
      </c>
      <c r="N770">
        <v>3.56</v>
      </c>
      <c r="O770">
        <v>104.79</v>
      </c>
      <c r="P770">
        <v>0.30152000000000001</v>
      </c>
      <c r="Q770">
        <v>49</v>
      </c>
      <c r="R770">
        <v>0.85099999999999998</v>
      </c>
      <c r="S770">
        <v>6.1</v>
      </c>
      <c r="T770">
        <v>116.3</v>
      </c>
      <c r="U770">
        <v>47</v>
      </c>
    </row>
    <row r="771" spans="1:21" x14ac:dyDescent="0.25">
      <c r="A771" t="s">
        <v>209</v>
      </c>
      <c r="B771" t="s">
        <v>187</v>
      </c>
      <c r="C771" t="s">
        <v>188</v>
      </c>
      <c r="D771" t="s">
        <v>24</v>
      </c>
      <c r="E771" t="s">
        <v>32</v>
      </c>
      <c r="F771" t="s">
        <v>30</v>
      </c>
      <c r="G771" t="s">
        <v>27</v>
      </c>
      <c r="H771" t="s">
        <v>43</v>
      </c>
      <c r="I771">
        <v>-1.31091</v>
      </c>
      <c r="J771">
        <v>0.54464000000000001</v>
      </c>
      <c r="K771">
        <v>-6.5799999999999999E-3</v>
      </c>
      <c r="L771">
        <v>3.0000000000000001E-5</v>
      </c>
      <c r="N771">
        <v>0.55000000000000004</v>
      </c>
      <c r="O771">
        <v>19.22</v>
      </c>
      <c r="P771">
        <v>7.0309999999999997E-2</v>
      </c>
      <c r="Q771">
        <v>49</v>
      </c>
      <c r="R771">
        <v>0.91100000000000003</v>
      </c>
      <c r="S771">
        <v>2.1</v>
      </c>
      <c r="T771">
        <v>21.2</v>
      </c>
      <c r="U771">
        <v>45</v>
      </c>
    </row>
    <row r="772" spans="1:21" x14ac:dyDescent="0.25">
      <c r="A772" t="s">
        <v>209</v>
      </c>
      <c r="B772" t="s">
        <v>187</v>
      </c>
      <c r="C772" t="s">
        <v>188</v>
      </c>
      <c r="D772" t="s">
        <v>24</v>
      </c>
      <c r="E772" t="s">
        <v>34</v>
      </c>
      <c r="F772" t="s">
        <v>30</v>
      </c>
      <c r="G772">
        <v>1</v>
      </c>
      <c r="H772" t="s">
        <v>31</v>
      </c>
      <c r="I772">
        <v>-0.41848999999999997</v>
      </c>
      <c r="J772">
        <v>2.1325599999999998</v>
      </c>
      <c r="K772">
        <v>7.9549999999999996E-2</v>
      </c>
      <c r="N772">
        <v>0.81</v>
      </c>
      <c r="O772">
        <v>18.440000000000001</v>
      </c>
      <c r="P772">
        <v>0.28205000000000002</v>
      </c>
      <c r="Q772">
        <v>49</v>
      </c>
      <c r="R772">
        <v>0.73599999999999999</v>
      </c>
      <c r="S772">
        <v>2.5</v>
      </c>
      <c r="T772">
        <v>25</v>
      </c>
      <c r="U772">
        <v>47</v>
      </c>
    </row>
    <row r="773" spans="1:21" x14ac:dyDescent="0.25">
      <c r="A773" t="s">
        <v>209</v>
      </c>
      <c r="B773" t="s">
        <v>187</v>
      </c>
      <c r="C773" t="s">
        <v>188</v>
      </c>
      <c r="D773" t="s">
        <v>25</v>
      </c>
      <c r="E773" t="s">
        <v>24</v>
      </c>
      <c r="F773" t="s">
        <v>35</v>
      </c>
      <c r="G773" t="s">
        <v>44</v>
      </c>
      <c r="H773" t="s">
        <v>64</v>
      </c>
      <c r="I773">
        <v>0.37846999999999997</v>
      </c>
      <c r="J773">
        <v>2.7255199999999999</v>
      </c>
      <c r="K773">
        <v>1.1999999999999999E-3</v>
      </c>
      <c r="N773">
        <v>1.89</v>
      </c>
      <c r="O773">
        <v>112.57</v>
      </c>
      <c r="P773">
        <v>3.4689999999999999E-2</v>
      </c>
      <c r="Q773">
        <v>29</v>
      </c>
      <c r="R773">
        <v>0.97899999999999998</v>
      </c>
      <c r="S773">
        <v>6.1</v>
      </c>
      <c r="T773">
        <v>116.3</v>
      </c>
      <c r="U773">
        <v>27</v>
      </c>
    </row>
    <row r="774" spans="1:21" x14ac:dyDescent="0.25">
      <c r="A774" t="s">
        <v>209</v>
      </c>
      <c r="B774" t="s">
        <v>187</v>
      </c>
      <c r="C774" t="s">
        <v>188</v>
      </c>
      <c r="D774" t="s">
        <v>24</v>
      </c>
      <c r="E774" t="s">
        <v>37</v>
      </c>
      <c r="F774" t="s">
        <v>38</v>
      </c>
      <c r="G774">
        <v>1</v>
      </c>
      <c r="H774" t="s">
        <v>31</v>
      </c>
      <c r="I774">
        <v>-1.6597</v>
      </c>
      <c r="J774">
        <v>5.5927699999999998</v>
      </c>
      <c r="K774">
        <v>0.35254999999999997</v>
      </c>
      <c r="N774">
        <v>0.63</v>
      </c>
      <c r="O774">
        <v>1366.8</v>
      </c>
      <c r="P774">
        <v>0.59375999999999995</v>
      </c>
      <c r="Q774">
        <v>45</v>
      </c>
      <c r="R774">
        <v>0.82</v>
      </c>
      <c r="S774">
        <v>3.6</v>
      </c>
      <c r="T774">
        <v>1262.3</v>
      </c>
      <c r="U774">
        <v>43</v>
      </c>
    </row>
    <row r="775" spans="1:21" x14ac:dyDescent="0.25">
      <c r="A775" t="s">
        <v>209</v>
      </c>
      <c r="B775" t="s">
        <v>187</v>
      </c>
      <c r="C775" t="s">
        <v>188</v>
      </c>
      <c r="D775" t="s">
        <v>24</v>
      </c>
      <c r="E775" t="s">
        <v>39</v>
      </c>
      <c r="F775" t="s">
        <v>30</v>
      </c>
      <c r="G775" t="s">
        <v>40</v>
      </c>
      <c r="H775" t="s">
        <v>60</v>
      </c>
      <c r="I775">
        <v>0.12517</v>
      </c>
      <c r="J775">
        <v>1.8688</v>
      </c>
      <c r="K775">
        <v>9.7800000000000005E-3</v>
      </c>
      <c r="N775">
        <v>1.27</v>
      </c>
      <c r="O775">
        <v>21.8</v>
      </c>
      <c r="P775">
        <v>9.8879999999999996E-2</v>
      </c>
      <c r="Q775">
        <v>49</v>
      </c>
      <c r="R775">
        <v>0.78600000000000003</v>
      </c>
      <c r="S775">
        <v>4.5</v>
      </c>
      <c r="T775">
        <v>27.5</v>
      </c>
      <c r="U775">
        <v>47</v>
      </c>
    </row>
    <row r="776" spans="1:21" x14ac:dyDescent="0.25">
      <c r="A776" t="s">
        <v>209</v>
      </c>
      <c r="B776" t="s">
        <v>101</v>
      </c>
      <c r="C776" t="s">
        <v>102</v>
      </c>
      <c r="D776" t="s">
        <v>24</v>
      </c>
      <c r="E776" t="s">
        <v>25</v>
      </c>
      <c r="F776" t="s">
        <v>26</v>
      </c>
      <c r="G776" t="s">
        <v>52</v>
      </c>
      <c r="H776" t="s">
        <v>33</v>
      </c>
      <c r="I776">
        <v>3.1037699999999999</v>
      </c>
      <c r="J776">
        <v>0.27378000000000002</v>
      </c>
      <c r="K776">
        <v>9.4199999999999996E-3</v>
      </c>
      <c r="N776">
        <v>2</v>
      </c>
      <c r="O776">
        <v>100</v>
      </c>
      <c r="P776">
        <v>2.8160000000000001E-2</v>
      </c>
      <c r="Q776">
        <v>19</v>
      </c>
      <c r="R776">
        <v>0.85199999999999998</v>
      </c>
      <c r="S776">
        <v>5</v>
      </c>
      <c r="T776">
        <v>56</v>
      </c>
      <c r="U776">
        <v>16</v>
      </c>
    </row>
    <row r="777" spans="1:21" x14ac:dyDescent="0.25">
      <c r="A777" t="s">
        <v>209</v>
      </c>
      <c r="B777" t="s">
        <v>101</v>
      </c>
      <c r="C777" t="s">
        <v>102</v>
      </c>
      <c r="D777" t="s">
        <v>29</v>
      </c>
      <c r="E777" t="s">
        <v>24</v>
      </c>
      <c r="F777" t="s">
        <v>30</v>
      </c>
      <c r="G777" t="s">
        <v>55</v>
      </c>
      <c r="H777" t="s">
        <v>60</v>
      </c>
      <c r="I777">
        <v>0.64500999999999997</v>
      </c>
      <c r="J777">
        <v>3.19319</v>
      </c>
      <c r="K777">
        <v>1.171E-2</v>
      </c>
      <c r="N777">
        <v>1.6</v>
      </c>
      <c r="O777">
        <v>115.3</v>
      </c>
      <c r="P777">
        <v>0.10821</v>
      </c>
      <c r="Q777">
        <v>35</v>
      </c>
      <c r="R777">
        <v>0.95</v>
      </c>
      <c r="S777">
        <v>4.0999999999999996</v>
      </c>
      <c r="T777">
        <v>113</v>
      </c>
      <c r="U777">
        <v>33</v>
      </c>
    </row>
    <row r="778" spans="1:21" x14ac:dyDescent="0.25">
      <c r="A778" t="s">
        <v>209</v>
      </c>
      <c r="B778" t="s">
        <v>101</v>
      </c>
      <c r="C778" t="s">
        <v>102</v>
      </c>
      <c r="D778" t="s">
        <v>24</v>
      </c>
      <c r="E778" t="s">
        <v>32</v>
      </c>
      <c r="F778" t="s">
        <v>30</v>
      </c>
      <c r="G778" t="s">
        <v>52</v>
      </c>
      <c r="H778" t="s">
        <v>33</v>
      </c>
      <c r="I778">
        <v>0.70515000000000005</v>
      </c>
      <c r="J778">
        <v>0.41163</v>
      </c>
      <c r="K778">
        <v>-2.3900000000000002E-3</v>
      </c>
      <c r="N778">
        <v>1.46</v>
      </c>
      <c r="O778">
        <v>18.45</v>
      </c>
      <c r="P778">
        <v>8.3000000000000001E-4</v>
      </c>
      <c r="Q778">
        <v>35</v>
      </c>
      <c r="R778">
        <v>0.98099999999999998</v>
      </c>
      <c r="S778">
        <v>2.2999999999999998</v>
      </c>
      <c r="T778">
        <v>19.3</v>
      </c>
      <c r="U778">
        <v>32</v>
      </c>
    </row>
    <row r="779" spans="1:21" x14ac:dyDescent="0.25">
      <c r="A779" t="s">
        <v>209</v>
      </c>
      <c r="B779" t="s">
        <v>101</v>
      </c>
      <c r="C779" t="s">
        <v>102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-0.68869000000000002</v>
      </c>
      <c r="J779">
        <v>2.3688899999999999</v>
      </c>
      <c r="K779">
        <v>5.2359999999999997E-2</v>
      </c>
      <c r="N779">
        <v>0.6</v>
      </c>
      <c r="O779">
        <v>20.46</v>
      </c>
      <c r="P779">
        <v>0.22881000000000001</v>
      </c>
      <c r="Q779">
        <v>35</v>
      </c>
      <c r="R779">
        <v>0.85499999999999998</v>
      </c>
      <c r="S779">
        <v>2</v>
      </c>
      <c r="T779">
        <v>20.5</v>
      </c>
      <c r="U779">
        <v>33</v>
      </c>
    </row>
    <row r="780" spans="1:21" x14ac:dyDescent="0.25">
      <c r="A780" t="s">
        <v>209</v>
      </c>
      <c r="B780" t="s">
        <v>101</v>
      </c>
      <c r="C780" t="s">
        <v>102</v>
      </c>
      <c r="D780" t="s">
        <v>25</v>
      </c>
      <c r="E780" t="s">
        <v>24</v>
      </c>
      <c r="F780" t="s">
        <v>35</v>
      </c>
      <c r="G780" t="s">
        <v>44</v>
      </c>
      <c r="H780" t="s">
        <v>28</v>
      </c>
      <c r="I780">
        <v>1.8553599999999999</v>
      </c>
      <c r="J780">
        <v>1.13446</v>
      </c>
      <c r="N780">
        <v>1.86</v>
      </c>
      <c r="O780">
        <v>115.3</v>
      </c>
      <c r="P780">
        <v>0.87827</v>
      </c>
      <c r="Q780">
        <v>19</v>
      </c>
      <c r="R780">
        <v>0.92700000000000005</v>
      </c>
      <c r="S780">
        <v>4.0999999999999996</v>
      </c>
      <c r="T780">
        <v>113</v>
      </c>
      <c r="U780">
        <v>17</v>
      </c>
    </row>
    <row r="781" spans="1:21" x14ac:dyDescent="0.25">
      <c r="A781" t="s">
        <v>209</v>
      </c>
      <c r="B781" t="s">
        <v>101</v>
      </c>
      <c r="C781" t="s">
        <v>102</v>
      </c>
      <c r="D781" t="s">
        <v>24</v>
      </c>
      <c r="E781" t="s">
        <v>37</v>
      </c>
      <c r="F781" t="s">
        <v>38</v>
      </c>
      <c r="G781">
        <v>1</v>
      </c>
      <c r="H781" t="s">
        <v>31</v>
      </c>
      <c r="I781">
        <v>-1.62517</v>
      </c>
      <c r="J781">
        <v>5.7572900000000002</v>
      </c>
      <c r="K781">
        <v>0.19642999999999999</v>
      </c>
      <c r="N781">
        <v>0.43</v>
      </c>
      <c r="O781">
        <v>1755.8</v>
      </c>
      <c r="P781">
        <v>0.44320999999999999</v>
      </c>
      <c r="Q781">
        <v>31</v>
      </c>
      <c r="R781">
        <v>0.90600000000000003</v>
      </c>
      <c r="S781">
        <v>2.7</v>
      </c>
      <c r="T781">
        <v>1364.7</v>
      </c>
      <c r="U781">
        <v>29</v>
      </c>
    </row>
    <row r="782" spans="1:21" x14ac:dyDescent="0.25">
      <c r="A782" t="s">
        <v>209</v>
      </c>
      <c r="B782" t="s">
        <v>101</v>
      </c>
      <c r="C782" t="s">
        <v>102</v>
      </c>
      <c r="D782" t="s">
        <v>24</v>
      </c>
      <c r="E782" t="s">
        <v>39</v>
      </c>
      <c r="F782" t="s">
        <v>30</v>
      </c>
      <c r="G782">
        <v>1</v>
      </c>
      <c r="H782" t="s">
        <v>31</v>
      </c>
      <c r="I782">
        <v>9.6129999999999993E-2</v>
      </c>
      <c r="J782">
        <v>1.9527600000000001</v>
      </c>
      <c r="K782">
        <v>2.334E-2</v>
      </c>
      <c r="N782">
        <v>1.24</v>
      </c>
      <c r="O782">
        <v>23.25</v>
      </c>
      <c r="P782">
        <v>0.15279000000000001</v>
      </c>
      <c r="Q782">
        <v>35</v>
      </c>
      <c r="R782">
        <v>0.9</v>
      </c>
      <c r="S782">
        <v>3</v>
      </c>
      <c r="T782">
        <v>22.5</v>
      </c>
      <c r="U782">
        <v>33</v>
      </c>
    </row>
    <row r="783" spans="1:21" x14ac:dyDescent="0.25">
      <c r="A783" t="s">
        <v>209</v>
      </c>
      <c r="B783" t="s">
        <v>220</v>
      </c>
      <c r="C783" t="s">
        <v>221</v>
      </c>
      <c r="D783" t="s">
        <v>24</v>
      </c>
      <c r="E783" t="s">
        <v>25</v>
      </c>
      <c r="F783" t="s">
        <v>26</v>
      </c>
      <c r="G783" t="s">
        <v>52</v>
      </c>
      <c r="H783" t="s">
        <v>28</v>
      </c>
      <c r="I783">
        <v>-1.16343</v>
      </c>
      <c r="J783">
        <v>0.93574999999999997</v>
      </c>
      <c r="N783">
        <v>2</v>
      </c>
      <c r="O783">
        <v>115</v>
      </c>
      <c r="P783">
        <v>3.585E-2</v>
      </c>
      <c r="Q783">
        <v>57</v>
      </c>
      <c r="R783">
        <v>0.93100000000000005</v>
      </c>
      <c r="S783">
        <v>3</v>
      </c>
      <c r="T783">
        <v>105</v>
      </c>
      <c r="U783">
        <v>55</v>
      </c>
    </row>
    <row r="784" spans="1:21" x14ac:dyDescent="0.25">
      <c r="A784" t="s">
        <v>209</v>
      </c>
      <c r="B784" t="s">
        <v>220</v>
      </c>
      <c r="C784" t="s">
        <v>221</v>
      </c>
      <c r="D784" t="s">
        <v>29</v>
      </c>
      <c r="E784" t="s">
        <v>24</v>
      </c>
      <c r="F784" t="s">
        <v>30</v>
      </c>
      <c r="G784">
        <v>1</v>
      </c>
      <c r="H784" t="s">
        <v>31</v>
      </c>
      <c r="I784">
        <v>0.97850999999999999</v>
      </c>
      <c r="J784">
        <v>3.1008100000000001</v>
      </c>
      <c r="K784">
        <v>6.6269999999999996E-2</v>
      </c>
      <c r="N784">
        <v>1.6</v>
      </c>
      <c r="O784">
        <v>100.48</v>
      </c>
      <c r="P784">
        <v>6.6269999999999996E-2</v>
      </c>
      <c r="Q784">
        <v>34</v>
      </c>
      <c r="R784">
        <v>0.93899999999999995</v>
      </c>
      <c r="S784">
        <v>1</v>
      </c>
      <c r="T784">
        <v>96.8</v>
      </c>
      <c r="U784">
        <v>32</v>
      </c>
    </row>
    <row r="785" spans="1:21" x14ac:dyDescent="0.25">
      <c r="A785" t="s">
        <v>209</v>
      </c>
      <c r="B785" t="s">
        <v>220</v>
      </c>
      <c r="C785" t="s">
        <v>221</v>
      </c>
      <c r="D785" t="s">
        <v>24</v>
      </c>
      <c r="E785" t="s">
        <v>32</v>
      </c>
      <c r="F785" t="s">
        <v>30</v>
      </c>
      <c r="G785" t="s">
        <v>27</v>
      </c>
      <c r="H785" t="s">
        <v>33</v>
      </c>
      <c r="I785">
        <v>0.80774999999999997</v>
      </c>
      <c r="J785">
        <v>0.30997000000000002</v>
      </c>
      <c r="K785">
        <v>-1.4499999999999999E-3</v>
      </c>
      <c r="N785">
        <v>1.32</v>
      </c>
      <c r="O785">
        <v>17.260000000000002</v>
      </c>
      <c r="P785">
        <v>8.2449999999999996E-2</v>
      </c>
      <c r="Q785">
        <v>34</v>
      </c>
      <c r="R785">
        <v>0.94899999999999995</v>
      </c>
      <c r="S785">
        <v>1</v>
      </c>
      <c r="T785">
        <v>21.3</v>
      </c>
      <c r="U785">
        <v>31</v>
      </c>
    </row>
    <row r="786" spans="1:21" x14ac:dyDescent="0.25">
      <c r="A786" t="s">
        <v>209</v>
      </c>
      <c r="B786" t="s">
        <v>220</v>
      </c>
      <c r="C786" t="s">
        <v>221</v>
      </c>
      <c r="D786" t="s">
        <v>24</v>
      </c>
      <c r="E786" t="s">
        <v>34</v>
      </c>
      <c r="F786" t="s">
        <v>30</v>
      </c>
      <c r="G786">
        <v>1</v>
      </c>
      <c r="H786" t="s">
        <v>31</v>
      </c>
      <c r="I786">
        <v>0.30598999999999998</v>
      </c>
      <c r="J786">
        <v>1.6754500000000001</v>
      </c>
      <c r="K786">
        <v>8.8029999999999997E-2</v>
      </c>
      <c r="N786">
        <v>1.41</v>
      </c>
      <c r="O786">
        <v>17.71</v>
      </c>
      <c r="P786">
        <v>0.29669000000000001</v>
      </c>
      <c r="Q786">
        <v>34</v>
      </c>
      <c r="R786">
        <v>0.84799999999999998</v>
      </c>
      <c r="S786">
        <v>0.5</v>
      </c>
      <c r="T786">
        <v>26</v>
      </c>
      <c r="U786">
        <v>32</v>
      </c>
    </row>
    <row r="787" spans="1:21" x14ac:dyDescent="0.25">
      <c r="A787" t="s">
        <v>209</v>
      </c>
      <c r="B787" t="s">
        <v>220</v>
      </c>
      <c r="C787" t="s">
        <v>221</v>
      </c>
      <c r="D787" t="s">
        <v>25</v>
      </c>
      <c r="E787" t="s">
        <v>24</v>
      </c>
      <c r="F787" t="s">
        <v>35</v>
      </c>
      <c r="G787">
        <v>1</v>
      </c>
      <c r="H787" t="s">
        <v>31</v>
      </c>
      <c r="I787">
        <v>0.18690999999999999</v>
      </c>
      <c r="J787">
        <v>2.8078699999999999</v>
      </c>
      <c r="K787">
        <v>4.2009999999999999E-2</v>
      </c>
      <c r="N787">
        <v>1.66</v>
      </c>
      <c r="O787">
        <v>97.17</v>
      </c>
      <c r="P787">
        <v>0.20496</v>
      </c>
      <c r="Q787">
        <v>57</v>
      </c>
      <c r="R787">
        <v>0.93400000000000005</v>
      </c>
      <c r="S787">
        <v>1</v>
      </c>
      <c r="T787">
        <v>96.8</v>
      </c>
      <c r="U787">
        <v>55</v>
      </c>
    </row>
    <row r="788" spans="1:21" x14ac:dyDescent="0.25">
      <c r="A788" t="s">
        <v>209</v>
      </c>
      <c r="B788" t="s">
        <v>220</v>
      </c>
      <c r="C788" t="s">
        <v>221</v>
      </c>
      <c r="D788" t="s">
        <v>24</v>
      </c>
      <c r="E788" t="s">
        <v>37</v>
      </c>
      <c r="F788" t="s">
        <v>38</v>
      </c>
      <c r="G788">
        <v>1</v>
      </c>
      <c r="H788" t="s">
        <v>31</v>
      </c>
      <c r="I788">
        <v>0.54510999999999998</v>
      </c>
      <c r="J788">
        <v>4.1129300000000004</v>
      </c>
      <c r="K788">
        <v>0.28177999999999997</v>
      </c>
      <c r="N788">
        <v>2.72</v>
      </c>
      <c r="O788">
        <v>1026.82</v>
      </c>
      <c r="P788">
        <v>0.53083000000000002</v>
      </c>
      <c r="Q788">
        <v>34</v>
      </c>
      <c r="R788">
        <v>0.91300000000000003</v>
      </c>
      <c r="S788">
        <v>0.4</v>
      </c>
      <c r="T788">
        <v>1837.3</v>
      </c>
      <c r="U788">
        <v>32</v>
      </c>
    </row>
    <row r="789" spans="1:21" x14ac:dyDescent="0.25">
      <c r="A789" t="s">
        <v>209</v>
      </c>
      <c r="B789" t="s">
        <v>220</v>
      </c>
      <c r="C789" t="s">
        <v>221</v>
      </c>
      <c r="D789" t="s">
        <v>24</v>
      </c>
      <c r="E789" t="s">
        <v>39</v>
      </c>
      <c r="F789" t="s">
        <v>30</v>
      </c>
      <c r="G789">
        <v>1</v>
      </c>
      <c r="H789" t="s">
        <v>31</v>
      </c>
      <c r="I789">
        <v>0.75543000000000005</v>
      </c>
      <c r="J789">
        <v>1.4818499999999999</v>
      </c>
      <c r="K789">
        <v>7.4149999999999994E-2</v>
      </c>
      <c r="N789">
        <v>2.17</v>
      </c>
      <c r="O789">
        <v>20.58</v>
      </c>
      <c r="P789">
        <v>0.27231</v>
      </c>
      <c r="Q789">
        <v>34</v>
      </c>
      <c r="R789">
        <v>0.83799999999999997</v>
      </c>
      <c r="S789">
        <v>1</v>
      </c>
      <c r="T789">
        <v>28</v>
      </c>
      <c r="U789">
        <v>32</v>
      </c>
    </row>
    <row r="790" spans="1:21" x14ac:dyDescent="0.25">
      <c r="A790" t="s">
        <v>209</v>
      </c>
      <c r="B790" t="s">
        <v>191</v>
      </c>
      <c r="C790" t="s">
        <v>192</v>
      </c>
      <c r="D790" t="s">
        <v>24</v>
      </c>
      <c r="E790" t="s">
        <v>25</v>
      </c>
      <c r="F790" t="s">
        <v>26</v>
      </c>
      <c r="G790" t="s">
        <v>27</v>
      </c>
      <c r="H790" t="s">
        <v>28</v>
      </c>
      <c r="I790">
        <v>-0.65605000000000002</v>
      </c>
      <c r="J790">
        <v>0.82496999999999998</v>
      </c>
      <c r="N790">
        <v>0</v>
      </c>
      <c r="O790">
        <v>50</v>
      </c>
      <c r="P790">
        <v>1.5142</v>
      </c>
      <c r="Q790">
        <v>31</v>
      </c>
      <c r="R790">
        <v>0.84099999999999997</v>
      </c>
      <c r="S790">
        <v>0</v>
      </c>
      <c r="T790">
        <v>62</v>
      </c>
      <c r="U790">
        <v>29</v>
      </c>
    </row>
    <row r="791" spans="1:21" x14ac:dyDescent="0.25">
      <c r="A791" t="s">
        <v>209</v>
      </c>
      <c r="B791" t="s">
        <v>191</v>
      </c>
      <c r="C791" t="s">
        <v>192</v>
      </c>
      <c r="D791" t="s">
        <v>29</v>
      </c>
      <c r="E791" t="s">
        <v>24</v>
      </c>
      <c r="F791" t="s">
        <v>30</v>
      </c>
      <c r="G791" t="s">
        <v>49</v>
      </c>
      <c r="H791" t="s">
        <v>33</v>
      </c>
      <c r="I791">
        <v>-0.49269000000000002</v>
      </c>
      <c r="J791">
        <v>2.6450100000000001</v>
      </c>
      <c r="K791">
        <v>8.5389999999999994E-2</v>
      </c>
      <c r="N791">
        <v>2.4900000000000002</v>
      </c>
      <c r="O791">
        <v>60.28</v>
      </c>
      <c r="P791">
        <v>0.20305999999999999</v>
      </c>
      <c r="Q791">
        <v>30</v>
      </c>
      <c r="R791">
        <v>0.96199999999999997</v>
      </c>
      <c r="S791">
        <v>2.5</v>
      </c>
      <c r="T791">
        <v>64.5</v>
      </c>
      <c r="U791">
        <v>27</v>
      </c>
    </row>
    <row r="792" spans="1:21" x14ac:dyDescent="0.25">
      <c r="A792" t="s">
        <v>209</v>
      </c>
      <c r="B792" t="s">
        <v>191</v>
      </c>
      <c r="C792" t="s">
        <v>192</v>
      </c>
      <c r="D792" t="s">
        <v>24</v>
      </c>
      <c r="E792" t="s">
        <v>32</v>
      </c>
      <c r="F792" t="s">
        <v>30</v>
      </c>
      <c r="G792">
        <v>1</v>
      </c>
      <c r="H792" t="s">
        <v>31</v>
      </c>
      <c r="I792">
        <v>-0.61926999999999999</v>
      </c>
      <c r="J792">
        <v>2.27576</v>
      </c>
      <c r="K792">
        <v>1.644E-2</v>
      </c>
      <c r="N792">
        <v>0.91</v>
      </c>
      <c r="O792">
        <v>13.53</v>
      </c>
      <c r="P792">
        <v>0.12822</v>
      </c>
      <c r="Q792">
        <v>30</v>
      </c>
      <c r="R792">
        <v>0.95599999999999996</v>
      </c>
      <c r="S792">
        <v>1.1000000000000001</v>
      </c>
      <c r="T792">
        <v>14.7</v>
      </c>
      <c r="U792">
        <v>28</v>
      </c>
    </row>
    <row r="793" spans="1:21" x14ac:dyDescent="0.25">
      <c r="A793" t="s">
        <v>209</v>
      </c>
      <c r="B793" t="s">
        <v>191</v>
      </c>
      <c r="C793" t="s">
        <v>192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1.24241</v>
      </c>
      <c r="J793">
        <v>0.1605</v>
      </c>
      <c r="N793">
        <v>1.64</v>
      </c>
      <c r="O793">
        <v>10.92</v>
      </c>
      <c r="P793">
        <v>5.1029999999999999E-2</v>
      </c>
      <c r="Q793">
        <v>30</v>
      </c>
      <c r="R793">
        <v>0.84399999999999997</v>
      </c>
      <c r="S793">
        <v>1.5</v>
      </c>
      <c r="T793">
        <v>11</v>
      </c>
      <c r="U793">
        <v>28</v>
      </c>
    </row>
    <row r="794" spans="1:21" x14ac:dyDescent="0.25">
      <c r="A794" t="s">
        <v>209</v>
      </c>
      <c r="B794" t="s">
        <v>191</v>
      </c>
      <c r="C794" t="s">
        <v>192</v>
      </c>
      <c r="D794" t="s">
        <v>25</v>
      </c>
      <c r="E794" t="s">
        <v>24</v>
      </c>
      <c r="F794" t="s">
        <v>35</v>
      </c>
      <c r="G794" t="s">
        <v>71</v>
      </c>
      <c r="H794" t="s">
        <v>28</v>
      </c>
      <c r="I794">
        <v>2.48841</v>
      </c>
      <c r="J794">
        <v>1.1559299999999999</v>
      </c>
      <c r="N794">
        <v>2.4900000000000002</v>
      </c>
      <c r="O794">
        <v>60.28</v>
      </c>
      <c r="P794">
        <v>0.18129999999999999</v>
      </c>
      <c r="Q794">
        <v>31</v>
      </c>
      <c r="R794">
        <v>0.873</v>
      </c>
      <c r="S794">
        <v>4.0999999999999996</v>
      </c>
      <c r="T794">
        <v>53.8</v>
      </c>
      <c r="U794">
        <v>29</v>
      </c>
    </row>
    <row r="795" spans="1:21" x14ac:dyDescent="0.25">
      <c r="A795" t="s">
        <v>209</v>
      </c>
      <c r="B795" t="s">
        <v>191</v>
      </c>
      <c r="C795" t="s">
        <v>192</v>
      </c>
      <c r="D795" t="s">
        <v>24</v>
      </c>
      <c r="E795" t="s">
        <v>37</v>
      </c>
      <c r="F795" t="s">
        <v>38</v>
      </c>
      <c r="G795" t="s">
        <v>40</v>
      </c>
      <c r="H795" t="s">
        <v>60</v>
      </c>
      <c r="I795">
        <v>-1.30697</v>
      </c>
      <c r="J795">
        <v>5.0980299999999996</v>
      </c>
      <c r="K795">
        <v>5.0180000000000002E-2</v>
      </c>
      <c r="N795">
        <v>0.88</v>
      </c>
      <c r="O795">
        <v>446.02</v>
      </c>
      <c r="P795">
        <v>0.224</v>
      </c>
      <c r="Q795">
        <v>29</v>
      </c>
      <c r="R795">
        <v>0.92800000000000005</v>
      </c>
      <c r="S795">
        <v>0.9</v>
      </c>
      <c r="T795">
        <v>742.8</v>
      </c>
      <c r="U795">
        <v>27</v>
      </c>
    </row>
    <row r="796" spans="1:21" x14ac:dyDescent="0.25">
      <c r="A796" t="s">
        <v>209</v>
      </c>
      <c r="B796" t="s">
        <v>191</v>
      </c>
      <c r="C796" t="s">
        <v>192</v>
      </c>
      <c r="D796" t="s">
        <v>24</v>
      </c>
      <c r="E796" t="s">
        <v>39</v>
      </c>
      <c r="F796" t="s">
        <v>30</v>
      </c>
      <c r="G796" t="s">
        <v>27</v>
      </c>
      <c r="H796" t="s">
        <v>28</v>
      </c>
      <c r="I796">
        <v>2.23942</v>
      </c>
      <c r="J796">
        <v>0.17699999999999999</v>
      </c>
      <c r="N796">
        <v>2.68</v>
      </c>
      <c r="O796">
        <v>12.91</v>
      </c>
      <c r="P796">
        <v>4.5580000000000002E-2</v>
      </c>
      <c r="Q796">
        <v>30</v>
      </c>
      <c r="R796">
        <v>0.88</v>
      </c>
      <c r="S796">
        <v>2.5</v>
      </c>
      <c r="T796">
        <v>13</v>
      </c>
      <c r="U796">
        <v>28</v>
      </c>
    </row>
    <row r="797" spans="1:21" x14ac:dyDescent="0.25">
      <c r="A797" t="s">
        <v>209</v>
      </c>
      <c r="B797" t="s">
        <v>222</v>
      </c>
      <c r="C797" t="s">
        <v>223</v>
      </c>
      <c r="D797" t="s">
        <v>24</v>
      </c>
      <c r="E797" t="s">
        <v>25</v>
      </c>
      <c r="F797" t="s">
        <v>26</v>
      </c>
      <c r="G797" t="s">
        <v>52</v>
      </c>
      <c r="H797" t="s">
        <v>28</v>
      </c>
      <c r="I797">
        <v>1.30985</v>
      </c>
      <c r="J797">
        <v>0.85002</v>
      </c>
      <c r="N797">
        <v>3</v>
      </c>
      <c r="O797">
        <v>120</v>
      </c>
      <c r="P797">
        <v>5.6059999999999999E-2</v>
      </c>
      <c r="Q797">
        <v>15</v>
      </c>
      <c r="R797">
        <v>0.874</v>
      </c>
      <c r="S797">
        <v>4</v>
      </c>
      <c r="T797">
        <v>70</v>
      </c>
      <c r="U797">
        <v>13</v>
      </c>
    </row>
    <row r="798" spans="1:21" x14ac:dyDescent="0.25">
      <c r="A798" t="s">
        <v>209</v>
      </c>
      <c r="B798" t="s">
        <v>222</v>
      </c>
      <c r="C798" t="s">
        <v>223</v>
      </c>
      <c r="D798" t="s">
        <v>29</v>
      </c>
      <c r="E798" t="s">
        <v>24</v>
      </c>
      <c r="F798" t="s">
        <v>30</v>
      </c>
      <c r="G798">
        <v>1</v>
      </c>
      <c r="H798" t="s">
        <v>31</v>
      </c>
      <c r="I798">
        <v>0.79244999999999999</v>
      </c>
      <c r="J798">
        <v>3.4108399999999999</v>
      </c>
      <c r="K798">
        <v>0.15548999999999999</v>
      </c>
      <c r="N798">
        <v>2.5499999999999998</v>
      </c>
      <c r="O798">
        <v>97.62</v>
      </c>
      <c r="P798">
        <v>0.39432</v>
      </c>
      <c r="Q798">
        <v>48</v>
      </c>
      <c r="R798">
        <v>0.81</v>
      </c>
      <c r="S798">
        <v>4.5999999999999996</v>
      </c>
      <c r="T798">
        <v>152.1</v>
      </c>
      <c r="U798">
        <v>46</v>
      </c>
    </row>
    <row r="799" spans="1:21" x14ac:dyDescent="0.25">
      <c r="A799" t="s">
        <v>209</v>
      </c>
      <c r="B799" t="s">
        <v>222</v>
      </c>
      <c r="C799" t="s">
        <v>223</v>
      </c>
      <c r="D799" t="s">
        <v>24</v>
      </c>
      <c r="E799" t="s">
        <v>32</v>
      </c>
      <c r="F799" t="s">
        <v>30</v>
      </c>
      <c r="G799" t="s">
        <v>27</v>
      </c>
      <c r="H799" t="s">
        <v>33</v>
      </c>
      <c r="I799">
        <v>1.24261</v>
      </c>
      <c r="J799">
        <v>0.31533</v>
      </c>
      <c r="K799">
        <v>-1.66E-3</v>
      </c>
      <c r="N799">
        <v>1.68</v>
      </c>
      <c r="O799">
        <v>16.190000000000001</v>
      </c>
      <c r="P799">
        <v>8.4889999999999993E-2</v>
      </c>
      <c r="Q799">
        <v>48</v>
      </c>
      <c r="R799">
        <v>0.90400000000000003</v>
      </c>
      <c r="S799">
        <v>1.7</v>
      </c>
      <c r="T799">
        <v>20.399999999999999</v>
      </c>
      <c r="U799">
        <v>45</v>
      </c>
    </row>
    <row r="800" spans="1:21" x14ac:dyDescent="0.25">
      <c r="A800" t="s">
        <v>209</v>
      </c>
      <c r="B800" t="s">
        <v>222</v>
      </c>
      <c r="C800" t="s">
        <v>223</v>
      </c>
      <c r="D800" t="s">
        <v>24</v>
      </c>
      <c r="E800" t="s">
        <v>34</v>
      </c>
      <c r="F800" t="s">
        <v>30</v>
      </c>
      <c r="G800">
        <v>1</v>
      </c>
      <c r="H800" t="s">
        <v>31</v>
      </c>
      <c r="I800">
        <v>-0.32734000000000002</v>
      </c>
      <c r="J800">
        <v>1.9514199999999999</v>
      </c>
      <c r="K800">
        <v>8.2049999999999998E-2</v>
      </c>
      <c r="N800">
        <v>0.6</v>
      </c>
      <c r="O800">
        <v>14.26</v>
      </c>
      <c r="P800">
        <v>0.28643999999999997</v>
      </c>
      <c r="Q800">
        <v>48</v>
      </c>
      <c r="R800">
        <v>0.77200000000000002</v>
      </c>
      <c r="S800">
        <v>1.5</v>
      </c>
      <c r="T800">
        <v>19.5</v>
      </c>
      <c r="U800">
        <v>46</v>
      </c>
    </row>
    <row r="801" spans="1:21" x14ac:dyDescent="0.25">
      <c r="A801" t="s">
        <v>209</v>
      </c>
      <c r="B801" t="s">
        <v>222</v>
      </c>
      <c r="C801" t="s">
        <v>223</v>
      </c>
      <c r="D801" t="s">
        <v>25</v>
      </c>
      <c r="E801" t="s">
        <v>24</v>
      </c>
      <c r="F801" t="s">
        <v>35</v>
      </c>
      <c r="G801">
        <v>1</v>
      </c>
      <c r="H801" t="s">
        <v>31</v>
      </c>
      <c r="I801">
        <v>-6.3880000000000006E-2</v>
      </c>
      <c r="J801">
        <v>2.93553</v>
      </c>
      <c r="K801">
        <v>8.5569999999999993E-2</v>
      </c>
      <c r="N801">
        <v>1.38</v>
      </c>
      <c r="O801">
        <v>96</v>
      </c>
      <c r="P801">
        <v>0.29252</v>
      </c>
      <c r="Q801">
        <v>15</v>
      </c>
      <c r="R801">
        <v>0.93500000000000005</v>
      </c>
      <c r="S801">
        <v>4.5999999999999996</v>
      </c>
      <c r="T801">
        <v>152.1</v>
      </c>
      <c r="U801">
        <v>13</v>
      </c>
    </row>
    <row r="802" spans="1:21" x14ac:dyDescent="0.25">
      <c r="A802" t="s">
        <v>209</v>
      </c>
      <c r="B802" t="s">
        <v>222</v>
      </c>
      <c r="C802" t="s">
        <v>223</v>
      </c>
      <c r="D802" t="s">
        <v>24</v>
      </c>
      <c r="E802" t="s">
        <v>37</v>
      </c>
      <c r="F802" t="s">
        <v>38</v>
      </c>
      <c r="G802" t="s">
        <v>52</v>
      </c>
      <c r="H802" t="s">
        <v>33</v>
      </c>
      <c r="I802">
        <v>0.59745999999999999</v>
      </c>
      <c r="J802">
        <v>4.1637199999999996</v>
      </c>
      <c r="K802">
        <v>0.10012</v>
      </c>
      <c r="N802">
        <v>6.55</v>
      </c>
      <c r="O802">
        <v>1323.02</v>
      </c>
      <c r="P802">
        <v>0.31641999999999998</v>
      </c>
      <c r="Q802">
        <v>45</v>
      </c>
      <c r="R802">
        <v>0.78400000000000003</v>
      </c>
      <c r="S802">
        <v>2.2000000000000002</v>
      </c>
      <c r="T802">
        <v>1819</v>
      </c>
      <c r="U802">
        <v>42</v>
      </c>
    </row>
    <row r="803" spans="1:21" x14ac:dyDescent="0.25">
      <c r="A803" t="s">
        <v>209</v>
      </c>
      <c r="B803" t="s">
        <v>222</v>
      </c>
      <c r="C803" t="s">
        <v>223</v>
      </c>
      <c r="D803" t="s">
        <v>24</v>
      </c>
      <c r="E803" t="s">
        <v>39</v>
      </c>
      <c r="F803" t="s">
        <v>30</v>
      </c>
      <c r="G803">
        <v>1</v>
      </c>
      <c r="H803" t="s">
        <v>31</v>
      </c>
      <c r="I803">
        <v>0.16248000000000001</v>
      </c>
      <c r="J803">
        <v>1.7149099999999999</v>
      </c>
      <c r="K803">
        <v>6.2579999999999997E-2</v>
      </c>
      <c r="N803">
        <v>0.98</v>
      </c>
      <c r="O803">
        <v>16.149999999999999</v>
      </c>
      <c r="P803">
        <v>0.25015999999999999</v>
      </c>
      <c r="Q803">
        <v>48</v>
      </c>
      <c r="R803">
        <v>0.77400000000000002</v>
      </c>
      <c r="S803">
        <v>2</v>
      </c>
      <c r="T803">
        <v>21</v>
      </c>
      <c r="U803">
        <v>46</v>
      </c>
    </row>
    <row r="804" spans="1:21" x14ac:dyDescent="0.25">
      <c r="A804" t="s">
        <v>209</v>
      </c>
      <c r="B804" t="s">
        <v>224</v>
      </c>
      <c r="C804" t="s">
        <v>225</v>
      </c>
      <c r="D804" t="s">
        <v>24</v>
      </c>
      <c r="E804" t="s">
        <v>25</v>
      </c>
      <c r="F804" t="s">
        <v>26</v>
      </c>
      <c r="G804" t="s">
        <v>27</v>
      </c>
      <c r="H804" t="s">
        <v>28</v>
      </c>
      <c r="I804">
        <v>1.33277</v>
      </c>
      <c r="J804">
        <v>0.81042000000000003</v>
      </c>
      <c r="N804">
        <v>0</v>
      </c>
      <c r="O804">
        <v>87</v>
      </c>
      <c r="P804">
        <v>3.6158100000000002</v>
      </c>
      <c r="Q804">
        <v>34</v>
      </c>
      <c r="R804">
        <v>0.79300000000000004</v>
      </c>
      <c r="S804">
        <v>0</v>
      </c>
      <c r="T804">
        <v>102</v>
      </c>
      <c r="U804">
        <v>32</v>
      </c>
    </row>
    <row r="805" spans="1:21" x14ac:dyDescent="0.25">
      <c r="A805" t="s">
        <v>209</v>
      </c>
      <c r="B805" t="s">
        <v>224</v>
      </c>
      <c r="C805" t="s">
        <v>225</v>
      </c>
      <c r="D805" t="s">
        <v>29</v>
      </c>
      <c r="E805" t="s">
        <v>24</v>
      </c>
      <c r="F805" t="s">
        <v>30</v>
      </c>
      <c r="G805">
        <v>1</v>
      </c>
      <c r="H805" t="s">
        <v>31</v>
      </c>
      <c r="I805">
        <v>1.73481</v>
      </c>
      <c r="J805">
        <v>2.7815799999999999</v>
      </c>
      <c r="K805">
        <v>4.863E-2</v>
      </c>
      <c r="N805">
        <v>2.12</v>
      </c>
      <c r="O805">
        <v>53.25</v>
      </c>
      <c r="P805">
        <v>0.22051000000000001</v>
      </c>
      <c r="Q805">
        <v>35</v>
      </c>
      <c r="R805">
        <v>0.91400000000000003</v>
      </c>
      <c r="S805">
        <v>2.5</v>
      </c>
      <c r="T805">
        <v>53.3</v>
      </c>
      <c r="U805">
        <v>33</v>
      </c>
    </row>
    <row r="806" spans="1:21" x14ac:dyDescent="0.25">
      <c r="A806" t="s">
        <v>209</v>
      </c>
      <c r="B806" t="s">
        <v>224</v>
      </c>
      <c r="C806" t="s">
        <v>225</v>
      </c>
      <c r="D806" t="s">
        <v>24</v>
      </c>
      <c r="E806" t="s">
        <v>32</v>
      </c>
      <c r="F806" t="s">
        <v>30</v>
      </c>
      <c r="G806" t="s">
        <v>52</v>
      </c>
      <c r="H806" t="s">
        <v>43</v>
      </c>
      <c r="I806">
        <v>0.16491</v>
      </c>
      <c r="J806">
        <v>0.36656</v>
      </c>
      <c r="K806">
        <v>-1.183E-2</v>
      </c>
      <c r="L806">
        <v>1.6000000000000001E-4</v>
      </c>
      <c r="N806">
        <v>0.89</v>
      </c>
      <c r="O806">
        <v>9.89</v>
      </c>
      <c r="P806">
        <v>7.1000000000000002E-4</v>
      </c>
      <c r="Q806">
        <v>35</v>
      </c>
      <c r="R806">
        <v>0.94399999999999995</v>
      </c>
      <c r="S806">
        <v>1</v>
      </c>
      <c r="T806">
        <v>8.9</v>
      </c>
      <c r="U806">
        <v>31</v>
      </c>
    </row>
    <row r="807" spans="1:21" x14ac:dyDescent="0.25">
      <c r="A807" t="s">
        <v>209</v>
      </c>
      <c r="B807" t="s">
        <v>224</v>
      </c>
      <c r="C807" t="s">
        <v>225</v>
      </c>
      <c r="D807" t="s">
        <v>24</v>
      </c>
      <c r="E807" t="s">
        <v>34</v>
      </c>
      <c r="F807" t="s">
        <v>30</v>
      </c>
      <c r="G807" t="s">
        <v>52</v>
      </c>
      <c r="H807" t="s">
        <v>28</v>
      </c>
      <c r="I807">
        <v>0.77002000000000004</v>
      </c>
      <c r="J807">
        <v>0.25486999999999999</v>
      </c>
      <c r="N807">
        <v>1.31</v>
      </c>
      <c r="O807">
        <v>14.34</v>
      </c>
      <c r="P807">
        <v>4.0600000000000002E-3</v>
      </c>
      <c r="Q807">
        <v>35</v>
      </c>
      <c r="R807">
        <v>0.89500000000000002</v>
      </c>
      <c r="S807">
        <v>1.5</v>
      </c>
      <c r="T807">
        <v>14</v>
      </c>
      <c r="U807">
        <v>33</v>
      </c>
    </row>
    <row r="808" spans="1:21" x14ac:dyDescent="0.25">
      <c r="A808" t="s">
        <v>209</v>
      </c>
      <c r="B808" t="s">
        <v>224</v>
      </c>
      <c r="C808" t="s">
        <v>225</v>
      </c>
      <c r="D808" t="s">
        <v>25</v>
      </c>
      <c r="E808" t="s">
        <v>24</v>
      </c>
      <c r="F808" t="s">
        <v>35</v>
      </c>
      <c r="G808" t="s">
        <v>36</v>
      </c>
      <c r="H808" t="s">
        <v>33</v>
      </c>
      <c r="I808">
        <v>2.1216699999999999</v>
      </c>
      <c r="J808">
        <v>1.60521</v>
      </c>
      <c r="K808">
        <v>-9.2399999999999999E-3</v>
      </c>
      <c r="N808">
        <v>2.12</v>
      </c>
      <c r="O808">
        <v>53.25</v>
      </c>
      <c r="P808">
        <v>21.128740000000001</v>
      </c>
      <c r="Q808">
        <v>34</v>
      </c>
      <c r="R808">
        <v>0.89400000000000002</v>
      </c>
      <c r="S808">
        <v>2.5</v>
      </c>
      <c r="T808">
        <v>53.3</v>
      </c>
      <c r="U808">
        <v>31</v>
      </c>
    </row>
    <row r="809" spans="1:21" x14ac:dyDescent="0.25">
      <c r="A809" t="s">
        <v>209</v>
      </c>
      <c r="B809" t="s">
        <v>224</v>
      </c>
      <c r="C809" t="s">
        <v>225</v>
      </c>
      <c r="D809" t="s">
        <v>24</v>
      </c>
      <c r="E809" t="s">
        <v>37</v>
      </c>
      <c r="F809" t="s">
        <v>38</v>
      </c>
      <c r="G809">
        <v>1</v>
      </c>
      <c r="H809" t="s">
        <v>31</v>
      </c>
      <c r="I809">
        <v>-0.69166000000000005</v>
      </c>
      <c r="J809">
        <v>4.4228199999999998</v>
      </c>
      <c r="K809">
        <v>0.23327000000000001</v>
      </c>
      <c r="N809">
        <v>1.37</v>
      </c>
      <c r="O809">
        <v>259.79000000000002</v>
      </c>
      <c r="P809">
        <v>0.48298000000000002</v>
      </c>
      <c r="Q809">
        <v>35</v>
      </c>
      <c r="R809">
        <v>0.85799999999999998</v>
      </c>
      <c r="S809">
        <v>1.3</v>
      </c>
      <c r="T809">
        <v>321.10000000000002</v>
      </c>
      <c r="U809">
        <v>33</v>
      </c>
    </row>
    <row r="810" spans="1:21" x14ac:dyDescent="0.25">
      <c r="A810" t="s">
        <v>209</v>
      </c>
      <c r="B810" t="s">
        <v>224</v>
      </c>
      <c r="C810" t="s">
        <v>225</v>
      </c>
      <c r="D810" t="s">
        <v>24</v>
      </c>
      <c r="E810" t="s">
        <v>39</v>
      </c>
      <c r="F810" t="s">
        <v>30</v>
      </c>
      <c r="G810" t="s">
        <v>52</v>
      </c>
      <c r="H810" t="s">
        <v>28</v>
      </c>
      <c r="I810">
        <v>1.17767</v>
      </c>
      <c r="J810">
        <v>0.27639000000000002</v>
      </c>
      <c r="N810">
        <v>1.76</v>
      </c>
      <c r="O810">
        <v>15.9</v>
      </c>
      <c r="P810">
        <v>4.7000000000000002E-3</v>
      </c>
      <c r="Q810">
        <v>35</v>
      </c>
      <c r="R810">
        <v>0.89700000000000002</v>
      </c>
      <c r="S810">
        <v>2</v>
      </c>
      <c r="T810">
        <v>15</v>
      </c>
      <c r="U810">
        <v>33</v>
      </c>
    </row>
    <row r="811" spans="1:21" x14ac:dyDescent="0.25">
      <c r="A811" t="s">
        <v>209</v>
      </c>
      <c r="B811" t="s">
        <v>226</v>
      </c>
      <c r="C811" t="s">
        <v>227</v>
      </c>
      <c r="D811" t="s">
        <v>24</v>
      </c>
      <c r="E811" t="s">
        <v>25</v>
      </c>
      <c r="F811" t="s">
        <v>26</v>
      </c>
      <c r="G811" t="s">
        <v>40</v>
      </c>
      <c r="H811" t="s">
        <v>33</v>
      </c>
      <c r="I811">
        <v>0.51427999999999996</v>
      </c>
      <c r="J811">
        <v>0.55776000000000003</v>
      </c>
      <c r="K811">
        <v>2.01E-2</v>
      </c>
      <c r="N811">
        <v>1</v>
      </c>
      <c r="O811">
        <v>105</v>
      </c>
      <c r="P811">
        <v>4.8590000000000001E-2</v>
      </c>
      <c r="Q811">
        <v>43</v>
      </c>
      <c r="R811">
        <v>0.97799999999999998</v>
      </c>
      <c r="S811">
        <v>2</v>
      </c>
      <c r="T811">
        <v>82</v>
      </c>
      <c r="U811">
        <v>40</v>
      </c>
    </row>
    <row r="812" spans="1:21" x14ac:dyDescent="0.25">
      <c r="A812" t="s">
        <v>209</v>
      </c>
      <c r="B812" t="s">
        <v>226</v>
      </c>
      <c r="C812" t="s">
        <v>227</v>
      </c>
      <c r="D812" t="s">
        <v>29</v>
      </c>
      <c r="E812" t="s">
        <v>24</v>
      </c>
      <c r="F812" t="s">
        <v>30</v>
      </c>
      <c r="G812" t="s">
        <v>85</v>
      </c>
      <c r="H812" t="s">
        <v>43</v>
      </c>
      <c r="I812">
        <v>8.0041499999999992</v>
      </c>
      <c r="J812">
        <v>-2.9794</v>
      </c>
      <c r="K812">
        <v>1.15073</v>
      </c>
      <c r="L812">
        <v>-4.7289999999999999E-2</v>
      </c>
      <c r="N812">
        <v>2.98</v>
      </c>
      <c r="O812">
        <v>67.36</v>
      </c>
      <c r="P812">
        <v>3.7213699999999998</v>
      </c>
      <c r="Q812">
        <v>39</v>
      </c>
      <c r="R812">
        <v>0.92</v>
      </c>
      <c r="S812">
        <v>3.6</v>
      </c>
      <c r="T812">
        <v>66</v>
      </c>
      <c r="U812">
        <v>35</v>
      </c>
    </row>
    <row r="813" spans="1:21" x14ac:dyDescent="0.25">
      <c r="A813" t="s">
        <v>209</v>
      </c>
      <c r="B813" t="s">
        <v>226</v>
      </c>
      <c r="C813" t="s">
        <v>227</v>
      </c>
      <c r="D813" t="s">
        <v>24</v>
      </c>
      <c r="E813" t="s">
        <v>32</v>
      </c>
      <c r="F813" t="s">
        <v>30</v>
      </c>
      <c r="G813" t="s">
        <v>40</v>
      </c>
      <c r="H813" t="s">
        <v>43</v>
      </c>
      <c r="I813">
        <v>-0.18953</v>
      </c>
      <c r="J813">
        <v>0.47775000000000001</v>
      </c>
      <c r="K813">
        <v>-1.044E-2</v>
      </c>
      <c r="L813">
        <v>1E-4</v>
      </c>
      <c r="N813">
        <v>0.67</v>
      </c>
      <c r="O813">
        <v>15.8</v>
      </c>
      <c r="P813">
        <v>0.17918999999999999</v>
      </c>
      <c r="Q813">
        <v>39</v>
      </c>
      <c r="R813">
        <v>0.92400000000000004</v>
      </c>
      <c r="S813">
        <v>1.6</v>
      </c>
      <c r="T813">
        <v>15.1</v>
      </c>
      <c r="U813">
        <v>35</v>
      </c>
    </row>
    <row r="814" spans="1:21" x14ac:dyDescent="0.25">
      <c r="A814" t="s">
        <v>209</v>
      </c>
      <c r="B814" t="s">
        <v>226</v>
      </c>
      <c r="C814" t="s">
        <v>227</v>
      </c>
      <c r="D814" t="s">
        <v>24</v>
      </c>
      <c r="E814" t="s">
        <v>34</v>
      </c>
      <c r="F814" t="s">
        <v>30</v>
      </c>
      <c r="G814" t="s">
        <v>27</v>
      </c>
      <c r="H814" t="s">
        <v>43</v>
      </c>
      <c r="I814">
        <v>-0.97897000000000001</v>
      </c>
      <c r="J814">
        <v>0.82557999999999998</v>
      </c>
      <c r="K814">
        <v>-2.027E-2</v>
      </c>
      <c r="L814">
        <v>2.0000000000000001E-4</v>
      </c>
      <c r="N814">
        <v>0.5</v>
      </c>
      <c r="O814">
        <v>24.41</v>
      </c>
      <c r="P814">
        <v>0.23105999999999999</v>
      </c>
      <c r="Q814">
        <v>39</v>
      </c>
      <c r="R814">
        <v>0.80800000000000005</v>
      </c>
      <c r="S814">
        <v>2</v>
      </c>
      <c r="T814">
        <v>24.5</v>
      </c>
      <c r="U814">
        <v>35</v>
      </c>
    </row>
    <row r="815" spans="1:21" x14ac:dyDescent="0.25">
      <c r="A815" t="s">
        <v>209</v>
      </c>
      <c r="B815" t="s">
        <v>226</v>
      </c>
      <c r="C815" t="s">
        <v>227</v>
      </c>
      <c r="D815" t="s">
        <v>25</v>
      </c>
      <c r="E815" t="s">
        <v>24</v>
      </c>
      <c r="F815" t="s">
        <v>35</v>
      </c>
      <c r="G815">
        <v>1</v>
      </c>
      <c r="H815" t="s">
        <v>43</v>
      </c>
      <c r="I815">
        <v>1.87523</v>
      </c>
      <c r="J815">
        <v>1.11975</v>
      </c>
      <c r="K815">
        <v>-1.146E-2</v>
      </c>
      <c r="L815">
        <v>6.0000000000000002E-5</v>
      </c>
      <c r="N815">
        <v>1.88</v>
      </c>
      <c r="O815">
        <v>67.36</v>
      </c>
      <c r="P815">
        <v>5.6203099999999999</v>
      </c>
      <c r="Q815">
        <v>43</v>
      </c>
      <c r="R815">
        <v>0.97199999999999998</v>
      </c>
      <c r="S815">
        <v>3.6</v>
      </c>
      <c r="T815">
        <v>66</v>
      </c>
      <c r="U815">
        <v>39</v>
      </c>
    </row>
    <row r="816" spans="1:21" x14ac:dyDescent="0.25">
      <c r="A816" t="s">
        <v>209</v>
      </c>
      <c r="B816" t="s">
        <v>226</v>
      </c>
      <c r="C816" t="s">
        <v>227</v>
      </c>
      <c r="D816" t="s">
        <v>24</v>
      </c>
      <c r="E816" t="s">
        <v>37</v>
      </c>
      <c r="F816" t="s">
        <v>38</v>
      </c>
      <c r="G816">
        <v>1</v>
      </c>
      <c r="H816" t="s">
        <v>31</v>
      </c>
      <c r="I816">
        <v>-0.24617</v>
      </c>
      <c r="J816">
        <v>4.55342</v>
      </c>
      <c r="K816">
        <v>0.48482999999999998</v>
      </c>
      <c r="N816">
        <v>2.57</v>
      </c>
      <c r="O816">
        <v>712.78</v>
      </c>
      <c r="P816">
        <v>0.69630000000000003</v>
      </c>
      <c r="Q816">
        <v>36</v>
      </c>
      <c r="R816">
        <v>0.754</v>
      </c>
      <c r="S816">
        <v>4.4000000000000004</v>
      </c>
      <c r="T816">
        <v>748.8</v>
      </c>
      <c r="U816">
        <v>34</v>
      </c>
    </row>
    <row r="817" spans="1:21" x14ac:dyDescent="0.25">
      <c r="A817" t="s">
        <v>209</v>
      </c>
      <c r="B817" t="s">
        <v>226</v>
      </c>
      <c r="C817" t="s">
        <v>227</v>
      </c>
      <c r="D817" t="s">
        <v>24</v>
      </c>
      <c r="E817" t="s">
        <v>39</v>
      </c>
      <c r="F817" t="s">
        <v>30</v>
      </c>
      <c r="G817">
        <v>1</v>
      </c>
      <c r="H817" t="s">
        <v>31</v>
      </c>
      <c r="I817">
        <v>-0.12576999999999999</v>
      </c>
      <c r="J817">
        <v>2.1959499999999998</v>
      </c>
      <c r="K817">
        <v>4.3639999999999998E-2</v>
      </c>
      <c r="N817">
        <v>1.04</v>
      </c>
      <c r="O817">
        <v>21.11</v>
      </c>
      <c r="P817">
        <v>0.2089</v>
      </c>
      <c r="Q817">
        <v>39</v>
      </c>
      <c r="R817">
        <v>0.88500000000000001</v>
      </c>
      <c r="S817">
        <v>2.5</v>
      </c>
      <c r="T817">
        <v>26</v>
      </c>
      <c r="U817">
        <v>37</v>
      </c>
    </row>
    <row r="818" spans="1:21" x14ac:dyDescent="0.25">
      <c r="A818" t="s">
        <v>209</v>
      </c>
      <c r="B818" t="s">
        <v>228</v>
      </c>
      <c r="C818" t="s">
        <v>229</v>
      </c>
      <c r="D818" t="s">
        <v>24</v>
      </c>
      <c r="E818" t="s">
        <v>25</v>
      </c>
      <c r="F818" t="s">
        <v>26</v>
      </c>
      <c r="G818" t="s">
        <v>52</v>
      </c>
      <c r="H818" t="s">
        <v>157</v>
      </c>
      <c r="I818">
        <v>0.20063</v>
      </c>
      <c r="J818">
        <v>2.3836200000000001</v>
      </c>
      <c r="K818">
        <v>4.0000000000000003E-5</v>
      </c>
      <c r="N818">
        <v>5</v>
      </c>
      <c r="O818">
        <v>90</v>
      </c>
      <c r="P818">
        <v>6.6800000000000002E-3</v>
      </c>
      <c r="Q818">
        <v>16</v>
      </c>
      <c r="R818">
        <v>0.94799999999999995</v>
      </c>
      <c r="S818">
        <v>5</v>
      </c>
      <c r="T818">
        <v>68</v>
      </c>
      <c r="U818">
        <v>14</v>
      </c>
    </row>
    <row r="819" spans="1:21" x14ac:dyDescent="0.25">
      <c r="A819" t="s">
        <v>209</v>
      </c>
      <c r="B819" t="s">
        <v>228</v>
      </c>
      <c r="C819" t="s">
        <v>229</v>
      </c>
      <c r="D819" t="s">
        <v>29</v>
      </c>
      <c r="E819" t="s">
        <v>24</v>
      </c>
      <c r="F819" t="s">
        <v>30</v>
      </c>
      <c r="G819" t="s">
        <v>85</v>
      </c>
      <c r="H819" t="s">
        <v>28</v>
      </c>
      <c r="I819">
        <v>-1.9431799999999999</v>
      </c>
      <c r="J819">
        <v>5.3738700000000001</v>
      </c>
      <c r="N819">
        <v>3.71</v>
      </c>
      <c r="O819">
        <v>153.12</v>
      </c>
      <c r="P819">
        <v>14.872870000000001</v>
      </c>
      <c r="Q819">
        <v>59</v>
      </c>
      <c r="R819">
        <v>0.89300000000000002</v>
      </c>
      <c r="S819">
        <v>4.5999999999999996</v>
      </c>
      <c r="T819">
        <v>145.80000000000001</v>
      </c>
      <c r="U819">
        <v>57</v>
      </c>
    </row>
    <row r="820" spans="1:21" x14ac:dyDescent="0.25">
      <c r="A820" t="s">
        <v>209</v>
      </c>
      <c r="B820" t="s">
        <v>228</v>
      </c>
      <c r="C820" t="s">
        <v>229</v>
      </c>
      <c r="D820" t="s">
        <v>24</v>
      </c>
      <c r="E820" t="s">
        <v>32</v>
      </c>
      <c r="F820" t="s">
        <v>30</v>
      </c>
      <c r="G820" t="s">
        <v>27</v>
      </c>
      <c r="H820" t="s">
        <v>33</v>
      </c>
      <c r="I820">
        <v>0.62883999999999995</v>
      </c>
      <c r="J820">
        <v>0.21446999999999999</v>
      </c>
      <c r="K820">
        <v>-3.6999999999999999E-4</v>
      </c>
      <c r="N820">
        <v>1.42</v>
      </c>
      <c r="O820">
        <v>24.87</v>
      </c>
      <c r="P820">
        <v>7.0290000000000005E-2</v>
      </c>
      <c r="Q820">
        <v>59</v>
      </c>
      <c r="R820">
        <v>0.92200000000000004</v>
      </c>
      <c r="S820">
        <v>2</v>
      </c>
      <c r="T820">
        <v>26.7</v>
      </c>
      <c r="U820">
        <v>56</v>
      </c>
    </row>
    <row r="821" spans="1:21" x14ac:dyDescent="0.25">
      <c r="A821" t="s">
        <v>209</v>
      </c>
      <c r="B821" t="s">
        <v>228</v>
      </c>
      <c r="C821" t="s">
        <v>229</v>
      </c>
      <c r="D821" t="s">
        <v>24</v>
      </c>
      <c r="E821" t="s">
        <v>34</v>
      </c>
      <c r="F821" t="s">
        <v>30</v>
      </c>
      <c r="G821" t="s">
        <v>40</v>
      </c>
      <c r="H821" t="s">
        <v>43</v>
      </c>
      <c r="I821">
        <v>2.0291199999999998</v>
      </c>
      <c r="J821">
        <v>0.55740000000000001</v>
      </c>
      <c r="K821">
        <v>-5.5300000000000002E-3</v>
      </c>
      <c r="L821">
        <v>2.0000000000000002E-5</v>
      </c>
      <c r="N821">
        <v>4.0199999999999996</v>
      </c>
      <c r="O821">
        <v>29.89</v>
      </c>
      <c r="P821">
        <v>1.78792</v>
      </c>
      <c r="Q821">
        <v>59</v>
      </c>
      <c r="R821">
        <v>0.72799999999999998</v>
      </c>
      <c r="S821">
        <v>4</v>
      </c>
      <c r="T821">
        <v>31</v>
      </c>
      <c r="U821">
        <v>55</v>
      </c>
    </row>
    <row r="822" spans="1:21" x14ac:dyDescent="0.25">
      <c r="A822" t="s">
        <v>209</v>
      </c>
      <c r="B822" t="s">
        <v>228</v>
      </c>
      <c r="C822" t="s">
        <v>229</v>
      </c>
      <c r="D822" t="s">
        <v>25</v>
      </c>
      <c r="E822" t="s">
        <v>24</v>
      </c>
      <c r="F822" t="s">
        <v>35</v>
      </c>
      <c r="G822">
        <v>1</v>
      </c>
      <c r="H822" t="s">
        <v>43</v>
      </c>
      <c r="I822">
        <v>-23.631399999999999</v>
      </c>
      <c r="J822">
        <v>6.1354100000000003</v>
      </c>
      <c r="K822">
        <v>-0.13833999999999999</v>
      </c>
      <c r="L822">
        <v>1.0200000000000001E-3</v>
      </c>
      <c r="N822">
        <v>3.71</v>
      </c>
      <c r="O822">
        <v>153.12</v>
      </c>
      <c r="P822">
        <v>51.368259999999999</v>
      </c>
      <c r="Q822">
        <v>16</v>
      </c>
      <c r="R822">
        <v>0.91100000000000003</v>
      </c>
      <c r="S822">
        <v>4.5999999999999996</v>
      </c>
      <c r="T822">
        <v>145.80000000000001</v>
      </c>
      <c r="U822">
        <v>12</v>
      </c>
    </row>
    <row r="823" spans="1:21" x14ac:dyDescent="0.25">
      <c r="A823" t="s">
        <v>209</v>
      </c>
      <c r="B823" t="s">
        <v>228</v>
      </c>
      <c r="C823" t="s">
        <v>229</v>
      </c>
      <c r="D823" t="s">
        <v>24</v>
      </c>
      <c r="E823" t="s">
        <v>37</v>
      </c>
      <c r="F823" t="s">
        <v>38</v>
      </c>
      <c r="G823">
        <v>1</v>
      </c>
      <c r="H823" t="s">
        <v>31</v>
      </c>
      <c r="I823">
        <v>-1.7295</v>
      </c>
      <c r="J823">
        <v>5.7864500000000003</v>
      </c>
      <c r="K823">
        <v>0.37376999999999999</v>
      </c>
      <c r="N823">
        <v>4.34</v>
      </c>
      <c r="O823">
        <v>2534.44</v>
      </c>
      <c r="P823">
        <v>0.61136999999999997</v>
      </c>
      <c r="Q823">
        <v>52</v>
      </c>
      <c r="R823">
        <v>0.80100000000000005</v>
      </c>
      <c r="S823">
        <v>6.4</v>
      </c>
      <c r="T823">
        <v>2316.8000000000002</v>
      </c>
      <c r="U823">
        <v>50</v>
      </c>
    </row>
    <row r="824" spans="1:21" x14ac:dyDescent="0.25">
      <c r="A824" t="s">
        <v>209</v>
      </c>
      <c r="B824" t="s">
        <v>228</v>
      </c>
      <c r="C824" t="s">
        <v>229</v>
      </c>
      <c r="D824" t="s">
        <v>24</v>
      </c>
      <c r="E824" t="s">
        <v>39</v>
      </c>
      <c r="F824" t="s">
        <v>30</v>
      </c>
      <c r="G824" t="s">
        <v>40</v>
      </c>
      <c r="H824" t="s">
        <v>43</v>
      </c>
      <c r="I824">
        <v>3.0542400000000001</v>
      </c>
      <c r="J824">
        <v>0.60607</v>
      </c>
      <c r="K824">
        <v>-5.1799999999999997E-3</v>
      </c>
      <c r="L824">
        <v>2.0000000000000002E-5</v>
      </c>
      <c r="N824">
        <v>5.24</v>
      </c>
      <c r="O824">
        <v>32.729999999999997</v>
      </c>
      <c r="P824">
        <v>2.1729799999999999</v>
      </c>
      <c r="Q824">
        <v>59</v>
      </c>
      <c r="R824">
        <v>0.77100000000000002</v>
      </c>
      <c r="S824">
        <v>5.5</v>
      </c>
      <c r="T824">
        <v>36</v>
      </c>
      <c r="U824">
        <v>55</v>
      </c>
    </row>
    <row r="825" spans="1:21" x14ac:dyDescent="0.25">
      <c r="A825" t="s">
        <v>209</v>
      </c>
      <c r="B825" t="s">
        <v>174</v>
      </c>
      <c r="C825" t="s">
        <v>175</v>
      </c>
      <c r="D825" t="s">
        <v>24</v>
      </c>
      <c r="E825" t="s">
        <v>25</v>
      </c>
      <c r="F825" t="s">
        <v>26</v>
      </c>
      <c r="G825">
        <v>1</v>
      </c>
      <c r="H825" t="s">
        <v>28</v>
      </c>
      <c r="I825">
        <v>-1.06138</v>
      </c>
      <c r="J825">
        <v>0.61302999999999996</v>
      </c>
      <c r="N825">
        <v>1</v>
      </c>
      <c r="O825">
        <v>50</v>
      </c>
      <c r="P825">
        <v>3.0866600000000002</v>
      </c>
      <c r="Q825">
        <v>15</v>
      </c>
      <c r="R825">
        <v>0.89800000000000002</v>
      </c>
      <c r="S825">
        <v>1</v>
      </c>
      <c r="T825">
        <v>18</v>
      </c>
      <c r="U825">
        <v>13</v>
      </c>
    </row>
    <row r="826" spans="1:21" x14ac:dyDescent="0.25">
      <c r="A826" t="s">
        <v>209</v>
      </c>
      <c r="B826" t="s">
        <v>174</v>
      </c>
      <c r="C826" t="s">
        <v>175</v>
      </c>
      <c r="D826" t="s">
        <v>29</v>
      </c>
      <c r="E826" t="s">
        <v>24</v>
      </c>
      <c r="F826" t="s">
        <v>30</v>
      </c>
      <c r="G826" t="s">
        <v>55</v>
      </c>
      <c r="H826" t="s">
        <v>28</v>
      </c>
      <c r="I826">
        <v>-0.3826</v>
      </c>
      <c r="J826">
        <v>3.3648400000000001</v>
      </c>
      <c r="N826">
        <v>5.4</v>
      </c>
      <c r="O826">
        <v>67.63</v>
      </c>
      <c r="P826">
        <v>3.31629</v>
      </c>
      <c r="Q826">
        <v>33</v>
      </c>
      <c r="R826">
        <v>0.95899999999999996</v>
      </c>
      <c r="S826">
        <v>2.5</v>
      </c>
      <c r="T826">
        <v>62</v>
      </c>
      <c r="U826">
        <v>31</v>
      </c>
    </row>
    <row r="827" spans="1:21" x14ac:dyDescent="0.25">
      <c r="A827" t="s">
        <v>209</v>
      </c>
      <c r="B827" t="s">
        <v>174</v>
      </c>
      <c r="C827" t="s">
        <v>175</v>
      </c>
      <c r="D827" t="s">
        <v>24</v>
      </c>
      <c r="E827" t="s">
        <v>32</v>
      </c>
      <c r="F827" t="s">
        <v>30</v>
      </c>
      <c r="G827" t="s">
        <v>40</v>
      </c>
      <c r="H827" t="s">
        <v>28</v>
      </c>
      <c r="I827">
        <v>0.41182000000000002</v>
      </c>
      <c r="J827">
        <v>0.28531000000000001</v>
      </c>
      <c r="N827">
        <v>1.59</v>
      </c>
      <c r="O827">
        <v>16.079999999999998</v>
      </c>
      <c r="P827">
        <v>0.15067</v>
      </c>
      <c r="Q827">
        <v>33</v>
      </c>
      <c r="R827">
        <v>0.96</v>
      </c>
      <c r="S827">
        <v>0.8</v>
      </c>
      <c r="T827">
        <v>16.7</v>
      </c>
      <c r="U827">
        <v>31</v>
      </c>
    </row>
    <row r="828" spans="1:21" x14ac:dyDescent="0.25">
      <c r="A828" t="s">
        <v>209</v>
      </c>
      <c r="B828" t="s">
        <v>174</v>
      </c>
      <c r="C828" t="s">
        <v>175</v>
      </c>
      <c r="D828" t="s">
        <v>24</v>
      </c>
      <c r="E828" t="s">
        <v>34</v>
      </c>
      <c r="F828" t="s">
        <v>30</v>
      </c>
      <c r="G828">
        <v>1</v>
      </c>
      <c r="H828" t="s">
        <v>31</v>
      </c>
      <c r="I828">
        <v>-0.51012999999999997</v>
      </c>
      <c r="J828">
        <v>2.04284</v>
      </c>
      <c r="K828">
        <v>5.3530000000000001E-2</v>
      </c>
      <c r="N828">
        <v>1.7</v>
      </c>
      <c r="O828">
        <v>10.46</v>
      </c>
      <c r="P828">
        <v>0.23136999999999999</v>
      </c>
      <c r="Q828">
        <v>32</v>
      </c>
      <c r="R828">
        <v>0.82599999999999996</v>
      </c>
      <c r="S828">
        <v>1.5</v>
      </c>
      <c r="T828">
        <v>12</v>
      </c>
      <c r="U828">
        <v>30</v>
      </c>
    </row>
    <row r="829" spans="1:21" x14ac:dyDescent="0.25">
      <c r="A829" t="s">
        <v>209</v>
      </c>
      <c r="B829" t="s">
        <v>174</v>
      </c>
      <c r="C829" t="s">
        <v>175</v>
      </c>
      <c r="D829" t="s">
        <v>25</v>
      </c>
      <c r="E829" t="s">
        <v>24</v>
      </c>
      <c r="F829" t="s">
        <v>35</v>
      </c>
      <c r="G829" t="s">
        <v>71</v>
      </c>
      <c r="H829" t="s">
        <v>28</v>
      </c>
      <c r="I829">
        <v>4.1351399999999998</v>
      </c>
      <c r="J829">
        <v>1.2698</v>
      </c>
      <c r="N829">
        <v>4.1399999999999997</v>
      </c>
      <c r="O829">
        <v>54.93</v>
      </c>
      <c r="P829">
        <v>0.14818000000000001</v>
      </c>
      <c r="Q829">
        <v>15</v>
      </c>
      <c r="R829">
        <v>0.83799999999999997</v>
      </c>
      <c r="S829">
        <v>2.5</v>
      </c>
      <c r="T829">
        <v>62</v>
      </c>
      <c r="U829">
        <v>13</v>
      </c>
    </row>
    <row r="830" spans="1:21" x14ac:dyDescent="0.25">
      <c r="A830" t="s">
        <v>209</v>
      </c>
      <c r="B830" t="s">
        <v>174</v>
      </c>
      <c r="C830" t="s">
        <v>175</v>
      </c>
      <c r="D830" t="s">
        <v>24</v>
      </c>
      <c r="E830" t="s">
        <v>37</v>
      </c>
      <c r="F830" t="s">
        <v>38</v>
      </c>
      <c r="G830">
        <v>1</v>
      </c>
      <c r="H830" t="s">
        <v>31</v>
      </c>
      <c r="I830">
        <v>-1.86944</v>
      </c>
      <c r="J830">
        <v>5.6084899999999998</v>
      </c>
      <c r="K830">
        <v>0.20744000000000001</v>
      </c>
      <c r="N830">
        <v>3.44</v>
      </c>
      <c r="O830">
        <v>437.87</v>
      </c>
      <c r="P830">
        <v>0.45545000000000002</v>
      </c>
      <c r="Q830">
        <v>27</v>
      </c>
      <c r="R830">
        <v>0.90400000000000003</v>
      </c>
      <c r="S830">
        <v>0.2</v>
      </c>
      <c r="T830">
        <v>1176.0999999999999</v>
      </c>
      <c r="U830">
        <v>25</v>
      </c>
    </row>
    <row r="831" spans="1:21" x14ac:dyDescent="0.25">
      <c r="A831" t="s">
        <v>209</v>
      </c>
      <c r="B831" t="s">
        <v>174</v>
      </c>
      <c r="C831" t="s">
        <v>175</v>
      </c>
      <c r="D831" t="s">
        <v>24</v>
      </c>
      <c r="E831" t="s">
        <v>39</v>
      </c>
      <c r="F831" t="s">
        <v>30</v>
      </c>
      <c r="G831">
        <v>1</v>
      </c>
      <c r="H831" t="s">
        <v>31</v>
      </c>
      <c r="I831">
        <v>0.39228000000000002</v>
      </c>
      <c r="J831">
        <v>1.55901</v>
      </c>
      <c r="K831">
        <v>2.317E-2</v>
      </c>
      <c r="N831">
        <v>3.22</v>
      </c>
      <c r="O831">
        <v>13.03</v>
      </c>
      <c r="P831">
        <v>0.15221000000000001</v>
      </c>
      <c r="Q831">
        <v>33</v>
      </c>
      <c r="R831">
        <v>0.86499999999999999</v>
      </c>
      <c r="S831">
        <v>2.5</v>
      </c>
      <c r="T831">
        <v>14.5</v>
      </c>
      <c r="U831">
        <v>31</v>
      </c>
    </row>
    <row r="832" spans="1:21" x14ac:dyDescent="0.25">
      <c r="A832" t="s">
        <v>209</v>
      </c>
      <c r="B832" t="s">
        <v>230</v>
      </c>
      <c r="C832" t="s">
        <v>231</v>
      </c>
      <c r="D832" t="s">
        <v>24</v>
      </c>
      <c r="E832" t="s">
        <v>25</v>
      </c>
      <c r="F832" t="s">
        <v>26</v>
      </c>
      <c r="G832" t="s">
        <v>52</v>
      </c>
      <c r="H832" t="s">
        <v>43</v>
      </c>
      <c r="I832">
        <v>4.1715900000000001</v>
      </c>
      <c r="J832">
        <v>-0.11028</v>
      </c>
      <c r="K832">
        <v>2.9270000000000001E-2</v>
      </c>
      <c r="L832">
        <v>-2.2000000000000001E-4</v>
      </c>
      <c r="N832">
        <v>2</v>
      </c>
      <c r="O832">
        <v>85</v>
      </c>
      <c r="P832">
        <v>1.831E-2</v>
      </c>
      <c r="Q832">
        <v>22</v>
      </c>
      <c r="R832">
        <v>0.879</v>
      </c>
      <c r="S832">
        <v>4</v>
      </c>
      <c r="T832">
        <v>84</v>
      </c>
      <c r="U832">
        <v>18</v>
      </c>
    </row>
    <row r="833" spans="1:21" x14ac:dyDescent="0.25">
      <c r="A833" t="s">
        <v>209</v>
      </c>
      <c r="B833" t="s">
        <v>230</v>
      </c>
      <c r="C833" t="s">
        <v>231</v>
      </c>
      <c r="D833" t="s">
        <v>29</v>
      </c>
      <c r="E833" t="s">
        <v>24</v>
      </c>
      <c r="F833" t="s">
        <v>30</v>
      </c>
      <c r="G833">
        <v>1</v>
      </c>
      <c r="H833" t="s">
        <v>31</v>
      </c>
      <c r="I833">
        <v>0.44649</v>
      </c>
      <c r="J833">
        <v>3.68716</v>
      </c>
      <c r="K833">
        <v>3.4729999999999997E-2</v>
      </c>
      <c r="N833">
        <v>3.04</v>
      </c>
      <c r="O833">
        <v>130.87</v>
      </c>
      <c r="P833">
        <v>0.18637000000000001</v>
      </c>
      <c r="Q833">
        <v>60</v>
      </c>
      <c r="R833">
        <v>0.95499999999999996</v>
      </c>
      <c r="S833">
        <v>3.6</v>
      </c>
      <c r="T833">
        <v>129</v>
      </c>
      <c r="U833">
        <v>58</v>
      </c>
    </row>
    <row r="834" spans="1:21" x14ac:dyDescent="0.25">
      <c r="A834" t="s">
        <v>209</v>
      </c>
      <c r="B834" t="s">
        <v>230</v>
      </c>
      <c r="C834" t="s">
        <v>231</v>
      </c>
      <c r="D834" t="s">
        <v>24</v>
      </c>
      <c r="E834" t="s">
        <v>32</v>
      </c>
      <c r="F834" t="s">
        <v>30</v>
      </c>
      <c r="G834" t="s">
        <v>27</v>
      </c>
      <c r="H834" t="s">
        <v>43</v>
      </c>
      <c r="I834">
        <v>1.43282</v>
      </c>
      <c r="J834">
        <v>0.30303999999999998</v>
      </c>
      <c r="K834">
        <v>-1.98E-3</v>
      </c>
      <c r="L834">
        <v>1.0000000000000001E-5</v>
      </c>
      <c r="N834">
        <v>1.88</v>
      </c>
      <c r="O834">
        <v>24.77</v>
      </c>
      <c r="P834">
        <v>5.3620000000000001E-2</v>
      </c>
      <c r="Q834">
        <v>60</v>
      </c>
      <c r="R834">
        <v>0.95</v>
      </c>
      <c r="S834">
        <v>2.6</v>
      </c>
      <c r="T834">
        <v>30.5</v>
      </c>
      <c r="U834">
        <v>56</v>
      </c>
    </row>
    <row r="835" spans="1:21" x14ac:dyDescent="0.25">
      <c r="A835" t="s">
        <v>209</v>
      </c>
      <c r="B835" t="s">
        <v>230</v>
      </c>
      <c r="C835" t="s">
        <v>231</v>
      </c>
      <c r="D835" t="s">
        <v>24</v>
      </c>
      <c r="E835" t="s">
        <v>34</v>
      </c>
      <c r="F835" t="s">
        <v>30</v>
      </c>
      <c r="G835" t="s">
        <v>27</v>
      </c>
      <c r="H835" t="s">
        <v>28</v>
      </c>
      <c r="I835">
        <v>3.57192</v>
      </c>
      <c r="J835">
        <v>0.17688999999999999</v>
      </c>
      <c r="N835">
        <v>3.84</v>
      </c>
      <c r="O835">
        <v>26.72</v>
      </c>
      <c r="P835">
        <v>0.13506000000000001</v>
      </c>
      <c r="Q835">
        <v>60</v>
      </c>
      <c r="R835">
        <v>0.88</v>
      </c>
      <c r="S835">
        <v>3</v>
      </c>
      <c r="T835">
        <v>30</v>
      </c>
      <c r="U835">
        <v>58</v>
      </c>
    </row>
    <row r="836" spans="1:21" x14ac:dyDescent="0.25">
      <c r="A836" t="s">
        <v>209</v>
      </c>
      <c r="B836" t="s">
        <v>230</v>
      </c>
      <c r="C836" t="s">
        <v>231</v>
      </c>
      <c r="D836" t="s">
        <v>25</v>
      </c>
      <c r="E836" t="s">
        <v>24</v>
      </c>
      <c r="F836" t="s">
        <v>35</v>
      </c>
      <c r="G836" t="s">
        <v>71</v>
      </c>
      <c r="H836" t="s">
        <v>28</v>
      </c>
      <c r="I836">
        <v>-3.8100000000000002E-2</v>
      </c>
      <c r="J836">
        <v>1.5400499999999999</v>
      </c>
      <c r="N836">
        <v>1.5</v>
      </c>
      <c r="O836">
        <v>130.87</v>
      </c>
      <c r="P836">
        <v>0.16958999999999999</v>
      </c>
      <c r="Q836">
        <v>22</v>
      </c>
      <c r="R836">
        <v>0.80400000000000005</v>
      </c>
      <c r="S836">
        <v>3.6</v>
      </c>
      <c r="T836">
        <v>129</v>
      </c>
      <c r="U836">
        <v>20</v>
      </c>
    </row>
    <row r="837" spans="1:21" x14ac:dyDescent="0.25">
      <c r="A837" t="s">
        <v>209</v>
      </c>
      <c r="B837" t="s">
        <v>230</v>
      </c>
      <c r="C837" t="s">
        <v>231</v>
      </c>
      <c r="D837" t="s">
        <v>24</v>
      </c>
      <c r="E837" t="s">
        <v>37</v>
      </c>
      <c r="F837" t="s">
        <v>38</v>
      </c>
      <c r="G837">
        <v>1</v>
      </c>
      <c r="H837" t="s">
        <v>31</v>
      </c>
      <c r="I837">
        <v>-1.12985</v>
      </c>
      <c r="J837">
        <v>5.3909099999999999</v>
      </c>
      <c r="K837">
        <v>0.25297999999999998</v>
      </c>
      <c r="N837">
        <v>0.41</v>
      </c>
      <c r="O837">
        <v>1911.05</v>
      </c>
      <c r="P837">
        <v>0.50297999999999998</v>
      </c>
      <c r="Q837">
        <v>58</v>
      </c>
      <c r="R837">
        <v>0.88600000000000001</v>
      </c>
      <c r="S837">
        <v>5.0999999999999996</v>
      </c>
      <c r="T837">
        <v>2877.7</v>
      </c>
      <c r="U837">
        <v>56</v>
      </c>
    </row>
    <row r="838" spans="1:21" x14ac:dyDescent="0.25">
      <c r="A838" t="s">
        <v>209</v>
      </c>
      <c r="B838" t="s">
        <v>230</v>
      </c>
      <c r="C838" t="s">
        <v>231</v>
      </c>
      <c r="D838" t="s">
        <v>24</v>
      </c>
      <c r="E838" t="s">
        <v>39</v>
      </c>
      <c r="F838" t="s">
        <v>30</v>
      </c>
      <c r="G838" t="s">
        <v>27</v>
      </c>
      <c r="H838" t="s">
        <v>33</v>
      </c>
      <c r="I838">
        <v>4.1791499999999999</v>
      </c>
      <c r="J838">
        <v>0.25511</v>
      </c>
      <c r="K838">
        <v>-5.1999999999999995E-4</v>
      </c>
      <c r="N838">
        <v>4.5599999999999996</v>
      </c>
      <c r="O838">
        <v>28.6</v>
      </c>
      <c r="P838">
        <v>0.14019000000000001</v>
      </c>
      <c r="Q838">
        <v>60</v>
      </c>
      <c r="R838">
        <v>0.9</v>
      </c>
      <c r="S838">
        <v>4.5</v>
      </c>
      <c r="T838">
        <v>34</v>
      </c>
      <c r="U838">
        <v>57</v>
      </c>
    </row>
    <row r="839" spans="1:21" x14ac:dyDescent="0.25">
      <c r="A839" t="s">
        <v>209</v>
      </c>
      <c r="B839" t="s">
        <v>232</v>
      </c>
      <c r="C839" t="s">
        <v>233</v>
      </c>
      <c r="D839" t="s">
        <v>24</v>
      </c>
      <c r="E839" t="s">
        <v>25</v>
      </c>
      <c r="F839" t="s">
        <v>26</v>
      </c>
      <c r="G839" t="s">
        <v>52</v>
      </c>
      <c r="H839" t="s">
        <v>33</v>
      </c>
      <c r="I839">
        <v>2.7975699999999999</v>
      </c>
      <c r="J839">
        <v>0.34027000000000002</v>
      </c>
      <c r="K839">
        <v>8.77E-3</v>
      </c>
      <c r="N839">
        <v>3</v>
      </c>
      <c r="O839">
        <v>110</v>
      </c>
      <c r="P839">
        <v>2.6880000000000001E-2</v>
      </c>
      <c r="Q839">
        <v>16</v>
      </c>
      <c r="R839">
        <v>0.91800000000000004</v>
      </c>
      <c r="S839">
        <v>4</v>
      </c>
      <c r="T839">
        <v>80</v>
      </c>
      <c r="U839">
        <v>13</v>
      </c>
    </row>
    <row r="840" spans="1:21" x14ac:dyDescent="0.25">
      <c r="A840" t="s">
        <v>209</v>
      </c>
      <c r="B840" t="s">
        <v>232</v>
      </c>
      <c r="C840" t="s">
        <v>233</v>
      </c>
      <c r="D840" t="s">
        <v>29</v>
      </c>
      <c r="E840" t="s">
        <v>24</v>
      </c>
      <c r="F840" t="s">
        <v>30</v>
      </c>
      <c r="G840" t="s">
        <v>49</v>
      </c>
      <c r="H840" t="s">
        <v>33</v>
      </c>
      <c r="I840">
        <v>0.78944000000000003</v>
      </c>
      <c r="J840">
        <v>2.4910299999999999</v>
      </c>
      <c r="K840">
        <v>0.21337999999999999</v>
      </c>
      <c r="N840">
        <v>3.11</v>
      </c>
      <c r="O840">
        <v>98.18</v>
      </c>
      <c r="P840">
        <v>1.18296</v>
      </c>
      <c r="Q840">
        <v>36</v>
      </c>
      <c r="R840">
        <v>0.91200000000000003</v>
      </c>
      <c r="S840">
        <v>4.8</v>
      </c>
      <c r="T840">
        <v>98.3</v>
      </c>
      <c r="U840">
        <v>33</v>
      </c>
    </row>
    <row r="841" spans="1:21" x14ac:dyDescent="0.25">
      <c r="A841" t="s">
        <v>209</v>
      </c>
      <c r="B841" t="s">
        <v>232</v>
      </c>
      <c r="C841" t="s">
        <v>233</v>
      </c>
      <c r="D841" t="s">
        <v>24</v>
      </c>
      <c r="E841" t="s">
        <v>32</v>
      </c>
      <c r="F841" t="s">
        <v>30</v>
      </c>
      <c r="G841" t="s">
        <v>40</v>
      </c>
      <c r="H841" t="s">
        <v>43</v>
      </c>
      <c r="I841">
        <v>-1.2563299999999999</v>
      </c>
      <c r="J841">
        <v>0.55189999999999995</v>
      </c>
      <c r="K841">
        <v>-9.3500000000000007E-3</v>
      </c>
      <c r="L841">
        <v>6.0000000000000002E-5</v>
      </c>
      <c r="N841">
        <v>0.42</v>
      </c>
      <c r="O841">
        <v>17.86</v>
      </c>
      <c r="P841">
        <v>0.18437000000000001</v>
      </c>
      <c r="Q841">
        <v>36</v>
      </c>
      <c r="R841">
        <v>0.93799999999999994</v>
      </c>
      <c r="S841">
        <v>1.6</v>
      </c>
      <c r="T841">
        <v>18.2</v>
      </c>
      <c r="U841">
        <v>32</v>
      </c>
    </row>
    <row r="842" spans="1:21" x14ac:dyDescent="0.25">
      <c r="A842" t="s">
        <v>209</v>
      </c>
      <c r="B842" t="s">
        <v>232</v>
      </c>
      <c r="C842" t="s">
        <v>233</v>
      </c>
      <c r="D842" t="s">
        <v>24</v>
      </c>
      <c r="E842" t="s">
        <v>34</v>
      </c>
      <c r="F842" t="s">
        <v>30</v>
      </c>
      <c r="G842" t="s">
        <v>52</v>
      </c>
      <c r="H842" t="s">
        <v>28</v>
      </c>
      <c r="I842">
        <v>0.92427999999999999</v>
      </c>
      <c r="J842">
        <v>0.21052999999999999</v>
      </c>
      <c r="N842">
        <v>1.28</v>
      </c>
      <c r="O842">
        <v>21.36</v>
      </c>
      <c r="P842">
        <v>3.9300000000000003E-3</v>
      </c>
      <c r="Q842">
        <v>36</v>
      </c>
      <c r="R842">
        <v>0.86399999999999999</v>
      </c>
      <c r="S842">
        <v>1.5</v>
      </c>
      <c r="T842">
        <v>23.5</v>
      </c>
      <c r="U842">
        <v>34</v>
      </c>
    </row>
    <row r="843" spans="1:21" x14ac:dyDescent="0.25">
      <c r="A843" t="s">
        <v>209</v>
      </c>
      <c r="B843" t="s">
        <v>232</v>
      </c>
      <c r="C843" t="s">
        <v>233</v>
      </c>
      <c r="D843" t="s">
        <v>25</v>
      </c>
      <c r="E843" t="s">
        <v>24</v>
      </c>
      <c r="F843" t="s">
        <v>35</v>
      </c>
      <c r="G843">
        <v>1</v>
      </c>
      <c r="H843" t="s">
        <v>31</v>
      </c>
      <c r="I843">
        <v>0.18526000000000001</v>
      </c>
      <c r="J843">
        <v>2.8223099999999999</v>
      </c>
      <c r="K843">
        <v>5.6309999999999999E-2</v>
      </c>
      <c r="N843">
        <v>1.69</v>
      </c>
      <c r="O843">
        <v>97.08</v>
      </c>
      <c r="P843">
        <v>0.23729</v>
      </c>
      <c r="Q843">
        <v>16</v>
      </c>
      <c r="R843">
        <v>0.93500000000000005</v>
      </c>
      <c r="S843">
        <v>4.8</v>
      </c>
      <c r="T843">
        <v>98.3</v>
      </c>
      <c r="U843">
        <v>14</v>
      </c>
    </row>
    <row r="844" spans="1:21" x14ac:dyDescent="0.25">
      <c r="A844" t="s">
        <v>209</v>
      </c>
      <c r="B844" t="s">
        <v>232</v>
      </c>
      <c r="C844" t="s">
        <v>233</v>
      </c>
      <c r="D844" t="s">
        <v>24</v>
      </c>
      <c r="E844" t="s">
        <v>37</v>
      </c>
      <c r="F844" t="s">
        <v>38</v>
      </c>
      <c r="G844">
        <v>1</v>
      </c>
      <c r="H844" t="s">
        <v>31</v>
      </c>
      <c r="I844">
        <v>-2.32368</v>
      </c>
      <c r="J844">
        <v>5.7903099999999998</v>
      </c>
      <c r="K844">
        <v>0.27917999999999998</v>
      </c>
      <c r="N844">
        <v>0.2</v>
      </c>
      <c r="O844">
        <v>787.06</v>
      </c>
      <c r="P844">
        <v>0.52837000000000001</v>
      </c>
      <c r="Q844">
        <v>32</v>
      </c>
      <c r="R844">
        <v>0.877</v>
      </c>
      <c r="S844">
        <v>2.1</v>
      </c>
      <c r="T844">
        <v>916.1</v>
      </c>
      <c r="U844">
        <v>30</v>
      </c>
    </row>
    <row r="845" spans="1:21" x14ac:dyDescent="0.25">
      <c r="A845" t="s">
        <v>209</v>
      </c>
      <c r="B845" t="s">
        <v>232</v>
      </c>
      <c r="C845" t="s">
        <v>233</v>
      </c>
      <c r="D845" t="s">
        <v>24</v>
      </c>
      <c r="E845" t="s">
        <v>39</v>
      </c>
      <c r="F845" t="s">
        <v>30</v>
      </c>
      <c r="G845" t="s">
        <v>52</v>
      </c>
      <c r="H845" t="s">
        <v>28</v>
      </c>
      <c r="I845">
        <v>2.1402899999999998</v>
      </c>
      <c r="J845">
        <v>0.23393</v>
      </c>
      <c r="N845">
        <v>2.5299999999999998</v>
      </c>
      <c r="O845">
        <v>24.85</v>
      </c>
      <c r="P845">
        <v>3.5400000000000002E-3</v>
      </c>
      <c r="Q845">
        <v>36</v>
      </c>
      <c r="R845">
        <v>0.89700000000000002</v>
      </c>
      <c r="S845">
        <v>3</v>
      </c>
      <c r="T845">
        <v>25.5</v>
      </c>
      <c r="U845">
        <v>34</v>
      </c>
    </row>
    <row r="846" spans="1:21" x14ac:dyDescent="0.25">
      <c r="A846" t="s">
        <v>209</v>
      </c>
      <c r="B846" t="s">
        <v>207</v>
      </c>
      <c r="C846" t="s">
        <v>208</v>
      </c>
      <c r="D846" t="s">
        <v>24</v>
      </c>
      <c r="E846" t="s">
        <v>25</v>
      </c>
      <c r="F846" t="s">
        <v>26</v>
      </c>
      <c r="G846" t="s">
        <v>27</v>
      </c>
      <c r="H846" t="s">
        <v>33</v>
      </c>
      <c r="I846">
        <v>-0.89475000000000005</v>
      </c>
      <c r="J846">
        <v>0.86997999999999998</v>
      </c>
      <c r="K846">
        <v>-2.2799999999999999E-3</v>
      </c>
      <c r="N846">
        <v>0</v>
      </c>
      <c r="O846">
        <v>120</v>
      </c>
      <c r="P846">
        <v>2.1221700000000001</v>
      </c>
      <c r="Q846">
        <v>62</v>
      </c>
      <c r="R846">
        <v>0.85899999999999999</v>
      </c>
      <c r="S846">
        <v>0</v>
      </c>
      <c r="T846">
        <v>92</v>
      </c>
      <c r="U846">
        <v>59</v>
      </c>
    </row>
    <row r="847" spans="1:21" x14ac:dyDescent="0.25">
      <c r="A847" t="s">
        <v>209</v>
      </c>
      <c r="B847" t="s">
        <v>207</v>
      </c>
      <c r="C847" t="s">
        <v>208</v>
      </c>
      <c r="D847" t="s">
        <v>29</v>
      </c>
      <c r="E847" t="s">
        <v>24</v>
      </c>
      <c r="F847" t="s">
        <v>30</v>
      </c>
      <c r="G847">
        <v>1</v>
      </c>
      <c r="H847" t="s">
        <v>31</v>
      </c>
      <c r="I847">
        <v>0.97128000000000003</v>
      </c>
      <c r="J847">
        <v>3.2098100000000001</v>
      </c>
      <c r="K847">
        <v>7.4389999999999998E-2</v>
      </c>
      <c r="N847">
        <v>3.77</v>
      </c>
      <c r="O847">
        <v>122.68</v>
      </c>
      <c r="P847">
        <v>0.27274999999999999</v>
      </c>
      <c r="Q847">
        <v>54</v>
      </c>
      <c r="R847">
        <v>0.89700000000000002</v>
      </c>
      <c r="S847">
        <v>2</v>
      </c>
      <c r="T847">
        <v>122.2</v>
      </c>
      <c r="U847">
        <v>52</v>
      </c>
    </row>
    <row r="848" spans="1:21" x14ac:dyDescent="0.25">
      <c r="A848" t="s">
        <v>209</v>
      </c>
      <c r="B848" t="s">
        <v>207</v>
      </c>
      <c r="C848" t="s">
        <v>208</v>
      </c>
      <c r="D848" t="s">
        <v>24</v>
      </c>
      <c r="E848" t="s">
        <v>32</v>
      </c>
      <c r="F848" t="s">
        <v>30</v>
      </c>
      <c r="G848" t="s">
        <v>27</v>
      </c>
      <c r="H848" t="s">
        <v>33</v>
      </c>
      <c r="I848">
        <v>1.3109599999999999</v>
      </c>
      <c r="J848">
        <v>0.25183</v>
      </c>
      <c r="K848">
        <v>-7.3999999999999999E-4</v>
      </c>
      <c r="N848">
        <v>2.25</v>
      </c>
      <c r="O848">
        <v>21.13</v>
      </c>
      <c r="P848">
        <v>0.10076</v>
      </c>
      <c r="Q848">
        <v>54</v>
      </c>
      <c r="R848">
        <v>0.91700000000000004</v>
      </c>
      <c r="S848">
        <v>1.5</v>
      </c>
      <c r="T848">
        <v>27.3</v>
      </c>
      <c r="U848">
        <v>51</v>
      </c>
    </row>
    <row r="849" spans="1:21" x14ac:dyDescent="0.25">
      <c r="A849" t="s">
        <v>209</v>
      </c>
      <c r="B849" t="s">
        <v>207</v>
      </c>
      <c r="C849" t="s">
        <v>208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2.26756</v>
      </c>
      <c r="J849">
        <v>0.30318000000000001</v>
      </c>
      <c r="K849">
        <v>-1.4300000000000001E-3</v>
      </c>
      <c r="N849">
        <v>3.39</v>
      </c>
      <c r="O849">
        <v>18.32</v>
      </c>
      <c r="P849">
        <v>1.18828</v>
      </c>
      <c r="Q849">
        <v>54</v>
      </c>
      <c r="R849">
        <v>0.79</v>
      </c>
      <c r="S849">
        <v>2</v>
      </c>
      <c r="T849">
        <v>24.5</v>
      </c>
      <c r="U849">
        <v>51</v>
      </c>
    </row>
    <row r="850" spans="1:21" x14ac:dyDescent="0.25">
      <c r="A850" t="s">
        <v>209</v>
      </c>
      <c r="B850" t="s">
        <v>207</v>
      </c>
      <c r="C850" t="s">
        <v>208</v>
      </c>
      <c r="D850" t="s">
        <v>25</v>
      </c>
      <c r="E850" t="s">
        <v>24</v>
      </c>
      <c r="F850" t="s">
        <v>35</v>
      </c>
      <c r="G850" t="s">
        <v>44</v>
      </c>
      <c r="H850" t="s">
        <v>33</v>
      </c>
      <c r="I850">
        <v>3.76769</v>
      </c>
      <c r="J850">
        <v>1.8911100000000001</v>
      </c>
      <c r="K850">
        <v>-7.4999999999999997E-3</v>
      </c>
      <c r="N850">
        <v>3.77</v>
      </c>
      <c r="O850">
        <v>122.68</v>
      </c>
      <c r="P850">
        <v>8.4757499999999997</v>
      </c>
      <c r="Q850">
        <v>62</v>
      </c>
      <c r="R850">
        <v>0.92</v>
      </c>
      <c r="S850">
        <v>2</v>
      </c>
      <c r="T850">
        <v>122.2</v>
      </c>
      <c r="U850">
        <v>59</v>
      </c>
    </row>
    <row r="851" spans="1:21" x14ac:dyDescent="0.25">
      <c r="A851" t="s">
        <v>209</v>
      </c>
      <c r="B851" t="s">
        <v>207</v>
      </c>
      <c r="C851" t="s">
        <v>208</v>
      </c>
      <c r="D851" t="s">
        <v>24</v>
      </c>
      <c r="E851" t="s">
        <v>37</v>
      </c>
      <c r="F851" t="s">
        <v>38</v>
      </c>
      <c r="G851">
        <v>1</v>
      </c>
      <c r="H851" t="s">
        <v>31</v>
      </c>
      <c r="I851">
        <v>-0.43895000000000001</v>
      </c>
      <c r="J851">
        <v>4.8437900000000003</v>
      </c>
      <c r="K851">
        <v>0.28084999999999999</v>
      </c>
      <c r="N851">
        <v>8.48</v>
      </c>
      <c r="O851">
        <v>1504.35</v>
      </c>
      <c r="P851">
        <v>0.52995000000000003</v>
      </c>
      <c r="Q851">
        <v>50</v>
      </c>
      <c r="R851">
        <v>0.85599999999999998</v>
      </c>
      <c r="S851">
        <v>0.5</v>
      </c>
      <c r="T851">
        <v>2627.4</v>
      </c>
      <c r="U851">
        <v>48</v>
      </c>
    </row>
    <row r="852" spans="1:21" x14ac:dyDescent="0.25">
      <c r="A852" t="s">
        <v>209</v>
      </c>
      <c r="B852" t="s">
        <v>207</v>
      </c>
      <c r="C852" t="s">
        <v>208</v>
      </c>
      <c r="D852" t="s">
        <v>24</v>
      </c>
      <c r="E852" t="s">
        <v>39</v>
      </c>
      <c r="F852" t="s">
        <v>30</v>
      </c>
      <c r="G852">
        <v>1</v>
      </c>
      <c r="H852" t="s">
        <v>33</v>
      </c>
      <c r="I852">
        <v>4.4230900000000002</v>
      </c>
      <c r="J852">
        <v>0.29026999999999997</v>
      </c>
      <c r="K852">
        <v>-1.25E-3</v>
      </c>
      <c r="N852">
        <v>5.5</v>
      </c>
      <c r="O852">
        <v>21.29</v>
      </c>
      <c r="P852">
        <v>8.6631699999999991</v>
      </c>
      <c r="Q852">
        <v>54</v>
      </c>
      <c r="R852">
        <v>0.71399999999999997</v>
      </c>
      <c r="S852">
        <v>2.5</v>
      </c>
      <c r="T852">
        <v>27</v>
      </c>
      <c r="U852">
        <v>51</v>
      </c>
    </row>
    <row r="853" spans="1:21" x14ac:dyDescent="0.25">
      <c r="A853" t="s">
        <v>234</v>
      </c>
      <c r="B853" t="s">
        <v>235</v>
      </c>
      <c r="C853" t="s">
        <v>236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>
        <v>-2.97492</v>
      </c>
      <c r="J853">
        <v>0.78208999999999995</v>
      </c>
      <c r="K853">
        <v>-9.92E-3</v>
      </c>
      <c r="L853">
        <v>6.9999999999999994E-5</v>
      </c>
      <c r="N853">
        <v>1</v>
      </c>
      <c r="O853">
        <v>40</v>
      </c>
      <c r="P853">
        <v>3.3600000000000001E-3</v>
      </c>
      <c r="Q853">
        <v>42</v>
      </c>
      <c r="R853">
        <v>0.97</v>
      </c>
      <c r="S853">
        <v>0</v>
      </c>
      <c r="T853">
        <v>40</v>
      </c>
      <c r="U853">
        <v>38</v>
      </c>
    </row>
    <row r="854" spans="1:21" x14ac:dyDescent="0.25">
      <c r="A854" t="s">
        <v>234</v>
      </c>
      <c r="B854" t="s">
        <v>235</v>
      </c>
      <c r="C854" t="s">
        <v>236</v>
      </c>
      <c r="D854" t="s">
        <v>29</v>
      </c>
      <c r="E854" t="s">
        <v>24</v>
      </c>
      <c r="F854" t="s">
        <v>30</v>
      </c>
      <c r="G854">
        <v>1</v>
      </c>
      <c r="H854" t="s">
        <v>31</v>
      </c>
      <c r="I854">
        <v>0.80635000000000001</v>
      </c>
      <c r="J854">
        <v>3.3877899999999999</v>
      </c>
      <c r="K854">
        <v>5.8840000000000003E-2</v>
      </c>
      <c r="N854">
        <v>4.3099999999999996</v>
      </c>
      <c r="O854">
        <v>88.65</v>
      </c>
      <c r="P854">
        <v>0.24256</v>
      </c>
      <c r="Q854">
        <v>42</v>
      </c>
      <c r="R854">
        <v>0.83</v>
      </c>
      <c r="S854">
        <v>4.3</v>
      </c>
      <c r="T854">
        <v>92.5</v>
      </c>
      <c r="U854">
        <v>40</v>
      </c>
    </row>
    <row r="855" spans="1:21" x14ac:dyDescent="0.25">
      <c r="A855" t="s">
        <v>234</v>
      </c>
      <c r="B855" t="s">
        <v>235</v>
      </c>
      <c r="C855" t="s">
        <v>236</v>
      </c>
      <c r="D855" t="s">
        <v>24</v>
      </c>
      <c r="E855" t="s">
        <v>32</v>
      </c>
      <c r="F855" t="s">
        <v>30</v>
      </c>
      <c r="G855" t="s">
        <v>27</v>
      </c>
      <c r="H855" t="s">
        <v>64</v>
      </c>
      <c r="I855">
        <v>-0.11047</v>
      </c>
      <c r="J855">
        <v>1.80298</v>
      </c>
      <c r="K855">
        <v>6.4999999999999997E-4</v>
      </c>
      <c r="N855">
        <v>2.25</v>
      </c>
      <c r="O855">
        <v>13.85</v>
      </c>
      <c r="P855">
        <v>2.5479999999999999E-2</v>
      </c>
      <c r="Q855">
        <v>42</v>
      </c>
      <c r="R855">
        <v>0.94199999999999995</v>
      </c>
      <c r="S855">
        <v>2.2000000000000002</v>
      </c>
      <c r="T855">
        <v>15.9</v>
      </c>
      <c r="U855">
        <v>40</v>
      </c>
    </row>
    <row r="856" spans="1:21" x14ac:dyDescent="0.25">
      <c r="A856" t="s">
        <v>234</v>
      </c>
      <c r="B856" t="s">
        <v>235</v>
      </c>
      <c r="C856" t="s">
        <v>236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0.67484999999999995</v>
      </c>
      <c r="J856">
        <v>1.27142</v>
      </c>
      <c r="K856">
        <v>5.5039999999999999E-2</v>
      </c>
      <c r="N856">
        <v>3.83</v>
      </c>
      <c r="O856">
        <v>13.38</v>
      </c>
      <c r="P856">
        <v>0.23461000000000001</v>
      </c>
      <c r="Q856">
        <v>41</v>
      </c>
      <c r="R856">
        <v>0.495</v>
      </c>
      <c r="S856">
        <v>3.2</v>
      </c>
      <c r="T856">
        <v>16</v>
      </c>
      <c r="U856">
        <v>39</v>
      </c>
    </row>
    <row r="857" spans="1:21" x14ac:dyDescent="0.25">
      <c r="A857" t="s">
        <v>234</v>
      </c>
      <c r="B857" t="s">
        <v>235</v>
      </c>
      <c r="C857" t="s">
        <v>236</v>
      </c>
      <c r="D857" t="s">
        <v>25</v>
      </c>
      <c r="E857" t="s">
        <v>24</v>
      </c>
      <c r="F857" t="s">
        <v>35</v>
      </c>
      <c r="G857" t="s">
        <v>44</v>
      </c>
      <c r="H857" t="s">
        <v>28</v>
      </c>
      <c r="I857">
        <v>4.2805</v>
      </c>
      <c r="J857">
        <v>2.1092900000000001</v>
      </c>
      <c r="N857">
        <v>4.28</v>
      </c>
      <c r="O857">
        <v>88.65</v>
      </c>
      <c r="P857">
        <v>2.61565</v>
      </c>
      <c r="Q857">
        <v>42</v>
      </c>
      <c r="R857">
        <v>0.96599999999999997</v>
      </c>
      <c r="S857">
        <v>4.3</v>
      </c>
      <c r="T857">
        <v>92.5</v>
      </c>
      <c r="U857">
        <v>40</v>
      </c>
    </row>
    <row r="858" spans="1:21" x14ac:dyDescent="0.25">
      <c r="A858" t="s">
        <v>234</v>
      </c>
      <c r="B858" t="s">
        <v>235</v>
      </c>
      <c r="C858" t="s">
        <v>236</v>
      </c>
      <c r="D858" t="s">
        <v>24</v>
      </c>
      <c r="E858" t="s">
        <v>37</v>
      </c>
      <c r="F858" t="s">
        <v>38</v>
      </c>
      <c r="G858">
        <v>1</v>
      </c>
      <c r="H858" t="s">
        <v>31</v>
      </c>
      <c r="I858">
        <v>-2.52725</v>
      </c>
      <c r="J858">
        <v>5.9016400000000004</v>
      </c>
      <c r="K858">
        <v>0.58343</v>
      </c>
      <c r="N858">
        <v>4.18</v>
      </c>
      <c r="O858">
        <v>824.64</v>
      </c>
      <c r="P858">
        <v>0.76382000000000005</v>
      </c>
      <c r="Q858">
        <v>39</v>
      </c>
      <c r="R858">
        <v>0.54900000000000004</v>
      </c>
      <c r="S858">
        <v>3.1</v>
      </c>
      <c r="T858">
        <v>906.7</v>
      </c>
      <c r="U858">
        <v>37</v>
      </c>
    </row>
    <row r="859" spans="1:21" x14ac:dyDescent="0.25">
      <c r="A859" t="s">
        <v>234</v>
      </c>
      <c r="B859" t="s">
        <v>235</v>
      </c>
      <c r="C859" t="s">
        <v>236</v>
      </c>
      <c r="D859" t="s">
        <v>24</v>
      </c>
      <c r="E859" t="s">
        <v>39</v>
      </c>
      <c r="F859" t="s">
        <v>30</v>
      </c>
      <c r="G859">
        <v>1</v>
      </c>
      <c r="H859" t="s">
        <v>43</v>
      </c>
      <c r="I859">
        <v>1.7417800000000001</v>
      </c>
      <c r="J859">
        <v>0.71565000000000001</v>
      </c>
      <c r="K859">
        <v>-1.319E-2</v>
      </c>
      <c r="L859">
        <v>8.0000000000000007E-5</v>
      </c>
      <c r="N859">
        <v>4.57</v>
      </c>
      <c r="O859">
        <v>18.739999999999998</v>
      </c>
      <c r="P859">
        <v>4.6604799999999997</v>
      </c>
      <c r="Q859">
        <v>41</v>
      </c>
      <c r="R859">
        <v>0.53800000000000003</v>
      </c>
      <c r="S859">
        <v>5</v>
      </c>
      <c r="T859">
        <v>19.5</v>
      </c>
      <c r="U859">
        <v>37</v>
      </c>
    </row>
    <row r="860" spans="1:21" x14ac:dyDescent="0.25">
      <c r="A860" t="s">
        <v>234</v>
      </c>
      <c r="B860" t="s">
        <v>210</v>
      </c>
      <c r="C860" t="s">
        <v>211</v>
      </c>
      <c r="D860" t="s">
        <v>24</v>
      </c>
      <c r="E860" t="s">
        <v>25</v>
      </c>
      <c r="F860" t="s">
        <v>26</v>
      </c>
      <c r="G860" t="s">
        <v>27</v>
      </c>
      <c r="H860" t="s">
        <v>33</v>
      </c>
      <c r="I860">
        <v>1.8109900000000001</v>
      </c>
      <c r="J860">
        <v>0.32362999999999997</v>
      </c>
      <c r="K860">
        <v>3.3700000000000002E-3</v>
      </c>
      <c r="N860">
        <v>3</v>
      </c>
      <c r="O860">
        <v>50</v>
      </c>
      <c r="P860">
        <v>0.11763</v>
      </c>
      <c r="Q860">
        <v>48</v>
      </c>
      <c r="R860">
        <v>0.96699999999999997</v>
      </c>
      <c r="S860">
        <v>2</v>
      </c>
      <c r="T860">
        <v>44</v>
      </c>
      <c r="U860">
        <v>45</v>
      </c>
    </row>
    <row r="861" spans="1:21" x14ac:dyDescent="0.25">
      <c r="A861" t="s">
        <v>234</v>
      </c>
      <c r="B861" t="s">
        <v>210</v>
      </c>
      <c r="C861" t="s">
        <v>211</v>
      </c>
      <c r="D861" t="s">
        <v>29</v>
      </c>
      <c r="E861" t="s">
        <v>24</v>
      </c>
      <c r="F861" t="s">
        <v>30</v>
      </c>
      <c r="G861" t="s">
        <v>49</v>
      </c>
      <c r="H861" t="s">
        <v>33</v>
      </c>
      <c r="I861">
        <v>-0.11612</v>
      </c>
      <c r="J861">
        <v>2.8689399999999998</v>
      </c>
      <c r="K861">
        <v>9.2149999999999996E-2</v>
      </c>
      <c r="N861">
        <v>2.66</v>
      </c>
      <c r="O861">
        <v>60</v>
      </c>
      <c r="P861">
        <v>0.53225999999999996</v>
      </c>
      <c r="Q861">
        <v>46</v>
      </c>
      <c r="R861">
        <v>0.91200000000000003</v>
      </c>
      <c r="S861">
        <v>4.5999999999999996</v>
      </c>
      <c r="T861">
        <v>77.5</v>
      </c>
      <c r="U861">
        <v>43</v>
      </c>
    </row>
    <row r="862" spans="1:21" x14ac:dyDescent="0.25">
      <c r="A862" t="s">
        <v>234</v>
      </c>
      <c r="B862" t="s">
        <v>210</v>
      </c>
      <c r="C862" t="s">
        <v>211</v>
      </c>
      <c r="D862" t="s">
        <v>24</v>
      </c>
      <c r="E862" t="s">
        <v>32</v>
      </c>
      <c r="F862" t="s">
        <v>30</v>
      </c>
      <c r="G862">
        <v>1</v>
      </c>
      <c r="H862" t="s">
        <v>31</v>
      </c>
      <c r="I862">
        <v>-0.87092000000000003</v>
      </c>
      <c r="J862">
        <v>2.44034</v>
      </c>
      <c r="K862">
        <v>2.6079999999999999E-2</v>
      </c>
      <c r="N862">
        <v>0.81</v>
      </c>
      <c r="O862">
        <v>16.97</v>
      </c>
      <c r="P862">
        <v>0.16150999999999999</v>
      </c>
      <c r="Q862">
        <v>46</v>
      </c>
      <c r="R862">
        <v>0.92900000000000005</v>
      </c>
      <c r="S862">
        <v>1.7</v>
      </c>
      <c r="T862">
        <v>14.4</v>
      </c>
      <c r="U862">
        <v>44</v>
      </c>
    </row>
    <row r="863" spans="1:21" x14ac:dyDescent="0.25">
      <c r="A863" t="s">
        <v>234</v>
      </c>
      <c r="B863" t="s">
        <v>210</v>
      </c>
      <c r="C863" t="s">
        <v>211</v>
      </c>
      <c r="D863" t="s">
        <v>24</v>
      </c>
      <c r="E863" t="s">
        <v>34</v>
      </c>
      <c r="F863" t="s">
        <v>30</v>
      </c>
      <c r="G863">
        <v>1</v>
      </c>
      <c r="H863" t="s">
        <v>31</v>
      </c>
      <c r="I863">
        <v>-0.51719000000000004</v>
      </c>
      <c r="J863">
        <v>2.09545</v>
      </c>
      <c r="K863">
        <v>3.7220000000000003E-2</v>
      </c>
      <c r="N863">
        <v>1.06</v>
      </c>
      <c r="O863">
        <v>14.36</v>
      </c>
      <c r="P863">
        <v>0.19292000000000001</v>
      </c>
      <c r="Q863">
        <v>46</v>
      </c>
      <c r="R863">
        <v>0.872</v>
      </c>
      <c r="S863">
        <v>1.3</v>
      </c>
      <c r="T863">
        <v>13.5</v>
      </c>
      <c r="U863">
        <v>44</v>
      </c>
    </row>
    <row r="864" spans="1:21" x14ac:dyDescent="0.25">
      <c r="A864" t="s">
        <v>234</v>
      </c>
      <c r="B864" t="s">
        <v>210</v>
      </c>
      <c r="C864" t="s">
        <v>211</v>
      </c>
      <c r="D864" t="s">
        <v>25</v>
      </c>
      <c r="E864" t="s">
        <v>24</v>
      </c>
      <c r="F864" t="s">
        <v>35</v>
      </c>
      <c r="G864">
        <v>1</v>
      </c>
      <c r="H864" t="s">
        <v>43</v>
      </c>
      <c r="I864">
        <v>-7.9461300000000001</v>
      </c>
      <c r="J864">
        <v>3.8058800000000002</v>
      </c>
      <c r="K864">
        <v>-9.3140000000000001E-2</v>
      </c>
      <c r="L864">
        <v>1.15E-3</v>
      </c>
      <c r="N864">
        <v>2.66</v>
      </c>
      <c r="O864">
        <v>93.26</v>
      </c>
      <c r="P864">
        <v>8.9182500000000005</v>
      </c>
      <c r="Q864">
        <v>48</v>
      </c>
      <c r="R864">
        <v>0.97299999999999998</v>
      </c>
      <c r="S864">
        <v>4.5999999999999996</v>
      </c>
      <c r="T864">
        <v>77.5</v>
      </c>
      <c r="U864">
        <v>44</v>
      </c>
    </row>
    <row r="865" spans="1:21" x14ac:dyDescent="0.25">
      <c r="A865" t="s">
        <v>234</v>
      </c>
      <c r="B865" t="s">
        <v>210</v>
      </c>
      <c r="C865" t="s">
        <v>211</v>
      </c>
      <c r="D865" t="s">
        <v>24</v>
      </c>
      <c r="E865" t="s">
        <v>37</v>
      </c>
      <c r="F865" t="s">
        <v>38</v>
      </c>
      <c r="G865">
        <v>1</v>
      </c>
      <c r="H865" t="s">
        <v>31</v>
      </c>
      <c r="I865">
        <v>-5.7330100000000002</v>
      </c>
      <c r="J865">
        <v>8.28918</v>
      </c>
      <c r="K865">
        <v>0.32740999999999998</v>
      </c>
      <c r="N865">
        <v>1.46</v>
      </c>
      <c r="O865">
        <v>1226.83</v>
      </c>
      <c r="P865">
        <v>0.57220000000000004</v>
      </c>
      <c r="Q865">
        <v>47</v>
      </c>
      <c r="R865">
        <v>0.92300000000000004</v>
      </c>
      <c r="S865">
        <v>0.2</v>
      </c>
      <c r="T865">
        <v>444.7</v>
      </c>
      <c r="U865">
        <v>45</v>
      </c>
    </row>
    <row r="866" spans="1:21" x14ac:dyDescent="0.25">
      <c r="A866" t="s">
        <v>234</v>
      </c>
      <c r="B866" t="s">
        <v>210</v>
      </c>
      <c r="C866" t="s">
        <v>211</v>
      </c>
      <c r="D866" t="s">
        <v>24</v>
      </c>
      <c r="E866" t="s">
        <v>39</v>
      </c>
      <c r="F866" t="s">
        <v>30</v>
      </c>
      <c r="G866">
        <v>1</v>
      </c>
      <c r="H866" t="s">
        <v>31</v>
      </c>
      <c r="I866">
        <v>0.22989000000000001</v>
      </c>
      <c r="J866">
        <v>1.7805800000000001</v>
      </c>
      <c r="K866">
        <v>1.8370000000000001E-2</v>
      </c>
      <c r="N866">
        <v>2.0299999999999998</v>
      </c>
      <c r="O866">
        <v>18.72</v>
      </c>
      <c r="P866">
        <v>0.13555</v>
      </c>
      <c r="Q866">
        <v>47</v>
      </c>
      <c r="R866">
        <v>0.90800000000000003</v>
      </c>
      <c r="S866">
        <v>3</v>
      </c>
      <c r="T866">
        <v>19</v>
      </c>
      <c r="U866">
        <v>45</v>
      </c>
    </row>
    <row r="867" spans="1:21" x14ac:dyDescent="0.25">
      <c r="A867" t="s">
        <v>234</v>
      </c>
      <c r="B867" t="s">
        <v>22</v>
      </c>
      <c r="C867" t="s">
        <v>23</v>
      </c>
      <c r="D867" t="s">
        <v>24</v>
      </c>
      <c r="E867" t="s">
        <v>25</v>
      </c>
      <c r="F867" t="s">
        <v>26</v>
      </c>
      <c r="G867">
        <v>1</v>
      </c>
      <c r="H867" t="s">
        <v>33</v>
      </c>
      <c r="I867">
        <v>-4.15944</v>
      </c>
      <c r="J867">
        <v>1.1859200000000001</v>
      </c>
      <c r="K867">
        <v>-1.123E-2</v>
      </c>
      <c r="N867">
        <v>1</v>
      </c>
      <c r="O867">
        <v>30</v>
      </c>
      <c r="P867">
        <v>2.1438799999999998</v>
      </c>
      <c r="Q867">
        <v>46</v>
      </c>
      <c r="R867">
        <v>0.97199999999999998</v>
      </c>
      <c r="S867">
        <v>0</v>
      </c>
      <c r="T867">
        <v>28</v>
      </c>
      <c r="U867">
        <v>43</v>
      </c>
    </row>
    <row r="868" spans="1:21" x14ac:dyDescent="0.25">
      <c r="A868" t="s">
        <v>234</v>
      </c>
      <c r="B868" t="s">
        <v>22</v>
      </c>
      <c r="C868" t="s">
        <v>23</v>
      </c>
      <c r="D868" t="s">
        <v>29</v>
      </c>
      <c r="E868" t="s">
        <v>24</v>
      </c>
      <c r="F868" t="s">
        <v>30</v>
      </c>
      <c r="G868" t="s">
        <v>49</v>
      </c>
      <c r="H868" t="s">
        <v>43</v>
      </c>
      <c r="I868">
        <v>3.0362800000000001</v>
      </c>
      <c r="J868">
        <v>0.25986999999999999</v>
      </c>
      <c r="K868">
        <v>0.48143999999999998</v>
      </c>
      <c r="L868">
        <v>-1.8069999999999999E-2</v>
      </c>
      <c r="N868">
        <v>4.12</v>
      </c>
      <c r="O868">
        <v>63.03</v>
      </c>
      <c r="P868">
        <v>0.1721</v>
      </c>
      <c r="Q868">
        <v>46</v>
      </c>
      <c r="R868">
        <v>0.96299999999999997</v>
      </c>
      <c r="S868">
        <v>3.8</v>
      </c>
      <c r="T868">
        <v>54.6</v>
      </c>
      <c r="U868">
        <v>42</v>
      </c>
    </row>
    <row r="869" spans="1:21" x14ac:dyDescent="0.25">
      <c r="A869" t="s">
        <v>234</v>
      </c>
      <c r="B869" t="s">
        <v>22</v>
      </c>
      <c r="C869" t="s">
        <v>23</v>
      </c>
      <c r="D869" t="s">
        <v>24</v>
      </c>
      <c r="E869" t="s">
        <v>32</v>
      </c>
      <c r="F869" t="s">
        <v>30</v>
      </c>
      <c r="G869" t="s">
        <v>40</v>
      </c>
      <c r="H869" t="s">
        <v>43</v>
      </c>
      <c r="I869">
        <v>-0.3276</v>
      </c>
      <c r="J869">
        <v>0.48909000000000002</v>
      </c>
      <c r="K869">
        <v>-8.6899999999999998E-3</v>
      </c>
      <c r="L869">
        <v>8.0000000000000007E-5</v>
      </c>
      <c r="N869">
        <v>1.55</v>
      </c>
      <c r="O869">
        <v>17.07</v>
      </c>
      <c r="P869">
        <v>0.10777</v>
      </c>
      <c r="Q869">
        <v>46</v>
      </c>
      <c r="R869">
        <v>0.96099999999999997</v>
      </c>
      <c r="S869">
        <v>0.9</v>
      </c>
      <c r="T869">
        <v>14.2</v>
      </c>
      <c r="U869">
        <v>42</v>
      </c>
    </row>
    <row r="870" spans="1:21" x14ac:dyDescent="0.25">
      <c r="A870" t="s">
        <v>234</v>
      </c>
      <c r="B870" t="s">
        <v>22</v>
      </c>
      <c r="C870" t="s">
        <v>23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0.25274000000000002</v>
      </c>
      <c r="J870">
        <v>0.34103</v>
      </c>
      <c r="K870">
        <v>-2.0999999999999999E-3</v>
      </c>
      <c r="N870">
        <v>1.62</v>
      </c>
      <c r="O870">
        <v>13.42</v>
      </c>
      <c r="P870">
        <v>7.9289999999999999E-2</v>
      </c>
      <c r="Q870">
        <v>46</v>
      </c>
      <c r="R870">
        <v>0.878</v>
      </c>
      <c r="S870">
        <v>1</v>
      </c>
      <c r="T870">
        <v>13.5</v>
      </c>
      <c r="U870">
        <v>43</v>
      </c>
    </row>
    <row r="871" spans="1:21" x14ac:dyDescent="0.25">
      <c r="A871" t="s">
        <v>234</v>
      </c>
      <c r="B871" t="s">
        <v>22</v>
      </c>
      <c r="C871" t="s">
        <v>23</v>
      </c>
      <c r="D871" t="s">
        <v>25</v>
      </c>
      <c r="E871" t="s">
        <v>24</v>
      </c>
      <c r="F871" t="s">
        <v>35</v>
      </c>
      <c r="G871" t="s">
        <v>36</v>
      </c>
      <c r="H871" t="s">
        <v>43</v>
      </c>
      <c r="I871">
        <v>4.1216400000000002</v>
      </c>
      <c r="J871">
        <v>1.34432</v>
      </c>
      <c r="K871">
        <v>-7.2760000000000005E-2</v>
      </c>
      <c r="L871">
        <v>3.1099999999999999E-3</v>
      </c>
      <c r="N871">
        <v>4.12</v>
      </c>
      <c r="O871">
        <v>63.03</v>
      </c>
      <c r="P871">
        <v>1.63944</v>
      </c>
      <c r="Q871">
        <v>46</v>
      </c>
      <c r="R871">
        <v>0.98099999999999998</v>
      </c>
      <c r="S871">
        <v>3.8</v>
      </c>
      <c r="T871">
        <v>54.6</v>
      </c>
      <c r="U871">
        <v>42</v>
      </c>
    </row>
    <row r="872" spans="1:21" x14ac:dyDescent="0.25">
      <c r="A872" t="s">
        <v>234</v>
      </c>
      <c r="B872" t="s">
        <v>22</v>
      </c>
      <c r="C872" t="s">
        <v>23</v>
      </c>
      <c r="D872" t="s">
        <v>24</v>
      </c>
      <c r="E872" t="s">
        <v>37</v>
      </c>
      <c r="F872" t="s">
        <v>38</v>
      </c>
      <c r="G872">
        <v>1</v>
      </c>
      <c r="H872" t="s">
        <v>31</v>
      </c>
      <c r="I872">
        <v>-6.2409600000000003</v>
      </c>
      <c r="J872">
        <v>8.8993900000000004</v>
      </c>
      <c r="K872">
        <v>0.11788</v>
      </c>
      <c r="N872">
        <v>0.21</v>
      </c>
      <c r="O872">
        <v>712.74</v>
      </c>
      <c r="P872">
        <v>0.34333999999999998</v>
      </c>
      <c r="Q872">
        <v>46</v>
      </c>
      <c r="R872">
        <v>0.98</v>
      </c>
      <c r="S872">
        <v>0.1</v>
      </c>
      <c r="T872">
        <v>603.29999999999995</v>
      </c>
      <c r="U872">
        <v>44</v>
      </c>
    </row>
    <row r="873" spans="1:21" x14ac:dyDescent="0.25">
      <c r="A873" t="s">
        <v>234</v>
      </c>
      <c r="B873" t="s">
        <v>22</v>
      </c>
      <c r="C873" t="s">
        <v>23</v>
      </c>
      <c r="D873" t="s">
        <v>24</v>
      </c>
      <c r="E873" t="s">
        <v>39</v>
      </c>
      <c r="F873" t="s">
        <v>30</v>
      </c>
      <c r="G873">
        <v>1</v>
      </c>
      <c r="H873" t="s">
        <v>31</v>
      </c>
      <c r="I873">
        <v>0.13264000000000001</v>
      </c>
      <c r="J873">
        <v>1.91472</v>
      </c>
      <c r="K873">
        <v>3.1710000000000002E-2</v>
      </c>
      <c r="N873">
        <v>2.98</v>
      </c>
      <c r="O873">
        <v>17.62</v>
      </c>
      <c r="P873">
        <v>0.17807000000000001</v>
      </c>
      <c r="Q873">
        <v>46</v>
      </c>
      <c r="R873">
        <v>0.89300000000000002</v>
      </c>
      <c r="S873">
        <v>2.5</v>
      </c>
      <c r="T873">
        <v>18</v>
      </c>
      <c r="U873">
        <v>44</v>
      </c>
    </row>
    <row r="874" spans="1:21" x14ac:dyDescent="0.25">
      <c r="A874" t="s">
        <v>234</v>
      </c>
      <c r="B874" t="s">
        <v>150</v>
      </c>
      <c r="C874" t="s">
        <v>151</v>
      </c>
      <c r="D874" t="s">
        <v>24</v>
      </c>
      <c r="E874" t="s">
        <v>25</v>
      </c>
      <c r="F874" t="s">
        <v>26</v>
      </c>
      <c r="G874">
        <v>1</v>
      </c>
      <c r="H874" t="s">
        <v>43</v>
      </c>
      <c r="I874">
        <v>2.2642899999999999</v>
      </c>
      <c r="J874">
        <v>0.40698000000000001</v>
      </c>
      <c r="K874">
        <v>-2.7299999999999998E-3</v>
      </c>
      <c r="L874">
        <v>2.0000000000000002E-5</v>
      </c>
      <c r="N874">
        <v>2</v>
      </c>
      <c r="O874">
        <v>40</v>
      </c>
      <c r="P874">
        <v>4.1633399999999998</v>
      </c>
      <c r="Q874">
        <v>42</v>
      </c>
      <c r="R874">
        <v>0.96899999999999997</v>
      </c>
      <c r="S874">
        <v>0</v>
      </c>
      <c r="T874">
        <v>44</v>
      </c>
      <c r="U874">
        <v>38</v>
      </c>
    </row>
    <row r="875" spans="1:21" x14ac:dyDescent="0.25">
      <c r="A875" t="s">
        <v>234</v>
      </c>
      <c r="B875" t="s">
        <v>150</v>
      </c>
      <c r="C875" t="s">
        <v>151</v>
      </c>
      <c r="D875" t="s">
        <v>29</v>
      </c>
      <c r="E875" t="s">
        <v>24</v>
      </c>
      <c r="F875" t="s">
        <v>30</v>
      </c>
      <c r="G875">
        <v>1</v>
      </c>
      <c r="H875" t="s">
        <v>31</v>
      </c>
      <c r="I875">
        <v>0.86133000000000004</v>
      </c>
      <c r="J875">
        <v>3.2977400000000001</v>
      </c>
      <c r="K875">
        <v>4.9059999999999999E-2</v>
      </c>
      <c r="N875">
        <v>2.2400000000000002</v>
      </c>
      <c r="O875">
        <v>101.64</v>
      </c>
      <c r="P875">
        <v>0.2215</v>
      </c>
      <c r="Q875">
        <v>42</v>
      </c>
      <c r="R875">
        <v>0.95899999999999996</v>
      </c>
      <c r="S875">
        <v>0.8</v>
      </c>
      <c r="T875">
        <v>111</v>
      </c>
      <c r="U875">
        <v>40</v>
      </c>
    </row>
    <row r="876" spans="1:21" x14ac:dyDescent="0.25">
      <c r="A876" t="s">
        <v>234</v>
      </c>
      <c r="B876" t="s">
        <v>150</v>
      </c>
      <c r="C876" t="s">
        <v>151</v>
      </c>
      <c r="D876" t="s">
        <v>24</v>
      </c>
      <c r="E876" t="s">
        <v>32</v>
      </c>
      <c r="F876" t="s">
        <v>30</v>
      </c>
      <c r="G876" t="s">
        <v>27</v>
      </c>
      <c r="H876" t="s">
        <v>43</v>
      </c>
      <c r="I876">
        <v>0.79381000000000002</v>
      </c>
      <c r="J876">
        <v>0.34644000000000003</v>
      </c>
      <c r="K876">
        <v>-3.2100000000000002E-3</v>
      </c>
      <c r="L876">
        <v>2.0000000000000002E-5</v>
      </c>
      <c r="N876">
        <v>1.55</v>
      </c>
      <c r="O876">
        <v>19.420000000000002</v>
      </c>
      <c r="P876">
        <v>6.6640000000000005E-2</v>
      </c>
      <c r="Q876">
        <v>42</v>
      </c>
      <c r="R876">
        <v>0.95499999999999996</v>
      </c>
      <c r="S876">
        <v>1</v>
      </c>
      <c r="T876">
        <v>26</v>
      </c>
      <c r="U876">
        <v>38</v>
      </c>
    </row>
    <row r="877" spans="1:21" x14ac:dyDescent="0.25">
      <c r="A877" t="s">
        <v>234</v>
      </c>
      <c r="B877" t="s">
        <v>150</v>
      </c>
      <c r="C877" t="s">
        <v>151</v>
      </c>
      <c r="D877" t="s">
        <v>24</v>
      </c>
      <c r="E877" t="s">
        <v>34</v>
      </c>
      <c r="F877" t="s">
        <v>30</v>
      </c>
      <c r="G877" t="s">
        <v>27</v>
      </c>
      <c r="H877" t="s">
        <v>33</v>
      </c>
      <c r="I877">
        <v>1.0459099999999999</v>
      </c>
      <c r="J877">
        <v>0.31587999999999999</v>
      </c>
      <c r="K877">
        <v>-1.72E-3</v>
      </c>
      <c r="N877">
        <v>1.75</v>
      </c>
      <c r="O877">
        <v>15.54</v>
      </c>
      <c r="P877">
        <v>0.16624</v>
      </c>
      <c r="Q877">
        <v>42</v>
      </c>
      <c r="R877">
        <v>0.88100000000000001</v>
      </c>
      <c r="S877">
        <v>1</v>
      </c>
      <c r="T877">
        <v>23</v>
      </c>
      <c r="U877">
        <v>39</v>
      </c>
    </row>
    <row r="878" spans="1:21" x14ac:dyDescent="0.25">
      <c r="A878" t="s">
        <v>234</v>
      </c>
      <c r="B878" t="s">
        <v>150</v>
      </c>
      <c r="C878" t="s">
        <v>151</v>
      </c>
      <c r="D878" t="s">
        <v>25</v>
      </c>
      <c r="E878" t="s">
        <v>24</v>
      </c>
      <c r="F878" t="s">
        <v>35</v>
      </c>
      <c r="G878">
        <v>1</v>
      </c>
      <c r="H878" t="s">
        <v>43</v>
      </c>
      <c r="I878">
        <v>-1.7914000000000001</v>
      </c>
      <c r="J878">
        <v>1.8894899999999999</v>
      </c>
      <c r="K878">
        <v>6.5759999999999999E-2</v>
      </c>
      <c r="L878">
        <v>-1.2099999999999999E-3</v>
      </c>
      <c r="N878">
        <v>2.2400000000000002</v>
      </c>
      <c r="O878">
        <v>101.64</v>
      </c>
      <c r="P878">
        <v>34.676859999999998</v>
      </c>
      <c r="Q878">
        <v>42</v>
      </c>
      <c r="R878">
        <v>0.96599999999999997</v>
      </c>
      <c r="S878">
        <v>0.8</v>
      </c>
      <c r="T878">
        <v>111</v>
      </c>
      <c r="U878">
        <v>38</v>
      </c>
    </row>
    <row r="879" spans="1:21" x14ac:dyDescent="0.25">
      <c r="A879" t="s">
        <v>234</v>
      </c>
      <c r="B879" t="s">
        <v>150</v>
      </c>
      <c r="C879" t="s">
        <v>151</v>
      </c>
      <c r="D879" t="s">
        <v>24</v>
      </c>
      <c r="E879" t="s">
        <v>37</v>
      </c>
      <c r="F879" t="s">
        <v>38</v>
      </c>
      <c r="G879">
        <v>1</v>
      </c>
      <c r="H879" t="s">
        <v>31</v>
      </c>
      <c r="I879">
        <v>-2.1405400000000001</v>
      </c>
      <c r="J879">
        <v>5.7255099999999999</v>
      </c>
      <c r="K879">
        <v>0.44629000000000002</v>
      </c>
      <c r="N879">
        <v>0.8</v>
      </c>
      <c r="O879">
        <v>997.35</v>
      </c>
      <c r="P879">
        <v>0.66805000000000003</v>
      </c>
      <c r="Q879">
        <v>41</v>
      </c>
      <c r="R879">
        <v>0.92100000000000004</v>
      </c>
      <c r="S879">
        <v>0</v>
      </c>
      <c r="T879">
        <v>2294.9</v>
      </c>
      <c r="U879">
        <v>39</v>
      </c>
    </row>
    <row r="880" spans="1:21" x14ac:dyDescent="0.25">
      <c r="A880" t="s">
        <v>234</v>
      </c>
      <c r="B880" t="s">
        <v>150</v>
      </c>
      <c r="C880" t="s">
        <v>151</v>
      </c>
      <c r="D880" t="s">
        <v>24</v>
      </c>
      <c r="E880" t="s">
        <v>39</v>
      </c>
      <c r="F880" t="s">
        <v>30</v>
      </c>
      <c r="G880" t="s">
        <v>27</v>
      </c>
      <c r="H880" t="s">
        <v>33</v>
      </c>
      <c r="I880">
        <v>2.0482100000000001</v>
      </c>
      <c r="J880">
        <v>0.41488000000000003</v>
      </c>
      <c r="K880">
        <v>-2.0100000000000001E-3</v>
      </c>
      <c r="N880">
        <v>2.97</v>
      </c>
      <c r="O880">
        <v>23.41</v>
      </c>
      <c r="P880">
        <v>0.18015999999999999</v>
      </c>
      <c r="Q880">
        <v>42</v>
      </c>
      <c r="R880">
        <v>0.93200000000000005</v>
      </c>
      <c r="S880">
        <v>2</v>
      </c>
      <c r="T880">
        <v>31</v>
      </c>
      <c r="U880">
        <v>39</v>
      </c>
    </row>
    <row r="881" spans="1:21" x14ac:dyDescent="0.25">
      <c r="A881" t="s">
        <v>234</v>
      </c>
      <c r="B881" t="s">
        <v>212</v>
      </c>
      <c r="C881" t="s">
        <v>213</v>
      </c>
      <c r="D881" t="s">
        <v>24</v>
      </c>
      <c r="E881" t="s">
        <v>25</v>
      </c>
      <c r="F881" t="s">
        <v>26</v>
      </c>
      <c r="G881">
        <v>1</v>
      </c>
      <c r="H881" t="s">
        <v>43</v>
      </c>
      <c r="I881">
        <v>-1.4756499999999999</v>
      </c>
      <c r="J881">
        <v>0.72355000000000003</v>
      </c>
      <c r="K881">
        <v>-4.0499999999999998E-3</v>
      </c>
      <c r="L881">
        <v>4.0000000000000003E-5</v>
      </c>
      <c r="N881">
        <v>1</v>
      </c>
      <c r="O881">
        <v>60</v>
      </c>
      <c r="P881">
        <v>1.33169</v>
      </c>
      <c r="Q881">
        <v>48</v>
      </c>
      <c r="R881">
        <v>0.99399999999999999</v>
      </c>
      <c r="S881">
        <v>0</v>
      </c>
      <c r="T881">
        <v>52</v>
      </c>
      <c r="U881">
        <v>44</v>
      </c>
    </row>
    <row r="882" spans="1:21" x14ac:dyDescent="0.25">
      <c r="A882" t="s">
        <v>234</v>
      </c>
      <c r="B882" t="s">
        <v>212</v>
      </c>
      <c r="C882" t="s">
        <v>213</v>
      </c>
      <c r="D882" t="s">
        <v>29</v>
      </c>
      <c r="E882" t="s">
        <v>24</v>
      </c>
      <c r="F882" t="s">
        <v>30</v>
      </c>
      <c r="G882" t="s">
        <v>85</v>
      </c>
      <c r="H882" t="s">
        <v>28</v>
      </c>
      <c r="I882">
        <v>-2.3327900000000001</v>
      </c>
      <c r="J882">
        <v>4.4931700000000001</v>
      </c>
      <c r="N882">
        <v>3.85</v>
      </c>
      <c r="O882">
        <v>86.15</v>
      </c>
      <c r="P882">
        <v>9.6850199999999997</v>
      </c>
      <c r="Q882">
        <v>48</v>
      </c>
      <c r="R882">
        <v>0.89500000000000002</v>
      </c>
      <c r="S882">
        <v>3.3</v>
      </c>
      <c r="T882">
        <v>83.3</v>
      </c>
      <c r="U882">
        <v>46</v>
      </c>
    </row>
    <row r="883" spans="1:21" x14ac:dyDescent="0.25">
      <c r="A883" t="s">
        <v>234</v>
      </c>
      <c r="B883" t="s">
        <v>212</v>
      </c>
      <c r="C883" t="s">
        <v>213</v>
      </c>
      <c r="D883" t="s">
        <v>24</v>
      </c>
      <c r="E883" t="s">
        <v>32</v>
      </c>
      <c r="F883" t="s">
        <v>30</v>
      </c>
      <c r="G883" t="s">
        <v>27</v>
      </c>
      <c r="H883" t="s">
        <v>33</v>
      </c>
      <c r="I883">
        <v>0.40106000000000003</v>
      </c>
      <c r="J883">
        <v>0.30962000000000001</v>
      </c>
      <c r="K883">
        <v>-1.5399999999999999E-3</v>
      </c>
      <c r="N883">
        <v>1.17</v>
      </c>
      <c r="O883">
        <v>15.67</v>
      </c>
      <c r="P883">
        <v>9.3960000000000002E-2</v>
      </c>
      <c r="Q883">
        <v>48</v>
      </c>
      <c r="R883">
        <v>0.90900000000000003</v>
      </c>
      <c r="S883">
        <v>1.1000000000000001</v>
      </c>
      <c r="T883">
        <v>16.899999999999999</v>
      </c>
      <c r="U883">
        <v>45</v>
      </c>
    </row>
    <row r="884" spans="1:21" x14ac:dyDescent="0.25">
      <c r="A884" t="s">
        <v>234</v>
      </c>
      <c r="B884" t="s">
        <v>212</v>
      </c>
      <c r="C884" t="s">
        <v>213</v>
      </c>
      <c r="D884" t="s">
        <v>24</v>
      </c>
      <c r="E884" t="s">
        <v>34</v>
      </c>
      <c r="F884" t="s">
        <v>30</v>
      </c>
      <c r="G884">
        <v>1</v>
      </c>
      <c r="H884" t="s">
        <v>31</v>
      </c>
      <c r="I884">
        <v>-0.29475000000000001</v>
      </c>
      <c r="J884">
        <v>2.0374099999999999</v>
      </c>
      <c r="K884">
        <v>2.7349999999999999E-2</v>
      </c>
      <c r="N884">
        <v>1.22</v>
      </c>
      <c r="O884">
        <v>15.82</v>
      </c>
      <c r="P884">
        <v>0.16538</v>
      </c>
      <c r="Q884">
        <v>48</v>
      </c>
      <c r="R884">
        <v>0.93700000000000006</v>
      </c>
      <c r="S884">
        <v>1.5</v>
      </c>
      <c r="T884">
        <v>18</v>
      </c>
      <c r="U884">
        <v>46</v>
      </c>
    </row>
    <row r="885" spans="1:21" x14ac:dyDescent="0.25">
      <c r="A885" t="s">
        <v>234</v>
      </c>
      <c r="B885" t="s">
        <v>212</v>
      </c>
      <c r="C885" t="s">
        <v>213</v>
      </c>
      <c r="D885" t="s">
        <v>25</v>
      </c>
      <c r="E885" t="s">
        <v>24</v>
      </c>
      <c r="F885" t="s">
        <v>35</v>
      </c>
      <c r="G885">
        <v>1</v>
      </c>
      <c r="H885" t="s">
        <v>43</v>
      </c>
      <c r="I885">
        <v>2.5236800000000001</v>
      </c>
      <c r="J885">
        <v>1.31314</v>
      </c>
      <c r="K885">
        <v>1.822E-2</v>
      </c>
      <c r="L885">
        <v>-2.7999999999999998E-4</v>
      </c>
      <c r="N885">
        <v>2.52</v>
      </c>
      <c r="O885">
        <v>86.15</v>
      </c>
      <c r="P885">
        <v>3.16858</v>
      </c>
      <c r="Q885">
        <v>48</v>
      </c>
      <c r="R885">
        <v>0.995</v>
      </c>
      <c r="S885">
        <v>3.3</v>
      </c>
      <c r="T885">
        <v>83.3</v>
      </c>
      <c r="U885">
        <v>44</v>
      </c>
    </row>
    <row r="886" spans="1:21" x14ac:dyDescent="0.25">
      <c r="A886" t="s">
        <v>234</v>
      </c>
      <c r="B886" t="s">
        <v>212</v>
      </c>
      <c r="C886" t="s">
        <v>213</v>
      </c>
      <c r="D886" t="s">
        <v>24</v>
      </c>
      <c r="E886" t="s">
        <v>37</v>
      </c>
      <c r="F886" t="s">
        <v>38</v>
      </c>
      <c r="G886">
        <v>1</v>
      </c>
      <c r="H886" t="s">
        <v>31</v>
      </c>
      <c r="I886">
        <v>-5.3084899999999999</v>
      </c>
      <c r="J886">
        <v>8.07822</v>
      </c>
      <c r="K886">
        <v>0.32745000000000002</v>
      </c>
      <c r="N886">
        <v>0.44</v>
      </c>
      <c r="O886">
        <v>1181.06</v>
      </c>
      <c r="P886">
        <v>0.57223000000000002</v>
      </c>
      <c r="Q886">
        <v>48</v>
      </c>
      <c r="R886">
        <v>0.95099999999999996</v>
      </c>
      <c r="S886">
        <v>0</v>
      </c>
      <c r="T886">
        <v>1132.5</v>
      </c>
      <c r="U886">
        <v>46</v>
      </c>
    </row>
    <row r="887" spans="1:21" x14ac:dyDescent="0.25">
      <c r="A887" t="s">
        <v>234</v>
      </c>
      <c r="B887" t="s">
        <v>212</v>
      </c>
      <c r="C887" t="s">
        <v>213</v>
      </c>
      <c r="D887" t="s">
        <v>24</v>
      </c>
      <c r="E887" t="s">
        <v>39</v>
      </c>
      <c r="F887" t="s">
        <v>30</v>
      </c>
      <c r="G887" t="s">
        <v>27</v>
      </c>
      <c r="H887" t="s">
        <v>43</v>
      </c>
      <c r="I887">
        <v>1.4032899999999999</v>
      </c>
      <c r="J887">
        <v>0.61085999999999996</v>
      </c>
      <c r="K887">
        <v>-8.9499999999999996E-3</v>
      </c>
      <c r="L887">
        <v>6.0000000000000002E-5</v>
      </c>
      <c r="N887">
        <v>2.89</v>
      </c>
      <c r="O887">
        <v>23.46</v>
      </c>
      <c r="P887">
        <v>6.0409999999999998E-2</v>
      </c>
      <c r="Q887">
        <v>48</v>
      </c>
      <c r="R887">
        <v>0.96</v>
      </c>
      <c r="S887">
        <v>3</v>
      </c>
      <c r="T887">
        <v>23.5</v>
      </c>
      <c r="U887">
        <v>44</v>
      </c>
    </row>
    <row r="888" spans="1:21" x14ac:dyDescent="0.25">
      <c r="A888" t="s">
        <v>234</v>
      </c>
      <c r="B888" t="s">
        <v>218</v>
      </c>
      <c r="C888" t="s">
        <v>219</v>
      </c>
      <c r="D888" t="s">
        <v>24</v>
      </c>
      <c r="E888" t="s">
        <v>25</v>
      </c>
      <c r="F888" t="s">
        <v>26</v>
      </c>
      <c r="G888" t="s">
        <v>27</v>
      </c>
      <c r="H888" t="s">
        <v>43</v>
      </c>
      <c r="I888">
        <v>-2.7196199999999999</v>
      </c>
      <c r="J888">
        <v>0.90305999999999997</v>
      </c>
      <c r="K888">
        <v>-1.277E-2</v>
      </c>
      <c r="L888">
        <v>1E-4</v>
      </c>
      <c r="N888">
        <v>0</v>
      </c>
      <c r="O888">
        <v>52</v>
      </c>
      <c r="P888">
        <v>0.10249</v>
      </c>
      <c r="Q888">
        <v>49</v>
      </c>
      <c r="R888">
        <v>0.98699999999999999</v>
      </c>
      <c r="S888">
        <v>0</v>
      </c>
      <c r="T888">
        <v>56</v>
      </c>
      <c r="U888">
        <v>45</v>
      </c>
    </row>
    <row r="889" spans="1:21" x14ac:dyDescent="0.25">
      <c r="A889" t="s">
        <v>234</v>
      </c>
      <c r="B889" t="s">
        <v>218</v>
      </c>
      <c r="C889" t="s">
        <v>219</v>
      </c>
      <c r="D889" t="s">
        <v>29</v>
      </c>
      <c r="E889" t="s">
        <v>24</v>
      </c>
      <c r="F889" t="s">
        <v>30</v>
      </c>
      <c r="G889" t="s">
        <v>49</v>
      </c>
      <c r="H889" t="s">
        <v>43</v>
      </c>
      <c r="I889">
        <v>3.819</v>
      </c>
      <c r="J889">
        <v>-0.37726999999999999</v>
      </c>
      <c r="K889">
        <v>0.54081999999999997</v>
      </c>
      <c r="L889">
        <v>-1.523E-2</v>
      </c>
      <c r="N889">
        <v>3.55</v>
      </c>
      <c r="O889">
        <v>92.48</v>
      </c>
      <c r="P889">
        <v>0.53727000000000003</v>
      </c>
      <c r="Q889">
        <v>49</v>
      </c>
      <c r="R889">
        <v>0.95</v>
      </c>
      <c r="S889">
        <v>3</v>
      </c>
      <c r="T889">
        <v>101.1</v>
      </c>
      <c r="U889">
        <v>45</v>
      </c>
    </row>
    <row r="890" spans="1:21" x14ac:dyDescent="0.25">
      <c r="A890" t="s">
        <v>234</v>
      </c>
      <c r="B890" t="s">
        <v>218</v>
      </c>
      <c r="C890" t="s">
        <v>219</v>
      </c>
      <c r="D890" t="s">
        <v>24</v>
      </c>
      <c r="E890" t="s">
        <v>32</v>
      </c>
      <c r="F890" t="s">
        <v>30</v>
      </c>
      <c r="G890" t="s">
        <v>27</v>
      </c>
      <c r="H890" t="s">
        <v>43</v>
      </c>
      <c r="I890">
        <v>-7.7969999999999998E-2</v>
      </c>
      <c r="J890">
        <v>0.41980000000000001</v>
      </c>
      <c r="K890">
        <v>-4.47E-3</v>
      </c>
      <c r="L890">
        <v>2.0000000000000002E-5</v>
      </c>
      <c r="N890">
        <v>1.36</v>
      </c>
      <c r="O890">
        <v>18.8</v>
      </c>
      <c r="P890">
        <v>4.691E-2</v>
      </c>
      <c r="Q890">
        <v>49</v>
      </c>
      <c r="R890">
        <v>0.96299999999999997</v>
      </c>
      <c r="S890">
        <v>1.2</v>
      </c>
      <c r="T890">
        <v>22.1</v>
      </c>
      <c r="U890">
        <v>45</v>
      </c>
    </row>
    <row r="891" spans="1:21" x14ac:dyDescent="0.25">
      <c r="A891" t="s">
        <v>234</v>
      </c>
      <c r="B891" t="s">
        <v>218</v>
      </c>
      <c r="C891" t="s">
        <v>219</v>
      </c>
      <c r="D891" t="s">
        <v>24</v>
      </c>
      <c r="E891" t="s">
        <v>34</v>
      </c>
      <c r="F891" t="s">
        <v>30</v>
      </c>
      <c r="G891" t="s">
        <v>27</v>
      </c>
      <c r="H891" t="s">
        <v>43</v>
      </c>
      <c r="I891">
        <v>0.11329</v>
      </c>
      <c r="J891">
        <v>0.42387000000000002</v>
      </c>
      <c r="K891">
        <v>-6.13E-3</v>
      </c>
      <c r="L891">
        <v>4.0000000000000003E-5</v>
      </c>
      <c r="N891">
        <v>1.54</v>
      </c>
      <c r="O891">
        <v>16.09</v>
      </c>
      <c r="P891">
        <v>8.3119999999999999E-2</v>
      </c>
      <c r="Q891">
        <v>49</v>
      </c>
      <c r="R891">
        <v>0.90700000000000003</v>
      </c>
      <c r="S891">
        <v>1</v>
      </c>
      <c r="T891">
        <v>20.5</v>
      </c>
      <c r="U891">
        <v>45</v>
      </c>
    </row>
    <row r="892" spans="1:21" x14ac:dyDescent="0.25">
      <c r="A892" t="s">
        <v>234</v>
      </c>
      <c r="B892" t="s">
        <v>218</v>
      </c>
      <c r="C892" t="s">
        <v>219</v>
      </c>
      <c r="D892" t="s">
        <v>25</v>
      </c>
      <c r="E892" t="s">
        <v>24</v>
      </c>
      <c r="F892" t="s">
        <v>35</v>
      </c>
      <c r="G892" t="s">
        <v>36</v>
      </c>
      <c r="H892" t="s">
        <v>43</v>
      </c>
      <c r="I892">
        <v>3.5479699999999998</v>
      </c>
      <c r="J892">
        <v>1.18435</v>
      </c>
      <c r="K892">
        <v>5.2200000000000003E-2</v>
      </c>
      <c r="L892">
        <v>-8.0999999999999996E-4</v>
      </c>
      <c r="N892">
        <v>3.55</v>
      </c>
      <c r="O892">
        <v>92.48</v>
      </c>
      <c r="P892">
        <v>4.1288999999999998</v>
      </c>
      <c r="Q892">
        <v>49</v>
      </c>
      <c r="R892">
        <v>0.98899999999999999</v>
      </c>
      <c r="S892">
        <v>3</v>
      </c>
      <c r="T892">
        <v>101.1</v>
      </c>
      <c r="U892">
        <v>45</v>
      </c>
    </row>
    <row r="893" spans="1:21" x14ac:dyDescent="0.25">
      <c r="A893" t="s">
        <v>234</v>
      </c>
      <c r="B893" t="s">
        <v>218</v>
      </c>
      <c r="C893" t="s">
        <v>219</v>
      </c>
      <c r="D893" t="s">
        <v>24</v>
      </c>
      <c r="E893" t="s">
        <v>37</v>
      </c>
      <c r="F893" t="s">
        <v>38</v>
      </c>
      <c r="G893">
        <v>1</v>
      </c>
      <c r="H893" t="s">
        <v>31</v>
      </c>
      <c r="I893">
        <v>-5.4303400000000002</v>
      </c>
      <c r="J893">
        <v>8.1133600000000001</v>
      </c>
      <c r="K893">
        <v>0.21848000000000001</v>
      </c>
      <c r="N893">
        <v>0.22</v>
      </c>
      <c r="O893">
        <v>1134.1199999999999</v>
      </c>
      <c r="P893">
        <v>0.46742</v>
      </c>
      <c r="Q893">
        <v>49</v>
      </c>
      <c r="R893">
        <v>0.96699999999999997</v>
      </c>
      <c r="S893">
        <v>0.1</v>
      </c>
      <c r="T893">
        <v>1843.8</v>
      </c>
      <c r="U893">
        <v>47</v>
      </c>
    </row>
    <row r="894" spans="1:21" x14ac:dyDescent="0.25">
      <c r="A894" t="s">
        <v>234</v>
      </c>
      <c r="B894" t="s">
        <v>218</v>
      </c>
      <c r="C894" t="s">
        <v>219</v>
      </c>
      <c r="D894" t="s">
        <v>24</v>
      </c>
      <c r="E894" t="s">
        <v>39</v>
      </c>
      <c r="F894" t="s">
        <v>30</v>
      </c>
      <c r="G894" t="s">
        <v>27</v>
      </c>
      <c r="H894" t="s">
        <v>43</v>
      </c>
      <c r="I894">
        <v>1.2713699999999999</v>
      </c>
      <c r="J894">
        <v>0.53444999999999998</v>
      </c>
      <c r="K894">
        <v>-7.0499999999999998E-3</v>
      </c>
      <c r="L894">
        <v>4.0000000000000003E-5</v>
      </c>
      <c r="N894">
        <v>3.08</v>
      </c>
      <c r="O894">
        <v>23.88</v>
      </c>
      <c r="P894">
        <v>0.11076999999999999</v>
      </c>
      <c r="Q894">
        <v>49</v>
      </c>
      <c r="R894">
        <v>0.93600000000000005</v>
      </c>
      <c r="S894">
        <v>2.5</v>
      </c>
      <c r="T894">
        <v>29</v>
      </c>
      <c r="U894">
        <v>45</v>
      </c>
    </row>
    <row r="895" spans="1:21" x14ac:dyDescent="0.25">
      <c r="A895" t="s">
        <v>234</v>
      </c>
      <c r="B895" t="s">
        <v>183</v>
      </c>
      <c r="C895" t="s">
        <v>184</v>
      </c>
      <c r="D895" t="s">
        <v>24</v>
      </c>
      <c r="E895" t="s">
        <v>25</v>
      </c>
      <c r="F895" t="s">
        <v>26</v>
      </c>
      <c r="G895">
        <v>1</v>
      </c>
      <c r="H895" t="s">
        <v>43</v>
      </c>
      <c r="I895">
        <v>-0.97465999999999997</v>
      </c>
      <c r="J895">
        <v>0.72272999999999998</v>
      </c>
      <c r="K895">
        <v>-1.6060000000000001E-2</v>
      </c>
      <c r="L895">
        <v>2.5999999999999998E-4</v>
      </c>
      <c r="N895">
        <v>1</v>
      </c>
      <c r="O895">
        <v>24</v>
      </c>
      <c r="P895">
        <v>0.57813000000000003</v>
      </c>
      <c r="Q895">
        <v>38</v>
      </c>
      <c r="R895">
        <v>0.98899999999999999</v>
      </c>
      <c r="S895">
        <v>0</v>
      </c>
      <c r="T895">
        <v>24</v>
      </c>
      <c r="U895">
        <v>34</v>
      </c>
    </row>
    <row r="896" spans="1:21" x14ac:dyDescent="0.25">
      <c r="A896" t="s">
        <v>234</v>
      </c>
      <c r="B896" t="s">
        <v>183</v>
      </c>
      <c r="C896" t="s">
        <v>184</v>
      </c>
      <c r="D896" t="s">
        <v>29</v>
      </c>
      <c r="E896" t="s">
        <v>24</v>
      </c>
      <c r="F896" t="s">
        <v>30</v>
      </c>
      <c r="G896" t="s">
        <v>49</v>
      </c>
      <c r="H896" t="s">
        <v>43</v>
      </c>
      <c r="I896">
        <v>5.4730800000000004</v>
      </c>
      <c r="J896">
        <v>-2.47601</v>
      </c>
      <c r="K896">
        <v>1.13514</v>
      </c>
      <c r="L896">
        <v>-5.5460000000000002E-2</v>
      </c>
      <c r="N896">
        <v>3.74</v>
      </c>
      <c r="O896">
        <v>45.6</v>
      </c>
      <c r="P896">
        <v>0.15337000000000001</v>
      </c>
      <c r="Q896">
        <v>38</v>
      </c>
      <c r="R896">
        <v>0.96799999999999997</v>
      </c>
      <c r="S896">
        <v>3.3</v>
      </c>
      <c r="T896">
        <v>46.7</v>
      </c>
      <c r="U896">
        <v>34</v>
      </c>
    </row>
    <row r="897" spans="1:21" x14ac:dyDescent="0.25">
      <c r="A897" t="s">
        <v>234</v>
      </c>
      <c r="B897" t="s">
        <v>183</v>
      </c>
      <c r="C897" t="s">
        <v>184</v>
      </c>
      <c r="D897" t="s">
        <v>24</v>
      </c>
      <c r="E897" t="s">
        <v>32</v>
      </c>
      <c r="F897" t="s">
        <v>30</v>
      </c>
      <c r="G897" t="s">
        <v>27</v>
      </c>
      <c r="H897" t="s">
        <v>43</v>
      </c>
      <c r="I897">
        <v>-0.37618000000000001</v>
      </c>
      <c r="J897">
        <v>0.60219999999999996</v>
      </c>
      <c r="K897">
        <v>-1.746E-2</v>
      </c>
      <c r="L897">
        <v>2.3000000000000001E-4</v>
      </c>
      <c r="N897">
        <v>1.2</v>
      </c>
      <c r="O897">
        <v>12.6</v>
      </c>
      <c r="P897">
        <v>2.282E-2</v>
      </c>
      <c r="Q897">
        <v>38</v>
      </c>
      <c r="R897">
        <v>0.96499999999999997</v>
      </c>
      <c r="S897">
        <v>1.4</v>
      </c>
      <c r="T897">
        <v>13.5</v>
      </c>
      <c r="U897">
        <v>34</v>
      </c>
    </row>
    <row r="898" spans="1:21" x14ac:dyDescent="0.25">
      <c r="A898" t="s">
        <v>234</v>
      </c>
      <c r="B898" t="s">
        <v>183</v>
      </c>
      <c r="C898" t="s">
        <v>184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0.1123</v>
      </c>
      <c r="J898">
        <v>1.7294400000000001</v>
      </c>
      <c r="K898">
        <v>2.332E-2</v>
      </c>
      <c r="N898">
        <v>1.9</v>
      </c>
      <c r="O898">
        <v>11.53</v>
      </c>
      <c r="P898">
        <v>0.15268999999999999</v>
      </c>
      <c r="Q898">
        <v>38</v>
      </c>
      <c r="R898">
        <v>0.92100000000000004</v>
      </c>
      <c r="S898">
        <v>2</v>
      </c>
      <c r="T898">
        <v>12.5</v>
      </c>
      <c r="U898">
        <v>36</v>
      </c>
    </row>
    <row r="899" spans="1:21" x14ac:dyDescent="0.25">
      <c r="A899" t="s">
        <v>234</v>
      </c>
      <c r="B899" t="s">
        <v>183</v>
      </c>
      <c r="C899" t="s">
        <v>184</v>
      </c>
      <c r="D899" t="s">
        <v>25</v>
      </c>
      <c r="E899" t="s">
        <v>24</v>
      </c>
      <c r="F899" t="s">
        <v>35</v>
      </c>
      <c r="G899">
        <v>1</v>
      </c>
      <c r="H899" t="s">
        <v>43</v>
      </c>
      <c r="I899">
        <v>2.83778</v>
      </c>
      <c r="J899">
        <v>0.75231000000000003</v>
      </c>
      <c r="K899">
        <v>0.15945999999999999</v>
      </c>
      <c r="L899">
        <v>-4.8599999999999997E-3</v>
      </c>
      <c r="N899">
        <v>2.84</v>
      </c>
      <c r="O899">
        <v>45.6</v>
      </c>
      <c r="P899">
        <v>1.9496100000000001</v>
      </c>
      <c r="Q899">
        <v>38</v>
      </c>
      <c r="R899">
        <v>0.99099999999999999</v>
      </c>
      <c r="S899">
        <v>3.3</v>
      </c>
      <c r="T899">
        <v>46.7</v>
      </c>
      <c r="U899">
        <v>34</v>
      </c>
    </row>
    <row r="900" spans="1:21" x14ac:dyDescent="0.25">
      <c r="A900" t="s">
        <v>234</v>
      </c>
      <c r="B900" t="s">
        <v>183</v>
      </c>
      <c r="C900" t="s">
        <v>184</v>
      </c>
      <c r="D900" t="s">
        <v>24</v>
      </c>
      <c r="E900" t="s">
        <v>37</v>
      </c>
      <c r="F900" t="s">
        <v>38</v>
      </c>
      <c r="G900">
        <v>1</v>
      </c>
      <c r="H900" t="s">
        <v>31</v>
      </c>
      <c r="I900">
        <v>-4.5867500000000003</v>
      </c>
      <c r="J900">
        <v>7.6412500000000003</v>
      </c>
      <c r="K900">
        <v>0.14424000000000001</v>
      </c>
      <c r="N900">
        <v>0.42</v>
      </c>
      <c r="O900">
        <v>343.72</v>
      </c>
      <c r="P900">
        <v>0.37979000000000002</v>
      </c>
      <c r="Q900">
        <v>37</v>
      </c>
      <c r="R900">
        <v>0.97399999999999998</v>
      </c>
      <c r="S900">
        <v>0.2</v>
      </c>
      <c r="T900">
        <v>426.9</v>
      </c>
      <c r="U900">
        <v>35</v>
      </c>
    </row>
    <row r="901" spans="1:21" x14ac:dyDescent="0.25">
      <c r="A901" t="s">
        <v>234</v>
      </c>
      <c r="B901" t="s">
        <v>183</v>
      </c>
      <c r="C901" t="s">
        <v>184</v>
      </c>
      <c r="D901" t="s">
        <v>24</v>
      </c>
      <c r="E901" t="s">
        <v>39</v>
      </c>
      <c r="F901" t="s">
        <v>30</v>
      </c>
      <c r="G901">
        <v>1</v>
      </c>
      <c r="H901" t="s">
        <v>31</v>
      </c>
      <c r="I901">
        <v>0.65268999999999999</v>
      </c>
      <c r="J901">
        <v>1.57152</v>
      </c>
      <c r="K901">
        <v>1.0670000000000001E-2</v>
      </c>
      <c r="N901">
        <v>3.08</v>
      </c>
      <c r="O901">
        <v>15.96</v>
      </c>
      <c r="P901">
        <v>0.10332</v>
      </c>
      <c r="Q901">
        <v>38</v>
      </c>
      <c r="R901">
        <v>0.95499999999999996</v>
      </c>
      <c r="S901">
        <v>3.5</v>
      </c>
      <c r="T901">
        <v>17</v>
      </c>
      <c r="U901">
        <v>36</v>
      </c>
    </row>
    <row r="902" spans="1:21" x14ac:dyDescent="0.25">
      <c r="A902" t="s">
        <v>234</v>
      </c>
      <c r="B902" t="s">
        <v>187</v>
      </c>
      <c r="C902" t="s">
        <v>188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>
        <v>0.64219000000000004</v>
      </c>
      <c r="J902">
        <v>0.50048999999999999</v>
      </c>
      <c r="K902">
        <v>-1.15E-3</v>
      </c>
      <c r="L902">
        <v>2.0000000000000002E-5</v>
      </c>
      <c r="N902">
        <v>2</v>
      </c>
      <c r="O902">
        <v>70</v>
      </c>
      <c r="P902">
        <v>1.56E-3</v>
      </c>
      <c r="Q902">
        <v>46</v>
      </c>
      <c r="R902">
        <v>0.98899999999999999</v>
      </c>
      <c r="S902">
        <v>3</v>
      </c>
      <c r="T902">
        <v>60</v>
      </c>
      <c r="U902">
        <v>42</v>
      </c>
    </row>
    <row r="903" spans="1:21" x14ac:dyDescent="0.25">
      <c r="A903" t="s">
        <v>234</v>
      </c>
      <c r="B903" t="s">
        <v>187</v>
      </c>
      <c r="C903" t="s">
        <v>188</v>
      </c>
      <c r="D903" t="s">
        <v>29</v>
      </c>
      <c r="E903" t="s">
        <v>24</v>
      </c>
      <c r="F903" t="s">
        <v>30</v>
      </c>
      <c r="G903" t="s">
        <v>49</v>
      </c>
      <c r="H903" t="s">
        <v>43</v>
      </c>
      <c r="I903">
        <v>5.3728199999999999</v>
      </c>
      <c r="J903">
        <v>-0.59669000000000005</v>
      </c>
      <c r="K903">
        <v>0.69284999999999997</v>
      </c>
      <c r="L903">
        <v>-2.2380000000000001E-2</v>
      </c>
      <c r="N903">
        <v>1.99</v>
      </c>
      <c r="O903">
        <v>88</v>
      </c>
      <c r="P903">
        <v>0.99473</v>
      </c>
      <c r="Q903">
        <v>46</v>
      </c>
      <c r="R903">
        <v>0.91200000000000003</v>
      </c>
      <c r="S903">
        <v>5.8</v>
      </c>
      <c r="T903">
        <v>107.2</v>
      </c>
      <c r="U903">
        <v>42</v>
      </c>
    </row>
    <row r="904" spans="1:21" x14ac:dyDescent="0.25">
      <c r="A904" t="s">
        <v>234</v>
      </c>
      <c r="B904" t="s">
        <v>187</v>
      </c>
      <c r="C904" t="s">
        <v>188</v>
      </c>
      <c r="D904" t="s">
        <v>24</v>
      </c>
      <c r="E904" t="s">
        <v>32</v>
      </c>
      <c r="F904" t="s">
        <v>30</v>
      </c>
      <c r="G904">
        <v>1</v>
      </c>
      <c r="H904" t="s">
        <v>31</v>
      </c>
      <c r="I904">
        <v>-1.1080099999999999</v>
      </c>
      <c r="J904">
        <v>2.5981900000000002</v>
      </c>
      <c r="K904">
        <v>3.031E-2</v>
      </c>
      <c r="N904">
        <v>0.43</v>
      </c>
      <c r="O904">
        <v>18.25</v>
      </c>
      <c r="P904">
        <v>0.17410999999999999</v>
      </c>
      <c r="Q904">
        <v>46</v>
      </c>
      <c r="R904">
        <v>0.93</v>
      </c>
      <c r="S904">
        <v>1.3</v>
      </c>
      <c r="T904">
        <v>23.7</v>
      </c>
      <c r="U904">
        <v>44</v>
      </c>
    </row>
    <row r="905" spans="1:21" x14ac:dyDescent="0.25">
      <c r="A905" t="s">
        <v>234</v>
      </c>
      <c r="B905" t="s">
        <v>187</v>
      </c>
      <c r="C905" t="s">
        <v>188</v>
      </c>
      <c r="D905" t="s">
        <v>24</v>
      </c>
      <c r="E905" t="s">
        <v>34</v>
      </c>
      <c r="F905" t="s">
        <v>30</v>
      </c>
      <c r="G905" t="s">
        <v>27</v>
      </c>
      <c r="H905" t="s">
        <v>43</v>
      </c>
      <c r="I905">
        <v>-0.73231000000000002</v>
      </c>
      <c r="J905">
        <v>0.67730999999999997</v>
      </c>
      <c r="K905">
        <v>-1.261E-2</v>
      </c>
      <c r="L905">
        <v>8.0000000000000007E-5</v>
      </c>
      <c r="N905">
        <v>0.56999999999999995</v>
      </c>
      <c r="O905">
        <v>23.67</v>
      </c>
      <c r="P905">
        <v>0.11323999999999999</v>
      </c>
      <c r="Q905">
        <v>46</v>
      </c>
      <c r="R905">
        <v>0.84799999999999998</v>
      </c>
      <c r="S905">
        <v>2</v>
      </c>
      <c r="T905">
        <v>27</v>
      </c>
      <c r="U905">
        <v>42</v>
      </c>
    </row>
    <row r="906" spans="1:21" x14ac:dyDescent="0.25">
      <c r="A906" t="s">
        <v>234</v>
      </c>
      <c r="B906" t="s">
        <v>187</v>
      </c>
      <c r="C906" t="s">
        <v>188</v>
      </c>
      <c r="D906" t="s">
        <v>25</v>
      </c>
      <c r="E906" t="s">
        <v>24</v>
      </c>
      <c r="F906" t="s">
        <v>35</v>
      </c>
      <c r="G906" t="s">
        <v>44</v>
      </c>
      <c r="H906" t="s">
        <v>33</v>
      </c>
      <c r="I906">
        <v>-2.71787</v>
      </c>
      <c r="J906">
        <v>2.37818</v>
      </c>
      <c r="K906">
        <v>-1.1860000000000001E-2</v>
      </c>
      <c r="N906">
        <v>1.99</v>
      </c>
      <c r="O906">
        <v>105.62</v>
      </c>
      <c r="P906">
        <v>0.30639</v>
      </c>
      <c r="Q906">
        <v>42</v>
      </c>
      <c r="R906">
        <v>0.99299999999999999</v>
      </c>
      <c r="S906">
        <v>5.8</v>
      </c>
      <c r="T906">
        <v>107.2</v>
      </c>
      <c r="U906">
        <v>39</v>
      </c>
    </row>
    <row r="907" spans="1:21" x14ac:dyDescent="0.25">
      <c r="A907" t="s">
        <v>234</v>
      </c>
      <c r="B907" t="s">
        <v>187</v>
      </c>
      <c r="C907" t="s">
        <v>188</v>
      </c>
      <c r="D907" t="s">
        <v>24</v>
      </c>
      <c r="E907" t="s">
        <v>37</v>
      </c>
      <c r="F907" t="s">
        <v>38</v>
      </c>
      <c r="G907">
        <v>1</v>
      </c>
      <c r="H907" t="s">
        <v>31</v>
      </c>
      <c r="I907">
        <v>-5.9670199999999998</v>
      </c>
      <c r="J907">
        <v>8.57193</v>
      </c>
      <c r="K907">
        <v>0.31370999999999999</v>
      </c>
      <c r="N907">
        <v>0.45</v>
      </c>
      <c r="O907">
        <v>1854.81</v>
      </c>
      <c r="P907">
        <v>0.56010000000000004</v>
      </c>
      <c r="Q907">
        <v>46</v>
      </c>
      <c r="R907">
        <v>0.93300000000000005</v>
      </c>
      <c r="S907">
        <v>0.2</v>
      </c>
      <c r="T907">
        <v>2213.4</v>
      </c>
      <c r="U907">
        <v>44</v>
      </c>
    </row>
    <row r="908" spans="1:21" x14ac:dyDescent="0.25">
      <c r="A908" t="s">
        <v>234</v>
      </c>
      <c r="B908" t="s">
        <v>187</v>
      </c>
      <c r="C908" t="s">
        <v>188</v>
      </c>
      <c r="D908" t="s">
        <v>24</v>
      </c>
      <c r="E908" t="s">
        <v>39</v>
      </c>
      <c r="F908" t="s">
        <v>30</v>
      </c>
      <c r="G908">
        <v>1</v>
      </c>
      <c r="H908" t="s">
        <v>31</v>
      </c>
      <c r="I908">
        <v>0.38241000000000003</v>
      </c>
      <c r="J908">
        <v>1.8267</v>
      </c>
      <c r="K908">
        <v>2.811E-2</v>
      </c>
      <c r="N908">
        <v>1.77</v>
      </c>
      <c r="O908">
        <v>24.6</v>
      </c>
      <c r="P908">
        <v>0.16767000000000001</v>
      </c>
      <c r="Q908">
        <v>46</v>
      </c>
      <c r="R908">
        <v>0.875</v>
      </c>
      <c r="S908">
        <v>4</v>
      </c>
      <c r="T908">
        <v>35</v>
      </c>
      <c r="U908">
        <v>44</v>
      </c>
    </row>
    <row r="909" spans="1:21" x14ac:dyDescent="0.25">
      <c r="A909" t="s">
        <v>234</v>
      </c>
      <c r="B909" t="s">
        <v>124</v>
      </c>
      <c r="C909" t="s">
        <v>125</v>
      </c>
      <c r="D909" t="s">
        <v>24</v>
      </c>
      <c r="E909" t="s">
        <v>25</v>
      </c>
      <c r="F909" t="s">
        <v>26</v>
      </c>
      <c r="G909" t="s">
        <v>52</v>
      </c>
      <c r="H909" t="s">
        <v>33</v>
      </c>
      <c r="I909">
        <v>-3.8862199999999998</v>
      </c>
      <c r="J909">
        <v>1.16852</v>
      </c>
      <c r="K909">
        <v>-1.0030000000000001E-2</v>
      </c>
      <c r="N909">
        <v>0</v>
      </c>
      <c r="O909">
        <v>40</v>
      </c>
      <c r="P909">
        <v>1.8970000000000001E-2</v>
      </c>
      <c r="Q909">
        <v>48</v>
      </c>
      <c r="R909">
        <v>0.94399999999999995</v>
      </c>
      <c r="S909">
        <v>0</v>
      </c>
      <c r="T909">
        <v>27</v>
      </c>
      <c r="U909">
        <v>45</v>
      </c>
    </row>
    <row r="910" spans="1:21" x14ac:dyDescent="0.25">
      <c r="A910" t="s">
        <v>234</v>
      </c>
      <c r="B910" t="s">
        <v>124</v>
      </c>
      <c r="C910" t="s">
        <v>125</v>
      </c>
      <c r="D910" t="s">
        <v>29</v>
      </c>
      <c r="E910" t="s">
        <v>24</v>
      </c>
      <c r="F910" t="s">
        <v>30</v>
      </c>
      <c r="G910" t="s">
        <v>85</v>
      </c>
      <c r="H910" t="s">
        <v>43</v>
      </c>
      <c r="I910">
        <v>3.70689</v>
      </c>
      <c r="J910">
        <v>-0.19414000000000001</v>
      </c>
      <c r="K910">
        <v>1.29742</v>
      </c>
      <c r="L910">
        <v>-0.10433000000000001</v>
      </c>
      <c r="N910">
        <v>3.59</v>
      </c>
      <c r="O910">
        <v>30</v>
      </c>
      <c r="P910">
        <v>3.1482399999999999</v>
      </c>
      <c r="Q910">
        <v>48</v>
      </c>
      <c r="R910">
        <v>0.89800000000000002</v>
      </c>
      <c r="S910">
        <v>3</v>
      </c>
      <c r="T910">
        <v>38.6</v>
      </c>
      <c r="U910">
        <v>44</v>
      </c>
    </row>
    <row r="911" spans="1:21" x14ac:dyDescent="0.25">
      <c r="A911" t="s">
        <v>234</v>
      </c>
      <c r="B911" t="s">
        <v>124</v>
      </c>
      <c r="C911" t="s">
        <v>125</v>
      </c>
      <c r="D911" t="s">
        <v>24</v>
      </c>
      <c r="E911" t="s">
        <v>32</v>
      </c>
      <c r="F911" t="s">
        <v>30</v>
      </c>
      <c r="G911" t="s">
        <v>27</v>
      </c>
      <c r="H911" t="s">
        <v>28</v>
      </c>
      <c r="I911">
        <v>0.22006000000000001</v>
      </c>
      <c r="J911">
        <v>0.22938</v>
      </c>
      <c r="N911">
        <v>1.04</v>
      </c>
      <c r="O911">
        <v>11.51</v>
      </c>
      <c r="P911">
        <v>4.913E-2</v>
      </c>
      <c r="Q911">
        <v>48</v>
      </c>
      <c r="R911">
        <v>0.89100000000000001</v>
      </c>
      <c r="S911">
        <v>0.8</v>
      </c>
      <c r="T911">
        <v>9.1999999999999993</v>
      </c>
      <c r="U911">
        <v>46</v>
      </c>
    </row>
    <row r="912" spans="1:21" x14ac:dyDescent="0.25">
      <c r="A912" t="s">
        <v>234</v>
      </c>
      <c r="B912" t="s">
        <v>124</v>
      </c>
      <c r="C912" t="s">
        <v>125</v>
      </c>
      <c r="D912" t="s">
        <v>24</v>
      </c>
      <c r="E912" t="s">
        <v>34</v>
      </c>
      <c r="F912" t="s">
        <v>30</v>
      </c>
      <c r="G912" t="s">
        <v>27</v>
      </c>
      <c r="H912" t="s">
        <v>33</v>
      </c>
      <c r="I912">
        <v>-1.3799999999999999E-3</v>
      </c>
      <c r="J912">
        <v>0.33859</v>
      </c>
      <c r="K912">
        <v>-2.99E-3</v>
      </c>
      <c r="N912">
        <v>1.17</v>
      </c>
      <c r="O912">
        <v>9.42</v>
      </c>
      <c r="P912">
        <v>4.8579999999999998E-2</v>
      </c>
      <c r="Q912">
        <v>48</v>
      </c>
      <c r="R912">
        <v>0.89800000000000002</v>
      </c>
      <c r="S912">
        <v>0.5</v>
      </c>
      <c r="T912">
        <v>10.5</v>
      </c>
      <c r="U912">
        <v>45</v>
      </c>
    </row>
    <row r="913" spans="1:21" x14ac:dyDescent="0.25">
      <c r="A913" t="s">
        <v>234</v>
      </c>
      <c r="B913" t="s">
        <v>124</v>
      </c>
      <c r="C913" t="s">
        <v>125</v>
      </c>
      <c r="D913" t="s">
        <v>25</v>
      </c>
      <c r="E913" t="s">
        <v>24</v>
      </c>
      <c r="F913" t="s">
        <v>35</v>
      </c>
      <c r="G913" t="s">
        <v>36</v>
      </c>
      <c r="H913" t="s">
        <v>28</v>
      </c>
      <c r="I913">
        <v>3.58555</v>
      </c>
      <c r="J913">
        <v>1.14093</v>
      </c>
      <c r="N913">
        <v>3.59</v>
      </c>
      <c r="O913">
        <v>49.22</v>
      </c>
      <c r="P913">
        <v>3.0045199999999999</v>
      </c>
      <c r="Q913">
        <v>48</v>
      </c>
      <c r="R913">
        <v>0.95299999999999996</v>
      </c>
      <c r="S913">
        <v>3</v>
      </c>
      <c r="T913">
        <v>38.6</v>
      </c>
      <c r="U913">
        <v>46</v>
      </c>
    </row>
    <row r="914" spans="1:21" x14ac:dyDescent="0.25">
      <c r="A914" t="s">
        <v>234</v>
      </c>
      <c r="B914" t="s">
        <v>124</v>
      </c>
      <c r="C914" t="s">
        <v>125</v>
      </c>
      <c r="D914" t="s">
        <v>24</v>
      </c>
      <c r="E914" t="s">
        <v>37</v>
      </c>
      <c r="F914" t="s">
        <v>38</v>
      </c>
      <c r="G914">
        <v>1</v>
      </c>
      <c r="H914" t="s">
        <v>31</v>
      </c>
      <c r="I914">
        <v>-7.6804300000000003</v>
      </c>
      <c r="J914">
        <v>9.2093900000000009</v>
      </c>
      <c r="K914">
        <v>0.38550000000000001</v>
      </c>
      <c r="N914">
        <v>0.2</v>
      </c>
      <c r="O914">
        <v>167.09</v>
      </c>
      <c r="P914">
        <v>0.62089000000000005</v>
      </c>
      <c r="Q914">
        <v>48</v>
      </c>
      <c r="R914">
        <v>0.94799999999999995</v>
      </c>
      <c r="S914">
        <v>0</v>
      </c>
      <c r="T914">
        <v>111.1</v>
      </c>
      <c r="U914">
        <v>46</v>
      </c>
    </row>
    <row r="915" spans="1:21" x14ac:dyDescent="0.25">
      <c r="A915" t="s">
        <v>234</v>
      </c>
      <c r="B915" t="s">
        <v>124</v>
      </c>
      <c r="C915" t="s">
        <v>125</v>
      </c>
      <c r="D915" t="s">
        <v>24</v>
      </c>
      <c r="E915" t="s">
        <v>39</v>
      </c>
      <c r="F915" t="s">
        <v>30</v>
      </c>
      <c r="G915" t="s">
        <v>52</v>
      </c>
      <c r="H915" t="s">
        <v>33</v>
      </c>
      <c r="I915">
        <v>1.0726500000000001</v>
      </c>
      <c r="J915">
        <v>0.49602000000000002</v>
      </c>
      <c r="K915">
        <v>-5.2500000000000003E-3</v>
      </c>
      <c r="N915">
        <v>2.78</v>
      </c>
      <c r="O915">
        <v>12.78</v>
      </c>
      <c r="P915">
        <v>3.8700000000000002E-3</v>
      </c>
      <c r="Q915">
        <v>48</v>
      </c>
      <c r="R915">
        <v>0.92700000000000005</v>
      </c>
      <c r="S915">
        <v>2.5</v>
      </c>
      <c r="T915">
        <v>14</v>
      </c>
      <c r="U915">
        <v>45</v>
      </c>
    </row>
    <row r="916" spans="1:21" x14ac:dyDescent="0.25">
      <c r="A916" t="s">
        <v>234</v>
      </c>
      <c r="B916" t="s">
        <v>101</v>
      </c>
      <c r="C916" t="s">
        <v>102</v>
      </c>
      <c r="D916" t="s">
        <v>24</v>
      </c>
      <c r="E916" t="s">
        <v>25</v>
      </c>
      <c r="F916" t="s">
        <v>26</v>
      </c>
      <c r="G916">
        <v>1</v>
      </c>
      <c r="H916" t="s">
        <v>43</v>
      </c>
      <c r="I916">
        <v>6.4130000000000006E-2</v>
      </c>
      <c r="J916">
        <v>0.63493999999999995</v>
      </c>
      <c r="K916">
        <v>-1.184E-2</v>
      </c>
      <c r="L916">
        <v>1.2999999999999999E-4</v>
      </c>
      <c r="N916">
        <v>1</v>
      </c>
      <c r="O916">
        <v>21</v>
      </c>
      <c r="P916">
        <v>1.6383799999999999</v>
      </c>
      <c r="Q916">
        <v>48</v>
      </c>
      <c r="R916">
        <v>0.95799999999999996</v>
      </c>
      <c r="S916">
        <v>0</v>
      </c>
      <c r="T916">
        <v>23</v>
      </c>
      <c r="U916">
        <v>44</v>
      </c>
    </row>
    <row r="917" spans="1:21" x14ac:dyDescent="0.25">
      <c r="A917" t="s">
        <v>234</v>
      </c>
      <c r="B917" t="s">
        <v>101</v>
      </c>
      <c r="C917" t="s">
        <v>102</v>
      </c>
      <c r="D917" t="s">
        <v>29</v>
      </c>
      <c r="E917" t="s">
        <v>24</v>
      </c>
      <c r="F917" t="s">
        <v>30</v>
      </c>
      <c r="G917" t="s">
        <v>49</v>
      </c>
      <c r="H917" t="s">
        <v>43</v>
      </c>
      <c r="I917">
        <v>4.75793</v>
      </c>
      <c r="J917">
        <v>-1.2977099999999999</v>
      </c>
      <c r="K917">
        <v>0.68056000000000005</v>
      </c>
      <c r="L917">
        <v>-2.5430000000000001E-2</v>
      </c>
      <c r="N917">
        <v>3.77</v>
      </c>
      <c r="O917">
        <v>53.79</v>
      </c>
      <c r="P917">
        <v>0.26751000000000003</v>
      </c>
      <c r="Q917">
        <v>48</v>
      </c>
      <c r="R917">
        <v>0.94699999999999995</v>
      </c>
      <c r="S917">
        <v>4.0999999999999996</v>
      </c>
      <c r="T917">
        <v>61.5</v>
      </c>
      <c r="U917">
        <v>44</v>
      </c>
    </row>
    <row r="918" spans="1:21" x14ac:dyDescent="0.25">
      <c r="A918" t="s">
        <v>234</v>
      </c>
      <c r="B918" t="s">
        <v>101</v>
      </c>
      <c r="C918" t="s">
        <v>102</v>
      </c>
      <c r="D918" t="s">
        <v>24</v>
      </c>
      <c r="E918" t="s">
        <v>32</v>
      </c>
      <c r="F918" t="s">
        <v>30</v>
      </c>
      <c r="G918">
        <v>1</v>
      </c>
      <c r="H918" t="s">
        <v>31</v>
      </c>
      <c r="I918">
        <v>-0.47127000000000002</v>
      </c>
      <c r="J918">
        <v>2.2217600000000002</v>
      </c>
      <c r="K918">
        <v>2.171E-2</v>
      </c>
      <c r="N918">
        <v>1.71</v>
      </c>
      <c r="O918">
        <v>13.69</v>
      </c>
      <c r="P918">
        <v>0.14734</v>
      </c>
      <c r="Q918">
        <v>48</v>
      </c>
      <c r="R918">
        <v>0.95</v>
      </c>
      <c r="S918">
        <v>1.6</v>
      </c>
      <c r="T918">
        <v>17.399999999999999</v>
      </c>
      <c r="U918">
        <v>46</v>
      </c>
    </row>
    <row r="919" spans="1:21" x14ac:dyDescent="0.25">
      <c r="A919" t="s">
        <v>234</v>
      </c>
      <c r="B919" t="s">
        <v>101</v>
      </c>
      <c r="C919" t="s">
        <v>102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0.58489000000000002</v>
      </c>
      <c r="J919">
        <v>0.24568999999999999</v>
      </c>
      <c r="N919">
        <v>1.51</v>
      </c>
      <c r="O919">
        <v>13.8</v>
      </c>
      <c r="P919">
        <v>9.5630000000000007E-2</v>
      </c>
      <c r="Q919">
        <v>48</v>
      </c>
      <c r="R919">
        <v>0.89500000000000002</v>
      </c>
      <c r="S919">
        <v>0.8</v>
      </c>
      <c r="T919">
        <v>19.7</v>
      </c>
      <c r="U919">
        <v>46</v>
      </c>
    </row>
    <row r="920" spans="1:21" x14ac:dyDescent="0.25">
      <c r="A920" t="s">
        <v>234</v>
      </c>
      <c r="B920" t="s">
        <v>101</v>
      </c>
      <c r="C920" t="s">
        <v>102</v>
      </c>
      <c r="D920" t="s">
        <v>25</v>
      </c>
      <c r="E920" t="s">
        <v>24</v>
      </c>
      <c r="F920" t="s">
        <v>35</v>
      </c>
      <c r="G920" t="s">
        <v>36</v>
      </c>
      <c r="H920" t="s">
        <v>43</v>
      </c>
      <c r="I920">
        <v>4.2279499999999999</v>
      </c>
      <c r="J920">
        <v>-0.82484000000000002</v>
      </c>
      <c r="K920">
        <v>0.37242999999999998</v>
      </c>
      <c r="L920">
        <v>-1.051E-2</v>
      </c>
      <c r="N920">
        <v>3.77</v>
      </c>
      <c r="O920">
        <v>53.79</v>
      </c>
      <c r="P920">
        <v>2.5996000000000001</v>
      </c>
      <c r="Q920">
        <v>48</v>
      </c>
      <c r="R920">
        <v>0.98399999999999999</v>
      </c>
      <c r="S920">
        <v>4.0999999999999996</v>
      </c>
      <c r="T920">
        <v>61.5</v>
      </c>
      <c r="U920">
        <v>44</v>
      </c>
    </row>
    <row r="921" spans="1:21" x14ac:dyDescent="0.25">
      <c r="A921" t="s">
        <v>234</v>
      </c>
      <c r="B921" t="s">
        <v>101</v>
      </c>
      <c r="C921" t="s">
        <v>102</v>
      </c>
      <c r="D921" t="s">
        <v>24</v>
      </c>
      <c r="E921" t="s">
        <v>37</v>
      </c>
      <c r="F921" t="s">
        <v>38</v>
      </c>
      <c r="G921">
        <v>1</v>
      </c>
      <c r="H921" t="s">
        <v>31</v>
      </c>
      <c r="I921">
        <v>-5.7411599999999998</v>
      </c>
      <c r="J921">
        <v>8.4865700000000004</v>
      </c>
      <c r="K921">
        <v>0.20082</v>
      </c>
      <c r="N921">
        <v>0.24</v>
      </c>
      <c r="O921">
        <v>513.57000000000005</v>
      </c>
      <c r="P921">
        <v>0.44812999999999997</v>
      </c>
      <c r="Q921">
        <v>48</v>
      </c>
      <c r="R921">
        <v>0.96799999999999997</v>
      </c>
      <c r="S921">
        <v>0.2</v>
      </c>
      <c r="T921">
        <v>797.6</v>
      </c>
      <c r="U921">
        <v>46</v>
      </c>
    </row>
    <row r="922" spans="1:21" x14ac:dyDescent="0.25">
      <c r="A922" t="s">
        <v>234</v>
      </c>
      <c r="B922" t="s">
        <v>101</v>
      </c>
      <c r="C922" t="s">
        <v>102</v>
      </c>
      <c r="D922" t="s">
        <v>24</v>
      </c>
      <c r="E922" t="s">
        <v>39</v>
      </c>
      <c r="F922" t="s">
        <v>30</v>
      </c>
      <c r="G922" t="s">
        <v>27</v>
      </c>
      <c r="H922" t="s">
        <v>43</v>
      </c>
      <c r="I922">
        <v>0.64936000000000005</v>
      </c>
      <c r="J922">
        <v>0.69260999999999995</v>
      </c>
      <c r="K922">
        <v>-1.49E-2</v>
      </c>
      <c r="L922">
        <v>1.4999999999999999E-4</v>
      </c>
      <c r="N922">
        <v>3.05</v>
      </c>
      <c r="O922">
        <v>18.36</v>
      </c>
      <c r="P922">
        <v>7.4950000000000003E-2</v>
      </c>
      <c r="Q922">
        <v>48</v>
      </c>
      <c r="R922">
        <v>0.94299999999999995</v>
      </c>
      <c r="S922">
        <v>2.6</v>
      </c>
      <c r="T922">
        <v>22</v>
      </c>
      <c r="U922">
        <v>44</v>
      </c>
    </row>
    <row r="923" spans="1:21" x14ac:dyDescent="0.25">
      <c r="A923" t="s">
        <v>234</v>
      </c>
      <c r="B923" t="s">
        <v>191</v>
      </c>
      <c r="C923" t="s">
        <v>192</v>
      </c>
      <c r="D923" t="s">
        <v>24</v>
      </c>
      <c r="E923" t="s">
        <v>25</v>
      </c>
      <c r="F923" t="s">
        <v>26</v>
      </c>
      <c r="G923" t="s">
        <v>40</v>
      </c>
      <c r="H923" t="s">
        <v>33</v>
      </c>
      <c r="I923">
        <v>-3.9163000000000001</v>
      </c>
      <c r="J923">
        <v>1.3364499999999999</v>
      </c>
      <c r="K923">
        <v>-1.1520000000000001E-2</v>
      </c>
      <c r="N923">
        <v>0</v>
      </c>
      <c r="O923">
        <v>40</v>
      </c>
      <c r="P923">
        <v>3.0731799999999998</v>
      </c>
      <c r="Q923">
        <v>50</v>
      </c>
      <c r="R923">
        <v>0.91600000000000004</v>
      </c>
      <c r="S923">
        <v>0</v>
      </c>
      <c r="T923">
        <v>36</v>
      </c>
      <c r="U923">
        <v>47</v>
      </c>
    </row>
    <row r="924" spans="1:21" x14ac:dyDescent="0.25">
      <c r="A924" t="s">
        <v>234</v>
      </c>
      <c r="B924" t="s">
        <v>191</v>
      </c>
      <c r="C924" t="s">
        <v>192</v>
      </c>
      <c r="D924" t="s">
        <v>29</v>
      </c>
      <c r="E924" t="s">
        <v>24</v>
      </c>
      <c r="F924" t="s">
        <v>30</v>
      </c>
      <c r="G924" t="s">
        <v>85</v>
      </c>
      <c r="H924" t="s">
        <v>28</v>
      </c>
      <c r="I924">
        <v>-2.3279200000000002</v>
      </c>
      <c r="J924">
        <v>4.5044899999999997</v>
      </c>
      <c r="N924">
        <v>3.23</v>
      </c>
      <c r="O924">
        <v>69.760000000000005</v>
      </c>
      <c r="P924">
        <v>3.6826500000000002</v>
      </c>
      <c r="Q924">
        <v>50</v>
      </c>
      <c r="R924">
        <v>0.92200000000000004</v>
      </c>
      <c r="S924">
        <v>1.3</v>
      </c>
      <c r="T924">
        <v>55.9</v>
      </c>
      <c r="U924">
        <v>48</v>
      </c>
    </row>
    <row r="925" spans="1:21" x14ac:dyDescent="0.25">
      <c r="A925" t="s">
        <v>234</v>
      </c>
      <c r="B925" t="s">
        <v>191</v>
      </c>
      <c r="C925" t="s">
        <v>192</v>
      </c>
      <c r="D925" t="s">
        <v>24</v>
      </c>
      <c r="E925" t="s">
        <v>32</v>
      </c>
      <c r="F925" t="s">
        <v>30</v>
      </c>
      <c r="G925" t="s">
        <v>27</v>
      </c>
      <c r="H925" t="s">
        <v>33</v>
      </c>
      <c r="I925">
        <v>0.60931999999999997</v>
      </c>
      <c r="J925">
        <v>0.25746999999999998</v>
      </c>
      <c r="K925">
        <v>-1.1299999999999999E-3</v>
      </c>
      <c r="N925">
        <v>1.43</v>
      </c>
      <c r="O925">
        <v>13.06</v>
      </c>
      <c r="P925">
        <v>4.1759999999999999E-2</v>
      </c>
      <c r="Q925">
        <v>50</v>
      </c>
      <c r="R925">
        <v>0.92900000000000005</v>
      </c>
      <c r="S925">
        <v>1</v>
      </c>
      <c r="T925">
        <v>11.8</v>
      </c>
      <c r="U925">
        <v>47</v>
      </c>
    </row>
    <row r="926" spans="1:21" x14ac:dyDescent="0.25">
      <c r="A926" t="s">
        <v>234</v>
      </c>
      <c r="B926" t="s">
        <v>191</v>
      </c>
      <c r="C926" t="s">
        <v>192</v>
      </c>
      <c r="D926" t="s">
        <v>24</v>
      </c>
      <c r="E926" t="s">
        <v>34</v>
      </c>
      <c r="F926" t="s">
        <v>30</v>
      </c>
      <c r="G926" t="s">
        <v>27</v>
      </c>
      <c r="H926" t="s">
        <v>28</v>
      </c>
      <c r="I926">
        <v>0.85016000000000003</v>
      </c>
      <c r="J926">
        <v>0.12465</v>
      </c>
      <c r="N926">
        <v>1.25</v>
      </c>
      <c r="O926">
        <v>9.5500000000000007</v>
      </c>
      <c r="P926">
        <v>5.4690000000000003E-2</v>
      </c>
      <c r="Q926">
        <v>50</v>
      </c>
      <c r="R926">
        <v>0.78300000000000003</v>
      </c>
      <c r="S926">
        <v>0.5</v>
      </c>
      <c r="T926">
        <v>9</v>
      </c>
      <c r="U926">
        <v>48</v>
      </c>
    </row>
    <row r="927" spans="1:21" x14ac:dyDescent="0.25">
      <c r="A927" t="s">
        <v>234</v>
      </c>
      <c r="B927" t="s">
        <v>191</v>
      </c>
      <c r="C927" t="s">
        <v>192</v>
      </c>
      <c r="D927" t="s">
        <v>25</v>
      </c>
      <c r="E927" t="s">
        <v>24</v>
      </c>
      <c r="F927" t="s">
        <v>35</v>
      </c>
      <c r="G927" t="s">
        <v>36</v>
      </c>
      <c r="H927" t="s">
        <v>43</v>
      </c>
      <c r="I927">
        <v>3.23454</v>
      </c>
      <c r="J927">
        <v>1.60114</v>
      </c>
      <c r="K927">
        <v>-7.2300000000000003E-2</v>
      </c>
      <c r="L927">
        <v>1.8500000000000001E-3</v>
      </c>
      <c r="N927">
        <v>3.23</v>
      </c>
      <c r="O927">
        <v>69.760000000000005</v>
      </c>
      <c r="P927">
        <v>6.1579899999999999</v>
      </c>
      <c r="Q927">
        <v>50</v>
      </c>
      <c r="R927">
        <v>0.94399999999999995</v>
      </c>
      <c r="S927">
        <v>1.3</v>
      </c>
      <c r="T927">
        <v>55.9</v>
      </c>
      <c r="U927">
        <v>46</v>
      </c>
    </row>
    <row r="928" spans="1:21" x14ac:dyDescent="0.25">
      <c r="A928" t="s">
        <v>234</v>
      </c>
      <c r="B928" t="s">
        <v>191</v>
      </c>
      <c r="C928" t="s">
        <v>192</v>
      </c>
      <c r="D928" t="s">
        <v>24</v>
      </c>
      <c r="E928" t="s">
        <v>37</v>
      </c>
      <c r="F928" t="s">
        <v>38</v>
      </c>
      <c r="G928">
        <v>1</v>
      </c>
      <c r="H928" t="s">
        <v>31</v>
      </c>
      <c r="I928">
        <v>-5.0558500000000004</v>
      </c>
      <c r="J928">
        <v>6.8596300000000001</v>
      </c>
      <c r="K928">
        <v>0.72467999999999999</v>
      </c>
      <c r="N928">
        <v>0.37</v>
      </c>
      <c r="O928">
        <v>231.5</v>
      </c>
      <c r="P928">
        <v>0.85128000000000004</v>
      </c>
      <c r="Q928">
        <v>50</v>
      </c>
      <c r="R928">
        <v>0.86899999999999999</v>
      </c>
      <c r="S928">
        <v>0</v>
      </c>
      <c r="T928">
        <v>222.6</v>
      </c>
      <c r="U928">
        <v>48</v>
      </c>
    </row>
    <row r="929" spans="1:21" x14ac:dyDescent="0.25">
      <c r="A929" t="s">
        <v>234</v>
      </c>
      <c r="B929" t="s">
        <v>191</v>
      </c>
      <c r="C929" t="s">
        <v>192</v>
      </c>
      <c r="D929" t="s">
        <v>24</v>
      </c>
      <c r="E929" t="s">
        <v>39</v>
      </c>
      <c r="F929" t="s">
        <v>30</v>
      </c>
      <c r="G929" t="s">
        <v>27</v>
      </c>
      <c r="H929" t="s">
        <v>33</v>
      </c>
      <c r="I929">
        <v>1.5854600000000001</v>
      </c>
      <c r="J929">
        <v>0.22434999999999999</v>
      </c>
      <c r="K929">
        <v>-1.07E-3</v>
      </c>
      <c r="N929">
        <v>2.2999999999999998</v>
      </c>
      <c r="O929">
        <v>12.03</v>
      </c>
      <c r="P929">
        <v>3.6269999999999997E-2</v>
      </c>
      <c r="Q929">
        <v>50</v>
      </c>
      <c r="R929">
        <v>0.91600000000000004</v>
      </c>
      <c r="S929">
        <v>2</v>
      </c>
      <c r="T929">
        <v>12</v>
      </c>
      <c r="U929">
        <v>47</v>
      </c>
    </row>
    <row r="930" spans="1:21" x14ac:dyDescent="0.25">
      <c r="A930" t="s">
        <v>234</v>
      </c>
      <c r="B930" t="s">
        <v>237</v>
      </c>
      <c r="C930" t="s">
        <v>238</v>
      </c>
      <c r="D930" t="s">
        <v>24</v>
      </c>
      <c r="E930" t="s">
        <v>25</v>
      </c>
      <c r="F930" t="s">
        <v>26</v>
      </c>
      <c r="G930" t="s">
        <v>27</v>
      </c>
      <c r="H930" t="s">
        <v>43</v>
      </c>
      <c r="I930">
        <v>-5.2718400000000001</v>
      </c>
      <c r="J930">
        <v>1.5926400000000001</v>
      </c>
      <c r="K930">
        <v>-3.7289999999999997E-2</v>
      </c>
      <c r="L930">
        <v>3.4000000000000002E-4</v>
      </c>
      <c r="N930">
        <v>0</v>
      </c>
      <c r="O930">
        <v>38</v>
      </c>
      <c r="P930">
        <v>5.0209999999999998E-2</v>
      </c>
      <c r="Q930">
        <v>47</v>
      </c>
      <c r="R930">
        <v>0.98399999999999999</v>
      </c>
      <c r="S930">
        <v>0</v>
      </c>
      <c r="T930">
        <v>35</v>
      </c>
      <c r="U930">
        <v>43</v>
      </c>
    </row>
    <row r="931" spans="1:21" x14ac:dyDescent="0.25">
      <c r="A931" t="s">
        <v>234</v>
      </c>
      <c r="B931" t="s">
        <v>237</v>
      </c>
      <c r="C931" t="s">
        <v>238</v>
      </c>
      <c r="D931" t="s">
        <v>29</v>
      </c>
      <c r="E931" t="s">
        <v>24</v>
      </c>
      <c r="F931" t="s">
        <v>30</v>
      </c>
      <c r="G931">
        <v>1</v>
      </c>
      <c r="H931" t="s">
        <v>31</v>
      </c>
      <c r="I931">
        <v>1.23261</v>
      </c>
      <c r="J931">
        <v>2.74925</v>
      </c>
      <c r="K931">
        <v>4.9820000000000003E-2</v>
      </c>
      <c r="N931">
        <v>3.31</v>
      </c>
      <c r="O931">
        <v>67.23</v>
      </c>
      <c r="P931">
        <v>0.22320000000000001</v>
      </c>
      <c r="Q931">
        <v>47</v>
      </c>
      <c r="R931">
        <v>0.9</v>
      </c>
      <c r="S931">
        <v>3.3</v>
      </c>
      <c r="T931">
        <v>69.099999999999994</v>
      </c>
      <c r="U931">
        <v>45</v>
      </c>
    </row>
    <row r="932" spans="1:21" x14ac:dyDescent="0.25">
      <c r="A932" t="s">
        <v>234</v>
      </c>
      <c r="B932" t="s">
        <v>237</v>
      </c>
      <c r="C932" t="s">
        <v>238</v>
      </c>
      <c r="D932" t="s">
        <v>24</v>
      </c>
      <c r="E932" t="s">
        <v>32</v>
      </c>
      <c r="F932" t="s">
        <v>30</v>
      </c>
      <c r="G932" t="s">
        <v>27</v>
      </c>
      <c r="H932" t="s">
        <v>33</v>
      </c>
      <c r="I932">
        <v>0.47594999999999998</v>
      </c>
      <c r="J932">
        <v>0.33404</v>
      </c>
      <c r="K932">
        <v>-1.98E-3</v>
      </c>
      <c r="N932">
        <v>1.55</v>
      </c>
      <c r="O932">
        <v>14</v>
      </c>
      <c r="P932">
        <v>4.7809999999999998E-2</v>
      </c>
      <c r="Q932">
        <v>47</v>
      </c>
      <c r="R932">
        <v>0.92500000000000004</v>
      </c>
      <c r="S932">
        <v>1.8</v>
      </c>
      <c r="T932">
        <v>16.899999999999999</v>
      </c>
      <c r="U932">
        <v>44</v>
      </c>
    </row>
    <row r="933" spans="1:21" x14ac:dyDescent="0.25">
      <c r="A933" t="s">
        <v>234</v>
      </c>
      <c r="B933" t="s">
        <v>237</v>
      </c>
      <c r="C933" t="s">
        <v>238</v>
      </c>
      <c r="D933" t="s">
        <v>24</v>
      </c>
      <c r="E933" t="s">
        <v>34</v>
      </c>
      <c r="F933" t="s">
        <v>30</v>
      </c>
      <c r="G933" t="s">
        <v>27</v>
      </c>
      <c r="H933" t="s">
        <v>28</v>
      </c>
      <c r="I933">
        <v>0.95645999999999998</v>
      </c>
      <c r="J933">
        <v>0.26112000000000002</v>
      </c>
      <c r="N933">
        <v>1.82</v>
      </c>
      <c r="O933">
        <v>18.510000000000002</v>
      </c>
      <c r="P933">
        <v>9.7769999999999996E-2</v>
      </c>
      <c r="Q933">
        <v>47</v>
      </c>
      <c r="R933">
        <v>0.89900000000000002</v>
      </c>
      <c r="S933">
        <v>1.5</v>
      </c>
      <c r="T933">
        <v>20</v>
      </c>
      <c r="U933">
        <v>45</v>
      </c>
    </row>
    <row r="934" spans="1:21" x14ac:dyDescent="0.25">
      <c r="A934" t="s">
        <v>234</v>
      </c>
      <c r="B934" t="s">
        <v>237</v>
      </c>
      <c r="C934" t="s">
        <v>238</v>
      </c>
      <c r="D934" t="s">
        <v>25</v>
      </c>
      <c r="E934" t="s">
        <v>24</v>
      </c>
      <c r="F934" t="s">
        <v>35</v>
      </c>
      <c r="G934" t="s">
        <v>44</v>
      </c>
      <c r="H934" t="s">
        <v>43</v>
      </c>
      <c r="I934">
        <v>3.31385</v>
      </c>
      <c r="J934">
        <v>-0.16442000000000001</v>
      </c>
      <c r="K934">
        <v>0.14155999999999999</v>
      </c>
      <c r="L934">
        <v>-2.4499999999999999E-3</v>
      </c>
      <c r="N934">
        <v>3.29</v>
      </c>
      <c r="O934">
        <v>67.23</v>
      </c>
      <c r="P934">
        <v>0.79452999999999996</v>
      </c>
      <c r="Q934">
        <v>47</v>
      </c>
      <c r="R934">
        <v>0.98299999999999998</v>
      </c>
      <c r="S934">
        <v>3.3</v>
      </c>
      <c r="T934">
        <v>69.099999999999994</v>
      </c>
      <c r="U934">
        <v>43</v>
      </c>
    </row>
    <row r="935" spans="1:21" x14ac:dyDescent="0.25">
      <c r="A935" t="s">
        <v>234</v>
      </c>
      <c r="B935" t="s">
        <v>237</v>
      </c>
      <c r="C935" t="s">
        <v>238</v>
      </c>
      <c r="D935" t="s">
        <v>24</v>
      </c>
      <c r="E935" t="s">
        <v>37</v>
      </c>
      <c r="F935" t="s">
        <v>38</v>
      </c>
      <c r="G935">
        <v>1</v>
      </c>
      <c r="H935" t="s">
        <v>31</v>
      </c>
      <c r="I935">
        <v>-6.6059200000000002</v>
      </c>
      <c r="J935">
        <v>8.9679000000000002</v>
      </c>
      <c r="K935">
        <v>0.26757999999999998</v>
      </c>
      <c r="N935">
        <v>0.09</v>
      </c>
      <c r="O935">
        <v>729.28</v>
      </c>
      <c r="P935">
        <v>0.51727999999999996</v>
      </c>
      <c r="Q935">
        <v>46</v>
      </c>
      <c r="R935">
        <v>0.93700000000000006</v>
      </c>
      <c r="S935">
        <v>0.1</v>
      </c>
      <c r="T935">
        <v>747.1</v>
      </c>
      <c r="U935">
        <v>44</v>
      </c>
    </row>
    <row r="936" spans="1:21" x14ac:dyDescent="0.25">
      <c r="A936" t="s">
        <v>234</v>
      </c>
      <c r="B936" t="s">
        <v>237</v>
      </c>
      <c r="C936" t="s">
        <v>238</v>
      </c>
      <c r="D936" t="s">
        <v>24</v>
      </c>
      <c r="E936" t="s">
        <v>39</v>
      </c>
      <c r="F936" t="s">
        <v>30</v>
      </c>
      <c r="G936" t="s">
        <v>27</v>
      </c>
      <c r="H936" t="s">
        <v>33</v>
      </c>
      <c r="I936">
        <v>1.0306900000000001</v>
      </c>
      <c r="J936">
        <v>0.51029000000000002</v>
      </c>
      <c r="K936">
        <v>-3.3600000000000001E-3</v>
      </c>
      <c r="N936">
        <v>2.67</v>
      </c>
      <c r="O936">
        <v>20.14</v>
      </c>
      <c r="P936">
        <v>9.4200000000000006E-2</v>
      </c>
      <c r="Q936">
        <v>47</v>
      </c>
      <c r="R936">
        <v>0.92800000000000005</v>
      </c>
      <c r="S936">
        <v>3</v>
      </c>
      <c r="T936">
        <v>23</v>
      </c>
      <c r="U936">
        <v>44</v>
      </c>
    </row>
    <row r="937" spans="1:21" x14ac:dyDescent="0.25">
      <c r="A937" t="s">
        <v>234</v>
      </c>
      <c r="B937" t="s">
        <v>230</v>
      </c>
      <c r="C937" t="s">
        <v>231</v>
      </c>
      <c r="D937" t="s">
        <v>24</v>
      </c>
      <c r="E937" t="s">
        <v>25</v>
      </c>
      <c r="F937" t="s">
        <v>26</v>
      </c>
      <c r="G937" t="s">
        <v>52</v>
      </c>
      <c r="H937" t="s">
        <v>43</v>
      </c>
      <c r="I937">
        <v>-0.97311000000000003</v>
      </c>
      <c r="J937">
        <v>0.73212999999999995</v>
      </c>
      <c r="K937">
        <v>-5.8399999999999997E-3</v>
      </c>
      <c r="L937">
        <v>1.1E-4</v>
      </c>
      <c r="N937">
        <v>0</v>
      </c>
      <c r="O937">
        <v>69</v>
      </c>
      <c r="P937">
        <v>1.9259999999999999E-2</v>
      </c>
      <c r="Q937">
        <v>45</v>
      </c>
      <c r="R937">
        <v>0.93899999999999995</v>
      </c>
      <c r="S937">
        <v>0</v>
      </c>
      <c r="T937">
        <v>80</v>
      </c>
      <c r="U937">
        <v>41</v>
      </c>
    </row>
    <row r="938" spans="1:21" x14ac:dyDescent="0.25">
      <c r="A938" t="s">
        <v>234</v>
      </c>
      <c r="B938" t="s">
        <v>230</v>
      </c>
      <c r="C938" t="s">
        <v>231</v>
      </c>
      <c r="D938" t="s">
        <v>29</v>
      </c>
      <c r="E938" t="s">
        <v>24</v>
      </c>
      <c r="F938" t="s">
        <v>30</v>
      </c>
      <c r="G938" t="s">
        <v>49</v>
      </c>
      <c r="H938" t="s">
        <v>33</v>
      </c>
      <c r="I938">
        <v>-0.16138</v>
      </c>
      <c r="J938">
        <v>2.40517</v>
      </c>
      <c r="K938">
        <v>0.16111</v>
      </c>
      <c r="N938">
        <v>1.99</v>
      </c>
      <c r="O938">
        <v>75.63</v>
      </c>
      <c r="P938">
        <v>1.0613300000000001</v>
      </c>
      <c r="Q938">
        <v>45</v>
      </c>
      <c r="R938">
        <v>0.86199999999999999</v>
      </c>
      <c r="S938">
        <v>1.3</v>
      </c>
      <c r="T938">
        <v>85.3</v>
      </c>
      <c r="U938">
        <v>42</v>
      </c>
    </row>
    <row r="939" spans="1:21" x14ac:dyDescent="0.25">
      <c r="A939" t="s">
        <v>234</v>
      </c>
      <c r="B939" t="s">
        <v>230</v>
      </c>
      <c r="C939" t="s">
        <v>231</v>
      </c>
      <c r="D939" t="s">
        <v>24</v>
      </c>
      <c r="E939" t="s">
        <v>32</v>
      </c>
      <c r="F939" t="s">
        <v>30</v>
      </c>
      <c r="G939">
        <v>1</v>
      </c>
      <c r="H939" t="s">
        <v>33</v>
      </c>
      <c r="I939">
        <v>1.5975600000000001</v>
      </c>
      <c r="J939">
        <v>0.24581</v>
      </c>
      <c r="K939">
        <v>-1.08E-3</v>
      </c>
      <c r="N939">
        <v>2.08</v>
      </c>
      <c r="O939">
        <v>13.35</v>
      </c>
      <c r="P939">
        <v>2.3807399999999999</v>
      </c>
      <c r="Q939">
        <v>45</v>
      </c>
      <c r="R939">
        <v>0.82599999999999996</v>
      </c>
      <c r="S939">
        <v>0.8</v>
      </c>
      <c r="T939">
        <v>16.899999999999999</v>
      </c>
      <c r="U939">
        <v>42</v>
      </c>
    </row>
    <row r="940" spans="1:21" x14ac:dyDescent="0.25">
      <c r="A940" t="s">
        <v>234</v>
      </c>
      <c r="B940" t="s">
        <v>230</v>
      </c>
      <c r="C940" t="s">
        <v>231</v>
      </c>
      <c r="D940" t="s">
        <v>24</v>
      </c>
      <c r="E940" t="s">
        <v>34</v>
      </c>
      <c r="F940" t="s">
        <v>30</v>
      </c>
      <c r="G940">
        <v>1</v>
      </c>
      <c r="H940" t="s">
        <v>33</v>
      </c>
      <c r="I940">
        <v>1.17164</v>
      </c>
      <c r="J940">
        <v>0.32513999999999998</v>
      </c>
      <c r="K940">
        <v>-2.4299999999999999E-3</v>
      </c>
      <c r="N940">
        <v>1.81</v>
      </c>
      <c r="O940">
        <v>12.05</v>
      </c>
      <c r="P940">
        <v>3.0205199999999999</v>
      </c>
      <c r="Q940">
        <v>45</v>
      </c>
      <c r="R940">
        <v>0.76100000000000001</v>
      </c>
      <c r="S940">
        <v>1</v>
      </c>
      <c r="T940">
        <v>14</v>
      </c>
      <c r="U940">
        <v>42</v>
      </c>
    </row>
    <row r="941" spans="1:21" x14ac:dyDescent="0.25">
      <c r="A941" t="s">
        <v>234</v>
      </c>
      <c r="B941" t="s">
        <v>230</v>
      </c>
      <c r="C941" t="s">
        <v>231</v>
      </c>
      <c r="D941" t="s">
        <v>25</v>
      </c>
      <c r="E941" t="s">
        <v>24</v>
      </c>
      <c r="F941" t="s">
        <v>35</v>
      </c>
      <c r="G941" t="s">
        <v>36</v>
      </c>
      <c r="H941" t="s">
        <v>33</v>
      </c>
      <c r="I941">
        <v>1.9937400000000001</v>
      </c>
      <c r="J941">
        <v>1.63948</v>
      </c>
      <c r="K941">
        <v>-8.2900000000000005E-3</v>
      </c>
      <c r="N941">
        <v>1.99</v>
      </c>
      <c r="O941">
        <v>68.489999999999995</v>
      </c>
      <c r="P941">
        <v>3.7077399999999998</v>
      </c>
      <c r="Q941">
        <v>45</v>
      </c>
      <c r="R941">
        <v>0.97</v>
      </c>
      <c r="S941">
        <v>1.3</v>
      </c>
      <c r="T941">
        <v>85.3</v>
      </c>
      <c r="U941">
        <v>42</v>
      </c>
    </row>
    <row r="942" spans="1:21" x14ac:dyDescent="0.25">
      <c r="A942" t="s">
        <v>234</v>
      </c>
      <c r="B942" t="s">
        <v>230</v>
      </c>
      <c r="C942" t="s">
        <v>231</v>
      </c>
      <c r="D942" t="s">
        <v>24</v>
      </c>
      <c r="E942" t="s">
        <v>37</v>
      </c>
      <c r="F942" t="s">
        <v>38</v>
      </c>
      <c r="G942">
        <v>1</v>
      </c>
      <c r="H942" t="s">
        <v>31</v>
      </c>
      <c r="I942">
        <v>-3.8423799999999999</v>
      </c>
      <c r="J942">
        <v>6.6074000000000002</v>
      </c>
      <c r="K942">
        <v>1.14876</v>
      </c>
      <c r="N942">
        <v>0.64</v>
      </c>
      <c r="O942">
        <v>694.76</v>
      </c>
      <c r="P942">
        <v>1.0718000000000001</v>
      </c>
      <c r="Q942">
        <v>44</v>
      </c>
      <c r="R942">
        <v>0.81100000000000005</v>
      </c>
      <c r="S942">
        <v>0</v>
      </c>
      <c r="T942">
        <v>772.1</v>
      </c>
      <c r="U942">
        <v>42</v>
      </c>
    </row>
    <row r="943" spans="1:21" x14ac:dyDescent="0.25">
      <c r="A943" t="s">
        <v>234</v>
      </c>
      <c r="B943" t="s">
        <v>230</v>
      </c>
      <c r="C943" t="s">
        <v>231</v>
      </c>
      <c r="D943" t="s">
        <v>24</v>
      </c>
      <c r="E943" t="s">
        <v>39</v>
      </c>
      <c r="F943" t="s">
        <v>30</v>
      </c>
      <c r="G943">
        <v>1</v>
      </c>
      <c r="H943" t="s">
        <v>33</v>
      </c>
      <c r="I943">
        <v>2.5598800000000002</v>
      </c>
      <c r="J943">
        <v>0.42636000000000002</v>
      </c>
      <c r="K943">
        <v>-3.1099999999999999E-3</v>
      </c>
      <c r="N943">
        <v>3.4</v>
      </c>
      <c r="O943">
        <v>17.16</v>
      </c>
      <c r="P943">
        <v>3.9143599999999998</v>
      </c>
      <c r="Q943">
        <v>45</v>
      </c>
      <c r="R943">
        <v>0.81599999999999995</v>
      </c>
      <c r="S943">
        <v>2</v>
      </c>
      <c r="T943">
        <v>20.5</v>
      </c>
      <c r="U943">
        <v>42</v>
      </c>
    </row>
    <row r="944" spans="1:21" x14ac:dyDescent="0.25">
      <c r="A944" t="s">
        <v>234</v>
      </c>
      <c r="B944" t="s">
        <v>239</v>
      </c>
      <c r="C944" t="s">
        <v>240</v>
      </c>
      <c r="D944" t="s">
        <v>24</v>
      </c>
      <c r="E944" t="s">
        <v>25</v>
      </c>
      <c r="F944" t="s">
        <v>26</v>
      </c>
      <c r="G944">
        <v>1</v>
      </c>
      <c r="H944" t="s">
        <v>33</v>
      </c>
      <c r="I944">
        <v>-5.1184900000000004</v>
      </c>
      <c r="J944">
        <v>1.0143500000000001</v>
      </c>
      <c r="K944">
        <v>-3.4099999999999998E-3</v>
      </c>
      <c r="N944">
        <v>1</v>
      </c>
      <c r="O944">
        <v>67</v>
      </c>
      <c r="P944">
        <v>6.7634100000000004</v>
      </c>
      <c r="Q944">
        <v>46</v>
      </c>
      <c r="R944">
        <v>0.98499999999999999</v>
      </c>
      <c r="S944">
        <v>3</v>
      </c>
      <c r="T944">
        <v>70</v>
      </c>
      <c r="U944">
        <v>43</v>
      </c>
    </row>
    <row r="945" spans="1:21" x14ac:dyDescent="0.25">
      <c r="A945" t="s">
        <v>234</v>
      </c>
      <c r="B945" t="s">
        <v>239</v>
      </c>
      <c r="C945" t="s">
        <v>240</v>
      </c>
      <c r="D945" t="s">
        <v>29</v>
      </c>
      <c r="E945" t="s">
        <v>24</v>
      </c>
      <c r="F945" t="s">
        <v>30</v>
      </c>
      <c r="G945" t="s">
        <v>49</v>
      </c>
      <c r="H945" t="s">
        <v>43</v>
      </c>
      <c r="I945">
        <v>0.91193999999999997</v>
      </c>
      <c r="J945">
        <v>2.3130500000000001</v>
      </c>
      <c r="K945">
        <v>0.38623000000000002</v>
      </c>
      <c r="L945">
        <v>-1.244E-2</v>
      </c>
      <c r="N945">
        <v>4.9000000000000004</v>
      </c>
      <c r="O945">
        <v>105</v>
      </c>
      <c r="P945">
        <v>0.85965999999999998</v>
      </c>
      <c r="Q945">
        <v>46</v>
      </c>
      <c r="R945">
        <v>0.93400000000000005</v>
      </c>
      <c r="S945">
        <v>5.3</v>
      </c>
      <c r="T945">
        <v>120</v>
      </c>
      <c r="U945">
        <v>42</v>
      </c>
    </row>
    <row r="946" spans="1:21" x14ac:dyDescent="0.25">
      <c r="A946" t="s">
        <v>234</v>
      </c>
      <c r="B946" t="s">
        <v>239</v>
      </c>
      <c r="C946" t="s">
        <v>240</v>
      </c>
      <c r="D946" t="s">
        <v>24</v>
      </c>
      <c r="E946" t="s">
        <v>32</v>
      </c>
      <c r="F946" t="s">
        <v>30</v>
      </c>
      <c r="G946" t="s">
        <v>27</v>
      </c>
      <c r="H946" t="s">
        <v>43</v>
      </c>
      <c r="I946">
        <v>0.36110999999999999</v>
      </c>
      <c r="J946">
        <v>0.29203000000000001</v>
      </c>
      <c r="K946">
        <v>-2.9399999999999999E-3</v>
      </c>
      <c r="L946">
        <v>2.0000000000000002E-5</v>
      </c>
      <c r="N946">
        <v>1.29</v>
      </c>
      <c r="O946">
        <v>26.11</v>
      </c>
      <c r="P946">
        <v>5.7140000000000003E-2</v>
      </c>
      <c r="Q946">
        <v>46</v>
      </c>
      <c r="R946">
        <v>0.93899999999999995</v>
      </c>
      <c r="S946">
        <v>1.4</v>
      </c>
      <c r="T946">
        <v>29</v>
      </c>
      <c r="U946">
        <v>42</v>
      </c>
    </row>
    <row r="947" spans="1:21" x14ac:dyDescent="0.25">
      <c r="A947" t="s">
        <v>234</v>
      </c>
      <c r="B947" t="s">
        <v>239</v>
      </c>
      <c r="C947" t="s">
        <v>240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-0.73585999999999996</v>
      </c>
      <c r="J947">
        <v>2.3705799999999999</v>
      </c>
      <c r="K947">
        <v>4.0439999999999997E-2</v>
      </c>
      <c r="N947">
        <v>1.21</v>
      </c>
      <c r="O947">
        <v>19.670000000000002</v>
      </c>
      <c r="P947">
        <v>0.20108999999999999</v>
      </c>
      <c r="Q947">
        <v>46</v>
      </c>
      <c r="R947">
        <v>0.91800000000000004</v>
      </c>
      <c r="S947">
        <v>1.5</v>
      </c>
      <c r="T947">
        <v>23.2</v>
      </c>
      <c r="U947">
        <v>44</v>
      </c>
    </row>
    <row r="948" spans="1:21" x14ac:dyDescent="0.25">
      <c r="A948" t="s">
        <v>234</v>
      </c>
      <c r="B948" t="s">
        <v>239</v>
      </c>
      <c r="C948" t="s">
        <v>240</v>
      </c>
      <c r="D948" t="s">
        <v>25</v>
      </c>
      <c r="E948" t="s">
        <v>24</v>
      </c>
      <c r="F948" t="s">
        <v>35</v>
      </c>
      <c r="G948">
        <v>1</v>
      </c>
      <c r="H948" t="s">
        <v>43</v>
      </c>
      <c r="I948">
        <v>3.2926500000000001</v>
      </c>
      <c r="J948">
        <v>1.6335</v>
      </c>
      <c r="K948">
        <v>-2.5739999999999999E-2</v>
      </c>
      <c r="L948">
        <v>4.0000000000000002E-4</v>
      </c>
      <c r="N948">
        <v>3.29</v>
      </c>
      <c r="O948">
        <v>117.21</v>
      </c>
      <c r="P948">
        <v>9.4755000000000003</v>
      </c>
      <c r="Q948">
        <v>46</v>
      </c>
      <c r="R948">
        <v>0.99</v>
      </c>
      <c r="S948">
        <v>5.3</v>
      </c>
      <c r="T948">
        <v>120</v>
      </c>
      <c r="U948">
        <v>42</v>
      </c>
    </row>
    <row r="949" spans="1:21" x14ac:dyDescent="0.25">
      <c r="A949" t="s">
        <v>234</v>
      </c>
      <c r="B949" t="s">
        <v>239</v>
      </c>
      <c r="C949" t="s">
        <v>240</v>
      </c>
      <c r="D949" t="s">
        <v>24</v>
      </c>
      <c r="E949" t="s">
        <v>37</v>
      </c>
      <c r="F949" t="s">
        <v>38</v>
      </c>
      <c r="G949">
        <v>1</v>
      </c>
      <c r="H949" t="s">
        <v>31</v>
      </c>
      <c r="I949">
        <v>-6.8061600000000002</v>
      </c>
      <c r="J949">
        <v>9.0515399999999993</v>
      </c>
      <c r="K949">
        <v>0.24210000000000001</v>
      </c>
      <c r="N949">
        <v>0.36</v>
      </c>
      <c r="O949">
        <v>1932.96</v>
      </c>
      <c r="P949">
        <v>0.49203999999999998</v>
      </c>
      <c r="Q949">
        <v>45</v>
      </c>
      <c r="R949">
        <v>0.96499999999999997</v>
      </c>
      <c r="S949">
        <v>0.2</v>
      </c>
      <c r="T949">
        <v>3306.8</v>
      </c>
      <c r="U949">
        <v>43</v>
      </c>
    </row>
    <row r="950" spans="1:21" x14ac:dyDescent="0.25">
      <c r="A950" t="s">
        <v>234</v>
      </c>
      <c r="B950" t="s">
        <v>239</v>
      </c>
      <c r="C950" t="s">
        <v>240</v>
      </c>
      <c r="D950" t="s">
        <v>24</v>
      </c>
      <c r="E950" t="s">
        <v>39</v>
      </c>
      <c r="F950" t="s">
        <v>30</v>
      </c>
      <c r="G950" t="s">
        <v>40</v>
      </c>
      <c r="H950" t="s">
        <v>60</v>
      </c>
      <c r="I950">
        <v>-4.0969999999999999E-2</v>
      </c>
      <c r="J950">
        <v>2.0897999999999999</v>
      </c>
      <c r="K950">
        <v>4.3800000000000002E-3</v>
      </c>
      <c r="N950">
        <v>2.12</v>
      </c>
      <c r="O950">
        <v>25.76</v>
      </c>
      <c r="P950">
        <v>6.6220000000000001E-2</v>
      </c>
      <c r="Q950">
        <v>46</v>
      </c>
      <c r="R950">
        <v>0.95099999999999996</v>
      </c>
      <c r="S950">
        <v>3</v>
      </c>
      <c r="T950">
        <v>30</v>
      </c>
      <c r="U950">
        <v>44</v>
      </c>
    </row>
    <row r="951" spans="1:21" x14ac:dyDescent="0.25">
      <c r="A951" t="s">
        <v>234</v>
      </c>
      <c r="B951" t="s">
        <v>232</v>
      </c>
      <c r="C951" t="s">
        <v>233</v>
      </c>
      <c r="D951" t="s">
        <v>24</v>
      </c>
      <c r="E951" t="s">
        <v>25</v>
      </c>
      <c r="F951" t="s">
        <v>26</v>
      </c>
      <c r="G951">
        <v>1</v>
      </c>
      <c r="H951" t="s">
        <v>43</v>
      </c>
      <c r="I951">
        <v>-1.5066600000000001</v>
      </c>
      <c r="J951">
        <v>0.68403999999999998</v>
      </c>
      <c r="K951">
        <v>-1.282E-2</v>
      </c>
      <c r="L951">
        <v>1.4999999999999999E-4</v>
      </c>
      <c r="N951">
        <v>1</v>
      </c>
      <c r="O951">
        <v>30</v>
      </c>
      <c r="P951">
        <v>0.40165000000000001</v>
      </c>
      <c r="Q951">
        <v>38</v>
      </c>
      <c r="R951">
        <v>0.99199999999999999</v>
      </c>
      <c r="S951">
        <v>0</v>
      </c>
      <c r="T951">
        <v>32</v>
      </c>
      <c r="U951">
        <v>34</v>
      </c>
    </row>
    <row r="952" spans="1:21" x14ac:dyDescent="0.25">
      <c r="A952" t="s">
        <v>234</v>
      </c>
      <c r="B952" t="s">
        <v>232</v>
      </c>
      <c r="C952" t="s">
        <v>233</v>
      </c>
      <c r="D952" t="s">
        <v>29</v>
      </c>
      <c r="E952" t="s">
        <v>24</v>
      </c>
      <c r="F952" t="s">
        <v>30</v>
      </c>
      <c r="G952" t="s">
        <v>49</v>
      </c>
      <c r="H952" t="s">
        <v>33</v>
      </c>
      <c r="I952">
        <v>0.70523000000000002</v>
      </c>
      <c r="J952">
        <v>3.2081599999999999</v>
      </c>
      <c r="K952">
        <v>0.12761</v>
      </c>
      <c r="N952">
        <v>4.6399999999999997</v>
      </c>
      <c r="O952">
        <v>66.180000000000007</v>
      </c>
      <c r="P952">
        <v>0.57715000000000005</v>
      </c>
      <c r="Q952">
        <v>38</v>
      </c>
      <c r="R952">
        <v>0.94099999999999995</v>
      </c>
      <c r="S952">
        <v>3.3</v>
      </c>
      <c r="T952">
        <v>67.099999999999994</v>
      </c>
      <c r="U952">
        <v>35</v>
      </c>
    </row>
    <row r="953" spans="1:21" x14ac:dyDescent="0.25">
      <c r="A953" t="s">
        <v>234</v>
      </c>
      <c r="B953" t="s">
        <v>232</v>
      </c>
      <c r="C953" t="s">
        <v>233</v>
      </c>
      <c r="D953" t="s">
        <v>24</v>
      </c>
      <c r="E953" t="s">
        <v>32</v>
      </c>
      <c r="F953" t="s">
        <v>30</v>
      </c>
      <c r="G953">
        <v>1</v>
      </c>
      <c r="H953" t="s">
        <v>31</v>
      </c>
      <c r="I953">
        <v>-1.2243999999999999</v>
      </c>
      <c r="J953">
        <v>2.5972499999999998</v>
      </c>
      <c r="K953">
        <v>2.2769999999999999E-2</v>
      </c>
      <c r="N953">
        <v>0.8</v>
      </c>
      <c r="O953">
        <v>12.36</v>
      </c>
      <c r="P953">
        <v>0.15090999999999999</v>
      </c>
      <c r="Q953">
        <v>38</v>
      </c>
      <c r="R953">
        <v>0.96</v>
      </c>
      <c r="S953">
        <v>0.9</v>
      </c>
      <c r="T953">
        <v>13.4</v>
      </c>
      <c r="U953">
        <v>36</v>
      </c>
    </row>
    <row r="954" spans="1:21" x14ac:dyDescent="0.25">
      <c r="A954" t="s">
        <v>234</v>
      </c>
      <c r="B954" t="s">
        <v>232</v>
      </c>
      <c r="C954" t="s">
        <v>233</v>
      </c>
      <c r="D954" t="s">
        <v>24</v>
      </c>
      <c r="E954" t="s">
        <v>34</v>
      </c>
      <c r="F954" t="s">
        <v>30</v>
      </c>
      <c r="G954" t="s">
        <v>52</v>
      </c>
      <c r="H954" t="s">
        <v>43</v>
      </c>
      <c r="I954">
        <v>-1.0694600000000001</v>
      </c>
      <c r="J954">
        <v>0.63397999999999999</v>
      </c>
      <c r="K954">
        <v>-1.155E-2</v>
      </c>
      <c r="L954">
        <v>8.0000000000000007E-5</v>
      </c>
      <c r="N954">
        <v>0.91</v>
      </c>
      <c r="O954">
        <v>14.49</v>
      </c>
      <c r="P954">
        <v>3.5899999999999999E-3</v>
      </c>
      <c r="Q954">
        <v>38</v>
      </c>
      <c r="R954">
        <v>0.92800000000000005</v>
      </c>
      <c r="S954">
        <v>0.9</v>
      </c>
      <c r="T954">
        <v>16</v>
      </c>
      <c r="U954">
        <v>34</v>
      </c>
    </row>
    <row r="955" spans="1:21" x14ac:dyDescent="0.25">
      <c r="A955" t="s">
        <v>234</v>
      </c>
      <c r="B955" t="s">
        <v>232</v>
      </c>
      <c r="C955" t="s">
        <v>233</v>
      </c>
      <c r="D955" t="s">
        <v>25</v>
      </c>
      <c r="E955" t="s">
        <v>24</v>
      </c>
      <c r="F955" t="s">
        <v>35</v>
      </c>
      <c r="G955" t="s">
        <v>36</v>
      </c>
      <c r="H955" t="s">
        <v>43</v>
      </c>
      <c r="I955">
        <v>3.3149199999999999</v>
      </c>
      <c r="J955">
        <v>1.20157</v>
      </c>
      <c r="K955">
        <v>0.13063</v>
      </c>
      <c r="L955">
        <v>-3.3600000000000001E-3</v>
      </c>
      <c r="N955">
        <v>3.31</v>
      </c>
      <c r="O955">
        <v>66.180000000000007</v>
      </c>
      <c r="P955">
        <v>0.76341999999999999</v>
      </c>
      <c r="Q955">
        <v>38</v>
      </c>
      <c r="R955">
        <v>0.995</v>
      </c>
      <c r="S955">
        <v>3.3</v>
      </c>
      <c r="T955">
        <v>67.099999999999994</v>
      </c>
      <c r="U955">
        <v>34</v>
      </c>
    </row>
    <row r="956" spans="1:21" x14ac:dyDescent="0.25">
      <c r="A956" t="s">
        <v>234</v>
      </c>
      <c r="B956" t="s">
        <v>232</v>
      </c>
      <c r="C956" t="s">
        <v>233</v>
      </c>
      <c r="D956" t="s">
        <v>24</v>
      </c>
      <c r="E956" t="s">
        <v>37</v>
      </c>
      <c r="F956" t="s">
        <v>38</v>
      </c>
      <c r="G956">
        <v>1</v>
      </c>
      <c r="H956" t="s">
        <v>31</v>
      </c>
      <c r="I956">
        <v>-7.3499100000000004</v>
      </c>
      <c r="J956">
        <v>9.5324000000000009</v>
      </c>
      <c r="K956">
        <v>0.25190000000000001</v>
      </c>
      <c r="N956">
        <v>0.23</v>
      </c>
      <c r="O956">
        <v>666.71</v>
      </c>
      <c r="P956">
        <v>0.50188999999999995</v>
      </c>
      <c r="Q956">
        <v>38</v>
      </c>
      <c r="R956">
        <v>0.96699999999999997</v>
      </c>
      <c r="S956">
        <v>0</v>
      </c>
      <c r="T956">
        <v>604.70000000000005</v>
      </c>
      <c r="U956">
        <v>36</v>
      </c>
    </row>
    <row r="957" spans="1:21" x14ac:dyDescent="0.25">
      <c r="A957" t="s">
        <v>234</v>
      </c>
      <c r="B957" t="s">
        <v>232</v>
      </c>
      <c r="C957" t="s">
        <v>233</v>
      </c>
      <c r="D957" t="s">
        <v>24</v>
      </c>
      <c r="E957" t="s">
        <v>39</v>
      </c>
      <c r="F957" t="s">
        <v>30</v>
      </c>
      <c r="G957" t="s">
        <v>40</v>
      </c>
      <c r="H957" t="s">
        <v>60</v>
      </c>
      <c r="I957">
        <v>0.11385000000000001</v>
      </c>
      <c r="J957">
        <v>1.9605699999999999</v>
      </c>
      <c r="K957">
        <v>4.0000000000000001E-3</v>
      </c>
      <c r="N957">
        <v>2.37</v>
      </c>
      <c r="O957">
        <v>19.05</v>
      </c>
      <c r="P957">
        <v>6.3240000000000005E-2</v>
      </c>
      <c r="Q957">
        <v>38</v>
      </c>
      <c r="R957">
        <v>0.95899999999999996</v>
      </c>
      <c r="S957">
        <v>2.5</v>
      </c>
      <c r="T957">
        <v>20</v>
      </c>
      <c r="U957">
        <v>36</v>
      </c>
    </row>
    <row r="958" spans="1:21" x14ac:dyDescent="0.25">
      <c r="A958" t="s">
        <v>234</v>
      </c>
      <c r="B958" t="s">
        <v>241</v>
      </c>
      <c r="C958" t="s">
        <v>242</v>
      </c>
      <c r="D958" t="s">
        <v>24</v>
      </c>
      <c r="E958" t="s">
        <v>25</v>
      </c>
      <c r="F958" t="s">
        <v>26</v>
      </c>
      <c r="G958" t="s">
        <v>52</v>
      </c>
      <c r="H958" t="s">
        <v>28</v>
      </c>
      <c r="I958">
        <v>-3.1322999999999999</v>
      </c>
      <c r="J958">
        <v>0.78517000000000003</v>
      </c>
      <c r="N958">
        <v>1</v>
      </c>
      <c r="O958">
        <v>94</v>
      </c>
      <c r="P958">
        <v>7.0499999999999998E-3</v>
      </c>
      <c r="Q958">
        <v>42</v>
      </c>
      <c r="R958">
        <v>0.98399999999999999</v>
      </c>
      <c r="S958">
        <v>0</v>
      </c>
      <c r="T958">
        <v>94</v>
      </c>
      <c r="U958">
        <v>40</v>
      </c>
    </row>
    <row r="959" spans="1:21" x14ac:dyDescent="0.25">
      <c r="A959" t="s">
        <v>234</v>
      </c>
      <c r="B959" t="s">
        <v>241</v>
      </c>
      <c r="C959" t="s">
        <v>242</v>
      </c>
      <c r="D959" t="s">
        <v>29</v>
      </c>
      <c r="E959" t="s">
        <v>24</v>
      </c>
      <c r="F959" t="s">
        <v>30</v>
      </c>
      <c r="G959" t="s">
        <v>49</v>
      </c>
      <c r="H959" t="s">
        <v>28</v>
      </c>
      <c r="I959">
        <v>-2.0269699999999999</v>
      </c>
      <c r="J959">
        <v>4.64337</v>
      </c>
      <c r="N959">
        <v>5.25</v>
      </c>
      <c r="O959">
        <v>114.49</v>
      </c>
      <c r="P959">
        <v>0.52905000000000002</v>
      </c>
      <c r="Q959">
        <v>42</v>
      </c>
      <c r="R959">
        <v>0.96099999999999997</v>
      </c>
      <c r="S959">
        <v>3.8</v>
      </c>
      <c r="T959">
        <v>118.6</v>
      </c>
      <c r="U959">
        <v>40</v>
      </c>
    </row>
    <row r="960" spans="1:21" x14ac:dyDescent="0.25">
      <c r="A960" t="s">
        <v>234</v>
      </c>
      <c r="B960" t="s">
        <v>241</v>
      </c>
      <c r="C960" t="s">
        <v>242</v>
      </c>
      <c r="D960" t="s">
        <v>24</v>
      </c>
      <c r="E960" t="s">
        <v>32</v>
      </c>
      <c r="F960" t="s">
        <v>30</v>
      </c>
      <c r="G960" t="s">
        <v>52</v>
      </c>
      <c r="H960" t="s">
        <v>33</v>
      </c>
      <c r="I960">
        <v>0.18770000000000001</v>
      </c>
      <c r="J960">
        <v>0.27004</v>
      </c>
      <c r="K960">
        <v>-6.4000000000000005E-4</v>
      </c>
      <c r="N960">
        <v>1.2</v>
      </c>
      <c r="O960">
        <v>22.73</v>
      </c>
      <c r="P960">
        <v>9.7999999999999997E-4</v>
      </c>
      <c r="Q960">
        <v>42</v>
      </c>
      <c r="R960">
        <v>0.97099999999999997</v>
      </c>
      <c r="S960">
        <v>1.2</v>
      </c>
      <c r="T960">
        <v>26.3</v>
      </c>
      <c r="U960">
        <v>39</v>
      </c>
    </row>
    <row r="961" spans="1:21" x14ac:dyDescent="0.25">
      <c r="A961" t="s">
        <v>234</v>
      </c>
      <c r="B961" t="s">
        <v>241</v>
      </c>
      <c r="C961" t="s">
        <v>242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5.1336899999999996</v>
      </c>
      <c r="J961">
        <v>0.11162999999999999</v>
      </c>
      <c r="N961">
        <v>5.56</v>
      </c>
      <c r="O961">
        <v>17.91</v>
      </c>
      <c r="P961">
        <v>9.7124799999999993</v>
      </c>
      <c r="Q961">
        <v>42</v>
      </c>
      <c r="R961">
        <v>0.50800000000000001</v>
      </c>
      <c r="S961">
        <v>1.8</v>
      </c>
      <c r="T961">
        <v>22.6</v>
      </c>
      <c r="U961">
        <v>40</v>
      </c>
    </row>
    <row r="962" spans="1:21" x14ac:dyDescent="0.25">
      <c r="A962" t="s">
        <v>234</v>
      </c>
      <c r="B962" t="s">
        <v>241</v>
      </c>
      <c r="C962" t="s">
        <v>242</v>
      </c>
      <c r="D962" t="s">
        <v>25</v>
      </c>
      <c r="E962" t="s">
        <v>24</v>
      </c>
      <c r="F962" t="s">
        <v>35</v>
      </c>
      <c r="G962" t="s">
        <v>71</v>
      </c>
      <c r="H962" t="s">
        <v>33</v>
      </c>
      <c r="I962">
        <v>3.7954699999999999</v>
      </c>
      <c r="J962">
        <v>1.4532400000000001</v>
      </c>
      <c r="K962">
        <v>-2.9299999999999999E-3</v>
      </c>
      <c r="N962">
        <v>3.8</v>
      </c>
      <c r="O962">
        <v>114.49</v>
      </c>
      <c r="P962">
        <v>2.5090000000000001E-2</v>
      </c>
      <c r="Q962">
        <v>42</v>
      </c>
      <c r="R962">
        <v>0.98399999999999999</v>
      </c>
      <c r="S962">
        <v>3.8</v>
      </c>
      <c r="T962">
        <v>118.6</v>
      </c>
      <c r="U962">
        <v>39</v>
      </c>
    </row>
    <row r="963" spans="1:21" x14ac:dyDescent="0.25">
      <c r="A963" t="s">
        <v>234</v>
      </c>
      <c r="B963" t="s">
        <v>241</v>
      </c>
      <c r="C963" t="s">
        <v>242</v>
      </c>
      <c r="D963" t="s">
        <v>24</v>
      </c>
      <c r="E963" t="s">
        <v>37</v>
      </c>
      <c r="F963" t="s">
        <v>38</v>
      </c>
      <c r="G963">
        <v>1</v>
      </c>
      <c r="H963" t="s">
        <v>31</v>
      </c>
      <c r="I963">
        <v>-6.7196999999999996</v>
      </c>
      <c r="J963">
        <v>9.1698299999999993</v>
      </c>
      <c r="K963">
        <v>0.27262999999999998</v>
      </c>
      <c r="N963">
        <v>0.6</v>
      </c>
      <c r="O963">
        <v>2505.31</v>
      </c>
      <c r="P963">
        <v>0.52214000000000005</v>
      </c>
      <c r="Q963">
        <v>38</v>
      </c>
      <c r="R963">
        <v>0.85199999999999998</v>
      </c>
      <c r="S963">
        <v>13.7</v>
      </c>
      <c r="T963">
        <v>4631.3</v>
      </c>
      <c r="U963">
        <v>36</v>
      </c>
    </row>
    <row r="964" spans="1:21" x14ac:dyDescent="0.25">
      <c r="A964" t="s">
        <v>234</v>
      </c>
      <c r="B964" t="s">
        <v>241</v>
      </c>
      <c r="C964" t="s">
        <v>242</v>
      </c>
      <c r="D964" t="s">
        <v>24</v>
      </c>
      <c r="E964" t="s">
        <v>39</v>
      </c>
      <c r="F964" t="s">
        <v>30</v>
      </c>
      <c r="G964">
        <v>1</v>
      </c>
      <c r="H964" t="s">
        <v>31</v>
      </c>
      <c r="I964">
        <v>0.30514999999999998</v>
      </c>
      <c r="J964">
        <v>1.86748</v>
      </c>
      <c r="K964">
        <v>2.673E-2</v>
      </c>
      <c r="N964">
        <v>3.19</v>
      </c>
      <c r="O964">
        <v>25.03</v>
      </c>
      <c r="P964">
        <v>0.16350000000000001</v>
      </c>
      <c r="Q964">
        <v>42</v>
      </c>
      <c r="R964">
        <v>0.83499999999999996</v>
      </c>
      <c r="S964">
        <v>2.8</v>
      </c>
      <c r="T964">
        <v>29</v>
      </c>
      <c r="U964">
        <v>40</v>
      </c>
    </row>
    <row r="965" spans="1:21" x14ac:dyDescent="0.25">
      <c r="A965" t="s">
        <v>234</v>
      </c>
      <c r="B965" t="s">
        <v>207</v>
      </c>
      <c r="C965" t="s">
        <v>208</v>
      </c>
      <c r="D965" t="s">
        <v>24</v>
      </c>
      <c r="E965" t="s">
        <v>25</v>
      </c>
      <c r="F965" t="s">
        <v>26</v>
      </c>
      <c r="G965" t="s">
        <v>52</v>
      </c>
      <c r="H965" t="s">
        <v>33</v>
      </c>
      <c r="I965">
        <v>0.44305</v>
      </c>
      <c r="J965">
        <v>0.32911000000000001</v>
      </c>
      <c r="K965">
        <v>2.0699999999999998E-3</v>
      </c>
      <c r="N965">
        <v>2</v>
      </c>
      <c r="O965">
        <v>45</v>
      </c>
      <c r="P965">
        <v>1.157E-2</v>
      </c>
      <c r="Q965">
        <v>37</v>
      </c>
      <c r="R965">
        <v>0.88400000000000001</v>
      </c>
      <c r="S965">
        <v>1</v>
      </c>
      <c r="T965">
        <v>45</v>
      </c>
      <c r="U965">
        <v>34</v>
      </c>
    </row>
    <row r="966" spans="1:21" x14ac:dyDescent="0.25">
      <c r="A966" t="s">
        <v>234</v>
      </c>
      <c r="B966" t="s">
        <v>207</v>
      </c>
      <c r="C966" t="s">
        <v>208</v>
      </c>
      <c r="D966" t="s">
        <v>29</v>
      </c>
      <c r="E966" t="s">
        <v>24</v>
      </c>
      <c r="F966" t="s">
        <v>30</v>
      </c>
      <c r="G966" t="s">
        <v>49</v>
      </c>
      <c r="H966" t="s">
        <v>43</v>
      </c>
      <c r="I966">
        <v>5.3950500000000003</v>
      </c>
      <c r="J966">
        <v>-0.13894000000000001</v>
      </c>
      <c r="K966">
        <v>0.56637999999999999</v>
      </c>
      <c r="L966">
        <v>-1.8259999999999998E-2</v>
      </c>
      <c r="N966">
        <v>1.83</v>
      </c>
      <c r="O966">
        <v>82</v>
      </c>
      <c r="P966">
        <v>0.55776999999999999</v>
      </c>
      <c r="Q966">
        <v>37</v>
      </c>
      <c r="R966">
        <v>0.92600000000000005</v>
      </c>
      <c r="S966">
        <v>7</v>
      </c>
      <c r="T966">
        <v>86.9</v>
      </c>
      <c r="U966">
        <v>33</v>
      </c>
    </row>
    <row r="967" spans="1:21" x14ac:dyDescent="0.25">
      <c r="A967" t="s">
        <v>234</v>
      </c>
      <c r="B967" t="s">
        <v>207</v>
      </c>
      <c r="C967" t="s">
        <v>208</v>
      </c>
      <c r="D967" t="s">
        <v>24</v>
      </c>
      <c r="E967" t="s">
        <v>32</v>
      </c>
      <c r="F967" t="s">
        <v>30</v>
      </c>
      <c r="G967" t="s">
        <v>27</v>
      </c>
      <c r="H967" t="s">
        <v>43</v>
      </c>
      <c r="I967">
        <v>-0.96450999999999998</v>
      </c>
      <c r="J967">
        <v>0.50787000000000004</v>
      </c>
      <c r="K967">
        <v>-8.4200000000000004E-3</v>
      </c>
      <c r="L967">
        <v>6.0000000000000002E-5</v>
      </c>
      <c r="N967">
        <v>2.0299999999999998</v>
      </c>
      <c r="O967">
        <v>21.87</v>
      </c>
      <c r="P967">
        <v>4.4740000000000002E-2</v>
      </c>
      <c r="Q967">
        <v>37</v>
      </c>
      <c r="R967">
        <v>0.93100000000000005</v>
      </c>
      <c r="S967">
        <v>1.6</v>
      </c>
      <c r="T967">
        <v>20.8</v>
      </c>
      <c r="U967">
        <v>33</v>
      </c>
    </row>
    <row r="968" spans="1:21" x14ac:dyDescent="0.25">
      <c r="A968" t="s">
        <v>234</v>
      </c>
      <c r="B968" t="s">
        <v>207</v>
      </c>
      <c r="C968" t="s">
        <v>208</v>
      </c>
      <c r="D968" t="s">
        <v>24</v>
      </c>
      <c r="E968" t="s">
        <v>34</v>
      </c>
      <c r="F968" t="s">
        <v>30</v>
      </c>
      <c r="G968" t="s">
        <v>27</v>
      </c>
      <c r="H968" t="s">
        <v>33</v>
      </c>
      <c r="I968">
        <v>0.48780000000000001</v>
      </c>
      <c r="J968">
        <v>0.41382999999999998</v>
      </c>
      <c r="K968">
        <v>-3.1199999999999999E-3</v>
      </c>
      <c r="N968">
        <v>1.24</v>
      </c>
      <c r="O968">
        <v>14.21</v>
      </c>
      <c r="P968">
        <v>0.15683</v>
      </c>
      <c r="Q968">
        <v>37</v>
      </c>
      <c r="R968">
        <v>0.77700000000000002</v>
      </c>
      <c r="S968">
        <v>2.1</v>
      </c>
      <c r="T968">
        <v>20</v>
      </c>
      <c r="U968">
        <v>34</v>
      </c>
    </row>
    <row r="969" spans="1:21" x14ac:dyDescent="0.25">
      <c r="A969" t="s">
        <v>234</v>
      </c>
      <c r="B969" t="s">
        <v>207</v>
      </c>
      <c r="C969" t="s">
        <v>208</v>
      </c>
      <c r="D969" t="s">
        <v>25</v>
      </c>
      <c r="E969" t="s">
        <v>24</v>
      </c>
      <c r="F969" t="s">
        <v>35</v>
      </c>
      <c r="G969">
        <v>1</v>
      </c>
      <c r="H969" t="s">
        <v>43</v>
      </c>
      <c r="I969">
        <v>-8.7886600000000001</v>
      </c>
      <c r="J969">
        <v>5.6963200000000001</v>
      </c>
      <c r="K969">
        <v>-0.19864999999999999</v>
      </c>
      <c r="L969">
        <v>2.6900000000000001E-3</v>
      </c>
      <c r="N969">
        <v>1.83</v>
      </c>
      <c r="O969">
        <v>90.8</v>
      </c>
      <c r="P969">
        <v>69.590490000000003</v>
      </c>
      <c r="Q969">
        <v>37</v>
      </c>
      <c r="R969">
        <v>0.85299999999999998</v>
      </c>
      <c r="S969">
        <v>7</v>
      </c>
      <c r="T969">
        <v>86.9</v>
      </c>
      <c r="U969">
        <v>33</v>
      </c>
    </row>
    <row r="970" spans="1:21" x14ac:dyDescent="0.25">
      <c r="A970" t="s">
        <v>234</v>
      </c>
      <c r="B970" t="s">
        <v>207</v>
      </c>
      <c r="C970" t="s">
        <v>208</v>
      </c>
      <c r="D970" t="s">
        <v>24</v>
      </c>
      <c r="E970" t="s">
        <v>37</v>
      </c>
      <c r="F970" t="s">
        <v>38</v>
      </c>
      <c r="G970">
        <v>1</v>
      </c>
      <c r="H970" t="s">
        <v>31</v>
      </c>
      <c r="I970">
        <v>-4.7289300000000001</v>
      </c>
      <c r="J970">
        <v>7.5454400000000001</v>
      </c>
      <c r="K970">
        <v>0.32716000000000001</v>
      </c>
      <c r="N970">
        <v>3.27</v>
      </c>
      <c r="O970">
        <v>942.44</v>
      </c>
      <c r="P970">
        <v>0.57198000000000004</v>
      </c>
      <c r="Q970">
        <v>33</v>
      </c>
      <c r="R970">
        <v>0.86199999999999999</v>
      </c>
      <c r="S970">
        <v>0.8</v>
      </c>
      <c r="T970">
        <v>791.9</v>
      </c>
      <c r="U970">
        <v>31</v>
      </c>
    </row>
    <row r="971" spans="1:21" x14ac:dyDescent="0.25">
      <c r="A971" t="s">
        <v>234</v>
      </c>
      <c r="B971" t="s">
        <v>207</v>
      </c>
      <c r="C971" t="s">
        <v>208</v>
      </c>
      <c r="D971" t="s">
        <v>24</v>
      </c>
      <c r="E971" t="s">
        <v>39</v>
      </c>
      <c r="F971" t="s">
        <v>30</v>
      </c>
      <c r="G971">
        <v>1</v>
      </c>
      <c r="H971" t="s">
        <v>31</v>
      </c>
      <c r="I971">
        <v>0.23887</v>
      </c>
      <c r="J971">
        <v>1.9076</v>
      </c>
      <c r="K971">
        <v>3.4770000000000002E-2</v>
      </c>
      <c r="N971">
        <v>1.41</v>
      </c>
      <c r="O971">
        <v>22.73</v>
      </c>
      <c r="P971">
        <v>0.18647</v>
      </c>
      <c r="Q971">
        <v>37</v>
      </c>
      <c r="R971">
        <v>0.81</v>
      </c>
      <c r="S971">
        <v>4</v>
      </c>
      <c r="T971">
        <v>26</v>
      </c>
      <c r="U971">
        <v>35</v>
      </c>
    </row>
    <row r="972" spans="1:21" x14ac:dyDescent="0.25">
      <c r="A972" t="s">
        <v>243</v>
      </c>
      <c r="B972" t="s">
        <v>210</v>
      </c>
      <c r="C972" t="s">
        <v>211</v>
      </c>
      <c r="D972" t="s">
        <v>24</v>
      </c>
      <c r="E972" t="s">
        <v>25</v>
      </c>
      <c r="F972" t="s">
        <v>26</v>
      </c>
      <c r="G972" t="s">
        <v>52</v>
      </c>
      <c r="H972" t="s">
        <v>28</v>
      </c>
      <c r="I972">
        <v>-2.53308</v>
      </c>
      <c r="J972">
        <v>0.94559000000000004</v>
      </c>
      <c r="N972">
        <v>1</v>
      </c>
      <c r="O972">
        <v>120</v>
      </c>
      <c r="P972">
        <v>4.5560000000000003E-2</v>
      </c>
      <c r="Q972">
        <v>60</v>
      </c>
      <c r="R972">
        <v>0.92900000000000005</v>
      </c>
      <c r="S972">
        <v>0</v>
      </c>
      <c r="T972">
        <v>88</v>
      </c>
      <c r="U972">
        <v>58</v>
      </c>
    </row>
    <row r="973" spans="1:21" x14ac:dyDescent="0.25">
      <c r="A973" t="s">
        <v>243</v>
      </c>
      <c r="B973" t="s">
        <v>210</v>
      </c>
      <c r="C973" t="s">
        <v>211</v>
      </c>
      <c r="D973" t="s">
        <v>29</v>
      </c>
      <c r="E973" t="s">
        <v>24</v>
      </c>
      <c r="F973" t="s">
        <v>30</v>
      </c>
      <c r="G973" t="s">
        <v>85</v>
      </c>
      <c r="H973" t="s">
        <v>33</v>
      </c>
      <c r="I973">
        <v>-0.88817000000000002</v>
      </c>
      <c r="J973">
        <v>2.9215499999999999</v>
      </c>
      <c r="K973">
        <v>0.10277</v>
      </c>
      <c r="N973">
        <v>4.1500000000000004</v>
      </c>
      <c r="O973">
        <v>92.73</v>
      </c>
      <c r="P973">
        <v>7.2952399999999997</v>
      </c>
      <c r="Q973">
        <v>59</v>
      </c>
      <c r="R973">
        <v>0.88900000000000001</v>
      </c>
      <c r="S973">
        <v>2.9</v>
      </c>
      <c r="T973">
        <v>103.1</v>
      </c>
      <c r="U973">
        <v>56</v>
      </c>
    </row>
    <row r="974" spans="1:21" x14ac:dyDescent="0.25">
      <c r="A974" t="s">
        <v>243</v>
      </c>
      <c r="B974" t="s">
        <v>210</v>
      </c>
      <c r="C974" t="s">
        <v>211</v>
      </c>
      <c r="D974" t="s">
        <v>24</v>
      </c>
      <c r="E974" t="s">
        <v>32</v>
      </c>
      <c r="F974" t="s">
        <v>30</v>
      </c>
      <c r="G974" t="s">
        <v>27</v>
      </c>
      <c r="H974" t="s">
        <v>43</v>
      </c>
      <c r="I974">
        <v>-0.58987000000000001</v>
      </c>
      <c r="J974">
        <v>0.53395000000000004</v>
      </c>
      <c r="K974">
        <v>-7.9100000000000004E-3</v>
      </c>
      <c r="L974">
        <v>5.0000000000000002E-5</v>
      </c>
      <c r="N974">
        <v>0.86</v>
      </c>
      <c r="O974">
        <v>18.62</v>
      </c>
      <c r="P974">
        <v>4.4490000000000002E-2</v>
      </c>
      <c r="Q974">
        <v>59</v>
      </c>
      <c r="R974">
        <v>0.94</v>
      </c>
      <c r="S974">
        <v>1.5</v>
      </c>
      <c r="T974">
        <v>19.899999999999999</v>
      </c>
      <c r="U974">
        <v>55</v>
      </c>
    </row>
    <row r="975" spans="1:21" x14ac:dyDescent="0.25">
      <c r="A975" t="s">
        <v>243</v>
      </c>
      <c r="B975" t="s">
        <v>210</v>
      </c>
      <c r="C975" t="s">
        <v>211</v>
      </c>
      <c r="D975" t="s">
        <v>24</v>
      </c>
      <c r="E975" t="s">
        <v>34</v>
      </c>
      <c r="F975" t="s">
        <v>30</v>
      </c>
      <c r="G975" t="s">
        <v>40</v>
      </c>
      <c r="H975" t="s">
        <v>33</v>
      </c>
      <c r="I975">
        <v>2.3468499999999999</v>
      </c>
      <c r="J975">
        <v>0.24872</v>
      </c>
      <c r="K975">
        <v>-1.0200000000000001E-3</v>
      </c>
      <c r="N975">
        <v>3.04</v>
      </c>
      <c r="O975">
        <v>16.64</v>
      </c>
      <c r="P975">
        <v>0.74095999999999995</v>
      </c>
      <c r="Q975">
        <v>59</v>
      </c>
      <c r="R975">
        <v>0.68300000000000005</v>
      </c>
      <c r="S975">
        <v>2.5</v>
      </c>
      <c r="T975">
        <v>19.5</v>
      </c>
      <c r="U975">
        <v>56</v>
      </c>
    </row>
    <row r="976" spans="1:21" x14ac:dyDescent="0.25">
      <c r="A976" t="s">
        <v>243</v>
      </c>
      <c r="B976" t="s">
        <v>210</v>
      </c>
      <c r="C976" t="s">
        <v>211</v>
      </c>
      <c r="D976" t="s">
        <v>25</v>
      </c>
      <c r="E976" t="s">
        <v>24</v>
      </c>
      <c r="F976" t="s">
        <v>35</v>
      </c>
      <c r="G976" t="s">
        <v>71</v>
      </c>
      <c r="H976" t="s">
        <v>33</v>
      </c>
      <c r="I976">
        <v>2.8367800000000001</v>
      </c>
      <c r="J976">
        <v>1.3198799999999999</v>
      </c>
      <c r="K976">
        <v>-4.7600000000000003E-3</v>
      </c>
      <c r="N976">
        <v>2.84</v>
      </c>
      <c r="O976">
        <v>92.73</v>
      </c>
      <c r="P976">
        <v>7.6590000000000005E-2</v>
      </c>
      <c r="Q976">
        <v>60</v>
      </c>
      <c r="R976">
        <v>0.94</v>
      </c>
      <c r="S976">
        <v>2.9</v>
      </c>
      <c r="T976">
        <v>103.1</v>
      </c>
      <c r="U976">
        <v>57</v>
      </c>
    </row>
    <row r="977" spans="1:21" x14ac:dyDescent="0.25">
      <c r="A977" t="s">
        <v>243</v>
      </c>
      <c r="B977" t="s">
        <v>210</v>
      </c>
      <c r="C977" t="s">
        <v>211</v>
      </c>
      <c r="D977" t="s">
        <v>24</v>
      </c>
      <c r="E977" t="s">
        <v>37</v>
      </c>
      <c r="F977" t="s">
        <v>38</v>
      </c>
      <c r="G977" t="s">
        <v>52</v>
      </c>
      <c r="H977" t="s">
        <v>33</v>
      </c>
      <c r="I977">
        <v>-24.918330000000001</v>
      </c>
      <c r="J977">
        <v>6.4070099999999996</v>
      </c>
      <c r="K977">
        <v>8.5050000000000001E-2</v>
      </c>
      <c r="N977">
        <v>3.15</v>
      </c>
      <c r="O977">
        <v>1300.56</v>
      </c>
      <c r="P977">
        <v>10.42844</v>
      </c>
      <c r="Q977">
        <v>59</v>
      </c>
      <c r="R977">
        <v>0.88</v>
      </c>
      <c r="S977">
        <v>5.7</v>
      </c>
      <c r="T977">
        <v>1849.9</v>
      </c>
      <c r="U977">
        <v>56</v>
      </c>
    </row>
    <row r="978" spans="1:21" x14ac:dyDescent="0.25">
      <c r="A978" t="s">
        <v>243</v>
      </c>
      <c r="B978" t="s">
        <v>210</v>
      </c>
      <c r="C978" t="s">
        <v>211</v>
      </c>
      <c r="D978" t="s">
        <v>24</v>
      </c>
      <c r="E978" t="s">
        <v>39</v>
      </c>
      <c r="F978" t="s">
        <v>30</v>
      </c>
      <c r="G978">
        <v>1</v>
      </c>
      <c r="H978" t="s">
        <v>31</v>
      </c>
      <c r="I978">
        <v>0.41126000000000001</v>
      </c>
      <c r="J978">
        <v>1.6406000000000001</v>
      </c>
      <c r="K978">
        <v>2.5139999999999999E-2</v>
      </c>
      <c r="N978">
        <v>2.4900000000000002</v>
      </c>
      <c r="O978">
        <v>18.14</v>
      </c>
      <c r="P978">
        <v>0.15853999999999999</v>
      </c>
      <c r="Q978">
        <v>59</v>
      </c>
      <c r="R978">
        <v>0.81</v>
      </c>
      <c r="S978">
        <v>4</v>
      </c>
      <c r="T978">
        <v>22</v>
      </c>
      <c r="U978">
        <v>57</v>
      </c>
    </row>
    <row r="979" spans="1:21" x14ac:dyDescent="0.25">
      <c r="A979" t="s">
        <v>243</v>
      </c>
      <c r="B979" t="s">
        <v>150</v>
      </c>
      <c r="C979" t="s">
        <v>151</v>
      </c>
      <c r="D979" t="s">
        <v>24</v>
      </c>
      <c r="E979" t="s">
        <v>25</v>
      </c>
      <c r="F979" t="s">
        <v>26</v>
      </c>
      <c r="G979" t="s">
        <v>52</v>
      </c>
      <c r="H979" t="s">
        <v>28</v>
      </c>
      <c r="I979">
        <v>-1.71343</v>
      </c>
      <c r="J979">
        <v>0.70562000000000002</v>
      </c>
      <c r="N979">
        <v>1</v>
      </c>
      <c r="O979">
        <v>120</v>
      </c>
      <c r="P979">
        <v>2.7009999999999999E-2</v>
      </c>
      <c r="Q979">
        <v>66</v>
      </c>
      <c r="R979">
        <v>0.93400000000000005</v>
      </c>
      <c r="S979">
        <v>0</v>
      </c>
      <c r="T979">
        <v>87</v>
      </c>
      <c r="U979">
        <v>64</v>
      </c>
    </row>
    <row r="980" spans="1:21" x14ac:dyDescent="0.25">
      <c r="A980" t="s">
        <v>243</v>
      </c>
      <c r="B980" t="s">
        <v>150</v>
      </c>
      <c r="C980" t="s">
        <v>151</v>
      </c>
      <c r="D980" t="s">
        <v>29</v>
      </c>
      <c r="E980" t="s">
        <v>24</v>
      </c>
      <c r="F980" t="s">
        <v>30</v>
      </c>
      <c r="G980">
        <v>1</v>
      </c>
      <c r="H980" t="s">
        <v>31</v>
      </c>
      <c r="I980">
        <v>0.41260000000000002</v>
      </c>
      <c r="J980">
        <v>3.72384</v>
      </c>
      <c r="K980">
        <v>5.5149999999999998E-2</v>
      </c>
      <c r="N980">
        <v>4.5599999999999996</v>
      </c>
      <c r="O980">
        <v>130</v>
      </c>
      <c r="P980">
        <v>0.23485</v>
      </c>
      <c r="Q980">
        <v>65</v>
      </c>
      <c r="R980">
        <v>0.83699999999999997</v>
      </c>
      <c r="S980">
        <v>2.9</v>
      </c>
      <c r="T980">
        <v>144.80000000000001</v>
      </c>
      <c r="U980">
        <v>63</v>
      </c>
    </row>
    <row r="981" spans="1:21" x14ac:dyDescent="0.25">
      <c r="A981" t="s">
        <v>243</v>
      </c>
      <c r="B981" t="s">
        <v>150</v>
      </c>
      <c r="C981" t="s">
        <v>151</v>
      </c>
      <c r="D981" t="s">
        <v>24</v>
      </c>
      <c r="E981" t="s">
        <v>32</v>
      </c>
      <c r="F981" t="s">
        <v>30</v>
      </c>
      <c r="G981" t="s">
        <v>52</v>
      </c>
      <c r="H981" t="s">
        <v>157</v>
      </c>
      <c r="I981">
        <v>-0.73809000000000002</v>
      </c>
      <c r="J981">
        <v>2.4428700000000001</v>
      </c>
      <c r="K981">
        <v>1.0000000000000001E-5</v>
      </c>
      <c r="N981">
        <v>0.98</v>
      </c>
      <c r="O981">
        <v>25.41</v>
      </c>
      <c r="P981">
        <v>2.5600000000000002E-3</v>
      </c>
      <c r="Q981">
        <v>65</v>
      </c>
      <c r="R981">
        <v>0.92500000000000004</v>
      </c>
      <c r="S981">
        <v>2.6</v>
      </c>
      <c r="T981">
        <v>25.9</v>
      </c>
      <c r="U981">
        <v>63</v>
      </c>
    </row>
    <row r="982" spans="1:21" x14ac:dyDescent="0.25">
      <c r="A982" t="s">
        <v>243</v>
      </c>
      <c r="B982" t="s">
        <v>150</v>
      </c>
      <c r="C982" t="s">
        <v>151</v>
      </c>
      <c r="D982" t="s">
        <v>24</v>
      </c>
      <c r="E982" t="s">
        <v>34</v>
      </c>
      <c r="F982" t="s">
        <v>30</v>
      </c>
      <c r="G982" t="s">
        <v>40</v>
      </c>
      <c r="H982" t="s">
        <v>43</v>
      </c>
      <c r="I982">
        <v>0.34465000000000001</v>
      </c>
      <c r="J982">
        <v>0.49070999999999998</v>
      </c>
      <c r="K982">
        <v>-4.5599999999999998E-3</v>
      </c>
      <c r="L982">
        <v>2.0000000000000002E-5</v>
      </c>
      <c r="N982">
        <v>1.7</v>
      </c>
      <c r="O982">
        <v>22.22</v>
      </c>
      <c r="P982">
        <v>0.78705000000000003</v>
      </c>
      <c r="Q982">
        <v>65</v>
      </c>
      <c r="R982">
        <v>0.76900000000000002</v>
      </c>
      <c r="S982">
        <v>4.5</v>
      </c>
      <c r="T982">
        <v>25</v>
      </c>
      <c r="U982">
        <v>61</v>
      </c>
    </row>
    <row r="983" spans="1:21" x14ac:dyDescent="0.25">
      <c r="A983" t="s">
        <v>243</v>
      </c>
      <c r="B983" t="s">
        <v>150</v>
      </c>
      <c r="C983" t="s">
        <v>151</v>
      </c>
      <c r="D983" t="s">
        <v>25</v>
      </c>
      <c r="E983" t="s">
        <v>24</v>
      </c>
      <c r="F983" t="s">
        <v>35</v>
      </c>
      <c r="G983" t="s">
        <v>71</v>
      </c>
      <c r="H983" t="s">
        <v>33</v>
      </c>
      <c r="I983">
        <v>2.8327</v>
      </c>
      <c r="J983">
        <v>1.72872</v>
      </c>
      <c r="K983">
        <v>-4.8399999999999997E-3</v>
      </c>
      <c r="N983">
        <v>2.83</v>
      </c>
      <c r="O983">
        <v>140.59</v>
      </c>
      <c r="P983">
        <v>0.13066</v>
      </c>
      <c r="Q983">
        <v>66</v>
      </c>
      <c r="R983">
        <v>0.94199999999999995</v>
      </c>
      <c r="S983">
        <v>2.9</v>
      </c>
      <c r="T983">
        <v>144.80000000000001</v>
      </c>
      <c r="U983">
        <v>63</v>
      </c>
    </row>
    <row r="984" spans="1:21" x14ac:dyDescent="0.25">
      <c r="A984" t="s">
        <v>243</v>
      </c>
      <c r="B984" t="s">
        <v>150</v>
      </c>
      <c r="C984" t="s">
        <v>151</v>
      </c>
      <c r="D984" t="s">
        <v>24</v>
      </c>
      <c r="E984" t="s">
        <v>37</v>
      </c>
      <c r="F984" t="s">
        <v>38</v>
      </c>
      <c r="G984">
        <v>1</v>
      </c>
      <c r="H984" t="s">
        <v>31</v>
      </c>
      <c r="I984">
        <v>-0.67728999999999995</v>
      </c>
      <c r="J984">
        <v>5.2094699999999996</v>
      </c>
      <c r="K984">
        <v>0.17474999999999999</v>
      </c>
      <c r="N984">
        <v>3.29</v>
      </c>
      <c r="O984">
        <v>2318.9299999999998</v>
      </c>
      <c r="P984">
        <v>0.41803000000000001</v>
      </c>
      <c r="Q984">
        <v>58</v>
      </c>
      <c r="R984">
        <v>0.876</v>
      </c>
      <c r="S984">
        <v>2.9</v>
      </c>
      <c r="T984">
        <v>2834.3</v>
      </c>
      <c r="U984">
        <v>56</v>
      </c>
    </row>
    <row r="985" spans="1:21" x14ac:dyDescent="0.25">
      <c r="A985" t="s">
        <v>243</v>
      </c>
      <c r="B985" t="s">
        <v>150</v>
      </c>
      <c r="C985" t="s">
        <v>151</v>
      </c>
      <c r="D985" t="s">
        <v>24</v>
      </c>
      <c r="E985" t="s">
        <v>39</v>
      </c>
      <c r="F985" t="s">
        <v>30</v>
      </c>
      <c r="G985">
        <v>1</v>
      </c>
      <c r="H985" t="s">
        <v>31</v>
      </c>
      <c r="I985">
        <v>0.51893</v>
      </c>
      <c r="J985">
        <v>1.70512</v>
      </c>
      <c r="K985">
        <v>1.8079999999999999E-2</v>
      </c>
      <c r="N985">
        <v>2.81</v>
      </c>
      <c r="O985">
        <v>25.8</v>
      </c>
      <c r="P985">
        <v>0.13447999999999999</v>
      </c>
      <c r="Q985">
        <v>65</v>
      </c>
      <c r="R985">
        <v>0.79300000000000004</v>
      </c>
      <c r="S985">
        <v>6.5</v>
      </c>
      <c r="T985">
        <v>27.5</v>
      </c>
      <c r="U985">
        <v>63</v>
      </c>
    </row>
    <row r="986" spans="1:21" x14ac:dyDescent="0.25">
      <c r="A986" t="s">
        <v>243</v>
      </c>
      <c r="B986" t="s">
        <v>212</v>
      </c>
      <c r="C986" t="s">
        <v>213</v>
      </c>
      <c r="D986" t="s">
        <v>24</v>
      </c>
      <c r="E986" t="s">
        <v>25</v>
      </c>
      <c r="F986" t="s">
        <v>26</v>
      </c>
      <c r="G986" t="s">
        <v>40</v>
      </c>
      <c r="H986" t="s">
        <v>28</v>
      </c>
      <c r="I986">
        <v>-1.27606</v>
      </c>
      <c r="J986">
        <v>0.92035</v>
      </c>
      <c r="N986">
        <v>1</v>
      </c>
      <c r="O986">
        <v>80</v>
      </c>
      <c r="P986">
        <v>2.6718000000000002</v>
      </c>
      <c r="Q986">
        <v>22</v>
      </c>
      <c r="R986">
        <v>0.96599999999999997</v>
      </c>
      <c r="S986">
        <v>0</v>
      </c>
      <c r="T986">
        <v>77</v>
      </c>
      <c r="U986">
        <v>20</v>
      </c>
    </row>
    <row r="987" spans="1:21" x14ac:dyDescent="0.25">
      <c r="A987" t="s">
        <v>243</v>
      </c>
      <c r="B987" t="s">
        <v>212</v>
      </c>
      <c r="C987" t="s">
        <v>213</v>
      </c>
      <c r="D987" t="s">
        <v>29</v>
      </c>
      <c r="E987" t="s">
        <v>24</v>
      </c>
      <c r="F987" t="s">
        <v>30</v>
      </c>
      <c r="G987" t="s">
        <v>49</v>
      </c>
      <c r="H987" t="s">
        <v>33</v>
      </c>
      <c r="I987">
        <v>2.87731</v>
      </c>
      <c r="J987">
        <v>0.16644</v>
      </c>
      <c r="K987">
        <v>0.23426</v>
      </c>
      <c r="N987">
        <v>3.34</v>
      </c>
      <c r="O987">
        <v>84.61</v>
      </c>
      <c r="P987">
        <v>0.14502999999999999</v>
      </c>
      <c r="Q987">
        <v>21</v>
      </c>
      <c r="R987">
        <v>0.96299999999999997</v>
      </c>
      <c r="S987">
        <v>2.2999999999999998</v>
      </c>
      <c r="T987">
        <v>84.2</v>
      </c>
      <c r="U987">
        <v>18</v>
      </c>
    </row>
    <row r="988" spans="1:21" x14ac:dyDescent="0.25">
      <c r="A988" t="s">
        <v>243</v>
      </c>
      <c r="B988" t="s">
        <v>212</v>
      </c>
      <c r="C988" t="s">
        <v>213</v>
      </c>
      <c r="D988" t="s">
        <v>24</v>
      </c>
      <c r="E988" t="s">
        <v>32</v>
      </c>
      <c r="F988" t="s">
        <v>30</v>
      </c>
      <c r="G988" t="s">
        <v>40</v>
      </c>
      <c r="H988" t="s">
        <v>43</v>
      </c>
      <c r="I988">
        <v>-0.58274999999999999</v>
      </c>
      <c r="J988">
        <v>0.63195000000000001</v>
      </c>
      <c r="K988">
        <v>-9.7900000000000001E-3</v>
      </c>
      <c r="L988">
        <v>6.0000000000000002E-5</v>
      </c>
      <c r="N988">
        <v>0.82</v>
      </c>
      <c r="O988">
        <v>18.29</v>
      </c>
      <c r="P988">
        <v>6.8779999999999994E-2</v>
      </c>
      <c r="Q988">
        <v>21</v>
      </c>
      <c r="R988">
        <v>0.98699999999999999</v>
      </c>
      <c r="S988">
        <v>1.1000000000000001</v>
      </c>
      <c r="T988">
        <v>18.100000000000001</v>
      </c>
      <c r="U988">
        <v>17</v>
      </c>
    </row>
    <row r="989" spans="1:21" x14ac:dyDescent="0.25">
      <c r="A989" t="s">
        <v>243</v>
      </c>
      <c r="B989" t="s">
        <v>212</v>
      </c>
      <c r="C989" t="s">
        <v>213</v>
      </c>
      <c r="D989" t="s">
        <v>24</v>
      </c>
      <c r="E989" t="s">
        <v>34</v>
      </c>
      <c r="F989" t="s">
        <v>30</v>
      </c>
      <c r="G989" t="s">
        <v>40</v>
      </c>
      <c r="H989" t="s">
        <v>33</v>
      </c>
      <c r="I989">
        <v>1.46638</v>
      </c>
      <c r="J989">
        <v>0.34859000000000001</v>
      </c>
      <c r="K989">
        <v>-2.1099999999999999E-3</v>
      </c>
      <c r="N989">
        <v>2.2599999999999998</v>
      </c>
      <c r="O989">
        <v>15.85</v>
      </c>
      <c r="P989">
        <v>0.20349</v>
      </c>
      <c r="Q989">
        <v>21</v>
      </c>
      <c r="R989">
        <v>0.95</v>
      </c>
      <c r="S989">
        <v>1.5</v>
      </c>
      <c r="T989">
        <v>17.5</v>
      </c>
      <c r="U989">
        <v>18</v>
      </c>
    </row>
    <row r="990" spans="1:21" x14ac:dyDescent="0.25">
      <c r="A990" t="s">
        <v>243</v>
      </c>
      <c r="B990" t="s">
        <v>212</v>
      </c>
      <c r="C990" t="s">
        <v>213</v>
      </c>
      <c r="D990" t="s">
        <v>25</v>
      </c>
      <c r="E990" t="s">
        <v>24</v>
      </c>
      <c r="F990" t="s">
        <v>35</v>
      </c>
      <c r="G990" t="s">
        <v>44</v>
      </c>
      <c r="H990" t="s">
        <v>28</v>
      </c>
      <c r="I990">
        <v>2.30714</v>
      </c>
      <c r="J990">
        <v>1.02877</v>
      </c>
      <c r="N990">
        <v>2.31</v>
      </c>
      <c r="O990">
        <v>84.61</v>
      </c>
      <c r="P990">
        <v>1.0545899999999999</v>
      </c>
      <c r="Q990">
        <v>22</v>
      </c>
      <c r="R990">
        <v>0.94299999999999995</v>
      </c>
      <c r="S990">
        <v>2.2999999999999998</v>
      </c>
      <c r="T990">
        <v>84.2</v>
      </c>
      <c r="U990">
        <v>20</v>
      </c>
    </row>
    <row r="991" spans="1:21" x14ac:dyDescent="0.25">
      <c r="A991" t="s">
        <v>243</v>
      </c>
      <c r="B991" t="s">
        <v>212</v>
      </c>
      <c r="C991" t="s">
        <v>213</v>
      </c>
      <c r="D991" t="s">
        <v>24</v>
      </c>
      <c r="E991" t="s">
        <v>37</v>
      </c>
      <c r="F991" t="s">
        <v>38</v>
      </c>
      <c r="G991">
        <v>1</v>
      </c>
      <c r="H991" t="s">
        <v>31</v>
      </c>
      <c r="I991">
        <v>4.7169999999999997E-2</v>
      </c>
      <c r="J991">
        <v>4.6727999999999996</v>
      </c>
      <c r="K991">
        <v>0.13716999999999999</v>
      </c>
      <c r="N991">
        <v>3.14</v>
      </c>
      <c r="O991">
        <v>1205.28</v>
      </c>
      <c r="P991">
        <v>0.37036999999999998</v>
      </c>
      <c r="Q991">
        <v>21</v>
      </c>
      <c r="R991">
        <v>0.96399999999999997</v>
      </c>
      <c r="S991">
        <v>3.3</v>
      </c>
      <c r="T991">
        <v>1492.4</v>
      </c>
      <c r="U991">
        <v>19</v>
      </c>
    </row>
    <row r="992" spans="1:21" x14ac:dyDescent="0.25">
      <c r="A992" t="s">
        <v>243</v>
      </c>
      <c r="B992" t="s">
        <v>212</v>
      </c>
      <c r="C992" t="s">
        <v>213</v>
      </c>
      <c r="D992" t="s">
        <v>24</v>
      </c>
      <c r="E992" t="s">
        <v>39</v>
      </c>
      <c r="F992" t="s">
        <v>30</v>
      </c>
      <c r="G992">
        <v>1</v>
      </c>
      <c r="H992" t="s">
        <v>31</v>
      </c>
      <c r="I992">
        <v>0.59584999999999999</v>
      </c>
      <c r="J992">
        <v>1.53901</v>
      </c>
      <c r="K992">
        <v>1.712E-2</v>
      </c>
      <c r="N992">
        <v>2.42</v>
      </c>
      <c r="O992">
        <v>18.11</v>
      </c>
      <c r="P992">
        <v>0.13086</v>
      </c>
      <c r="Q992">
        <v>21</v>
      </c>
      <c r="R992">
        <v>0.95899999999999996</v>
      </c>
      <c r="S992">
        <v>2.5</v>
      </c>
      <c r="T992">
        <v>21</v>
      </c>
      <c r="U992">
        <v>19</v>
      </c>
    </row>
    <row r="993" spans="1:21" x14ac:dyDescent="0.25">
      <c r="A993" t="s">
        <v>243</v>
      </c>
      <c r="B993" t="s">
        <v>218</v>
      </c>
      <c r="C993" t="s">
        <v>219</v>
      </c>
      <c r="D993" t="s">
        <v>24</v>
      </c>
      <c r="E993" t="s">
        <v>25</v>
      </c>
      <c r="F993" t="s">
        <v>26</v>
      </c>
      <c r="G993" t="s">
        <v>27</v>
      </c>
      <c r="H993" t="s">
        <v>43</v>
      </c>
      <c r="I993">
        <v>0.55157999999999996</v>
      </c>
      <c r="J993">
        <v>0.53303</v>
      </c>
      <c r="K993">
        <v>1.189E-2</v>
      </c>
      <c r="L993">
        <v>-9.0000000000000006E-5</v>
      </c>
      <c r="N993">
        <v>0</v>
      </c>
      <c r="O993">
        <v>100</v>
      </c>
      <c r="P993">
        <v>1.4928699999999999</v>
      </c>
      <c r="Q993">
        <v>67</v>
      </c>
      <c r="R993">
        <v>0.93500000000000005</v>
      </c>
      <c r="S993">
        <v>0</v>
      </c>
      <c r="T993">
        <v>92</v>
      </c>
      <c r="U993">
        <v>63</v>
      </c>
    </row>
    <row r="994" spans="1:21" x14ac:dyDescent="0.25">
      <c r="A994" t="s">
        <v>243</v>
      </c>
      <c r="B994" t="s">
        <v>218</v>
      </c>
      <c r="C994" t="s">
        <v>219</v>
      </c>
      <c r="D994" t="s">
        <v>29</v>
      </c>
      <c r="E994" t="s">
        <v>24</v>
      </c>
      <c r="F994" t="s">
        <v>30</v>
      </c>
      <c r="G994" t="s">
        <v>49</v>
      </c>
      <c r="H994" t="s">
        <v>43</v>
      </c>
      <c r="I994">
        <v>5.1297600000000001</v>
      </c>
      <c r="J994">
        <v>-0.86429999999999996</v>
      </c>
      <c r="K994">
        <v>0.55701999999999996</v>
      </c>
      <c r="L994">
        <v>-1.461E-2</v>
      </c>
      <c r="N994">
        <v>2.84</v>
      </c>
      <c r="O994">
        <v>100</v>
      </c>
      <c r="P994">
        <v>0.45118999999999998</v>
      </c>
      <c r="Q994">
        <v>66</v>
      </c>
      <c r="R994">
        <v>0.95799999999999996</v>
      </c>
      <c r="S994">
        <v>2.9</v>
      </c>
      <c r="T994">
        <v>115</v>
      </c>
      <c r="U994">
        <v>62</v>
      </c>
    </row>
    <row r="995" spans="1:21" x14ac:dyDescent="0.25">
      <c r="A995" t="s">
        <v>243</v>
      </c>
      <c r="B995" t="s">
        <v>218</v>
      </c>
      <c r="C995" t="s">
        <v>219</v>
      </c>
      <c r="D995" t="s">
        <v>24</v>
      </c>
      <c r="E995" t="s">
        <v>32</v>
      </c>
      <c r="F995" t="s">
        <v>30</v>
      </c>
      <c r="G995" t="s">
        <v>27</v>
      </c>
      <c r="H995" t="s">
        <v>43</v>
      </c>
      <c r="I995">
        <v>0.21271999999999999</v>
      </c>
      <c r="J995">
        <v>0.38329999999999997</v>
      </c>
      <c r="K995">
        <v>-3.0100000000000001E-3</v>
      </c>
      <c r="L995">
        <v>1.0000000000000001E-5</v>
      </c>
      <c r="N995">
        <v>1.28</v>
      </c>
      <c r="O995">
        <v>20.94</v>
      </c>
      <c r="P995">
        <v>4.7660000000000001E-2</v>
      </c>
      <c r="Q995">
        <v>66</v>
      </c>
      <c r="R995">
        <v>0.95699999999999996</v>
      </c>
      <c r="S995">
        <v>1.1000000000000001</v>
      </c>
      <c r="T995">
        <v>22.6</v>
      </c>
      <c r="U995">
        <v>62</v>
      </c>
    </row>
    <row r="996" spans="1:21" x14ac:dyDescent="0.25">
      <c r="A996" t="s">
        <v>243</v>
      </c>
      <c r="B996" t="s">
        <v>218</v>
      </c>
      <c r="C996" t="s">
        <v>219</v>
      </c>
      <c r="D996" t="s">
        <v>24</v>
      </c>
      <c r="E996" t="s">
        <v>34</v>
      </c>
      <c r="F996" t="s">
        <v>30</v>
      </c>
      <c r="G996" t="s">
        <v>40</v>
      </c>
      <c r="H996" t="s">
        <v>33</v>
      </c>
      <c r="I996">
        <v>1.6502600000000001</v>
      </c>
      <c r="J996">
        <v>0.33343</v>
      </c>
      <c r="K996">
        <v>-1.5299999999999999E-3</v>
      </c>
      <c r="N996">
        <v>2.58</v>
      </c>
      <c r="O996">
        <v>19.77</v>
      </c>
      <c r="P996">
        <v>0.57838999999999996</v>
      </c>
      <c r="Q996">
        <v>66</v>
      </c>
      <c r="R996">
        <v>0.91</v>
      </c>
      <c r="S996">
        <v>2.5</v>
      </c>
      <c r="T996">
        <v>23.5</v>
      </c>
      <c r="U996">
        <v>63</v>
      </c>
    </row>
    <row r="997" spans="1:21" x14ac:dyDescent="0.25">
      <c r="A997" t="s">
        <v>243</v>
      </c>
      <c r="B997" t="s">
        <v>218</v>
      </c>
      <c r="C997" t="s">
        <v>219</v>
      </c>
      <c r="D997" t="s">
        <v>25</v>
      </c>
      <c r="E997" t="s">
        <v>24</v>
      </c>
      <c r="F997" t="s">
        <v>35</v>
      </c>
      <c r="G997" t="s">
        <v>71</v>
      </c>
      <c r="H997" t="s">
        <v>28</v>
      </c>
      <c r="I997">
        <v>2.83867</v>
      </c>
      <c r="J997">
        <v>1.1325000000000001</v>
      </c>
      <c r="N997">
        <v>2.84</v>
      </c>
      <c r="O997">
        <v>116.09</v>
      </c>
      <c r="P997">
        <v>9.1670000000000001E-2</v>
      </c>
      <c r="Q997">
        <v>67</v>
      </c>
      <c r="R997">
        <v>0.93100000000000005</v>
      </c>
      <c r="S997">
        <v>2.9</v>
      </c>
      <c r="T997">
        <v>115</v>
      </c>
      <c r="U997">
        <v>65</v>
      </c>
    </row>
    <row r="998" spans="1:21" x14ac:dyDescent="0.25">
      <c r="A998" t="s">
        <v>243</v>
      </c>
      <c r="B998" t="s">
        <v>218</v>
      </c>
      <c r="C998" t="s">
        <v>219</v>
      </c>
      <c r="D998" t="s">
        <v>24</v>
      </c>
      <c r="E998" t="s">
        <v>37</v>
      </c>
      <c r="F998" t="s">
        <v>38</v>
      </c>
      <c r="G998">
        <v>1</v>
      </c>
      <c r="H998" t="s">
        <v>31</v>
      </c>
      <c r="I998">
        <v>-1.8194399999999999</v>
      </c>
      <c r="J998">
        <v>6.0676300000000003</v>
      </c>
      <c r="K998">
        <v>0.14157</v>
      </c>
      <c r="N998">
        <v>1.34</v>
      </c>
      <c r="O998">
        <v>2300.33</v>
      </c>
      <c r="P998">
        <v>0.37625999999999998</v>
      </c>
      <c r="Q998">
        <v>63</v>
      </c>
      <c r="R998">
        <v>0.94599999999999995</v>
      </c>
      <c r="S998">
        <v>1.9</v>
      </c>
      <c r="T998">
        <v>2445.6</v>
      </c>
      <c r="U998">
        <v>61</v>
      </c>
    </row>
    <row r="999" spans="1:21" x14ac:dyDescent="0.25">
      <c r="A999" t="s">
        <v>243</v>
      </c>
      <c r="B999" t="s">
        <v>218</v>
      </c>
      <c r="C999" t="s">
        <v>219</v>
      </c>
      <c r="D999" t="s">
        <v>24</v>
      </c>
      <c r="E999" t="s">
        <v>39</v>
      </c>
      <c r="F999" t="s">
        <v>30</v>
      </c>
      <c r="G999" t="s">
        <v>40</v>
      </c>
      <c r="H999" t="s">
        <v>43</v>
      </c>
      <c r="I999">
        <v>1.8918999999999999</v>
      </c>
      <c r="J999">
        <v>0.51946999999999999</v>
      </c>
      <c r="K999">
        <v>-5.0400000000000002E-3</v>
      </c>
      <c r="L999">
        <v>2.0000000000000002E-5</v>
      </c>
      <c r="N999">
        <v>3.33</v>
      </c>
      <c r="O999">
        <v>25.39</v>
      </c>
      <c r="P999">
        <v>0.44638</v>
      </c>
      <c r="Q999">
        <v>66</v>
      </c>
      <c r="R999">
        <v>0.94199999999999995</v>
      </c>
      <c r="S999">
        <v>4</v>
      </c>
      <c r="T999">
        <v>28.5</v>
      </c>
      <c r="U999">
        <v>62</v>
      </c>
    </row>
    <row r="1000" spans="1:21" x14ac:dyDescent="0.25">
      <c r="A1000" t="s">
        <v>243</v>
      </c>
      <c r="B1000" t="s">
        <v>183</v>
      </c>
      <c r="C1000" t="s">
        <v>184</v>
      </c>
      <c r="D1000" t="s">
        <v>24</v>
      </c>
      <c r="E1000" t="s">
        <v>25</v>
      </c>
      <c r="F1000" t="s">
        <v>26</v>
      </c>
      <c r="G1000" t="s">
        <v>52</v>
      </c>
      <c r="H1000" t="s">
        <v>43</v>
      </c>
      <c r="I1000">
        <v>-3.11077</v>
      </c>
      <c r="J1000">
        <v>1.2204999999999999</v>
      </c>
      <c r="K1000">
        <v>-1.7309999999999999E-2</v>
      </c>
      <c r="L1000">
        <v>1.4999999999999999E-4</v>
      </c>
      <c r="N1000">
        <v>1</v>
      </c>
      <c r="O1000">
        <v>64</v>
      </c>
      <c r="P1000">
        <v>1.0319999999999999E-2</v>
      </c>
      <c r="Q1000">
        <v>31</v>
      </c>
      <c r="R1000">
        <v>0.97099999999999997</v>
      </c>
      <c r="S1000">
        <v>0</v>
      </c>
      <c r="T1000">
        <v>76</v>
      </c>
      <c r="U1000">
        <v>27</v>
      </c>
    </row>
    <row r="1001" spans="1:21" x14ac:dyDescent="0.25">
      <c r="A1001" t="s">
        <v>243</v>
      </c>
      <c r="B1001" t="s">
        <v>183</v>
      </c>
      <c r="C1001" t="s">
        <v>184</v>
      </c>
      <c r="D1001" t="s">
        <v>29</v>
      </c>
      <c r="E1001" t="s">
        <v>24</v>
      </c>
      <c r="F1001" t="s">
        <v>30</v>
      </c>
      <c r="G1001" t="s">
        <v>49</v>
      </c>
      <c r="H1001" t="s">
        <v>33</v>
      </c>
      <c r="I1001">
        <v>2.38185</v>
      </c>
      <c r="J1001">
        <v>0.93088000000000004</v>
      </c>
      <c r="K1001">
        <v>0.19535</v>
      </c>
      <c r="N1001">
        <v>3.65</v>
      </c>
      <c r="O1001">
        <v>80.31</v>
      </c>
      <c r="P1001">
        <v>0.36582999999999999</v>
      </c>
      <c r="Q1001">
        <v>30</v>
      </c>
      <c r="R1001">
        <v>0.94399999999999995</v>
      </c>
      <c r="S1001">
        <v>2.9</v>
      </c>
      <c r="T1001">
        <v>89.2</v>
      </c>
      <c r="U1001">
        <v>27</v>
      </c>
    </row>
    <row r="1002" spans="1:21" x14ac:dyDescent="0.25">
      <c r="A1002" t="s">
        <v>243</v>
      </c>
      <c r="B1002" t="s">
        <v>183</v>
      </c>
      <c r="C1002" t="s">
        <v>184</v>
      </c>
      <c r="D1002" t="s">
        <v>24</v>
      </c>
      <c r="E1002" t="s">
        <v>32</v>
      </c>
      <c r="F1002" t="s">
        <v>30</v>
      </c>
      <c r="G1002">
        <v>1</v>
      </c>
      <c r="H1002" t="s">
        <v>31</v>
      </c>
      <c r="I1002">
        <v>-0.50892000000000004</v>
      </c>
      <c r="J1002">
        <v>2.27196</v>
      </c>
      <c r="K1002">
        <v>1.345E-2</v>
      </c>
      <c r="N1002">
        <v>1.19</v>
      </c>
      <c r="O1002">
        <v>17.46</v>
      </c>
      <c r="P1002">
        <v>0.11595999999999999</v>
      </c>
      <c r="Q1002">
        <v>30</v>
      </c>
      <c r="R1002">
        <v>0.96399999999999997</v>
      </c>
      <c r="S1002">
        <v>2.5</v>
      </c>
      <c r="T1002">
        <v>21.7</v>
      </c>
      <c r="U1002">
        <v>28</v>
      </c>
    </row>
    <row r="1003" spans="1:21" x14ac:dyDescent="0.25">
      <c r="A1003" t="s">
        <v>243</v>
      </c>
      <c r="B1003" t="s">
        <v>183</v>
      </c>
      <c r="C1003" t="s">
        <v>184</v>
      </c>
      <c r="D1003" t="s">
        <v>24</v>
      </c>
      <c r="E1003" t="s">
        <v>34</v>
      </c>
      <c r="F1003" t="s">
        <v>30</v>
      </c>
      <c r="G1003">
        <v>1</v>
      </c>
      <c r="H1003" t="s">
        <v>31</v>
      </c>
      <c r="I1003">
        <v>-0.12157</v>
      </c>
      <c r="J1003">
        <v>2.0095200000000002</v>
      </c>
      <c r="K1003">
        <v>5.3839999999999999E-2</v>
      </c>
      <c r="N1003">
        <v>1.67</v>
      </c>
      <c r="O1003">
        <v>17.59</v>
      </c>
      <c r="P1003">
        <v>5.3839999999999999E-2</v>
      </c>
      <c r="Q1003">
        <v>30</v>
      </c>
      <c r="R1003">
        <v>0.83699999999999997</v>
      </c>
      <c r="S1003">
        <v>3</v>
      </c>
      <c r="T1003">
        <v>21</v>
      </c>
      <c r="U1003">
        <v>28</v>
      </c>
    </row>
    <row r="1004" spans="1:21" x14ac:dyDescent="0.25">
      <c r="A1004" t="s">
        <v>243</v>
      </c>
      <c r="B1004" t="s">
        <v>183</v>
      </c>
      <c r="C1004" t="s">
        <v>184</v>
      </c>
      <c r="D1004" t="s">
        <v>25</v>
      </c>
      <c r="E1004" t="s">
        <v>24</v>
      </c>
      <c r="F1004" t="s">
        <v>35</v>
      </c>
      <c r="G1004" t="s">
        <v>71</v>
      </c>
      <c r="H1004" t="s">
        <v>43</v>
      </c>
      <c r="I1004">
        <v>2.8422000000000001</v>
      </c>
      <c r="J1004">
        <v>0.77951000000000004</v>
      </c>
      <c r="K1004">
        <v>3.184E-2</v>
      </c>
      <c r="L1004">
        <v>-3.8999999999999999E-4</v>
      </c>
      <c r="N1004">
        <v>2.84</v>
      </c>
      <c r="O1004">
        <v>80.31</v>
      </c>
      <c r="P1004">
        <v>3.7319999999999999E-2</v>
      </c>
      <c r="Q1004">
        <v>31</v>
      </c>
      <c r="R1004">
        <v>0.97199999999999998</v>
      </c>
      <c r="S1004">
        <v>2.9</v>
      </c>
      <c r="T1004">
        <v>89.2</v>
      </c>
      <c r="U1004">
        <v>27</v>
      </c>
    </row>
    <row r="1005" spans="1:21" x14ac:dyDescent="0.25">
      <c r="A1005" t="s">
        <v>243</v>
      </c>
      <c r="B1005" t="s">
        <v>183</v>
      </c>
      <c r="C1005" t="s">
        <v>184</v>
      </c>
      <c r="D1005" t="s">
        <v>24</v>
      </c>
      <c r="E1005" t="s">
        <v>37</v>
      </c>
      <c r="F1005" t="s">
        <v>38</v>
      </c>
      <c r="G1005">
        <v>1</v>
      </c>
      <c r="H1005" t="s">
        <v>31</v>
      </c>
      <c r="I1005">
        <v>-1.7134199999999999</v>
      </c>
      <c r="J1005">
        <v>6.0104600000000001</v>
      </c>
      <c r="K1005">
        <v>0.27589000000000002</v>
      </c>
      <c r="N1005">
        <v>1.93</v>
      </c>
      <c r="O1005">
        <v>1595.47</v>
      </c>
      <c r="P1005">
        <v>0.52524999999999999</v>
      </c>
      <c r="Q1005">
        <v>27</v>
      </c>
      <c r="R1005">
        <v>0.89900000000000002</v>
      </c>
      <c r="S1005">
        <v>5</v>
      </c>
      <c r="T1005">
        <v>2045.8</v>
      </c>
      <c r="U1005">
        <v>25</v>
      </c>
    </row>
    <row r="1006" spans="1:21" x14ac:dyDescent="0.25">
      <c r="A1006" t="s">
        <v>243</v>
      </c>
      <c r="B1006" t="s">
        <v>183</v>
      </c>
      <c r="C1006" t="s">
        <v>184</v>
      </c>
      <c r="D1006" t="s">
        <v>24</v>
      </c>
      <c r="E1006" t="s">
        <v>39</v>
      </c>
      <c r="F1006" t="s">
        <v>30</v>
      </c>
      <c r="G1006">
        <v>1</v>
      </c>
      <c r="H1006" t="s">
        <v>31</v>
      </c>
      <c r="I1006">
        <v>0.42963000000000001</v>
      </c>
      <c r="J1006">
        <v>1.73177</v>
      </c>
      <c r="K1006">
        <v>3.6429999999999997E-2</v>
      </c>
      <c r="N1006">
        <v>2.63</v>
      </c>
      <c r="O1006">
        <v>20.12</v>
      </c>
      <c r="P1006">
        <v>0.19086</v>
      </c>
      <c r="Q1006">
        <v>30</v>
      </c>
      <c r="R1006">
        <v>0.84899999999999998</v>
      </c>
      <c r="S1006">
        <v>4.5</v>
      </c>
      <c r="T1006">
        <v>25</v>
      </c>
      <c r="U1006">
        <v>28</v>
      </c>
    </row>
    <row r="1007" spans="1:21" x14ac:dyDescent="0.25">
      <c r="A1007" t="s">
        <v>243</v>
      </c>
      <c r="B1007" t="s">
        <v>187</v>
      </c>
      <c r="C1007" t="s">
        <v>188</v>
      </c>
      <c r="D1007" t="s">
        <v>24</v>
      </c>
      <c r="E1007" t="s">
        <v>25</v>
      </c>
      <c r="F1007" t="s">
        <v>26</v>
      </c>
      <c r="G1007" t="s">
        <v>27</v>
      </c>
      <c r="H1007" t="s">
        <v>43</v>
      </c>
      <c r="I1007">
        <v>0.75083999999999995</v>
      </c>
      <c r="J1007">
        <v>0.26193</v>
      </c>
      <c r="K1007">
        <v>1.6580000000000001E-2</v>
      </c>
      <c r="L1007">
        <v>-1.1E-4</v>
      </c>
      <c r="N1007">
        <v>0</v>
      </c>
      <c r="O1007">
        <v>97</v>
      </c>
      <c r="P1007">
        <v>1.0819300000000001</v>
      </c>
      <c r="Q1007">
        <v>65</v>
      </c>
      <c r="R1007">
        <v>0.95299999999999996</v>
      </c>
      <c r="S1007">
        <v>0</v>
      </c>
      <c r="T1007">
        <v>97</v>
      </c>
      <c r="U1007">
        <v>61</v>
      </c>
    </row>
    <row r="1008" spans="1:21" x14ac:dyDescent="0.25">
      <c r="A1008" t="s">
        <v>243</v>
      </c>
      <c r="B1008" t="s">
        <v>187</v>
      </c>
      <c r="C1008" t="s">
        <v>188</v>
      </c>
      <c r="D1008" t="s">
        <v>29</v>
      </c>
      <c r="E1008" t="s">
        <v>24</v>
      </c>
      <c r="F1008" t="s">
        <v>30</v>
      </c>
      <c r="G1008">
        <v>1</v>
      </c>
      <c r="H1008" t="s">
        <v>31</v>
      </c>
      <c r="I1008">
        <v>0.53725999999999996</v>
      </c>
      <c r="J1008">
        <v>3.5649000000000002</v>
      </c>
      <c r="K1008">
        <v>3.9539999999999999E-2</v>
      </c>
      <c r="N1008">
        <v>2.83</v>
      </c>
      <c r="O1008">
        <v>99.01</v>
      </c>
      <c r="P1008">
        <v>0.19885</v>
      </c>
      <c r="Q1008">
        <v>64</v>
      </c>
      <c r="R1008">
        <v>0.92500000000000004</v>
      </c>
      <c r="S1008">
        <v>2.9</v>
      </c>
      <c r="T1008">
        <v>121.6</v>
      </c>
      <c r="U1008">
        <v>62</v>
      </c>
    </row>
    <row r="1009" spans="1:21" x14ac:dyDescent="0.25">
      <c r="A1009" t="s">
        <v>243</v>
      </c>
      <c r="B1009" t="s">
        <v>187</v>
      </c>
      <c r="C1009" t="s">
        <v>188</v>
      </c>
      <c r="D1009" t="s">
        <v>24</v>
      </c>
      <c r="E1009" t="s">
        <v>32</v>
      </c>
      <c r="F1009" t="s">
        <v>30</v>
      </c>
      <c r="G1009">
        <v>1</v>
      </c>
      <c r="H1009" t="s">
        <v>31</v>
      </c>
      <c r="I1009">
        <v>-0.57933000000000001</v>
      </c>
      <c r="J1009">
        <v>2.2979400000000001</v>
      </c>
      <c r="K1009">
        <v>1.7270000000000001E-2</v>
      </c>
      <c r="N1009">
        <v>1.1200000000000001</v>
      </c>
      <c r="O1009">
        <v>18.809999999999999</v>
      </c>
      <c r="P1009">
        <v>0.13141</v>
      </c>
      <c r="Q1009">
        <v>64</v>
      </c>
      <c r="R1009">
        <v>0.92900000000000005</v>
      </c>
      <c r="S1009">
        <v>2.7</v>
      </c>
      <c r="T1009">
        <v>22.6</v>
      </c>
      <c r="U1009">
        <v>62</v>
      </c>
    </row>
    <row r="1010" spans="1:21" x14ac:dyDescent="0.25">
      <c r="A1010" t="s">
        <v>243</v>
      </c>
      <c r="B1010" t="s">
        <v>187</v>
      </c>
      <c r="C1010" t="s">
        <v>188</v>
      </c>
      <c r="D1010" t="s">
        <v>24</v>
      </c>
      <c r="E1010" t="s">
        <v>34</v>
      </c>
      <c r="F1010" t="s">
        <v>30</v>
      </c>
      <c r="G1010" t="s">
        <v>27</v>
      </c>
      <c r="H1010" t="s">
        <v>33</v>
      </c>
      <c r="I1010">
        <v>2.4818199999999999</v>
      </c>
      <c r="J1010">
        <v>0.32121</v>
      </c>
      <c r="K1010">
        <v>-1.5900000000000001E-3</v>
      </c>
      <c r="N1010">
        <v>3.38</v>
      </c>
      <c r="O1010">
        <v>18.670000000000002</v>
      </c>
      <c r="P1010">
        <v>0.12444</v>
      </c>
      <c r="Q1010">
        <v>64</v>
      </c>
      <c r="R1010">
        <v>0.84899999999999998</v>
      </c>
      <c r="S1010">
        <v>4</v>
      </c>
      <c r="T1010">
        <v>27</v>
      </c>
      <c r="U1010">
        <v>61</v>
      </c>
    </row>
    <row r="1011" spans="1:21" x14ac:dyDescent="0.25">
      <c r="A1011" t="s">
        <v>243</v>
      </c>
      <c r="B1011" t="s">
        <v>187</v>
      </c>
      <c r="C1011" t="s">
        <v>188</v>
      </c>
      <c r="D1011" t="s">
        <v>25</v>
      </c>
      <c r="E1011" t="s">
        <v>24</v>
      </c>
      <c r="F1011" t="s">
        <v>35</v>
      </c>
      <c r="G1011" t="s">
        <v>44</v>
      </c>
      <c r="H1011" t="s">
        <v>33</v>
      </c>
      <c r="I1011">
        <v>2.8339500000000002</v>
      </c>
      <c r="J1011">
        <v>1.4456800000000001</v>
      </c>
      <c r="K1011">
        <v>-4.6800000000000001E-3</v>
      </c>
      <c r="N1011">
        <v>2.83</v>
      </c>
      <c r="O1011">
        <v>99.01</v>
      </c>
      <c r="P1011">
        <v>1.69983</v>
      </c>
      <c r="Q1011">
        <v>65</v>
      </c>
      <c r="R1011">
        <v>0.97199999999999998</v>
      </c>
      <c r="S1011">
        <v>2.9</v>
      </c>
      <c r="T1011">
        <v>121.6</v>
      </c>
      <c r="U1011">
        <v>62</v>
      </c>
    </row>
    <row r="1012" spans="1:21" x14ac:dyDescent="0.25">
      <c r="A1012" t="s">
        <v>243</v>
      </c>
      <c r="B1012" t="s">
        <v>187</v>
      </c>
      <c r="C1012" t="s">
        <v>188</v>
      </c>
      <c r="D1012" t="s">
        <v>24</v>
      </c>
      <c r="E1012" t="s">
        <v>37</v>
      </c>
      <c r="F1012" t="s">
        <v>38</v>
      </c>
      <c r="G1012" t="s">
        <v>52</v>
      </c>
      <c r="H1012" t="s">
        <v>43</v>
      </c>
      <c r="I1012">
        <v>-10.047800000000001</v>
      </c>
      <c r="J1012">
        <v>3.3311899999999999</v>
      </c>
      <c r="K1012">
        <v>0.28544000000000003</v>
      </c>
      <c r="L1012">
        <v>-1.6800000000000001E-3</v>
      </c>
      <c r="N1012">
        <v>1.65</v>
      </c>
      <c r="O1012">
        <v>1490.5</v>
      </c>
      <c r="P1012">
        <v>17.359760000000001</v>
      </c>
      <c r="Q1012">
        <v>56</v>
      </c>
      <c r="R1012">
        <v>0.87</v>
      </c>
      <c r="S1012">
        <v>9.6999999999999993</v>
      </c>
      <c r="T1012">
        <v>2320.4</v>
      </c>
      <c r="U1012">
        <v>52</v>
      </c>
    </row>
    <row r="1013" spans="1:21" x14ac:dyDescent="0.25">
      <c r="A1013" t="s">
        <v>243</v>
      </c>
      <c r="B1013" t="s">
        <v>187</v>
      </c>
      <c r="C1013" t="s">
        <v>188</v>
      </c>
      <c r="D1013" t="s">
        <v>24</v>
      </c>
      <c r="E1013" t="s">
        <v>39</v>
      </c>
      <c r="F1013" t="s">
        <v>30</v>
      </c>
      <c r="G1013" t="s">
        <v>27</v>
      </c>
      <c r="H1013" t="s">
        <v>33</v>
      </c>
      <c r="I1013">
        <v>2.7563499999999999</v>
      </c>
      <c r="J1013">
        <v>0.40679999999999999</v>
      </c>
      <c r="K1013">
        <v>-2.0600000000000002E-3</v>
      </c>
      <c r="N1013">
        <v>3.89</v>
      </c>
      <c r="O1013">
        <v>22.87</v>
      </c>
      <c r="P1013">
        <v>0.14577999999999999</v>
      </c>
      <c r="Q1013">
        <v>64</v>
      </c>
      <c r="R1013">
        <v>0.88200000000000001</v>
      </c>
      <c r="S1013">
        <v>5</v>
      </c>
      <c r="T1013">
        <v>30</v>
      </c>
      <c r="U1013">
        <v>61</v>
      </c>
    </row>
    <row r="1014" spans="1:21" x14ac:dyDescent="0.25">
      <c r="A1014" t="s">
        <v>243</v>
      </c>
      <c r="B1014" t="s">
        <v>101</v>
      </c>
      <c r="C1014" t="s">
        <v>102</v>
      </c>
      <c r="D1014" t="s">
        <v>24</v>
      </c>
      <c r="E1014" t="s">
        <v>25</v>
      </c>
      <c r="F1014" t="s">
        <v>26</v>
      </c>
      <c r="G1014" t="s">
        <v>52</v>
      </c>
      <c r="H1014" t="s">
        <v>28</v>
      </c>
      <c r="I1014">
        <v>-2.1319300000000001</v>
      </c>
      <c r="J1014">
        <v>0.83672000000000002</v>
      </c>
      <c r="N1014">
        <v>0</v>
      </c>
      <c r="O1014">
        <v>120</v>
      </c>
      <c r="P1014">
        <v>3.007E-2</v>
      </c>
      <c r="Q1014">
        <v>64</v>
      </c>
      <c r="R1014">
        <v>0.93899999999999995</v>
      </c>
      <c r="S1014">
        <v>0</v>
      </c>
      <c r="T1014">
        <v>86</v>
      </c>
      <c r="U1014">
        <v>62</v>
      </c>
    </row>
    <row r="1015" spans="1:21" x14ac:dyDescent="0.25">
      <c r="A1015" t="s">
        <v>243</v>
      </c>
      <c r="B1015" t="s">
        <v>101</v>
      </c>
      <c r="C1015" t="s">
        <v>102</v>
      </c>
      <c r="D1015" t="s">
        <v>29</v>
      </c>
      <c r="E1015" t="s">
        <v>24</v>
      </c>
      <c r="F1015" t="s">
        <v>30</v>
      </c>
      <c r="G1015" t="s">
        <v>49</v>
      </c>
      <c r="H1015" t="s">
        <v>43</v>
      </c>
      <c r="I1015">
        <v>11.14254</v>
      </c>
      <c r="J1015">
        <v>-4.4006800000000004</v>
      </c>
      <c r="K1015">
        <v>0.88116000000000005</v>
      </c>
      <c r="L1015">
        <v>-2.2880000000000001E-2</v>
      </c>
      <c r="N1015">
        <v>2.82</v>
      </c>
      <c r="O1015">
        <v>101.75</v>
      </c>
      <c r="P1015">
        <v>0.63200000000000001</v>
      </c>
      <c r="Q1015">
        <v>63</v>
      </c>
      <c r="R1015">
        <v>0.93100000000000005</v>
      </c>
      <c r="S1015">
        <v>2.9</v>
      </c>
      <c r="T1015">
        <v>111.3</v>
      </c>
      <c r="U1015">
        <v>59</v>
      </c>
    </row>
    <row r="1016" spans="1:21" x14ac:dyDescent="0.25">
      <c r="A1016" t="s">
        <v>243</v>
      </c>
      <c r="B1016" t="s">
        <v>101</v>
      </c>
      <c r="C1016" t="s">
        <v>102</v>
      </c>
      <c r="D1016" t="s">
        <v>24</v>
      </c>
      <c r="E1016" t="s">
        <v>32</v>
      </c>
      <c r="F1016" t="s">
        <v>30</v>
      </c>
      <c r="G1016">
        <v>1</v>
      </c>
      <c r="H1016" t="s">
        <v>31</v>
      </c>
      <c r="I1016">
        <v>-0.24887000000000001</v>
      </c>
      <c r="J1016">
        <v>2.08432</v>
      </c>
      <c r="K1016">
        <v>1.423E-2</v>
      </c>
      <c r="N1016">
        <v>1.45</v>
      </c>
      <c r="O1016">
        <v>19.100000000000001</v>
      </c>
      <c r="P1016">
        <v>0.11928999999999999</v>
      </c>
      <c r="Q1016">
        <v>63</v>
      </c>
      <c r="R1016">
        <v>0.94399999999999995</v>
      </c>
      <c r="S1016">
        <v>2.2000000000000002</v>
      </c>
      <c r="T1016">
        <v>22.4</v>
      </c>
      <c r="U1016">
        <v>61</v>
      </c>
    </row>
    <row r="1017" spans="1:21" x14ac:dyDescent="0.25">
      <c r="A1017" t="s">
        <v>243</v>
      </c>
      <c r="B1017" t="s">
        <v>101</v>
      </c>
      <c r="C1017" t="s">
        <v>102</v>
      </c>
      <c r="D1017" t="s">
        <v>24</v>
      </c>
      <c r="E1017" t="s">
        <v>34</v>
      </c>
      <c r="F1017" t="s">
        <v>30</v>
      </c>
      <c r="G1017" t="s">
        <v>27</v>
      </c>
      <c r="H1017" t="s">
        <v>33</v>
      </c>
      <c r="I1017">
        <v>1.2459899999999999</v>
      </c>
      <c r="J1017">
        <v>0.35965000000000003</v>
      </c>
      <c r="K1017">
        <v>-1.6999999999999999E-3</v>
      </c>
      <c r="N1017">
        <v>2.25</v>
      </c>
      <c r="O1017">
        <v>20.2</v>
      </c>
      <c r="P1017">
        <v>0.12747</v>
      </c>
      <c r="Q1017">
        <v>63</v>
      </c>
      <c r="R1017">
        <v>0.89800000000000002</v>
      </c>
      <c r="S1017">
        <v>3</v>
      </c>
      <c r="T1017">
        <v>25.5</v>
      </c>
      <c r="U1017">
        <v>60</v>
      </c>
    </row>
    <row r="1018" spans="1:21" x14ac:dyDescent="0.25">
      <c r="A1018" t="s">
        <v>243</v>
      </c>
      <c r="B1018" t="s">
        <v>101</v>
      </c>
      <c r="C1018" t="s">
        <v>102</v>
      </c>
      <c r="D1018" t="s">
        <v>25</v>
      </c>
      <c r="E1018" t="s">
        <v>24</v>
      </c>
      <c r="F1018" t="s">
        <v>35</v>
      </c>
      <c r="G1018" t="s">
        <v>44</v>
      </c>
      <c r="H1018" t="s">
        <v>33</v>
      </c>
      <c r="I1018">
        <v>2.8243399999999999</v>
      </c>
      <c r="J1018">
        <v>1.53556</v>
      </c>
      <c r="K1018">
        <v>-5.9300000000000004E-3</v>
      </c>
      <c r="N1018">
        <v>2.82</v>
      </c>
      <c r="O1018">
        <v>101.75</v>
      </c>
      <c r="P1018">
        <v>2.11416</v>
      </c>
      <c r="Q1018">
        <v>64</v>
      </c>
      <c r="R1018">
        <v>0.96399999999999997</v>
      </c>
      <c r="S1018">
        <v>2.9</v>
      </c>
      <c r="T1018">
        <v>111.3</v>
      </c>
      <c r="U1018">
        <v>61</v>
      </c>
    </row>
    <row r="1019" spans="1:21" x14ac:dyDescent="0.25">
      <c r="A1019" t="s">
        <v>243</v>
      </c>
      <c r="B1019" t="s">
        <v>101</v>
      </c>
      <c r="C1019" t="s">
        <v>102</v>
      </c>
      <c r="D1019" t="s">
        <v>24</v>
      </c>
      <c r="E1019" t="s">
        <v>37</v>
      </c>
      <c r="F1019" t="s">
        <v>38</v>
      </c>
      <c r="G1019" t="s">
        <v>27</v>
      </c>
      <c r="H1019" t="s">
        <v>33</v>
      </c>
      <c r="I1019">
        <v>-40.098050000000001</v>
      </c>
      <c r="J1019">
        <v>9.9756999999999998</v>
      </c>
      <c r="K1019">
        <v>6.4519999999999994E-2</v>
      </c>
      <c r="N1019">
        <v>4.5599999999999996</v>
      </c>
      <c r="O1019">
        <v>1642.82</v>
      </c>
      <c r="P1019">
        <v>972.68074999999999</v>
      </c>
      <c r="Q1019">
        <v>59</v>
      </c>
      <c r="R1019">
        <v>0.85799999999999998</v>
      </c>
      <c r="S1019">
        <v>2.4</v>
      </c>
      <c r="T1019">
        <v>2365.8000000000002</v>
      </c>
      <c r="U1019">
        <v>56</v>
      </c>
    </row>
    <row r="1020" spans="1:21" x14ac:dyDescent="0.25">
      <c r="A1020" t="s">
        <v>243</v>
      </c>
      <c r="B1020" t="s">
        <v>101</v>
      </c>
      <c r="C1020" t="s">
        <v>102</v>
      </c>
      <c r="D1020" t="s">
        <v>24</v>
      </c>
      <c r="E1020" t="s">
        <v>39</v>
      </c>
      <c r="F1020" t="s">
        <v>30</v>
      </c>
      <c r="G1020" t="s">
        <v>40</v>
      </c>
      <c r="H1020" t="s">
        <v>43</v>
      </c>
      <c r="I1020">
        <v>1.38978</v>
      </c>
      <c r="J1020">
        <v>0.56667000000000001</v>
      </c>
      <c r="K1020">
        <v>-5.9100000000000003E-3</v>
      </c>
      <c r="L1020">
        <v>3.0000000000000001E-5</v>
      </c>
      <c r="N1020">
        <v>2.94</v>
      </c>
      <c r="O1020">
        <v>25.65</v>
      </c>
      <c r="P1020">
        <v>0.79471000000000003</v>
      </c>
      <c r="Q1020">
        <v>63</v>
      </c>
      <c r="R1020">
        <v>0.90400000000000003</v>
      </c>
      <c r="S1020">
        <v>4.5</v>
      </c>
      <c r="T1020">
        <v>29.5</v>
      </c>
      <c r="U1020">
        <v>59</v>
      </c>
    </row>
    <row r="1021" spans="1:21" x14ac:dyDescent="0.25">
      <c r="A1021" t="s">
        <v>243</v>
      </c>
      <c r="B1021" t="s">
        <v>244</v>
      </c>
      <c r="C1021" t="s">
        <v>245</v>
      </c>
      <c r="D1021" t="s">
        <v>24</v>
      </c>
      <c r="E1021" t="s">
        <v>25</v>
      </c>
      <c r="F1021" t="s">
        <v>26</v>
      </c>
      <c r="G1021">
        <v>1</v>
      </c>
      <c r="H1021" t="s">
        <v>28</v>
      </c>
      <c r="I1021">
        <v>3.5856400000000002</v>
      </c>
      <c r="J1021">
        <v>0.70421</v>
      </c>
      <c r="N1021">
        <v>0</v>
      </c>
      <c r="O1021">
        <v>75</v>
      </c>
      <c r="P1021">
        <v>20.98856</v>
      </c>
      <c r="Q1021">
        <v>31</v>
      </c>
      <c r="R1021">
        <v>0.81699999999999995</v>
      </c>
      <c r="S1021">
        <v>0</v>
      </c>
      <c r="T1021">
        <v>51</v>
      </c>
      <c r="U1021">
        <v>29</v>
      </c>
    </row>
    <row r="1022" spans="1:21" x14ac:dyDescent="0.25">
      <c r="A1022" t="s">
        <v>243</v>
      </c>
      <c r="B1022" t="s">
        <v>244</v>
      </c>
      <c r="C1022" t="s">
        <v>245</v>
      </c>
      <c r="D1022" t="s">
        <v>29</v>
      </c>
      <c r="E1022" t="s">
        <v>24</v>
      </c>
      <c r="F1022" t="s">
        <v>30</v>
      </c>
      <c r="G1022">
        <v>1</v>
      </c>
      <c r="H1022" t="s">
        <v>63</v>
      </c>
      <c r="I1022">
        <v>1.35494</v>
      </c>
      <c r="J1022">
        <v>0.19489000000000001</v>
      </c>
      <c r="K1022">
        <v>2.5870000000000001E-2</v>
      </c>
      <c r="N1022">
        <v>2.84</v>
      </c>
      <c r="O1022">
        <v>71.290000000000006</v>
      </c>
      <c r="P1022">
        <v>0.16084000000000001</v>
      </c>
      <c r="Q1022">
        <v>30</v>
      </c>
      <c r="R1022">
        <v>0.93700000000000006</v>
      </c>
      <c r="S1022">
        <v>2.9</v>
      </c>
      <c r="T1022">
        <v>67.3</v>
      </c>
      <c r="U1022">
        <v>28</v>
      </c>
    </row>
    <row r="1023" spans="1:21" x14ac:dyDescent="0.25">
      <c r="A1023" t="s">
        <v>243</v>
      </c>
      <c r="B1023" t="s">
        <v>244</v>
      </c>
      <c r="C1023" t="s">
        <v>245</v>
      </c>
      <c r="D1023" t="s">
        <v>24</v>
      </c>
      <c r="E1023" t="s">
        <v>32</v>
      </c>
      <c r="F1023" t="s">
        <v>30</v>
      </c>
      <c r="G1023">
        <v>1</v>
      </c>
      <c r="H1023" t="s">
        <v>43</v>
      </c>
      <c r="I1023">
        <v>-0.98723000000000005</v>
      </c>
      <c r="J1023">
        <v>0.71892999999999996</v>
      </c>
      <c r="K1023">
        <v>-1.472E-2</v>
      </c>
      <c r="L1023">
        <v>1.1E-4</v>
      </c>
      <c r="N1023">
        <v>0.94</v>
      </c>
      <c r="O1023">
        <v>14.65</v>
      </c>
      <c r="P1023">
        <v>0.59736</v>
      </c>
      <c r="Q1023">
        <v>30</v>
      </c>
      <c r="R1023">
        <v>0.93700000000000006</v>
      </c>
      <c r="S1023">
        <v>2.5</v>
      </c>
      <c r="T1023">
        <v>14.6</v>
      </c>
      <c r="U1023">
        <v>26</v>
      </c>
    </row>
    <row r="1024" spans="1:21" x14ac:dyDescent="0.25">
      <c r="A1024" t="s">
        <v>243</v>
      </c>
      <c r="B1024" t="s">
        <v>244</v>
      </c>
      <c r="C1024" t="s">
        <v>245</v>
      </c>
      <c r="D1024" t="s">
        <v>24</v>
      </c>
      <c r="E1024" t="s">
        <v>34</v>
      </c>
      <c r="F1024" t="s">
        <v>30</v>
      </c>
      <c r="G1024">
        <v>1</v>
      </c>
      <c r="H1024" t="s">
        <v>43</v>
      </c>
      <c r="I1024">
        <v>-1.74946</v>
      </c>
      <c r="J1024">
        <v>0.74463000000000001</v>
      </c>
      <c r="K1024">
        <v>-1.3990000000000001E-2</v>
      </c>
      <c r="L1024">
        <v>1E-4</v>
      </c>
      <c r="N1024">
        <v>0.26</v>
      </c>
      <c r="O1024">
        <v>16</v>
      </c>
      <c r="P1024">
        <v>0.99165000000000003</v>
      </c>
      <c r="Q1024">
        <v>30</v>
      </c>
      <c r="R1024">
        <v>0.92200000000000004</v>
      </c>
      <c r="S1024">
        <v>1</v>
      </c>
      <c r="T1024">
        <v>16</v>
      </c>
      <c r="U1024">
        <v>26</v>
      </c>
    </row>
    <row r="1025" spans="1:21" x14ac:dyDescent="0.25">
      <c r="A1025" t="s">
        <v>243</v>
      </c>
      <c r="B1025" t="s">
        <v>244</v>
      </c>
      <c r="C1025" t="s">
        <v>245</v>
      </c>
      <c r="D1025" t="s">
        <v>25</v>
      </c>
      <c r="E1025" t="s">
        <v>24</v>
      </c>
      <c r="F1025" t="s">
        <v>35</v>
      </c>
      <c r="G1025" t="s">
        <v>71</v>
      </c>
      <c r="H1025" t="s">
        <v>28</v>
      </c>
      <c r="I1025">
        <v>2.8408799999999998</v>
      </c>
      <c r="J1025">
        <v>0.91269999999999996</v>
      </c>
      <c r="N1025">
        <v>2.84</v>
      </c>
      <c r="O1025">
        <v>66.73</v>
      </c>
      <c r="P1025">
        <v>0.13396</v>
      </c>
      <c r="Q1025">
        <v>31</v>
      </c>
      <c r="R1025">
        <v>0.85199999999999998</v>
      </c>
      <c r="S1025">
        <v>2.9</v>
      </c>
      <c r="T1025">
        <v>67.3</v>
      </c>
      <c r="U1025">
        <v>29</v>
      </c>
    </row>
    <row r="1026" spans="1:21" x14ac:dyDescent="0.25">
      <c r="A1026" t="s">
        <v>243</v>
      </c>
      <c r="B1026" t="s">
        <v>244</v>
      </c>
      <c r="C1026" t="s">
        <v>245</v>
      </c>
      <c r="D1026" t="s">
        <v>24</v>
      </c>
      <c r="E1026" t="s">
        <v>37</v>
      </c>
      <c r="F1026" t="s">
        <v>38</v>
      </c>
      <c r="G1026" t="s">
        <v>52</v>
      </c>
      <c r="H1026" t="s">
        <v>33</v>
      </c>
      <c r="I1026">
        <v>-29.551829999999999</v>
      </c>
      <c r="J1026">
        <v>8.1042400000000008</v>
      </c>
      <c r="K1026">
        <v>8.1530000000000005E-2</v>
      </c>
      <c r="N1026">
        <v>2.02</v>
      </c>
      <c r="O1026">
        <v>874.3</v>
      </c>
      <c r="P1026">
        <v>9.4141999999999992</v>
      </c>
      <c r="Q1026">
        <v>30</v>
      </c>
      <c r="R1026">
        <v>0.81399999999999995</v>
      </c>
      <c r="S1026">
        <v>2.5</v>
      </c>
      <c r="T1026">
        <v>869.6</v>
      </c>
      <c r="U1026">
        <v>27</v>
      </c>
    </row>
    <row r="1027" spans="1:21" x14ac:dyDescent="0.25">
      <c r="A1027" t="s">
        <v>243</v>
      </c>
      <c r="B1027" t="s">
        <v>244</v>
      </c>
      <c r="C1027" t="s">
        <v>245</v>
      </c>
      <c r="D1027" t="s">
        <v>24</v>
      </c>
      <c r="E1027" t="s">
        <v>39</v>
      </c>
      <c r="F1027" t="s">
        <v>30</v>
      </c>
      <c r="G1027">
        <v>1</v>
      </c>
      <c r="H1027" t="s">
        <v>43</v>
      </c>
      <c r="I1027">
        <v>-0.72202</v>
      </c>
      <c r="J1027">
        <v>0.81403000000000003</v>
      </c>
      <c r="K1027">
        <v>-1.494E-2</v>
      </c>
      <c r="L1027">
        <v>1E-4</v>
      </c>
      <c r="N1027">
        <v>1.47</v>
      </c>
      <c r="O1027">
        <v>17.899999999999999</v>
      </c>
      <c r="P1027">
        <v>1.2147699999999999</v>
      </c>
      <c r="Q1027">
        <v>30</v>
      </c>
      <c r="R1027">
        <v>0.91900000000000004</v>
      </c>
      <c r="S1027">
        <v>3</v>
      </c>
      <c r="T1027">
        <v>18</v>
      </c>
      <c r="U1027">
        <v>26</v>
      </c>
    </row>
    <row r="1028" spans="1:21" x14ac:dyDescent="0.25">
      <c r="A1028" t="s">
        <v>243</v>
      </c>
      <c r="B1028" t="s">
        <v>191</v>
      </c>
      <c r="C1028" t="s">
        <v>192</v>
      </c>
      <c r="D1028" t="s">
        <v>24</v>
      </c>
      <c r="E1028" t="s">
        <v>25</v>
      </c>
      <c r="F1028" t="s">
        <v>26</v>
      </c>
      <c r="G1028" t="s">
        <v>27</v>
      </c>
      <c r="H1028" t="s">
        <v>28</v>
      </c>
      <c r="I1028">
        <v>-0.65605000000000002</v>
      </c>
      <c r="J1028">
        <v>0.82496999999999998</v>
      </c>
      <c r="N1028">
        <v>0</v>
      </c>
      <c r="O1028">
        <v>50</v>
      </c>
      <c r="P1028">
        <v>1.5142</v>
      </c>
      <c r="Q1028">
        <v>31</v>
      </c>
      <c r="R1028">
        <v>0.84099999999999997</v>
      </c>
      <c r="S1028">
        <v>0</v>
      </c>
      <c r="T1028">
        <v>62</v>
      </c>
      <c r="U1028">
        <v>29</v>
      </c>
    </row>
    <row r="1029" spans="1:21" x14ac:dyDescent="0.25">
      <c r="A1029" t="s">
        <v>243</v>
      </c>
      <c r="B1029" t="s">
        <v>191</v>
      </c>
      <c r="C1029" t="s">
        <v>192</v>
      </c>
      <c r="D1029" t="s">
        <v>29</v>
      </c>
      <c r="E1029" t="s">
        <v>24</v>
      </c>
      <c r="F1029" t="s">
        <v>30</v>
      </c>
      <c r="G1029" t="s">
        <v>49</v>
      </c>
      <c r="H1029" t="s">
        <v>33</v>
      </c>
      <c r="I1029">
        <v>-0.49269000000000002</v>
      </c>
      <c r="J1029">
        <v>2.6450100000000001</v>
      </c>
      <c r="K1029">
        <v>8.5389999999999994E-2</v>
      </c>
      <c r="N1029">
        <v>2.4900000000000002</v>
      </c>
      <c r="O1029">
        <v>60.28</v>
      </c>
      <c r="P1029">
        <v>0.20305999999999999</v>
      </c>
      <c r="Q1029">
        <v>30</v>
      </c>
      <c r="R1029">
        <v>0.96199999999999997</v>
      </c>
      <c r="S1029">
        <v>2.5</v>
      </c>
      <c r="T1029">
        <v>64.5</v>
      </c>
      <c r="U1029">
        <v>27</v>
      </c>
    </row>
    <row r="1030" spans="1:21" x14ac:dyDescent="0.25">
      <c r="A1030" t="s">
        <v>243</v>
      </c>
      <c r="B1030" t="s">
        <v>191</v>
      </c>
      <c r="C1030" t="s">
        <v>192</v>
      </c>
      <c r="D1030" t="s">
        <v>24</v>
      </c>
      <c r="E1030" t="s">
        <v>32</v>
      </c>
      <c r="F1030" t="s">
        <v>30</v>
      </c>
      <c r="G1030">
        <v>1</v>
      </c>
      <c r="H1030" t="s">
        <v>31</v>
      </c>
      <c r="I1030">
        <v>-0.61926999999999999</v>
      </c>
      <c r="J1030">
        <v>2.27576</v>
      </c>
      <c r="K1030">
        <v>1.644E-2</v>
      </c>
      <c r="N1030">
        <v>0.91</v>
      </c>
      <c r="O1030">
        <v>13.53</v>
      </c>
      <c r="P1030">
        <v>0.12822</v>
      </c>
      <c r="Q1030">
        <v>30</v>
      </c>
      <c r="R1030">
        <v>0.95599999999999996</v>
      </c>
      <c r="S1030">
        <v>1.1000000000000001</v>
      </c>
      <c r="T1030">
        <v>14.7</v>
      </c>
      <c r="U1030">
        <v>28</v>
      </c>
    </row>
    <row r="1031" spans="1:21" x14ac:dyDescent="0.25">
      <c r="A1031" t="s">
        <v>243</v>
      </c>
      <c r="B1031" t="s">
        <v>191</v>
      </c>
      <c r="C1031" t="s">
        <v>192</v>
      </c>
      <c r="D1031" t="s">
        <v>24</v>
      </c>
      <c r="E1031" t="s">
        <v>34</v>
      </c>
      <c r="F1031" t="s">
        <v>30</v>
      </c>
      <c r="G1031" t="s">
        <v>27</v>
      </c>
      <c r="H1031" t="s">
        <v>28</v>
      </c>
      <c r="I1031">
        <v>1.24241</v>
      </c>
      <c r="J1031">
        <v>0.1605</v>
      </c>
      <c r="N1031">
        <v>1.64</v>
      </c>
      <c r="O1031">
        <v>10.92</v>
      </c>
      <c r="P1031">
        <v>5.1029999999999999E-2</v>
      </c>
      <c r="Q1031">
        <v>30</v>
      </c>
      <c r="R1031">
        <v>0.84399999999999997</v>
      </c>
      <c r="S1031">
        <v>1.5</v>
      </c>
      <c r="T1031">
        <v>11</v>
      </c>
      <c r="U1031">
        <v>28</v>
      </c>
    </row>
    <row r="1032" spans="1:21" x14ac:dyDescent="0.25">
      <c r="A1032" t="s">
        <v>243</v>
      </c>
      <c r="B1032" t="s">
        <v>191</v>
      </c>
      <c r="C1032" t="s">
        <v>192</v>
      </c>
      <c r="D1032" t="s">
        <v>25</v>
      </c>
      <c r="E1032" t="s">
        <v>24</v>
      </c>
      <c r="F1032" t="s">
        <v>35</v>
      </c>
      <c r="G1032" t="s">
        <v>71</v>
      </c>
      <c r="H1032" t="s">
        <v>28</v>
      </c>
      <c r="I1032">
        <v>2.48841</v>
      </c>
      <c r="J1032">
        <v>1.1559299999999999</v>
      </c>
      <c r="N1032">
        <v>2.4900000000000002</v>
      </c>
      <c r="O1032">
        <v>60.28</v>
      </c>
      <c r="P1032">
        <v>0.18129999999999999</v>
      </c>
      <c r="Q1032">
        <v>31</v>
      </c>
      <c r="R1032">
        <v>0.873</v>
      </c>
      <c r="S1032">
        <v>2.5</v>
      </c>
      <c r="T1032">
        <v>64.5</v>
      </c>
      <c r="U1032">
        <v>29</v>
      </c>
    </row>
    <row r="1033" spans="1:21" x14ac:dyDescent="0.25">
      <c r="A1033" t="s">
        <v>243</v>
      </c>
      <c r="B1033" t="s">
        <v>191</v>
      </c>
      <c r="C1033" t="s">
        <v>192</v>
      </c>
      <c r="D1033" t="s">
        <v>24</v>
      </c>
      <c r="E1033" t="s">
        <v>37</v>
      </c>
      <c r="F1033" t="s">
        <v>38</v>
      </c>
      <c r="G1033" t="s">
        <v>40</v>
      </c>
      <c r="H1033" t="s">
        <v>60</v>
      </c>
      <c r="I1033">
        <v>-1.30697</v>
      </c>
      <c r="J1033">
        <v>5.0980299999999996</v>
      </c>
      <c r="K1033">
        <v>5.0180000000000002E-2</v>
      </c>
      <c r="N1033">
        <v>0.88</v>
      </c>
      <c r="O1033">
        <v>446.02</v>
      </c>
      <c r="P1033">
        <v>0.224</v>
      </c>
      <c r="Q1033">
        <v>29</v>
      </c>
      <c r="R1033">
        <v>0.92800000000000005</v>
      </c>
      <c r="S1033">
        <v>0.9</v>
      </c>
      <c r="T1033">
        <v>742.8</v>
      </c>
      <c r="U1033">
        <v>27</v>
      </c>
    </row>
    <row r="1034" spans="1:21" x14ac:dyDescent="0.25">
      <c r="A1034" t="s">
        <v>243</v>
      </c>
      <c r="B1034" t="s">
        <v>191</v>
      </c>
      <c r="C1034" t="s">
        <v>192</v>
      </c>
      <c r="D1034" t="s">
        <v>24</v>
      </c>
      <c r="E1034" t="s">
        <v>39</v>
      </c>
      <c r="F1034" t="s">
        <v>30</v>
      </c>
      <c r="G1034" t="s">
        <v>27</v>
      </c>
      <c r="H1034" t="s">
        <v>28</v>
      </c>
      <c r="I1034">
        <v>2.23942</v>
      </c>
      <c r="J1034">
        <v>0.17699999999999999</v>
      </c>
      <c r="N1034">
        <v>2.68</v>
      </c>
      <c r="O1034">
        <v>12.91</v>
      </c>
      <c r="P1034">
        <v>4.5580000000000002E-2</v>
      </c>
      <c r="Q1034">
        <v>30</v>
      </c>
      <c r="R1034">
        <v>0.88</v>
      </c>
      <c r="S1034">
        <v>2.5</v>
      </c>
      <c r="T1034">
        <v>13</v>
      </c>
      <c r="U1034">
        <v>28</v>
      </c>
    </row>
    <row r="1035" spans="1:21" x14ac:dyDescent="0.25">
      <c r="A1035" t="s">
        <v>243</v>
      </c>
      <c r="B1035" t="s">
        <v>197</v>
      </c>
      <c r="C1035" t="s">
        <v>198</v>
      </c>
      <c r="D1035" t="s">
        <v>24</v>
      </c>
      <c r="E1035" t="s">
        <v>25</v>
      </c>
      <c r="F1035" t="s">
        <v>26</v>
      </c>
      <c r="G1035" t="s">
        <v>52</v>
      </c>
      <c r="H1035" t="s">
        <v>33</v>
      </c>
      <c r="I1035">
        <v>-3.0450200000000001</v>
      </c>
      <c r="J1035">
        <v>1.12314</v>
      </c>
      <c r="K1035">
        <v>-8.8599999999999998E-3</v>
      </c>
      <c r="N1035">
        <v>0</v>
      </c>
      <c r="O1035">
        <v>38</v>
      </c>
      <c r="P1035">
        <v>2.511E-2</v>
      </c>
      <c r="Q1035">
        <v>33</v>
      </c>
      <c r="R1035">
        <v>0.93100000000000005</v>
      </c>
      <c r="S1035">
        <v>0</v>
      </c>
      <c r="T1035">
        <v>44</v>
      </c>
      <c r="U1035">
        <v>30</v>
      </c>
    </row>
    <row r="1036" spans="1:21" x14ac:dyDescent="0.25">
      <c r="A1036" t="s">
        <v>243</v>
      </c>
      <c r="B1036" t="s">
        <v>197</v>
      </c>
      <c r="C1036" t="s">
        <v>198</v>
      </c>
      <c r="D1036" t="s">
        <v>29</v>
      </c>
      <c r="E1036" t="s">
        <v>24</v>
      </c>
      <c r="F1036" t="s">
        <v>30</v>
      </c>
      <c r="G1036" t="s">
        <v>49</v>
      </c>
      <c r="H1036" t="s">
        <v>43</v>
      </c>
      <c r="I1036">
        <v>-4.8173000000000004</v>
      </c>
      <c r="J1036">
        <v>3.4504000000000001</v>
      </c>
      <c r="K1036">
        <v>0.69133</v>
      </c>
      <c r="L1036">
        <v>-4.9050000000000003E-2</v>
      </c>
      <c r="N1036">
        <v>3.17</v>
      </c>
      <c r="O1036">
        <v>49.22</v>
      </c>
      <c r="P1036">
        <v>0.22539999999999999</v>
      </c>
      <c r="Q1036">
        <v>33</v>
      </c>
      <c r="R1036">
        <v>0.97699999999999998</v>
      </c>
      <c r="S1036">
        <v>2.9</v>
      </c>
      <c r="T1036">
        <v>56</v>
      </c>
      <c r="U1036">
        <v>29</v>
      </c>
    </row>
    <row r="1037" spans="1:21" x14ac:dyDescent="0.25">
      <c r="A1037" t="s">
        <v>243</v>
      </c>
      <c r="B1037" t="s">
        <v>197</v>
      </c>
      <c r="C1037" t="s">
        <v>198</v>
      </c>
      <c r="D1037" t="s">
        <v>24</v>
      </c>
      <c r="E1037" t="s">
        <v>32</v>
      </c>
      <c r="F1037" t="s">
        <v>30</v>
      </c>
      <c r="G1037" t="s">
        <v>52</v>
      </c>
      <c r="H1037" t="s">
        <v>28</v>
      </c>
      <c r="I1037">
        <v>1.31918</v>
      </c>
      <c r="J1037">
        <v>0.16347</v>
      </c>
      <c r="N1037">
        <v>1.84</v>
      </c>
      <c r="O1037">
        <v>9.36</v>
      </c>
      <c r="P1037">
        <v>5.1999999999999995E-4</v>
      </c>
      <c r="Q1037">
        <v>33</v>
      </c>
      <c r="R1037">
        <v>0.96799999999999997</v>
      </c>
      <c r="S1037">
        <v>1.7</v>
      </c>
      <c r="T1037">
        <v>12.3</v>
      </c>
      <c r="U1037">
        <v>31</v>
      </c>
    </row>
    <row r="1038" spans="1:21" x14ac:dyDescent="0.25">
      <c r="A1038" t="s">
        <v>243</v>
      </c>
      <c r="B1038" t="s">
        <v>197</v>
      </c>
      <c r="C1038" t="s">
        <v>198</v>
      </c>
      <c r="D1038" t="s">
        <v>24</v>
      </c>
      <c r="E1038" t="s">
        <v>34</v>
      </c>
      <c r="F1038" t="s">
        <v>30</v>
      </c>
      <c r="G1038" t="s">
        <v>27</v>
      </c>
      <c r="H1038" t="s">
        <v>28</v>
      </c>
      <c r="I1038">
        <v>1.54799</v>
      </c>
      <c r="J1038">
        <v>0.19427</v>
      </c>
      <c r="N1038">
        <v>2.16</v>
      </c>
      <c r="O1038">
        <v>11.11</v>
      </c>
      <c r="P1038">
        <v>7.4179999999999996E-2</v>
      </c>
      <c r="Q1038">
        <v>33</v>
      </c>
      <c r="R1038">
        <v>0.879</v>
      </c>
      <c r="S1038">
        <v>1.5</v>
      </c>
      <c r="T1038">
        <v>14</v>
      </c>
      <c r="U1038">
        <v>31</v>
      </c>
    </row>
    <row r="1039" spans="1:21" x14ac:dyDescent="0.25">
      <c r="A1039" t="s">
        <v>243</v>
      </c>
      <c r="B1039" t="s">
        <v>197</v>
      </c>
      <c r="C1039" t="s">
        <v>198</v>
      </c>
      <c r="D1039" t="s">
        <v>25</v>
      </c>
      <c r="E1039" t="s">
        <v>24</v>
      </c>
      <c r="F1039" t="s">
        <v>35</v>
      </c>
      <c r="G1039" t="s">
        <v>44</v>
      </c>
      <c r="H1039" t="s">
        <v>43</v>
      </c>
      <c r="I1039">
        <v>3.16683</v>
      </c>
      <c r="J1039">
        <v>0.67259999999999998</v>
      </c>
      <c r="K1039">
        <v>6.0060000000000002E-2</v>
      </c>
      <c r="L1039">
        <v>-1.2099999999999999E-3</v>
      </c>
      <c r="N1039">
        <v>3.17</v>
      </c>
      <c r="O1039">
        <v>49.22</v>
      </c>
      <c r="P1039">
        <v>2.39479</v>
      </c>
      <c r="Q1039">
        <v>33</v>
      </c>
      <c r="R1039">
        <v>0.93200000000000005</v>
      </c>
      <c r="S1039">
        <v>2.9</v>
      </c>
      <c r="T1039">
        <v>56</v>
      </c>
      <c r="U1039">
        <v>29</v>
      </c>
    </row>
    <row r="1040" spans="1:21" x14ac:dyDescent="0.25">
      <c r="A1040" t="s">
        <v>243</v>
      </c>
      <c r="B1040" t="s">
        <v>197</v>
      </c>
      <c r="C1040" t="s">
        <v>198</v>
      </c>
      <c r="D1040" t="s">
        <v>24</v>
      </c>
      <c r="E1040" t="s">
        <v>37</v>
      </c>
      <c r="F1040" t="s">
        <v>38</v>
      </c>
      <c r="G1040" t="s">
        <v>52</v>
      </c>
      <c r="H1040" t="s">
        <v>33</v>
      </c>
      <c r="I1040">
        <v>-6.4974600000000002</v>
      </c>
      <c r="J1040">
        <v>2.6881699999999999</v>
      </c>
      <c r="K1040">
        <v>6.8070000000000006E-2</v>
      </c>
      <c r="N1040">
        <v>2.7</v>
      </c>
      <c r="O1040">
        <v>290.68</v>
      </c>
      <c r="P1040">
        <v>1.67682</v>
      </c>
      <c r="Q1040">
        <v>33</v>
      </c>
      <c r="R1040">
        <v>0.91100000000000003</v>
      </c>
      <c r="S1040">
        <v>1.2</v>
      </c>
      <c r="T1040">
        <v>419.7</v>
      </c>
      <c r="U1040">
        <v>30</v>
      </c>
    </row>
    <row r="1041" spans="1:21" x14ac:dyDescent="0.25">
      <c r="A1041" t="s">
        <v>243</v>
      </c>
      <c r="B1041" t="s">
        <v>197</v>
      </c>
      <c r="C1041" t="s">
        <v>198</v>
      </c>
      <c r="D1041" t="s">
        <v>24</v>
      </c>
      <c r="E1041" t="s">
        <v>39</v>
      </c>
      <c r="F1041" t="s">
        <v>30</v>
      </c>
      <c r="G1041" t="s">
        <v>27</v>
      </c>
      <c r="H1041" t="s">
        <v>28</v>
      </c>
      <c r="I1041">
        <v>1.6803600000000001</v>
      </c>
      <c r="J1041">
        <v>0.22392000000000001</v>
      </c>
      <c r="N1041">
        <v>2.39</v>
      </c>
      <c r="O1041">
        <v>12.7</v>
      </c>
      <c r="P1041">
        <v>0.27733999999999998</v>
      </c>
      <c r="Q1041">
        <v>33</v>
      </c>
      <c r="R1041">
        <v>0.90300000000000002</v>
      </c>
      <c r="S1041">
        <v>2</v>
      </c>
      <c r="T1041">
        <v>15.5</v>
      </c>
      <c r="U1041">
        <v>31</v>
      </c>
    </row>
    <row r="1042" spans="1:21" x14ac:dyDescent="0.25">
      <c r="A1042" t="s">
        <v>243</v>
      </c>
      <c r="B1042" t="s">
        <v>199</v>
      </c>
      <c r="C1042" t="s">
        <v>200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>
        <v>-1.11985</v>
      </c>
      <c r="J1042">
        <v>0.80845</v>
      </c>
      <c r="N1042">
        <v>0</v>
      </c>
      <c r="O1042">
        <v>86</v>
      </c>
      <c r="P1042">
        <v>8.0759999999999998E-2</v>
      </c>
      <c r="Q1042">
        <v>31</v>
      </c>
      <c r="R1042">
        <v>0.81499999999999995</v>
      </c>
      <c r="S1042">
        <v>0</v>
      </c>
      <c r="T1042">
        <v>92</v>
      </c>
      <c r="U1042">
        <v>29</v>
      </c>
    </row>
    <row r="1043" spans="1:21" x14ac:dyDescent="0.25">
      <c r="A1043" t="s">
        <v>243</v>
      </c>
      <c r="B1043" t="s">
        <v>199</v>
      </c>
      <c r="C1043" t="s">
        <v>200</v>
      </c>
      <c r="D1043" t="s">
        <v>29</v>
      </c>
      <c r="E1043" t="s">
        <v>24</v>
      </c>
      <c r="F1043" t="s">
        <v>30</v>
      </c>
      <c r="G1043" t="s">
        <v>49</v>
      </c>
      <c r="H1043" t="s">
        <v>43</v>
      </c>
      <c r="I1043">
        <v>0.78754999999999997</v>
      </c>
      <c r="J1043">
        <v>1.0520099999999999</v>
      </c>
      <c r="K1043">
        <v>0.94489000000000001</v>
      </c>
      <c r="L1043">
        <v>-5.0889999999999998E-2</v>
      </c>
      <c r="N1043">
        <v>2.84</v>
      </c>
      <c r="O1043">
        <v>60</v>
      </c>
      <c r="P1043">
        <v>0.34984999999999999</v>
      </c>
      <c r="Q1043">
        <v>30</v>
      </c>
      <c r="R1043">
        <v>0.96299999999999997</v>
      </c>
      <c r="S1043">
        <v>2.9</v>
      </c>
      <c r="T1043">
        <v>65.7</v>
      </c>
      <c r="U1043">
        <v>26</v>
      </c>
    </row>
    <row r="1044" spans="1:21" x14ac:dyDescent="0.25">
      <c r="A1044" t="s">
        <v>243</v>
      </c>
      <c r="B1044" t="s">
        <v>199</v>
      </c>
      <c r="C1044" t="s">
        <v>200</v>
      </c>
      <c r="D1044" t="s">
        <v>24</v>
      </c>
      <c r="E1044" t="s">
        <v>32</v>
      </c>
      <c r="F1044" t="s">
        <v>30</v>
      </c>
      <c r="G1044" t="s">
        <v>27</v>
      </c>
      <c r="H1044" t="s">
        <v>64</v>
      </c>
      <c r="I1044">
        <v>-0.61285999999999996</v>
      </c>
      <c r="J1044">
        <v>1.9499500000000001</v>
      </c>
      <c r="K1044">
        <v>4.4999999999999999E-4</v>
      </c>
      <c r="N1044">
        <v>0.97</v>
      </c>
      <c r="O1044">
        <v>9.2200000000000006</v>
      </c>
      <c r="P1044">
        <v>4.4999999999999999E-4</v>
      </c>
      <c r="Q1044">
        <v>30</v>
      </c>
      <c r="R1044">
        <v>0.98099999999999998</v>
      </c>
      <c r="S1044">
        <v>1.1000000000000001</v>
      </c>
      <c r="T1044">
        <v>11.7</v>
      </c>
      <c r="U1044">
        <v>28</v>
      </c>
    </row>
    <row r="1045" spans="1:21" x14ac:dyDescent="0.25">
      <c r="A1045" t="s">
        <v>243</v>
      </c>
      <c r="B1045" t="s">
        <v>199</v>
      </c>
      <c r="C1045" t="s">
        <v>200</v>
      </c>
      <c r="D1045" t="s">
        <v>24</v>
      </c>
      <c r="E1045" t="s">
        <v>34</v>
      </c>
      <c r="F1045" t="s">
        <v>30</v>
      </c>
      <c r="G1045" t="s">
        <v>40</v>
      </c>
      <c r="H1045" t="s">
        <v>195</v>
      </c>
      <c r="I1045">
        <v>0.73592999999999997</v>
      </c>
      <c r="J1045">
        <v>3.7719999999999997E-2</v>
      </c>
      <c r="K1045">
        <v>1.422E-2</v>
      </c>
      <c r="N1045">
        <v>2.34</v>
      </c>
      <c r="O1045">
        <v>27.2</v>
      </c>
      <c r="P1045">
        <v>0.11924</v>
      </c>
      <c r="Q1045">
        <v>30</v>
      </c>
      <c r="R1045">
        <v>0.84699999999999998</v>
      </c>
      <c r="S1045">
        <v>1.5</v>
      </c>
      <c r="T1045">
        <v>22</v>
      </c>
      <c r="U1045">
        <v>28</v>
      </c>
    </row>
    <row r="1046" spans="1:21" x14ac:dyDescent="0.25">
      <c r="A1046" t="s">
        <v>243</v>
      </c>
      <c r="B1046" t="s">
        <v>199</v>
      </c>
      <c r="C1046" t="s">
        <v>200</v>
      </c>
      <c r="D1046" t="s">
        <v>25</v>
      </c>
      <c r="E1046" t="s">
        <v>24</v>
      </c>
      <c r="F1046" t="s">
        <v>35</v>
      </c>
      <c r="G1046" t="s">
        <v>44</v>
      </c>
      <c r="H1046" t="s">
        <v>33</v>
      </c>
      <c r="I1046">
        <v>2.8412600000000001</v>
      </c>
      <c r="J1046">
        <v>1.40282</v>
      </c>
      <c r="K1046">
        <v>-7.4099999999999999E-3</v>
      </c>
      <c r="N1046">
        <v>2.84</v>
      </c>
      <c r="O1046">
        <v>68.7</v>
      </c>
      <c r="P1046">
        <v>2.0496599999999998</v>
      </c>
      <c r="Q1046">
        <v>31</v>
      </c>
      <c r="R1046">
        <v>0.92600000000000005</v>
      </c>
      <c r="S1046">
        <v>2.9</v>
      </c>
      <c r="T1046">
        <v>65.7</v>
      </c>
      <c r="U1046">
        <v>28</v>
      </c>
    </row>
    <row r="1047" spans="1:21" x14ac:dyDescent="0.25">
      <c r="A1047" t="s">
        <v>243</v>
      </c>
      <c r="B1047" t="s">
        <v>199</v>
      </c>
      <c r="C1047" t="s">
        <v>200</v>
      </c>
      <c r="D1047" t="s">
        <v>24</v>
      </c>
      <c r="E1047" t="s">
        <v>37</v>
      </c>
      <c r="F1047" t="s">
        <v>38</v>
      </c>
      <c r="G1047" t="s">
        <v>40</v>
      </c>
      <c r="H1047" t="s">
        <v>60</v>
      </c>
      <c r="I1047">
        <v>-1.15262</v>
      </c>
      <c r="J1047">
        <v>4.7413800000000004</v>
      </c>
      <c r="K1047">
        <v>6.3839999999999994E-2</v>
      </c>
      <c r="N1047">
        <v>1.36</v>
      </c>
      <c r="O1047">
        <v>389.88</v>
      </c>
      <c r="P1047">
        <v>0.25267000000000001</v>
      </c>
      <c r="Q1047">
        <v>27</v>
      </c>
      <c r="R1047">
        <v>0.86199999999999999</v>
      </c>
      <c r="S1047">
        <v>1.2</v>
      </c>
      <c r="T1047">
        <v>963.2</v>
      </c>
      <c r="U1047">
        <v>25</v>
      </c>
    </row>
    <row r="1048" spans="1:21" x14ac:dyDescent="0.25">
      <c r="A1048" t="s">
        <v>243</v>
      </c>
      <c r="B1048" t="s">
        <v>199</v>
      </c>
      <c r="C1048" t="s">
        <v>200</v>
      </c>
      <c r="D1048" t="s">
        <v>24</v>
      </c>
      <c r="E1048" t="s">
        <v>39</v>
      </c>
      <c r="F1048" t="s">
        <v>30</v>
      </c>
      <c r="G1048" t="s">
        <v>52</v>
      </c>
      <c r="H1048" t="s">
        <v>43</v>
      </c>
      <c r="I1048">
        <v>0.28603000000000001</v>
      </c>
      <c r="J1048">
        <v>0.45280999999999999</v>
      </c>
      <c r="K1048">
        <v>-1.1299999999999999E-2</v>
      </c>
      <c r="L1048">
        <v>1.6000000000000001E-4</v>
      </c>
      <c r="N1048">
        <v>1.49</v>
      </c>
      <c r="O1048">
        <v>30.3</v>
      </c>
      <c r="P1048">
        <v>3.31E-3</v>
      </c>
      <c r="Q1048">
        <v>30</v>
      </c>
      <c r="R1048">
        <v>0.91200000000000003</v>
      </c>
      <c r="S1048">
        <v>1.5</v>
      </c>
      <c r="T1048">
        <v>24</v>
      </c>
      <c r="U1048">
        <v>26</v>
      </c>
    </row>
    <row r="1049" spans="1:21" x14ac:dyDescent="0.25">
      <c r="A1049" t="s">
        <v>243</v>
      </c>
      <c r="B1049" t="s">
        <v>224</v>
      </c>
      <c r="C1049" t="s">
        <v>225</v>
      </c>
      <c r="D1049" t="s">
        <v>24</v>
      </c>
      <c r="E1049" t="s">
        <v>25</v>
      </c>
      <c r="F1049" t="s">
        <v>26</v>
      </c>
      <c r="G1049" t="s">
        <v>27</v>
      </c>
      <c r="H1049" t="s">
        <v>28</v>
      </c>
      <c r="I1049">
        <v>1.33277</v>
      </c>
      <c r="J1049">
        <v>0.81042000000000003</v>
      </c>
      <c r="N1049">
        <v>0</v>
      </c>
      <c r="O1049">
        <v>87</v>
      </c>
      <c r="P1049">
        <v>3.6158100000000002</v>
      </c>
      <c r="Q1049">
        <v>34</v>
      </c>
      <c r="R1049">
        <v>0.79300000000000004</v>
      </c>
      <c r="S1049">
        <v>0</v>
      </c>
      <c r="T1049">
        <v>102</v>
      </c>
      <c r="U1049">
        <v>32</v>
      </c>
    </row>
    <row r="1050" spans="1:21" x14ac:dyDescent="0.25">
      <c r="A1050" t="s">
        <v>243</v>
      </c>
      <c r="B1050" t="s">
        <v>224</v>
      </c>
      <c r="C1050" t="s">
        <v>225</v>
      </c>
      <c r="D1050" t="s">
        <v>29</v>
      </c>
      <c r="E1050" t="s">
        <v>24</v>
      </c>
      <c r="F1050" t="s">
        <v>30</v>
      </c>
      <c r="G1050" t="s">
        <v>49</v>
      </c>
      <c r="H1050" t="s">
        <v>43</v>
      </c>
      <c r="I1050">
        <v>5.64975</v>
      </c>
      <c r="J1050">
        <v>-4.2600100000000003</v>
      </c>
      <c r="K1050">
        <v>1.9307799999999999</v>
      </c>
      <c r="L1050">
        <v>-8.8959999999999997E-2</v>
      </c>
      <c r="N1050">
        <v>2.12</v>
      </c>
      <c r="O1050">
        <v>71.87</v>
      </c>
      <c r="P1050">
        <v>0.87905999999999995</v>
      </c>
      <c r="Q1050">
        <v>33</v>
      </c>
      <c r="R1050">
        <v>0.94499999999999995</v>
      </c>
      <c r="S1050">
        <v>2.9</v>
      </c>
      <c r="T1050">
        <v>82.6</v>
      </c>
      <c r="U1050">
        <v>29</v>
      </c>
    </row>
    <row r="1051" spans="1:21" x14ac:dyDescent="0.25">
      <c r="A1051" t="s">
        <v>243</v>
      </c>
      <c r="B1051" t="s">
        <v>224</v>
      </c>
      <c r="C1051" t="s">
        <v>225</v>
      </c>
      <c r="D1051" t="s">
        <v>24</v>
      </c>
      <c r="E1051" t="s">
        <v>32</v>
      </c>
      <c r="F1051" t="s">
        <v>30</v>
      </c>
      <c r="G1051">
        <v>1</v>
      </c>
      <c r="H1051" t="s">
        <v>31</v>
      </c>
      <c r="I1051">
        <v>-0.31202999999999997</v>
      </c>
      <c r="J1051">
        <v>1.76607</v>
      </c>
      <c r="K1051">
        <v>1.2359999999999999E-2</v>
      </c>
      <c r="N1051">
        <v>2.64</v>
      </c>
      <c r="O1051">
        <v>9.6</v>
      </c>
      <c r="P1051">
        <v>0.11119999999999999</v>
      </c>
      <c r="Q1051">
        <v>33</v>
      </c>
      <c r="R1051">
        <v>0.94</v>
      </c>
      <c r="S1051">
        <v>1.3</v>
      </c>
      <c r="T1051">
        <v>11.8</v>
      </c>
      <c r="U1051">
        <v>31</v>
      </c>
    </row>
    <row r="1052" spans="1:21" x14ac:dyDescent="0.25">
      <c r="A1052" t="s">
        <v>243</v>
      </c>
      <c r="B1052" t="s">
        <v>224</v>
      </c>
      <c r="C1052" t="s">
        <v>225</v>
      </c>
      <c r="D1052" t="s">
        <v>24</v>
      </c>
      <c r="E1052" t="s">
        <v>34</v>
      </c>
      <c r="F1052" t="s">
        <v>30</v>
      </c>
      <c r="G1052" t="s">
        <v>27</v>
      </c>
      <c r="H1052" t="s">
        <v>28</v>
      </c>
      <c r="I1052">
        <v>1.44529</v>
      </c>
      <c r="J1052">
        <v>0.24851999999999999</v>
      </c>
      <c r="N1052">
        <v>3.15</v>
      </c>
      <c r="O1052">
        <v>19.309999999999999</v>
      </c>
      <c r="P1052">
        <v>0.18894</v>
      </c>
      <c r="Q1052">
        <v>33</v>
      </c>
      <c r="R1052">
        <v>0.86</v>
      </c>
      <c r="S1052">
        <v>1.7</v>
      </c>
      <c r="T1052">
        <v>23</v>
      </c>
      <c r="U1052">
        <v>31</v>
      </c>
    </row>
    <row r="1053" spans="1:21" x14ac:dyDescent="0.25">
      <c r="A1053" t="s">
        <v>243</v>
      </c>
      <c r="B1053" t="s">
        <v>224</v>
      </c>
      <c r="C1053" t="s">
        <v>225</v>
      </c>
      <c r="D1053" t="s">
        <v>25</v>
      </c>
      <c r="E1053" t="s">
        <v>24</v>
      </c>
      <c r="F1053" t="s">
        <v>35</v>
      </c>
      <c r="G1053" t="s">
        <v>36</v>
      </c>
      <c r="H1053" t="s">
        <v>33</v>
      </c>
      <c r="I1053">
        <v>2.1216699999999999</v>
      </c>
      <c r="J1053">
        <v>1.60521</v>
      </c>
      <c r="K1053">
        <v>-9.2399999999999999E-3</v>
      </c>
      <c r="N1053">
        <v>6.85</v>
      </c>
      <c r="O1053">
        <v>71.87</v>
      </c>
      <c r="P1053">
        <v>21.128740000000001</v>
      </c>
      <c r="Q1053">
        <v>34</v>
      </c>
      <c r="R1053">
        <v>0.89400000000000002</v>
      </c>
      <c r="S1053">
        <v>2.9</v>
      </c>
      <c r="T1053">
        <v>82.6</v>
      </c>
      <c r="U1053">
        <v>31</v>
      </c>
    </row>
    <row r="1054" spans="1:21" x14ac:dyDescent="0.25">
      <c r="A1054" t="s">
        <v>243</v>
      </c>
      <c r="B1054" t="s">
        <v>224</v>
      </c>
      <c r="C1054" t="s">
        <v>225</v>
      </c>
      <c r="D1054" t="s">
        <v>24</v>
      </c>
      <c r="E1054" t="s">
        <v>37</v>
      </c>
      <c r="F1054" t="s">
        <v>38</v>
      </c>
      <c r="G1054">
        <v>1</v>
      </c>
      <c r="H1054" t="s">
        <v>31</v>
      </c>
      <c r="I1054">
        <v>-1.4470000000000001</v>
      </c>
      <c r="J1054">
        <v>5.3416899999999998</v>
      </c>
      <c r="K1054">
        <v>0.16084999999999999</v>
      </c>
      <c r="N1054">
        <v>13.74</v>
      </c>
      <c r="O1054">
        <v>619.9</v>
      </c>
      <c r="P1054">
        <v>0.40106000000000003</v>
      </c>
      <c r="Q1054">
        <v>31</v>
      </c>
      <c r="R1054">
        <v>0.91900000000000004</v>
      </c>
      <c r="S1054">
        <v>2.4</v>
      </c>
      <c r="T1054">
        <v>1090.3</v>
      </c>
      <c r="U1054">
        <v>29</v>
      </c>
    </row>
    <row r="1055" spans="1:21" x14ac:dyDescent="0.25">
      <c r="A1055" t="s">
        <v>243</v>
      </c>
      <c r="B1055" t="s">
        <v>224</v>
      </c>
      <c r="C1055" t="s">
        <v>225</v>
      </c>
      <c r="D1055" t="s">
        <v>24</v>
      </c>
      <c r="E1055" t="s">
        <v>39</v>
      </c>
      <c r="F1055" t="s">
        <v>30</v>
      </c>
      <c r="G1055" t="s">
        <v>52</v>
      </c>
      <c r="H1055" t="s">
        <v>43</v>
      </c>
      <c r="I1055">
        <v>-3.0790000000000001E-2</v>
      </c>
      <c r="J1055">
        <v>0.55449999999999999</v>
      </c>
      <c r="K1055">
        <v>-1.1469999999999999E-2</v>
      </c>
      <c r="L1055">
        <v>1.1E-4</v>
      </c>
      <c r="N1055">
        <v>3.27</v>
      </c>
      <c r="O1055">
        <v>22.98</v>
      </c>
      <c r="P1055">
        <v>4.5900000000000003E-3</v>
      </c>
      <c r="Q1055">
        <v>33</v>
      </c>
      <c r="R1055">
        <v>0.90800000000000003</v>
      </c>
      <c r="S1055">
        <v>1.7</v>
      </c>
      <c r="T1055">
        <v>26</v>
      </c>
      <c r="U1055">
        <v>29</v>
      </c>
    </row>
    <row r="1056" spans="1:21" x14ac:dyDescent="0.25">
      <c r="A1056" t="s">
        <v>243</v>
      </c>
      <c r="B1056" t="s">
        <v>246</v>
      </c>
      <c r="C1056" t="s">
        <v>247</v>
      </c>
      <c r="D1056" t="s">
        <v>24</v>
      </c>
      <c r="E1056" t="s">
        <v>25</v>
      </c>
      <c r="F1056" t="s">
        <v>26</v>
      </c>
      <c r="G1056" t="s">
        <v>27</v>
      </c>
      <c r="H1056" t="s">
        <v>43</v>
      </c>
      <c r="I1056">
        <v>1.3630100000000001</v>
      </c>
      <c r="J1056">
        <v>0.30231999999999998</v>
      </c>
      <c r="K1056">
        <v>1.017E-2</v>
      </c>
      <c r="L1056">
        <v>-5.0000000000000002E-5</v>
      </c>
      <c r="N1056">
        <v>0</v>
      </c>
      <c r="O1056">
        <v>128</v>
      </c>
      <c r="P1056">
        <v>2.0141800000000001</v>
      </c>
      <c r="Q1056">
        <v>54</v>
      </c>
      <c r="R1056">
        <v>0.89900000000000002</v>
      </c>
      <c r="S1056">
        <v>0</v>
      </c>
      <c r="T1056">
        <v>102</v>
      </c>
      <c r="U1056">
        <v>50</v>
      </c>
    </row>
    <row r="1057" spans="1:21" x14ac:dyDescent="0.25">
      <c r="A1057" t="s">
        <v>243</v>
      </c>
      <c r="B1057" t="s">
        <v>246</v>
      </c>
      <c r="C1057" t="s">
        <v>247</v>
      </c>
      <c r="D1057" t="s">
        <v>29</v>
      </c>
      <c r="E1057" t="s">
        <v>24</v>
      </c>
      <c r="F1057" t="s">
        <v>30</v>
      </c>
      <c r="G1057">
        <v>1</v>
      </c>
      <c r="H1057" t="s">
        <v>31</v>
      </c>
      <c r="I1057">
        <v>1.3532299999999999</v>
      </c>
      <c r="J1057">
        <v>3.0057999999999998</v>
      </c>
      <c r="K1057">
        <v>0.10302</v>
      </c>
      <c r="N1057">
        <v>2.83</v>
      </c>
      <c r="O1057">
        <v>136.15</v>
      </c>
      <c r="P1057">
        <v>0.32096999999999998</v>
      </c>
      <c r="Q1057">
        <v>53</v>
      </c>
      <c r="R1057">
        <v>0.69599999999999995</v>
      </c>
      <c r="S1057">
        <v>2.9</v>
      </c>
      <c r="T1057">
        <v>162.6</v>
      </c>
      <c r="U1057">
        <v>51</v>
      </c>
    </row>
    <row r="1058" spans="1:21" x14ac:dyDescent="0.25">
      <c r="A1058" t="s">
        <v>243</v>
      </c>
      <c r="B1058" t="s">
        <v>246</v>
      </c>
      <c r="C1058" t="s">
        <v>247</v>
      </c>
      <c r="D1058" t="s">
        <v>24</v>
      </c>
      <c r="E1058" t="s">
        <v>32</v>
      </c>
      <c r="F1058" t="s">
        <v>30</v>
      </c>
      <c r="G1058" t="s">
        <v>27</v>
      </c>
      <c r="H1058" t="s">
        <v>28</v>
      </c>
      <c r="I1058">
        <v>4.0924699999999996</v>
      </c>
      <c r="J1058">
        <v>0.12238</v>
      </c>
      <c r="N1058">
        <v>4.4400000000000004</v>
      </c>
      <c r="O1058">
        <v>20.76</v>
      </c>
      <c r="P1058">
        <v>0.11932</v>
      </c>
      <c r="Q1058">
        <v>53</v>
      </c>
      <c r="R1058">
        <v>0.73099999999999998</v>
      </c>
      <c r="S1058">
        <v>3.4</v>
      </c>
      <c r="T1058">
        <v>27</v>
      </c>
      <c r="U1058">
        <v>51</v>
      </c>
    </row>
    <row r="1059" spans="1:21" x14ac:dyDescent="0.25">
      <c r="A1059" t="s">
        <v>243</v>
      </c>
      <c r="B1059" t="s">
        <v>246</v>
      </c>
      <c r="C1059" t="s">
        <v>247</v>
      </c>
      <c r="D1059" t="s">
        <v>24</v>
      </c>
      <c r="E1059" t="s">
        <v>34</v>
      </c>
      <c r="F1059" t="s">
        <v>30</v>
      </c>
      <c r="G1059">
        <v>1</v>
      </c>
      <c r="H1059" t="s">
        <v>33</v>
      </c>
      <c r="I1059">
        <v>1.6235200000000001</v>
      </c>
      <c r="J1059">
        <v>0.28387000000000001</v>
      </c>
      <c r="K1059">
        <v>-1.0399999999999999E-3</v>
      </c>
      <c r="N1059">
        <v>2.42</v>
      </c>
      <c r="O1059">
        <v>20.92</v>
      </c>
      <c r="P1059">
        <v>12.350669999999999</v>
      </c>
      <c r="Q1059">
        <v>53</v>
      </c>
      <c r="R1059">
        <v>0.60899999999999999</v>
      </c>
      <c r="S1059">
        <v>3</v>
      </c>
      <c r="T1059">
        <v>26.5</v>
      </c>
      <c r="U1059">
        <v>50</v>
      </c>
    </row>
    <row r="1060" spans="1:21" x14ac:dyDescent="0.25">
      <c r="A1060" t="s">
        <v>243</v>
      </c>
      <c r="B1060" t="s">
        <v>246</v>
      </c>
      <c r="C1060" t="s">
        <v>247</v>
      </c>
      <c r="D1060" t="s">
        <v>25</v>
      </c>
      <c r="E1060" t="s">
        <v>24</v>
      </c>
      <c r="F1060" t="s">
        <v>35</v>
      </c>
      <c r="G1060" t="s">
        <v>71</v>
      </c>
      <c r="H1060" t="s">
        <v>33</v>
      </c>
      <c r="I1060">
        <v>2.8330000000000002</v>
      </c>
      <c r="J1060">
        <v>1.7002699999999999</v>
      </c>
      <c r="K1060">
        <v>-5.1500000000000001E-3</v>
      </c>
      <c r="N1060">
        <v>2.83</v>
      </c>
      <c r="O1060">
        <v>136.15</v>
      </c>
      <c r="P1060">
        <v>0.12636</v>
      </c>
      <c r="Q1060">
        <v>54</v>
      </c>
      <c r="R1060">
        <v>0.93799999999999994</v>
      </c>
      <c r="S1060">
        <v>2.9</v>
      </c>
      <c r="T1060">
        <v>162.6</v>
      </c>
      <c r="U1060">
        <v>51</v>
      </c>
    </row>
    <row r="1061" spans="1:21" x14ac:dyDescent="0.25">
      <c r="A1061" t="s">
        <v>243</v>
      </c>
      <c r="B1061" t="s">
        <v>246</v>
      </c>
      <c r="C1061" t="s">
        <v>247</v>
      </c>
      <c r="D1061" t="s">
        <v>24</v>
      </c>
      <c r="E1061" t="s">
        <v>37</v>
      </c>
      <c r="F1061" t="s">
        <v>38</v>
      </c>
      <c r="G1061">
        <v>1</v>
      </c>
      <c r="H1061" t="s">
        <v>31</v>
      </c>
      <c r="I1061">
        <v>-3.8432300000000001</v>
      </c>
      <c r="J1061">
        <v>6.9262100000000002</v>
      </c>
      <c r="K1061">
        <v>0.50009000000000003</v>
      </c>
      <c r="N1061">
        <v>0.54</v>
      </c>
      <c r="O1061">
        <v>1876.55</v>
      </c>
      <c r="P1061">
        <v>0.70716999999999997</v>
      </c>
      <c r="Q1061">
        <v>31</v>
      </c>
      <c r="R1061">
        <v>0.61799999999999999</v>
      </c>
      <c r="S1061">
        <v>15.7</v>
      </c>
      <c r="T1061">
        <v>3411.2</v>
      </c>
      <c r="U1061">
        <v>29</v>
      </c>
    </row>
    <row r="1062" spans="1:21" x14ac:dyDescent="0.25">
      <c r="A1062" t="s">
        <v>243</v>
      </c>
      <c r="B1062" t="s">
        <v>246</v>
      </c>
      <c r="C1062" t="s">
        <v>247</v>
      </c>
      <c r="D1062" t="s">
        <v>24</v>
      </c>
      <c r="E1062" t="s">
        <v>39</v>
      </c>
      <c r="F1062" t="s">
        <v>30</v>
      </c>
      <c r="G1062" t="s">
        <v>40</v>
      </c>
      <c r="H1062" t="s">
        <v>33</v>
      </c>
      <c r="I1062">
        <v>2.5792600000000001</v>
      </c>
      <c r="J1062">
        <v>0.31059999999999999</v>
      </c>
      <c r="K1062">
        <v>-1.06E-3</v>
      </c>
      <c r="N1062">
        <v>3.45</v>
      </c>
      <c r="O1062">
        <v>25.28</v>
      </c>
      <c r="P1062">
        <v>1.67462</v>
      </c>
      <c r="Q1062">
        <v>53</v>
      </c>
      <c r="R1062">
        <v>0.70499999999999996</v>
      </c>
      <c r="S1062">
        <v>4.5</v>
      </c>
      <c r="T1062">
        <v>31</v>
      </c>
      <c r="U1062">
        <v>50</v>
      </c>
    </row>
    <row r="1063" spans="1:21" x14ac:dyDescent="0.25">
      <c r="A1063" t="s">
        <v>243</v>
      </c>
      <c r="B1063" t="s">
        <v>248</v>
      </c>
      <c r="C1063" t="s">
        <v>249</v>
      </c>
      <c r="D1063" t="s">
        <v>24</v>
      </c>
      <c r="E1063" t="s">
        <v>25</v>
      </c>
      <c r="F1063" t="s">
        <v>26</v>
      </c>
      <c r="G1063" t="s">
        <v>40</v>
      </c>
      <c r="H1063" t="s">
        <v>28</v>
      </c>
      <c r="I1063">
        <v>-0.18282000000000001</v>
      </c>
      <c r="J1063">
        <v>0.76941999999999999</v>
      </c>
      <c r="N1063">
        <v>1</v>
      </c>
      <c r="O1063">
        <v>25</v>
      </c>
      <c r="P1063">
        <v>1.3479000000000001</v>
      </c>
      <c r="Q1063">
        <v>25</v>
      </c>
      <c r="R1063">
        <v>0.91600000000000004</v>
      </c>
      <c r="S1063">
        <v>0</v>
      </c>
      <c r="T1063">
        <v>30</v>
      </c>
      <c r="U1063">
        <v>23</v>
      </c>
    </row>
    <row r="1064" spans="1:21" x14ac:dyDescent="0.25">
      <c r="A1064" t="s">
        <v>243</v>
      </c>
      <c r="B1064" t="s">
        <v>248</v>
      </c>
      <c r="C1064" t="s">
        <v>249</v>
      </c>
      <c r="D1064" t="s">
        <v>29</v>
      </c>
      <c r="E1064" t="s">
        <v>24</v>
      </c>
      <c r="F1064" t="s">
        <v>30</v>
      </c>
      <c r="G1064" t="s">
        <v>49</v>
      </c>
      <c r="H1064" t="s">
        <v>28</v>
      </c>
      <c r="I1064">
        <v>-3.8740399999999999</v>
      </c>
      <c r="J1064">
        <v>3.9053200000000001</v>
      </c>
      <c r="N1064">
        <v>2.78</v>
      </c>
      <c r="O1064">
        <v>31.21</v>
      </c>
      <c r="P1064">
        <v>0.81184000000000001</v>
      </c>
      <c r="Q1064">
        <v>25</v>
      </c>
      <c r="R1064">
        <v>0.81799999999999995</v>
      </c>
      <c r="S1064">
        <v>1.6</v>
      </c>
      <c r="T1064">
        <v>31.8</v>
      </c>
      <c r="U1064">
        <v>23</v>
      </c>
    </row>
    <row r="1065" spans="1:21" x14ac:dyDescent="0.25">
      <c r="A1065" t="s">
        <v>243</v>
      </c>
      <c r="B1065" t="s">
        <v>248</v>
      </c>
      <c r="C1065" t="s">
        <v>249</v>
      </c>
      <c r="D1065" t="s">
        <v>24</v>
      </c>
      <c r="E1065" t="s">
        <v>32</v>
      </c>
      <c r="F1065" t="s">
        <v>30</v>
      </c>
      <c r="G1065">
        <v>1</v>
      </c>
      <c r="H1065" t="s">
        <v>28</v>
      </c>
      <c r="I1065">
        <v>2.0980400000000001</v>
      </c>
      <c r="J1065">
        <v>0.18608</v>
      </c>
      <c r="N1065">
        <v>2.39</v>
      </c>
      <c r="O1065">
        <v>7.91</v>
      </c>
      <c r="P1065">
        <v>1.12764</v>
      </c>
      <c r="Q1065">
        <v>25</v>
      </c>
      <c r="R1065">
        <v>0.71199999999999997</v>
      </c>
      <c r="S1065">
        <v>1.5</v>
      </c>
      <c r="T1065">
        <v>8.6</v>
      </c>
      <c r="U1065">
        <v>23</v>
      </c>
    </row>
    <row r="1066" spans="1:21" x14ac:dyDescent="0.25">
      <c r="A1066" t="s">
        <v>243</v>
      </c>
      <c r="B1066" t="s">
        <v>248</v>
      </c>
      <c r="C1066" t="s">
        <v>249</v>
      </c>
      <c r="D1066" t="s">
        <v>24</v>
      </c>
      <c r="E1066" t="s">
        <v>34</v>
      </c>
      <c r="F1066" t="s">
        <v>30</v>
      </c>
      <c r="G1066" t="s">
        <v>27</v>
      </c>
      <c r="H1066" t="s">
        <v>64</v>
      </c>
      <c r="I1066">
        <v>0.74151999999999996</v>
      </c>
      <c r="J1066">
        <v>0.59250999999999998</v>
      </c>
      <c r="K1066">
        <v>3.3300000000000001E-3</v>
      </c>
      <c r="N1066">
        <v>2.04</v>
      </c>
      <c r="O1066">
        <v>4.62</v>
      </c>
      <c r="P1066">
        <v>5.7729999999999997E-2</v>
      </c>
      <c r="Q1066">
        <v>25</v>
      </c>
      <c r="R1066">
        <v>0.68700000000000006</v>
      </c>
      <c r="S1066">
        <v>2</v>
      </c>
      <c r="T1066">
        <v>6</v>
      </c>
      <c r="U1066">
        <v>23</v>
      </c>
    </row>
    <row r="1067" spans="1:21" x14ac:dyDescent="0.25">
      <c r="A1067" t="s">
        <v>243</v>
      </c>
      <c r="B1067" t="s">
        <v>248</v>
      </c>
      <c r="C1067" t="s">
        <v>249</v>
      </c>
      <c r="D1067" t="s">
        <v>25</v>
      </c>
      <c r="E1067" t="s">
        <v>24</v>
      </c>
      <c r="F1067" t="s">
        <v>35</v>
      </c>
      <c r="G1067" t="s">
        <v>44</v>
      </c>
      <c r="H1067" t="s">
        <v>28</v>
      </c>
      <c r="I1067">
        <v>1.59016</v>
      </c>
      <c r="J1067">
        <v>1.1849700000000001</v>
      </c>
      <c r="N1067">
        <v>1.59</v>
      </c>
      <c r="O1067">
        <v>31.21</v>
      </c>
      <c r="P1067">
        <v>0.71445999999999998</v>
      </c>
      <c r="Q1067">
        <v>25</v>
      </c>
      <c r="R1067">
        <v>0.95699999999999996</v>
      </c>
      <c r="S1067">
        <v>1.6</v>
      </c>
      <c r="T1067">
        <v>31.8</v>
      </c>
      <c r="U1067">
        <v>23</v>
      </c>
    </row>
    <row r="1068" spans="1:21" x14ac:dyDescent="0.25">
      <c r="A1068" t="s">
        <v>243</v>
      </c>
      <c r="B1068" t="s">
        <v>248</v>
      </c>
      <c r="C1068" t="s">
        <v>249</v>
      </c>
      <c r="D1068" t="s">
        <v>24</v>
      </c>
      <c r="E1068" t="s">
        <v>37</v>
      </c>
      <c r="F1068" t="s">
        <v>38</v>
      </c>
      <c r="G1068">
        <v>1</v>
      </c>
      <c r="H1068" t="s">
        <v>31</v>
      </c>
      <c r="I1068">
        <v>1.421</v>
      </c>
      <c r="J1068">
        <v>2.3214199999999998</v>
      </c>
      <c r="K1068">
        <v>0.45149</v>
      </c>
      <c r="N1068">
        <v>6.05</v>
      </c>
      <c r="O1068">
        <v>86.23</v>
      </c>
      <c r="P1068">
        <v>0.67193000000000003</v>
      </c>
      <c r="Q1068">
        <v>25</v>
      </c>
      <c r="R1068">
        <v>0.55500000000000005</v>
      </c>
      <c r="S1068">
        <v>3.6</v>
      </c>
      <c r="T1068">
        <v>175</v>
      </c>
      <c r="U1068">
        <v>23</v>
      </c>
    </row>
    <row r="1069" spans="1:21" x14ac:dyDescent="0.25">
      <c r="A1069" t="s">
        <v>243</v>
      </c>
      <c r="B1069" t="s">
        <v>248</v>
      </c>
      <c r="C1069" t="s">
        <v>249</v>
      </c>
      <c r="D1069" t="s">
        <v>24</v>
      </c>
      <c r="E1069" t="s">
        <v>39</v>
      </c>
      <c r="F1069" t="s">
        <v>30</v>
      </c>
      <c r="G1069">
        <v>1</v>
      </c>
      <c r="H1069" t="s">
        <v>31</v>
      </c>
      <c r="I1069">
        <v>0.82696000000000003</v>
      </c>
      <c r="J1069">
        <v>0.81066000000000005</v>
      </c>
      <c r="K1069">
        <v>2.6970000000000001E-2</v>
      </c>
      <c r="N1069">
        <v>2.2200000000000002</v>
      </c>
      <c r="O1069">
        <v>6.29</v>
      </c>
      <c r="P1069">
        <v>0.16422999999999999</v>
      </c>
      <c r="Q1069">
        <v>25</v>
      </c>
      <c r="R1069">
        <v>0.72099999999999997</v>
      </c>
      <c r="S1069">
        <v>2</v>
      </c>
      <c r="T1069">
        <v>7.5</v>
      </c>
      <c r="U1069">
        <v>23</v>
      </c>
    </row>
    <row r="1070" spans="1:21" x14ac:dyDescent="0.25">
      <c r="A1070" t="s">
        <v>243</v>
      </c>
      <c r="B1070" t="s">
        <v>250</v>
      </c>
      <c r="C1070" t="s">
        <v>251</v>
      </c>
      <c r="D1070" t="s">
        <v>24</v>
      </c>
      <c r="E1070" t="s">
        <v>25</v>
      </c>
      <c r="F1070" t="s">
        <v>26</v>
      </c>
      <c r="G1070" t="s">
        <v>27</v>
      </c>
      <c r="H1070" t="s">
        <v>33</v>
      </c>
      <c r="I1070">
        <v>-0.80584</v>
      </c>
      <c r="J1070">
        <v>0.47860999999999998</v>
      </c>
      <c r="K1070">
        <v>2.4490000000000001E-2</v>
      </c>
      <c r="N1070">
        <v>0</v>
      </c>
      <c r="O1070">
        <v>50</v>
      </c>
      <c r="P1070">
        <v>0.41926000000000002</v>
      </c>
      <c r="Q1070">
        <v>29</v>
      </c>
      <c r="R1070">
        <v>0.94799999999999995</v>
      </c>
      <c r="S1070">
        <v>0</v>
      </c>
      <c r="T1070">
        <v>42</v>
      </c>
      <c r="U1070">
        <v>26</v>
      </c>
    </row>
    <row r="1071" spans="1:21" x14ac:dyDescent="0.25">
      <c r="A1071" t="s">
        <v>243</v>
      </c>
      <c r="B1071" t="s">
        <v>250</v>
      </c>
      <c r="C1071" t="s">
        <v>251</v>
      </c>
      <c r="D1071" t="s">
        <v>29</v>
      </c>
      <c r="E1071" t="s">
        <v>24</v>
      </c>
      <c r="F1071" t="s">
        <v>30</v>
      </c>
      <c r="G1071" t="s">
        <v>49</v>
      </c>
      <c r="H1071" t="s">
        <v>43</v>
      </c>
      <c r="I1071">
        <v>9.8195499999999996</v>
      </c>
      <c r="J1071">
        <v>-5.7372199999999998</v>
      </c>
      <c r="K1071">
        <v>2.1038600000000001</v>
      </c>
      <c r="L1071">
        <v>-0.13125999999999999</v>
      </c>
      <c r="N1071">
        <v>3.11</v>
      </c>
      <c r="O1071">
        <v>33.950000000000003</v>
      </c>
      <c r="P1071">
        <v>0.39681</v>
      </c>
      <c r="Q1071">
        <v>28</v>
      </c>
      <c r="R1071">
        <v>0.86699999999999999</v>
      </c>
      <c r="S1071">
        <v>2.9</v>
      </c>
      <c r="T1071">
        <v>35.1</v>
      </c>
      <c r="U1071">
        <v>24</v>
      </c>
    </row>
    <row r="1072" spans="1:21" x14ac:dyDescent="0.25">
      <c r="A1072" t="s">
        <v>243</v>
      </c>
      <c r="B1072" t="s">
        <v>250</v>
      </c>
      <c r="C1072" t="s">
        <v>251</v>
      </c>
      <c r="D1072" t="s">
        <v>24</v>
      </c>
      <c r="E1072" t="s">
        <v>32</v>
      </c>
      <c r="F1072" t="s">
        <v>30</v>
      </c>
      <c r="G1072">
        <v>1</v>
      </c>
      <c r="H1072" t="s">
        <v>31</v>
      </c>
      <c r="I1072">
        <v>-0.66156999999999999</v>
      </c>
      <c r="J1072">
        <v>2.1745199999999998</v>
      </c>
      <c r="K1072">
        <v>4.1059999999999999E-2</v>
      </c>
      <c r="N1072">
        <v>1.1299999999999999</v>
      </c>
      <c r="O1072">
        <v>8.23</v>
      </c>
      <c r="P1072">
        <v>0.20263999999999999</v>
      </c>
      <c r="Q1072">
        <v>28</v>
      </c>
      <c r="R1072">
        <v>0.85199999999999998</v>
      </c>
      <c r="S1072">
        <v>1.3</v>
      </c>
      <c r="T1072">
        <v>10.8</v>
      </c>
      <c r="U1072">
        <v>26</v>
      </c>
    </row>
    <row r="1073" spans="1:21" x14ac:dyDescent="0.25">
      <c r="A1073" t="s">
        <v>243</v>
      </c>
      <c r="B1073" t="s">
        <v>250</v>
      </c>
      <c r="C1073" t="s">
        <v>251</v>
      </c>
      <c r="D1073" t="s">
        <v>24</v>
      </c>
      <c r="E1073" t="s">
        <v>34</v>
      </c>
      <c r="F1073" t="s">
        <v>30</v>
      </c>
      <c r="G1073" t="s">
        <v>40</v>
      </c>
      <c r="H1073" t="s">
        <v>28</v>
      </c>
      <c r="I1073">
        <v>1.17909</v>
      </c>
      <c r="J1073">
        <v>0.26565</v>
      </c>
      <c r="N1073">
        <v>2.0099999999999998</v>
      </c>
      <c r="O1073">
        <v>10.199999999999999</v>
      </c>
      <c r="P1073">
        <v>0.60396000000000005</v>
      </c>
      <c r="Q1073">
        <v>28</v>
      </c>
      <c r="R1073">
        <v>0.69099999999999995</v>
      </c>
      <c r="S1073">
        <v>1</v>
      </c>
      <c r="T1073">
        <v>11.5</v>
      </c>
      <c r="U1073">
        <v>26</v>
      </c>
    </row>
    <row r="1074" spans="1:21" x14ac:dyDescent="0.25">
      <c r="A1074" t="s">
        <v>243</v>
      </c>
      <c r="B1074" t="s">
        <v>250</v>
      </c>
      <c r="C1074" t="s">
        <v>251</v>
      </c>
      <c r="D1074" t="s">
        <v>25</v>
      </c>
      <c r="E1074" t="s">
        <v>24</v>
      </c>
      <c r="F1074" t="s">
        <v>35</v>
      </c>
      <c r="G1074" t="s">
        <v>36</v>
      </c>
      <c r="H1074" t="s">
        <v>33</v>
      </c>
      <c r="I1074">
        <v>3.1141100000000002</v>
      </c>
      <c r="J1074">
        <v>1.0985</v>
      </c>
      <c r="K1074">
        <v>-9.6399999999999993E-3</v>
      </c>
      <c r="N1074">
        <v>3.11</v>
      </c>
      <c r="O1074">
        <v>33.950000000000003</v>
      </c>
      <c r="P1074">
        <v>1.18069</v>
      </c>
      <c r="Q1074">
        <v>29</v>
      </c>
      <c r="R1074">
        <v>0.96099999999999997</v>
      </c>
      <c r="S1074">
        <v>2.9</v>
      </c>
      <c r="T1074">
        <v>35.1</v>
      </c>
      <c r="U1074">
        <v>26</v>
      </c>
    </row>
    <row r="1075" spans="1:21" x14ac:dyDescent="0.25">
      <c r="A1075" t="s">
        <v>243</v>
      </c>
      <c r="B1075" t="s">
        <v>250</v>
      </c>
      <c r="C1075" t="s">
        <v>251</v>
      </c>
      <c r="D1075" t="s">
        <v>24</v>
      </c>
      <c r="E1075" t="s">
        <v>37</v>
      </c>
      <c r="F1075" t="s">
        <v>38</v>
      </c>
      <c r="G1075" t="s">
        <v>40</v>
      </c>
      <c r="H1075" t="s">
        <v>60</v>
      </c>
      <c r="I1075">
        <v>-0.97085999999999995</v>
      </c>
      <c r="J1075">
        <v>4.7279400000000003</v>
      </c>
      <c r="K1075">
        <v>9.7489999999999993E-2</v>
      </c>
      <c r="N1075">
        <v>2.13</v>
      </c>
      <c r="O1075">
        <v>201.99</v>
      </c>
      <c r="P1075">
        <v>0.31223000000000001</v>
      </c>
      <c r="Q1075">
        <v>25</v>
      </c>
      <c r="R1075">
        <v>0.80700000000000005</v>
      </c>
      <c r="S1075">
        <v>2.2999999999999998</v>
      </c>
      <c r="T1075">
        <v>329.7</v>
      </c>
      <c r="U1075">
        <v>23</v>
      </c>
    </row>
    <row r="1076" spans="1:21" x14ac:dyDescent="0.25">
      <c r="A1076" t="s">
        <v>243</v>
      </c>
      <c r="B1076" t="s">
        <v>250</v>
      </c>
      <c r="C1076" t="s">
        <v>251</v>
      </c>
      <c r="D1076" t="s">
        <v>24</v>
      </c>
      <c r="E1076" t="s">
        <v>39</v>
      </c>
      <c r="F1076" t="s">
        <v>30</v>
      </c>
      <c r="G1076" t="s">
        <v>40</v>
      </c>
      <c r="H1076" t="s">
        <v>28</v>
      </c>
      <c r="I1076">
        <v>2.0747</v>
      </c>
      <c r="J1076">
        <v>0.29283999999999999</v>
      </c>
      <c r="N1076">
        <v>2.99</v>
      </c>
      <c r="O1076">
        <v>12.02</v>
      </c>
      <c r="P1076">
        <v>0.47838999999999998</v>
      </c>
      <c r="Q1076">
        <v>28</v>
      </c>
      <c r="R1076">
        <v>0.77500000000000002</v>
      </c>
      <c r="S1076">
        <v>2</v>
      </c>
      <c r="T1076">
        <v>13</v>
      </c>
      <c r="U1076">
        <v>26</v>
      </c>
    </row>
    <row r="1077" spans="1:21" x14ac:dyDescent="0.25">
      <c r="A1077" t="s">
        <v>243</v>
      </c>
      <c r="B1077" t="s">
        <v>252</v>
      </c>
      <c r="C1077" t="s">
        <v>253</v>
      </c>
      <c r="D1077" t="s">
        <v>24</v>
      </c>
      <c r="E1077" t="s">
        <v>25</v>
      </c>
      <c r="F1077" t="s">
        <v>26</v>
      </c>
      <c r="G1077" t="s">
        <v>52</v>
      </c>
      <c r="H1077" t="s">
        <v>28</v>
      </c>
      <c r="I1077">
        <v>-2.36714</v>
      </c>
      <c r="J1077">
        <v>0.92666000000000004</v>
      </c>
      <c r="N1077">
        <v>0</v>
      </c>
      <c r="O1077">
        <v>90</v>
      </c>
      <c r="P1077">
        <v>2.8660000000000001E-2</v>
      </c>
      <c r="Q1077">
        <v>34</v>
      </c>
      <c r="R1077">
        <v>0.94299999999999995</v>
      </c>
      <c r="S1077">
        <v>0</v>
      </c>
      <c r="T1077">
        <v>85</v>
      </c>
      <c r="U1077">
        <v>32</v>
      </c>
    </row>
    <row r="1078" spans="1:21" x14ac:dyDescent="0.25">
      <c r="A1078" t="s">
        <v>243</v>
      </c>
      <c r="B1078" t="s">
        <v>252</v>
      </c>
      <c r="C1078" t="s">
        <v>253</v>
      </c>
      <c r="D1078" t="s">
        <v>29</v>
      </c>
      <c r="E1078" t="s">
        <v>24</v>
      </c>
      <c r="F1078" t="s">
        <v>30</v>
      </c>
      <c r="G1078" t="s">
        <v>49</v>
      </c>
      <c r="H1078" t="s">
        <v>33</v>
      </c>
      <c r="I1078">
        <v>1.6963299999999999</v>
      </c>
      <c r="J1078">
        <v>2.3784999999999998</v>
      </c>
      <c r="K1078">
        <v>9.6269999999999994E-2</v>
      </c>
      <c r="N1078">
        <v>2.84</v>
      </c>
      <c r="O1078">
        <v>101.96</v>
      </c>
      <c r="P1078">
        <v>0.29598999999999998</v>
      </c>
      <c r="Q1078">
        <v>33</v>
      </c>
      <c r="R1078">
        <v>0.95699999999999996</v>
      </c>
      <c r="S1078">
        <v>2.9</v>
      </c>
      <c r="T1078">
        <v>99.4</v>
      </c>
      <c r="U1078">
        <v>30</v>
      </c>
    </row>
    <row r="1079" spans="1:21" x14ac:dyDescent="0.25">
      <c r="A1079" t="s">
        <v>243</v>
      </c>
      <c r="B1079" t="s">
        <v>252</v>
      </c>
      <c r="C1079" t="s">
        <v>253</v>
      </c>
      <c r="D1079" t="s">
        <v>24</v>
      </c>
      <c r="E1079" t="s">
        <v>32</v>
      </c>
      <c r="F1079" t="s">
        <v>30</v>
      </c>
      <c r="G1079">
        <v>1</v>
      </c>
      <c r="H1079" t="s">
        <v>31</v>
      </c>
      <c r="I1079">
        <v>-1.29532</v>
      </c>
      <c r="J1079">
        <v>2.8257099999999999</v>
      </c>
      <c r="K1079">
        <v>1.755E-2</v>
      </c>
      <c r="N1079">
        <v>0.64</v>
      </c>
      <c r="O1079">
        <v>20.97</v>
      </c>
      <c r="P1079">
        <v>0.13245999999999999</v>
      </c>
      <c r="Q1079">
        <v>33</v>
      </c>
      <c r="R1079">
        <v>0.96699999999999997</v>
      </c>
      <c r="S1079">
        <v>1.1000000000000001</v>
      </c>
      <c r="T1079">
        <v>21.1</v>
      </c>
      <c r="U1079">
        <v>31</v>
      </c>
    </row>
    <row r="1080" spans="1:21" x14ac:dyDescent="0.25">
      <c r="A1080" t="s">
        <v>243</v>
      </c>
      <c r="B1080" t="s">
        <v>252</v>
      </c>
      <c r="C1080" t="s">
        <v>253</v>
      </c>
      <c r="D1080" t="s">
        <v>24</v>
      </c>
      <c r="E1080" t="s">
        <v>34</v>
      </c>
      <c r="F1080" t="s">
        <v>30</v>
      </c>
      <c r="G1080" t="s">
        <v>52</v>
      </c>
      <c r="H1080" t="s">
        <v>33</v>
      </c>
      <c r="I1080">
        <v>1.56355</v>
      </c>
      <c r="J1080">
        <v>0.30396000000000001</v>
      </c>
      <c r="K1080">
        <v>-1.1100000000000001E-3</v>
      </c>
      <c r="N1080">
        <v>2.42</v>
      </c>
      <c r="O1080">
        <v>20.99</v>
      </c>
      <c r="P1080">
        <v>2.5000000000000001E-3</v>
      </c>
      <c r="Q1080">
        <v>33</v>
      </c>
      <c r="R1080">
        <v>0.91700000000000004</v>
      </c>
      <c r="S1080">
        <v>3</v>
      </c>
      <c r="T1080">
        <v>20</v>
      </c>
      <c r="U1080">
        <v>30</v>
      </c>
    </row>
    <row r="1081" spans="1:21" x14ac:dyDescent="0.25">
      <c r="A1081" t="s">
        <v>243</v>
      </c>
      <c r="B1081" t="s">
        <v>252</v>
      </c>
      <c r="C1081" t="s">
        <v>253</v>
      </c>
      <c r="D1081" t="s">
        <v>25</v>
      </c>
      <c r="E1081" t="s">
        <v>24</v>
      </c>
      <c r="F1081" t="s">
        <v>35</v>
      </c>
      <c r="G1081" t="s">
        <v>71</v>
      </c>
      <c r="H1081" t="s">
        <v>28</v>
      </c>
      <c r="I1081">
        <v>2.8389799999999998</v>
      </c>
      <c r="J1081">
        <v>1.10137</v>
      </c>
      <c r="N1081">
        <v>2.84</v>
      </c>
      <c r="O1081">
        <v>101.96</v>
      </c>
      <c r="P1081">
        <v>6.9580000000000003E-2</v>
      </c>
      <c r="Q1081">
        <v>34</v>
      </c>
      <c r="R1081">
        <v>0.94199999999999995</v>
      </c>
      <c r="S1081">
        <v>2.9</v>
      </c>
      <c r="T1081">
        <v>99.4</v>
      </c>
      <c r="U1081">
        <v>32</v>
      </c>
    </row>
    <row r="1082" spans="1:21" x14ac:dyDescent="0.25">
      <c r="A1082" t="s">
        <v>243</v>
      </c>
      <c r="B1082" t="s">
        <v>252</v>
      </c>
      <c r="C1082" t="s">
        <v>253</v>
      </c>
      <c r="D1082" t="s">
        <v>24</v>
      </c>
      <c r="E1082" t="s">
        <v>37</v>
      </c>
      <c r="F1082" t="s">
        <v>38</v>
      </c>
      <c r="G1082">
        <v>1</v>
      </c>
      <c r="H1082" t="s">
        <v>31</v>
      </c>
      <c r="I1082">
        <v>-3.7498399999999998</v>
      </c>
      <c r="J1082">
        <v>7.5093800000000002</v>
      </c>
      <c r="K1082">
        <v>0.15090000000000001</v>
      </c>
      <c r="N1082">
        <v>0.33</v>
      </c>
      <c r="O1082">
        <v>2572.14</v>
      </c>
      <c r="P1082">
        <v>0.38845000000000002</v>
      </c>
      <c r="Q1082">
        <v>33</v>
      </c>
      <c r="R1082">
        <v>0.96</v>
      </c>
      <c r="S1082">
        <v>1.4</v>
      </c>
      <c r="T1082">
        <v>1801.1</v>
      </c>
      <c r="U1082">
        <v>31</v>
      </c>
    </row>
    <row r="1083" spans="1:21" x14ac:dyDescent="0.25">
      <c r="A1083" t="s">
        <v>243</v>
      </c>
      <c r="B1083" t="s">
        <v>252</v>
      </c>
      <c r="C1083" t="s">
        <v>253</v>
      </c>
      <c r="D1083" t="s">
        <v>24</v>
      </c>
      <c r="E1083" t="s">
        <v>39</v>
      </c>
      <c r="F1083" t="s">
        <v>30</v>
      </c>
      <c r="G1083" t="s">
        <v>52</v>
      </c>
      <c r="H1083" t="s">
        <v>33</v>
      </c>
      <c r="I1083">
        <v>2.22933</v>
      </c>
      <c r="J1083">
        <v>0.38596000000000003</v>
      </c>
      <c r="K1083">
        <v>-1.7899999999999999E-3</v>
      </c>
      <c r="N1083">
        <v>3.31</v>
      </c>
      <c r="O1083">
        <v>22.98</v>
      </c>
      <c r="P1083">
        <v>2.1800000000000001E-3</v>
      </c>
      <c r="Q1083">
        <v>33</v>
      </c>
      <c r="R1083">
        <v>0.94699999999999995</v>
      </c>
      <c r="S1083">
        <v>4</v>
      </c>
      <c r="T1083">
        <v>23</v>
      </c>
      <c r="U1083">
        <v>30</v>
      </c>
    </row>
    <row r="1084" spans="1:21" x14ac:dyDescent="0.25">
      <c r="A1084" t="s">
        <v>243</v>
      </c>
      <c r="B1084" t="s">
        <v>239</v>
      </c>
      <c r="C1084" t="s">
        <v>240</v>
      </c>
      <c r="D1084" t="s">
        <v>24</v>
      </c>
      <c r="E1084" t="s">
        <v>25</v>
      </c>
      <c r="F1084" t="s">
        <v>26</v>
      </c>
      <c r="G1084" t="s">
        <v>27</v>
      </c>
      <c r="H1084" t="s">
        <v>33</v>
      </c>
      <c r="I1084">
        <v>5.3190000000000001E-2</v>
      </c>
      <c r="J1084">
        <v>0.62775000000000003</v>
      </c>
      <c r="K1084">
        <v>5.64E-3</v>
      </c>
      <c r="N1084">
        <v>0</v>
      </c>
      <c r="O1084">
        <v>97</v>
      </c>
      <c r="P1084">
        <v>1.96844</v>
      </c>
      <c r="Q1084">
        <v>33</v>
      </c>
      <c r="R1084">
        <v>0.90900000000000003</v>
      </c>
      <c r="S1084">
        <v>0</v>
      </c>
      <c r="T1084">
        <v>87</v>
      </c>
      <c r="U1084">
        <v>30</v>
      </c>
    </row>
    <row r="1085" spans="1:21" x14ac:dyDescent="0.25">
      <c r="A1085" t="s">
        <v>243</v>
      </c>
      <c r="B1085" t="s">
        <v>239</v>
      </c>
      <c r="C1085" t="s">
        <v>240</v>
      </c>
      <c r="D1085" t="s">
        <v>29</v>
      </c>
      <c r="E1085" t="s">
        <v>24</v>
      </c>
      <c r="F1085" t="s">
        <v>30</v>
      </c>
      <c r="G1085" t="s">
        <v>49</v>
      </c>
      <c r="H1085" t="s">
        <v>43</v>
      </c>
      <c r="I1085">
        <v>4.7010899999999998</v>
      </c>
      <c r="J1085">
        <v>-6.3670000000000004E-2</v>
      </c>
      <c r="K1085">
        <v>0.68261000000000005</v>
      </c>
      <c r="L1085">
        <v>-2.4420000000000001E-2</v>
      </c>
      <c r="N1085">
        <v>2.83</v>
      </c>
      <c r="O1085">
        <v>71.25</v>
      </c>
      <c r="P1085">
        <v>0.42008000000000001</v>
      </c>
      <c r="Q1085">
        <v>32</v>
      </c>
      <c r="R1085">
        <v>0.96</v>
      </c>
      <c r="S1085">
        <v>2.9</v>
      </c>
      <c r="T1085">
        <v>85</v>
      </c>
      <c r="U1085">
        <v>28</v>
      </c>
    </row>
    <row r="1086" spans="1:21" x14ac:dyDescent="0.25">
      <c r="A1086" t="s">
        <v>243</v>
      </c>
      <c r="B1086" t="s">
        <v>239</v>
      </c>
      <c r="C1086" t="s">
        <v>240</v>
      </c>
      <c r="D1086" t="s">
        <v>24</v>
      </c>
      <c r="E1086" t="s">
        <v>32</v>
      </c>
      <c r="F1086" t="s">
        <v>30</v>
      </c>
      <c r="G1086">
        <v>1</v>
      </c>
      <c r="H1086" t="s">
        <v>31</v>
      </c>
      <c r="I1086">
        <v>-1.3264899999999999</v>
      </c>
      <c r="J1086">
        <v>2.6999200000000001</v>
      </c>
      <c r="K1086">
        <v>1.3860000000000001E-2</v>
      </c>
      <c r="N1086">
        <v>0.6</v>
      </c>
      <c r="O1086">
        <v>13.51</v>
      </c>
      <c r="P1086">
        <v>0.11773</v>
      </c>
      <c r="Q1086">
        <v>32</v>
      </c>
      <c r="R1086">
        <v>0.95499999999999996</v>
      </c>
      <c r="S1086">
        <v>1.3</v>
      </c>
      <c r="T1086">
        <v>18.100000000000001</v>
      </c>
      <c r="U1086">
        <v>30</v>
      </c>
    </row>
    <row r="1087" spans="1:21" x14ac:dyDescent="0.25">
      <c r="A1087" t="s">
        <v>243</v>
      </c>
      <c r="B1087" t="s">
        <v>239</v>
      </c>
      <c r="C1087" t="s">
        <v>240</v>
      </c>
      <c r="D1087" t="s">
        <v>24</v>
      </c>
      <c r="E1087" t="s">
        <v>34</v>
      </c>
      <c r="F1087" t="s">
        <v>30</v>
      </c>
      <c r="G1087" t="s">
        <v>27</v>
      </c>
      <c r="H1087" t="s">
        <v>33</v>
      </c>
      <c r="I1087">
        <v>0.82047999999999999</v>
      </c>
      <c r="J1087">
        <v>0.36878</v>
      </c>
      <c r="K1087">
        <v>-1.4E-3</v>
      </c>
      <c r="N1087">
        <v>1.85</v>
      </c>
      <c r="O1087">
        <v>20.010000000000002</v>
      </c>
      <c r="P1087">
        <v>6.855E-2</v>
      </c>
      <c r="Q1087">
        <v>32</v>
      </c>
      <c r="R1087">
        <v>0.94199999999999995</v>
      </c>
      <c r="S1087">
        <v>3</v>
      </c>
      <c r="T1087">
        <v>23</v>
      </c>
      <c r="U1087">
        <v>29</v>
      </c>
    </row>
    <row r="1088" spans="1:21" x14ac:dyDescent="0.25">
      <c r="A1088" t="s">
        <v>243</v>
      </c>
      <c r="B1088" t="s">
        <v>239</v>
      </c>
      <c r="C1088" t="s">
        <v>240</v>
      </c>
      <c r="D1088" t="s">
        <v>25</v>
      </c>
      <c r="E1088" t="s">
        <v>24</v>
      </c>
      <c r="F1088" t="s">
        <v>35</v>
      </c>
      <c r="G1088" t="s">
        <v>44</v>
      </c>
      <c r="H1088" t="s">
        <v>33</v>
      </c>
      <c r="I1088">
        <v>2.8304800000000001</v>
      </c>
      <c r="J1088">
        <v>1.41347</v>
      </c>
      <c r="K1088">
        <v>-7.3000000000000001E-3</v>
      </c>
      <c r="N1088">
        <v>2.83</v>
      </c>
      <c r="O1088">
        <v>71.25</v>
      </c>
      <c r="P1088">
        <v>1.7386299999999999</v>
      </c>
      <c r="Q1088">
        <v>33</v>
      </c>
      <c r="R1088">
        <v>0.95599999999999996</v>
      </c>
      <c r="S1088">
        <v>2.9</v>
      </c>
      <c r="T1088">
        <v>85</v>
      </c>
      <c r="U1088">
        <v>30</v>
      </c>
    </row>
    <row r="1089" spans="1:21" x14ac:dyDescent="0.25">
      <c r="A1089" t="s">
        <v>243</v>
      </c>
      <c r="B1089" t="s">
        <v>239</v>
      </c>
      <c r="C1089" t="s">
        <v>240</v>
      </c>
      <c r="D1089" t="s">
        <v>24</v>
      </c>
      <c r="E1089" t="s">
        <v>37</v>
      </c>
      <c r="F1089" t="s">
        <v>38</v>
      </c>
      <c r="G1089" t="s">
        <v>40</v>
      </c>
      <c r="H1089" t="s">
        <v>60</v>
      </c>
      <c r="I1089">
        <v>-3.4140700000000002</v>
      </c>
      <c r="J1089">
        <v>7.2503900000000003</v>
      </c>
      <c r="K1089">
        <v>1.6619999999999999E-2</v>
      </c>
      <c r="N1089">
        <v>0.28000000000000003</v>
      </c>
      <c r="O1089">
        <v>1336.67</v>
      </c>
      <c r="P1089">
        <v>0.12892999999999999</v>
      </c>
      <c r="Q1089">
        <v>31</v>
      </c>
      <c r="R1089">
        <v>0.97199999999999998</v>
      </c>
      <c r="S1089">
        <v>2.4</v>
      </c>
      <c r="T1089">
        <v>2621</v>
      </c>
      <c r="U1089">
        <v>29</v>
      </c>
    </row>
    <row r="1090" spans="1:21" x14ac:dyDescent="0.25">
      <c r="A1090" t="s">
        <v>243</v>
      </c>
      <c r="B1090" t="s">
        <v>239</v>
      </c>
      <c r="C1090" t="s">
        <v>240</v>
      </c>
      <c r="D1090" t="s">
        <v>24</v>
      </c>
      <c r="E1090" t="s">
        <v>39</v>
      </c>
      <c r="F1090" t="s">
        <v>30</v>
      </c>
      <c r="G1090" t="s">
        <v>27</v>
      </c>
      <c r="H1090" t="s">
        <v>33</v>
      </c>
      <c r="I1090">
        <v>2.3277299999999999</v>
      </c>
      <c r="J1090">
        <v>0.37608999999999998</v>
      </c>
      <c r="K1090">
        <v>-1.2600000000000001E-3</v>
      </c>
      <c r="N1090">
        <v>3.38</v>
      </c>
      <c r="O1090">
        <v>22.73</v>
      </c>
      <c r="P1090">
        <v>9.3009999999999995E-2</v>
      </c>
      <c r="Q1090">
        <v>32</v>
      </c>
      <c r="R1090">
        <v>0.93100000000000005</v>
      </c>
      <c r="S1090">
        <v>4.5</v>
      </c>
      <c r="T1090">
        <v>26</v>
      </c>
      <c r="U1090">
        <v>29</v>
      </c>
    </row>
    <row r="1091" spans="1:21" x14ac:dyDescent="0.25">
      <c r="A1091" t="s">
        <v>243</v>
      </c>
      <c r="B1091" t="s">
        <v>232</v>
      </c>
      <c r="C1091" t="s">
        <v>233</v>
      </c>
      <c r="D1091" t="s">
        <v>24</v>
      </c>
      <c r="E1091" t="s">
        <v>25</v>
      </c>
      <c r="F1091" t="s">
        <v>26</v>
      </c>
      <c r="G1091" t="s">
        <v>52</v>
      </c>
      <c r="H1091" t="s">
        <v>43</v>
      </c>
      <c r="I1091">
        <v>-3.47689</v>
      </c>
      <c r="J1091">
        <v>1.41065</v>
      </c>
      <c r="K1091">
        <v>-3.8719999999999997E-2</v>
      </c>
      <c r="L1091">
        <v>5.6999999999999998E-4</v>
      </c>
      <c r="N1091">
        <v>0</v>
      </c>
      <c r="O1091">
        <v>72</v>
      </c>
      <c r="P1091">
        <v>2.6460000000000001E-2</v>
      </c>
      <c r="Q1091">
        <v>34</v>
      </c>
      <c r="R1091">
        <v>0.94</v>
      </c>
      <c r="S1091">
        <v>0</v>
      </c>
      <c r="T1091">
        <v>77</v>
      </c>
      <c r="U1091">
        <v>30</v>
      </c>
    </row>
    <row r="1092" spans="1:21" x14ac:dyDescent="0.25">
      <c r="A1092" t="s">
        <v>243</v>
      </c>
      <c r="B1092" t="s">
        <v>232</v>
      </c>
      <c r="C1092" t="s">
        <v>233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1.04819</v>
      </c>
      <c r="J1092">
        <v>2.02989</v>
      </c>
      <c r="K1092">
        <v>0.18027000000000001</v>
      </c>
      <c r="N1092">
        <v>2.4</v>
      </c>
      <c r="O1092">
        <v>60.68</v>
      </c>
      <c r="P1092">
        <v>0.39360000000000001</v>
      </c>
      <c r="Q1092">
        <v>33</v>
      </c>
      <c r="R1092">
        <v>0.94499999999999995</v>
      </c>
      <c r="S1092">
        <v>2.9</v>
      </c>
      <c r="T1092">
        <v>64.599999999999994</v>
      </c>
      <c r="U1092">
        <v>30</v>
      </c>
    </row>
    <row r="1093" spans="1:21" x14ac:dyDescent="0.25">
      <c r="A1093" t="s">
        <v>243</v>
      </c>
      <c r="B1093" t="s">
        <v>232</v>
      </c>
      <c r="C1093" t="s">
        <v>233</v>
      </c>
      <c r="D1093" t="s">
        <v>24</v>
      </c>
      <c r="E1093" t="s">
        <v>32</v>
      </c>
      <c r="F1093" t="s">
        <v>30</v>
      </c>
      <c r="G1093" t="s">
        <v>40</v>
      </c>
      <c r="H1093" t="s">
        <v>33</v>
      </c>
      <c r="I1093">
        <v>-5.8729999999999997E-2</v>
      </c>
      <c r="J1093">
        <v>0.38696000000000003</v>
      </c>
      <c r="K1093">
        <v>-3.0699999999999998E-3</v>
      </c>
      <c r="N1093">
        <v>0.85</v>
      </c>
      <c r="O1093">
        <v>12.12</v>
      </c>
      <c r="P1093">
        <v>0.13025</v>
      </c>
      <c r="Q1093">
        <v>33</v>
      </c>
      <c r="R1093">
        <v>0.95599999999999996</v>
      </c>
      <c r="S1093">
        <v>1.7</v>
      </c>
      <c r="T1093">
        <v>13.3</v>
      </c>
      <c r="U1093">
        <v>30</v>
      </c>
    </row>
    <row r="1094" spans="1:21" x14ac:dyDescent="0.25">
      <c r="A1094" t="s">
        <v>243</v>
      </c>
      <c r="B1094" t="s">
        <v>232</v>
      </c>
      <c r="C1094" t="s">
        <v>233</v>
      </c>
      <c r="D1094" t="s">
        <v>24</v>
      </c>
      <c r="E1094" t="s">
        <v>34</v>
      </c>
      <c r="F1094" t="s">
        <v>30</v>
      </c>
      <c r="G1094">
        <v>1</v>
      </c>
      <c r="H1094" t="s">
        <v>31</v>
      </c>
      <c r="I1094">
        <v>-0.67173000000000005</v>
      </c>
      <c r="J1094">
        <v>2.4538899999999999</v>
      </c>
      <c r="K1094">
        <v>1.985E-2</v>
      </c>
      <c r="N1094">
        <v>0.86</v>
      </c>
      <c r="O1094">
        <v>16.600000000000001</v>
      </c>
      <c r="P1094">
        <v>1.985E-2</v>
      </c>
      <c r="Q1094">
        <v>33</v>
      </c>
      <c r="R1094">
        <v>0.94899999999999995</v>
      </c>
      <c r="S1094">
        <v>1.5</v>
      </c>
      <c r="T1094">
        <v>20</v>
      </c>
      <c r="U1094">
        <v>31</v>
      </c>
    </row>
    <row r="1095" spans="1:21" x14ac:dyDescent="0.25">
      <c r="A1095" t="s">
        <v>243</v>
      </c>
      <c r="B1095" t="s">
        <v>232</v>
      </c>
      <c r="C1095" t="s">
        <v>233</v>
      </c>
      <c r="D1095" t="s">
        <v>25</v>
      </c>
      <c r="E1095" t="s">
        <v>24</v>
      </c>
      <c r="F1095" t="s">
        <v>35</v>
      </c>
      <c r="G1095" t="s">
        <v>36</v>
      </c>
      <c r="H1095" t="s">
        <v>33</v>
      </c>
      <c r="I1095">
        <v>2.4046599999999998</v>
      </c>
      <c r="J1095">
        <v>1.6155299999999999</v>
      </c>
      <c r="K1095">
        <v>-1.12E-2</v>
      </c>
      <c r="N1095">
        <v>2.4</v>
      </c>
      <c r="O1095">
        <v>60.68</v>
      </c>
      <c r="P1095">
        <v>4.4520499999999998</v>
      </c>
      <c r="Q1095">
        <v>34</v>
      </c>
      <c r="R1095">
        <v>0.96699999999999997</v>
      </c>
      <c r="S1095">
        <v>2.9</v>
      </c>
      <c r="T1095">
        <v>64.599999999999994</v>
      </c>
      <c r="U1095">
        <v>31</v>
      </c>
    </row>
    <row r="1096" spans="1:21" x14ac:dyDescent="0.25">
      <c r="A1096" t="s">
        <v>243</v>
      </c>
      <c r="B1096" t="s">
        <v>232</v>
      </c>
      <c r="C1096" t="s">
        <v>233</v>
      </c>
      <c r="D1096" t="s">
        <v>24</v>
      </c>
      <c r="E1096" t="s">
        <v>37</v>
      </c>
      <c r="F1096" t="s">
        <v>38</v>
      </c>
      <c r="G1096">
        <v>1</v>
      </c>
      <c r="H1096" t="s">
        <v>31</v>
      </c>
      <c r="I1096">
        <v>-2.6361699999999999</v>
      </c>
      <c r="J1096">
        <v>6.5848100000000001</v>
      </c>
      <c r="K1096">
        <v>0.16347</v>
      </c>
      <c r="N1096">
        <v>0.42</v>
      </c>
      <c r="O1096">
        <v>870.71</v>
      </c>
      <c r="P1096">
        <v>0.40432000000000001</v>
      </c>
      <c r="Q1096">
        <v>32</v>
      </c>
      <c r="R1096">
        <v>0.94399999999999995</v>
      </c>
      <c r="S1096">
        <v>0.9</v>
      </c>
      <c r="T1096">
        <v>811.3</v>
      </c>
      <c r="U1096">
        <v>30</v>
      </c>
    </row>
    <row r="1097" spans="1:21" x14ac:dyDescent="0.25">
      <c r="A1097" t="s">
        <v>243</v>
      </c>
      <c r="B1097" t="s">
        <v>232</v>
      </c>
      <c r="C1097" t="s">
        <v>233</v>
      </c>
      <c r="D1097" t="s">
        <v>24</v>
      </c>
      <c r="E1097" t="s">
        <v>39</v>
      </c>
      <c r="F1097" t="s">
        <v>30</v>
      </c>
      <c r="G1097" t="s">
        <v>27</v>
      </c>
      <c r="H1097" t="s">
        <v>33</v>
      </c>
      <c r="I1097">
        <v>1.3692800000000001</v>
      </c>
      <c r="J1097">
        <v>0.45759</v>
      </c>
      <c r="K1097">
        <v>-2.7699999999999999E-3</v>
      </c>
      <c r="N1097">
        <v>2.4500000000000002</v>
      </c>
      <c r="O1097">
        <v>18.920000000000002</v>
      </c>
      <c r="P1097">
        <v>6.8909999999999999E-2</v>
      </c>
      <c r="Q1097">
        <v>33</v>
      </c>
      <c r="R1097">
        <v>0.94899999999999995</v>
      </c>
      <c r="S1097">
        <v>3</v>
      </c>
      <c r="T1097">
        <v>24</v>
      </c>
      <c r="U1097">
        <v>30</v>
      </c>
    </row>
    <row r="1098" spans="1:21" x14ac:dyDescent="0.25">
      <c r="A1098" t="s">
        <v>243</v>
      </c>
      <c r="B1098" t="s">
        <v>241</v>
      </c>
      <c r="C1098" t="s">
        <v>242</v>
      </c>
      <c r="D1098" t="s">
        <v>24</v>
      </c>
      <c r="E1098" t="s">
        <v>25</v>
      </c>
      <c r="F1098" t="s">
        <v>26</v>
      </c>
      <c r="G1098">
        <v>1</v>
      </c>
      <c r="H1098" t="s">
        <v>33</v>
      </c>
      <c r="I1098">
        <v>5.0652299999999997</v>
      </c>
      <c r="J1098">
        <v>1.2859499999999999</v>
      </c>
      <c r="K1098">
        <v>-5.7400000000000003E-3</v>
      </c>
      <c r="N1098">
        <v>0</v>
      </c>
      <c r="O1098">
        <v>93</v>
      </c>
      <c r="P1098">
        <v>223.02135000000001</v>
      </c>
      <c r="Q1098">
        <v>61</v>
      </c>
      <c r="R1098">
        <v>0.55700000000000005</v>
      </c>
      <c r="S1098">
        <v>0</v>
      </c>
      <c r="T1098">
        <v>94</v>
      </c>
      <c r="U1098">
        <v>58</v>
      </c>
    </row>
    <row r="1099" spans="1:21" x14ac:dyDescent="0.25">
      <c r="A1099" t="s">
        <v>243</v>
      </c>
      <c r="B1099" t="s">
        <v>241</v>
      </c>
      <c r="C1099" t="s">
        <v>242</v>
      </c>
      <c r="D1099" t="s">
        <v>29</v>
      </c>
      <c r="E1099" t="s">
        <v>24</v>
      </c>
      <c r="F1099" t="s">
        <v>30</v>
      </c>
      <c r="G1099">
        <v>1</v>
      </c>
      <c r="H1099" t="s">
        <v>28</v>
      </c>
      <c r="I1099">
        <v>0.24032000000000001</v>
      </c>
      <c r="J1099">
        <v>4.4752099999999997</v>
      </c>
      <c r="N1099">
        <v>2.88</v>
      </c>
      <c r="O1099">
        <v>130</v>
      </c>
      <c r="P1099">
        <v>153.41362000000001</v>
      </c>
      <c r="Q1099">
        <v>61</v>
      </c>
      <c r="R1099">
        <v>0.84099999999999997</v>
      </c>
      <c r="S1099">
        <v>2.9</v>
      </c>
      <c r="T1099">
        <v>139.5</v>
      </c>
      <c r="U1099">
        <v>59</v>
      </c>
    </row>
    <row r="1100" spans="1:21" x14ac:dyDescent="0.25">
      <c r="A1100" t="s">
        <v>243</v>
      </c>
      <c r="B1100" t="s">
        <v>241</v>
      </c>
      <c r="C1100" t="s">
        <v>242</v>
      </c>
      <c r="D1100" t="s">
        <v>24</v>
      </c>
      <c r="E1100" t="s">
        <v>32</v>
      </c>
      <c r="F1100" t="s">
        <v>30</v>
      </c>
      <c r="G1100" t="s">
        <v>27</v>
      </c>
      <c r="H1100" t="s">
        <v>43</v>
      </c>
      <c r="I1100">
        <v>1.0260899999999999</v>
      </c>
      <c r="J1100">
        <v>0.34005000000000002</v>
      </c>
      <c r="K1100">
        <v>-2.81E-3</v>
      </c>
      <c r="L1100">
        <v>1.0000000000000001E-5</v>
      </c>
      <c r="N1100">
        <v>1.98</v>
      </c>
      <c r="O1100">
        <v>23.56</v>
      </c>
      <c r="P1100">
        <v>8.9870000000000005E-2</v>
      </c>
      <c r="Q1100">
        <v>61</v>
      </c>
      <c r="R1100">
        <v>0.94799999999999995</v>
      </c>
      <c r="S1100">
        <v>1.5</v>
      </c>
      <c r="T1100">
        <v>30.8</v>
      </c>
      <c r="U1100">
        <v>57</v>
      </c>
    </row>
    <row r="1101" spans="1:21" x14ac:dyDescent="0.25">
      <c r="A1101" t="s">
        <v>243</v>
      </c>
      <c r="B1101" t="s">
        <v>241</v>
      </c>
      <c r="C1101" t="s">
        <v>242</v>
      </c>
      <c r="D1101" t="s">
        <v>24</v>
      </c>
      <c r="E1101" t="s">
        <v>34</v>
      </c>
      <c r="F1101" t="s">
        <v>30</v>
      </c>
      <c r="G1101" t="s">
        <v>27</v>
      </c>
      <c r="H1101" t="s">
        <v>43</v>
      </c>
      <c r="I1101">
        <v>0.44997999999999999</v>
      </c>
      <c r="J1101">
        <v>0.55096000000000001</v>
      </c>
      <c r="K1101">
        <v>-6.6600000000000001E-3</v>
      </c>
      <c r="L1101">
        <v>3.0000000000000001E-5</v>
      </c>
      <c r="N1101">
        <v>1.98</v>
      </c>
      <c r="O1101">
        <v>18.100000000000001</v>
      </c>
      <c r="P1101">
        <v>0.16173000000000001</v>
      </c>
      <c r="Q1101">
        <v>61</v>
      </c>
      <c r="R1101">
        <v>0.89</v>
      </c>
      <c r="S1101">
        <v>1.5</v>
      </c>
      <c r="T1101">
        <v>24</v>
      </c>
      <c r="U1101">
        <v>57</v>
      </c>
    </row>
    <row r="1102" spans="1:21" x14ac:dyDescent="0.25">
      <c r="A1102" t="s">
        <v>243</v>
      </c>
      <c r="B1102" t="s">
        <v>241</v>
      </c>
      <c r="C1102" t="s">
        <v>242</v>
      </c>
      <c r="D1102" t="s">
        <v>25</v>
      </c>
      <c r="E1102" t="s">
        <v>24</v>
      </c>
      <c r="F1102" t="s">
        <v>35</v>
      </c>
      <c r="G1102" t="s">
        <v>44</v>
      </c>
      <c r="H1102" t="s">
        <v>43</v>
      </c>
      <c r="I1102">
        <v>2.8832300000000002</v>
      </c>
      <c r="J1102">
        <v>3.0659800000000001</v>
      </c>
      <c r="K1102">
        <v>-5.4480000000000001E-2</v>
      </c>
      <c r="L1102">
        <v>3.6999999999999999E-4</v>
      </c>
      <c r="N1102">
        <v>2.88</v>
      </c>
      <c r="O1102">
        <v>112.89</v>
      </c>
      <c r="P1102">
        <v>9.3462499999999995</v>
      </c>
      <c r="Q1102">
        <v>61</v>
      </c>
      <c r="R1102">
        <v>0.89400000000000002</v>
      </c>
      <c r="S1102">
        <v>2.9</v>
      </c>
      <c r="T1102">
        <v>139.5</v>
      </c>
      <c r="U1102">
        <v>57</v>
      </c>
    </row>
    <row r="1103" spans="1:21" x14ac:dyDescent="0.25">
      <c r="A1103" t="s">
        <v>243</v>
      </c>
      <c r="B1103" t="s">
        <v>241</v>
      </c>
      <c r="C1103" t="s">
        <v>242</v>
      </c>
      <c r="D1103" t="s">
        <v>24</v>
      </c>
      <c r="E1103" t="s">
        <v>37</v>
      </c>
      <c r="F1103" t="s">
        <v>38</v>
      </c>
      <c r="G1103" t="s">
        <v>27</v>
      </c>
      <c r="H1103" t="s">
        <v>43</v>
      </c>
      <c r="I1103">
        <v>-17.870819999999998</v>
      </c>
      <c r="J1103">
        <v>7.8888999999999996</v>
      </c>
      <c r="K1103">
        <v>-1.23E-3</v>
      </c>
      <c r="L1103">
        <v>9.2000000000000003E-4</v>
      </c>
      <c r="N1103">
        <v>4.8899999999999997</v>
      </c>
      <c r="O1103">
        <v>2181.59</v>
      </c>
      <c r="P1103">
        <v>2004.11547</v>
      </c>
      <c r="Q1103">
        <v>49</v>
      </c>
      <c r="R1103">
        <v>0.87</v>
      </c>
      <c r="S1103">
        <v>2.8</v>
      </c>
      <c r="T1103">
        <v>3548.6</v>
      </c>
      <c r="U1103">
        <v>45</v>
      </c>
    </row>
    <row r="1104" spans="1:21" x14ac:dyDescent="0.25">
      <c r="A1104" t="s">
        <v>243</v>
      </c>
      <c r="B1104" t="s">
        <v>241</v>
      </c>
      <c r="C1104" t="s">
        <v>242</v>
      </c>
      <c r="D1104" t="s">
        <v>24</v>
      </c>
      <c r="E1104" t="s">
        <v>39</v>
      </c>
      <c r="F1104" t="s">
        <v>30</v>
      </c>
      <c r="G1104" t="s">
        <v>40</v>
      </c>
      <c r="H1104" t="s">
        <v>43</v>
      </c>
      <c r="I1104">
        <v>1.2627999999999999</v>
      </c>
      <c r="J1104">
        <v>0.59923999999999999</v>
      </c>
      <c r="K1104">
        <v>-6.3099999999999996E-3</v>
      </c>
      <c r="L1104">
        <v>2.0000000000000002E-5</v>
      </c>
      <c r="N1104">
        <v>2.94</v>
      </c>
      <c r="O1104">
        <v>22.75</v>
      </c>
      <c r="P1104">
        <v>0.96294000000000002</v>
      </c>
      <c r="Q1104">
        <v>61</v>
      </c>
      <c r="R1104">
        <v>0.88500000000000001</v>
      </c>
      <c r="S1104">
        <v>2.6</v>
      </c>
      <c r="T1104">
        <v>28.5</v>
      </c>
      <c r="U1104">
        <v>57</v>
      </c>
    </row>
    <row r="1105" spans="1:21" x14ac:dyDescent="0.25">
      <c r="A1105" t="s">
        <v>243</v>
      </c>
      <c r="B1105" t="s">
        <v>207</v>
      </c>
      <c r="C1105" t="s">
        <v>208</v>
      </c>
      <c r="D1105" t="s">
        <v>24</v>
      </c>
      <c r="E1105" t="s">
        <v>25</v>
      </c>
      <c r="F1105" t="s">
        <v>26</v>
      </c>
      <c r="G1105" t="s">
        <v>27</v>
      </c>
      <c r="H1105" t="s">
        <v>33</v>
      </c>
      <c r="I1105">
        <v>-0.89475000000000005</v>
      </c>
      <c r="J1105">
        <v>0.86997999999999998</v>
      </c>
      <c r="K1105">
        <v>-2.2799999999999999E-3</v>
      </c>
      <c r="N1105">
        <v>0</v>
      </c>
      <c r="O1105">
        <v>105</v>
      </c>
      <c r="P1105">
        <v>2.1221700000000001</v>
      </c>
      <c r="Q1105">
        <v>62</v>
      </c>
      <c r="R1105">
        <v>0.85899999999999999</v>
      </c>
      <c r="S1105">
        <v>0</v>
      </c>
      <c r="T1105">
        <v>92</v>
      </c>
      <c r="U1105">
        <v>59</v>
      </c>
    </row>
    <row r="1106" spans="1:21" x14ac:dyDescent="0.25">
      <c r="A1106" t="s">
        <v>243</v>
      </c>
      <c r="B1106" t="s">
        <v>207</v>
      </c>
      <c r="C1106" t="s">
        <v>208</v>
      </c>
      <c r="D1106" t="s">
        <v>29</v>
      </c>
      <c r="E1106" t="s">
        <v>24</v>
      </c>
      <c r="F1106" t="s">
        <v>30</v>
      </c>
      <c r="G1106" t="s">
        <v>49</v>
      </c>
      <c r="H1106" t="s">
        <v>43</v>
      </c>
      <c r="I1106">
        <v>1.55722</v>
      </c>
      <c r="J1106">
        <v>0.59646999999999994</v>
      </c>
      <c r="K1106">
        <v>0.43296000000000001</v>
      </c>
      <c r="L1106">
        <v>-1.0149999999999999E-2</v>
      </c>
      <c r="N1106">
        <v>3.77</v>
      </c>
      <c r="O1106">
        <v>119.63</v>
      </c>
      <c r="P1106">
        <v>0.82027000000000005</v>
      </c>
      <c r="Q1106">
        <v>62</v>
      </c>
      <c r="R1106">
        <v>0.94299999999999995</v>
      </c>
      <c r="S1106">
        <v>3.8</v>
      </c>
      <c r="T1106">
        <v>143.30000000000001</v>
      </c>
      <c r="U1106">
        <v>58</v>
      </c>
    </row>
    <row r="1107" spans="1:21" x14ac:dyDescent="0.25">
      <c r="A1107" t="s">
        <v>243</v>
      </c>
      <c r="B1107" t="s">
        <v>207</v>
      </c>
      <c r="C1107" t="s">
        <v>208</v>
      </c>
      <c r="D1107" t="s">
        <v>24</v>
      </c>
      <c r="E1107" t="s">
        <v>32</v>
      </c>
      <c r="F1107" t="s">
        <v>30</v>
      </c>
      <c r="G1107" t="s">
        <v>27</v>
      </c>
      <c r="H1107" t="s">
        <v>43</v>
      </c>
      <c r="I1107">
        <v>0.79020000000000001</v>
      </c>
      <c r="J1107">
        <v>0.36031000000000002</v>
      </c>
      <c r="K1107">
        <v>-3.0500000000000002E-3</v>
      </c>
      <c r="L1107">
        <v>1.0000000000000001E-5</v>
      </c>
      <c r="N1107">
        <v>2.11</v>
      </c>
      <c r="O1107">
        <v>20.61</v>
      </c>
      <c r="P1107">
        <v>5.6210000000000003E-2</v>
      </c>
      <c r="Q1107">
        <v>62</v>
      </c>
      <c r="R1107">
        <v>0.94399999999999995</v>
      </c>
      <c r="S1107">
        <v>1.5</v>
      </c>
      <c r="T1107">
        <v>25.9</v>
      </c>
      <c r="U1107">
        <v>58</v>
      </c>
    </row>
    <row r="1108" spans="1:21" x14ac:dyDescent="0.25">
      <c r="A1108" t="s">
        <v>243</v>
      </c>
      <c r="B1108" t="s">
        <v>207</v>
      </c>
      <c r="C1108" t="s">
        <v>208</v>
      </c>
      <c r="D1108" t="s">
        <v>24</v>
      </c>
      <c r="E1108" t="s">
        <v>34</v>
      </c>
      <c r="F1108" t="s">
        <v>30</v>
      </c>
      <c r="G1108">
        <v>1</v>
      </c>
      <c r="H1108" t="s">
        <v>43</v>
      </c>
      <c r="I1108">
        <v>0.16899</v>
      </c>
      <c r="J1108">
        <v>0.65114000000000005</v>
      </c>
      <c r="K1108">
        <v>-7.8200000000000006E-3</v>
      </c>
      <c r="L1108">
        <v>3.0000000000000001E-5</v>
      </c>
      <c r="N1108">
        <v>2.5099999999999998</v>
      </c>
      <c r="O1108">
        <v>19.309999999999999</v>
      </c>
      <c r="P1108">
        <v>5.6186699999999998</v>
      </c>
      <c r="Q1108">
        <v>62</v>
      </c>
      <c r="R1108">
        <v>0.85799999999999998</v>
      </c>
      <c r="S1108">
        <v>1.4</v>
      </c>
      <c r="T1108">
        <v>23.5</v>
      </c>
      <c r="U1108">
        <v>58</v>
      </c>
    </row>
    <row r="1109" spans="1:21" x14ac:dyDescent="0.25">
      <c r="A1109" t="s">
        <v>243</v>
      </c>
      <c r="B1109" t="s">
        <v>207</v>
      </c>
      <c r="C1109" t="s">
        <v>208</v>
      </c>
      <c r="D1109" t="s">
        <v>25</v>
      </c>
      <c r="E1109" t="s">
        <v>24</v>
      </c>
      <c r="F1109" t="s">
        <v>35</v>
      </c>
      <c r="G1109" t="s">
        <v>44</v>
      </c>
      <c r="H1109" t="s">
        <v>33</v>
      </c>
      <c r="I1109">
        <v>3.76769</v>
      </c>
      <c r="J1109">
        <v>1.8911100000000001</v>
      </c>
      <c r="K1109">
        <v>-7.4999999999999997E-3</v>
      </c>
      <c r="N1109">
        <v>3.77</v>
      </c>
      <c r="O1109">
        <v>119.63</v>
      </c>
      <c r="P1109">
        <v>8.4757499999999997</v>
      </c>
      <c r="Q1109">
        <v>62</v>
      </c>
      <c r="R1109">
        <v>0.92</v>
      </c>
      <c r="S1109">
        <v>3.8</v>
      </c>
      <c r="T1109">
        <v>143.30000000000001</v>
      </c>
      <c r="U1109">
        <v>59</v>
      </c>
    </row>
    <row r="1110" spans="1:21" x14ac:dyDescent="0.25">
      <c r="A1110" t="s">
        <v>243</v>
      </c>
      <c r="B1110" t="s">
        <v>207</v>
      </c>
      <c r="C1110" t="s">
        <v>208</v>
      </c>
      <c r="D1110" t="s">
        <v>24</v>
      </c>
      <c r="E1110" t="s">
        <v>37</v>
      </c>
      <c r="F1110" t="s">
        <v>38</v>
      </c>
      <c r="G1110" t="s">
        <v>27</v>
      </c>
      <c r="H1110" t="s">
        <v>28</v>
      </c>
      <c r="I1110">
        <v>-59.275460000000002</v>
      </c>
      <c r="J1110">
        <v>14.216659999999999</v>
      </c>
      <c r="N1110">
        <v>21.07</v>
      </c>
      <c r="O1110">
        <v>1641.51</v>
      </c>
      <c r="P1110">
        <v>2177.78748</v>
      </c>
      <c r="Q1110">
        <v>48</v>
      </c>
      <c r="R1110">
        <v>0.85299999999999998</v>
      </c>
      <c r="S1110">
        <v>2.7</v>
      </c>
      <c r="T1110">
        <v>2478</v>
      </c>
      <c r="U1110">
        <v>46</v>
      </c>
    </row>
    <row r="1111" spans="1:21" x14ac:dyDescent="0.25">
      <c r="A1111" t="s">
        <v>243</v>
      </c>
      <c r="B1111" t="s">
        <v>207</v>
      </c>
      <c r="C1111" t="s">
        <v>208</v>
      </c>
      <c r="D1111" t="s">
        <v>24</v>
      </c>
      <c r="E1111" t="s">
        <v>39</v>
      </c>
      <c r="F1111" t="s">
        <v>30</v>
      </c>
      <c r="G1111">
        <v>1</v>
      </c>
      <c r="H1111" t="s">
        <v>43</v>
      </c>
      <c r="I1111">
        <v>1.25363</v>
      </c>
      <c r="J1111">
        <v>0.65405999999999997</v>
      </c>
      <c r="K1111">
        <v>-6.9899999999999997E-3</v>
      </c>
      <c r="L1111">
        <v>3.0000000000000001E-5</v>
      </c>
      <c r="N1111">
        <v>3.62</v>
      </c>
      <c r="O1111">
        <v>22.61</v>
      </c>
      <c r="P1111">
        <v>5.6473800000000001</v>
      </c>
      <c r="Q1111">
        <v>62</v>
      </c>
      <c r="R1111">
        <v>0.88600000000000001</v>
      </c>
      <c r="S1111">
        <v>2.2999999999999998</v>
      </c>
      <c r="T1111">
        <v>27.5</v>
      </c>
      <c r="U1111">
        <v>58</v>
      </c>
    </row>
    <row r="1112" spans="1:21" x14ac:dyDescent="0.25">
      <c r="A1112" t="s">
        <v>254</v>
      </c>
      <c r="B1112" t="s">
        <v>255</v>
      </c>
      <c r="C1112" t="s">
        <v>256</v>
      </c>
      <c r="D1112" t="s">
        <v>24</v>
      </c>
      <c r="E1112" t="s">
        <v>25</v>
      </c>
      <c r="F1112" t="s">
        <v>26</v>
      </c>
      <c r="G1112" t="s">
        <v>27</v>
      </c>
      <c r="H1112" t="s">
        <v>33</v>
      </c>
      <c r="I1112">
        <v>-7.7170000000000002E-2</v>
      </c>
      <c r="J1112">
        <v>1.03847</v>
      </c>
      <c r="K1112">
        <v>-3.8700000000000002E-3</v>
      </c>
      <c r="N1112">
        <v>1</v>
      </c>
      <c r="O1112">
        <v>74</v>
      </c>
      <c r="P1112">
        <v>1.1340300000000001</v>
      </c>
      <c r="Q1112">
        <v>35</v>
      </c>
      <c r="R1112">
        <v>0.94099999999999995</v>
      </c>
      <c r="S1112">
        <v>0</v>
      </c>
      <c r="T1112">
        <v>80</v>
      </c>
      <c r="U1112">
        <v>32</v>
      </c>
    </row>
    <row r="1113" spans="1:21" x14ac:dyDescent="0.25">
      <c r="A1113" t="s">
        <v>254</v>
      </c>
      <c r="B1113" t="s">
        <v>255</v>
      </c>
      <c r="C1113" t="s">
        <v>256</v>
      </c>
      <c r="D1113" t="s">
        <v>29</v>
      </c>
      <c r="E1113" t="s">
        <v>24</v>
      </c>
      <c r="F1113" t="s">
        <v>30</v>
      </c>
      <c r="G1113" t="s">
        <v>49</v>
      </c>
      <c r="H1113" t="s">
        <v>33</v>
      </c>
      <c r="I1113">
        <v>0.48486000000000001</v>
      </c>
      <c r="J1113">
        <v>2.8832200000000001</v>
      </c>
      <c r="K1113">
        <v>0.17047999999999999</v>
      </c>
      <c r="N1113">
        <v>2.78</v>
      </c>
      <c r="O1113">
        <v>99.02</v>
      </c>
      <c r="P1113">
        <v>1.28772</v>
      </c>
      <c r="Q1113">
        <v>31</v>
      </c>
      <c r="R1113">
        <v>0.92700000000000005</v>
      </c>
      <c r="S1113">
        <v>1.5</v>
      </c>
      <c r="T1113">
        <v>130.9</v>
      </c>
      <c r="U1113">
        <v>28</v>
      </c>
    </row>
    <row r="1114" spans="1:21" x14ac:dyDescent="0.25">
      <c r="A1114" t="s">
        <v>254</v>
      </c>
      <c r="B1114" t="s">
        <v>255</v>
      </c>
      <c r="C1114" t="s">
        <v>256</v>
      </c>
      <c r="D1114" t="s">
        <v>24</v>
      </c>
      <c r="E1114" t="s">
        <v>32</v>
      </c>
      <c r="F1114" t="s">
        <v>30</v>
      </c>
      <c r="G1114" t="s">
        <v>40</v>
      </c>
      <c r="H1114" t="s">
        <v>33</v>
      </c>
      <c r="I1114">
        <v>0.72516999999999998</v>
      </c>
      <c r="J1114">
        <v>0.23255000000000001</v>
      </c>
      <c r="K1114">
        <v>-7.2000000000000005E-4</v>
      </c>
      <c r="N1114">
        <v>1.37</v>
      </c>
      <c r="O1114">
        <v>16.71</v>
      </c>
      <c r="P1114">
        <v>0.31444</v>
      </c>
      <c r="Q1114">
        <v>31</v>
      </c>
      <c r="R1114">
        <v>0.94099999999999995</v>
      </c>
      <c r="S1114">
        <v>0.3</v>
      </c>
      <c r="T1114">
        <v>20.7</v>
      </c>
      <c r="U1114">
        <v>28</v>
      </c>
    </row>
    <row r="1115" spans="1:21" x14ac:dyDescent="0.25">
      <c r="A1115" t="s">
        <v>254</v>
      </c>
      <c r="B1115" t="s">
        <v>255</v>
      </c>
      <c r="C1115" t="s">
        <v>256</v>
      </c>
      <c r="D1115" t="s">
        <v>24</v>
      </c>
      <c r="E1115" t="s">
        <v>34</v>
      </c>
      <c r="F1115" t="s">
        <v>30</v>
      </c>
      <c r="G1115" t="s">
        <v>40</v>
      </c>
      <c r="H1115" t="s">
        <v>60</v>
      </c>
      <c r="I1115">
        <v>0.33844999999999997</v>
      </c>
      <c r="J1115">
        <v>1.43614</v>
      </c>
      <c r="K1115">
        <v>1.374E-2</v>
      </c>
      <c r="N1115">
        <v>2.14</v>
      </c>
      <c r="O1115">
        <v>13.47</v>
      </c>
      <c r="P1115">
        <v>0.1172</v>
      </c>
      <c r="Q1115">
        <v>31</v>
      </c>
      <c r="R1115">
        <v>0.91100000000000003</v>
      </c>
      <c r="S1115">
        <v>1.2</v>
      </c>
      <c r="T1115">
        <v>23.1</v>
      </c>
      <c r="U1115">
        <v>29</v>
      </c>
    </row>
    <row r="1116" spans="1:21" x14ac:dyDescent="0.25">
      <c r="A1116" t="s">
        <v>254</v>
      </c>
      <c r="B1116" t="s">
        <v>255</v>
      </c>
      <c r="C1116" t="s">
        <v>256</v>
      </c>
      <c r="D1116" t="s">
        <v>25</v>
      </c>
      <c r="E1116" t="s">
        <v>24</v>
      </c>
      <c r="F1116" t="s">
        <v>35</v>
      </c>
      <c r="G1116" t="s">
        <v>71</v>
      </c>
      <c r="H1116" t="s">
        <v>43</v>
      </c>
      <c r="I1116">
        <v>2.85114</v>
      </c>
      <c r="J1116">
        <v>-0.12224</v>
      </c>
      <c r="K1116">
        <v>5.5960000000000003E-2</v>
      </c>
      <c r="L1116">
        <v>-5.0000000000000001E-4</v>
      </c>
      <c r="N1116">
        <v>2.78</v>
      </c>
      <c r="O1116">
        <v>99.03</v>
      </c>
      <c r="P1116">
        <v>0.11337</v>
      </c>
      <c r="Q1116">
        <v>35</v>
      </c>
      <c r="R1116">
        <v>0.90700000000000003</v>
      </c>
      <c r="S1116">
        <v>1.5</v>
      </c>
      <c r="T1116">
        <v>130.9</v>
      </c>
      <c r="U1116">
        <v>31</v>
      </c>
    </row>
    <row r="1117" spans="1:21" x14ac:dyDescent="0.25">
      <c r="A1117" t="s">
        <v>254</v>
      </c>
      <c r="B1117" t="s">
        <v>255</v>
      </c>
      <c r="C1117" t="s">
        <v>256</v>
      </c>
      <c r="D1117" t="s">
        <v>24</v>
      </c>
      <c r="E1117" t="s">
        <v>37</v>
      </c>
      <c r="F1117" t="s">
        <v>38</v>
      </c>
      <c r="G1117">
        <v>1</v>
      </c>
      <c r="H1117" t="s">
        <v>31</v>
      </c>
      <c r="I1117">
        <v>0.38174999999999998</v>
      </c>
      <c r="J1117">
        <v>3.7279200000000001</v>
      </c>
      <c r="K1117">
        <v>0.30567</v>
      </c>
      <c r="N1117">
        <v>6.38</v>
      </c>
      <c r="O1117">
        <v>491.2</v>
      </c>
      <c r="P1117">
        <v>0.55286999999999997</v>
      </c>
      <c r="Q1117">
        <v>25</v>
      </c>
      <c r="R1117">
        <v>0.89500000000000002</v>
      </c>
      <c r="S1117">
        <v>2</v>
      </c>
      <c r="T1117">
        <v>759.3</v>
      </c>
      <c r="U1117">
        <v>23</v>
      </c>
    </row>
    <row r="1118" spans="1:21" x14ac:dyDescent="0.25">
      <c r="A1118" t="s">
        <v>254</v>
      </c>
      <c r="B1118" t="s">
        <v>255</v>
      </c>
      <c r="C1118" t="s">
        <v>256</v>
      </c>
      <c r="D1118" t="s">
        <v>24</v>
      </c>
      <c r="E1118" t="s">
        <v>39</v>
      </c>
      <c r="F1118" t="s">
        <v>30</v>
      </c>
      <c r="G1118" t="s">
        <v>40</v>
      </c>
      <c r="H1118" t="s">
        <v>60</v>
      </c>
      <c r="I1118">
        <v>0.50712999999999997</v>
      </c>
      <c r="J1118">
        <v>1.5475699999999999</v>
      </c>
      <c r="K1118">
        <v>8.94E-3</v>
      </c>
      <c r="N1118">
        <v>2.6</v>
      </c>
      <c r="O1118">
        <v>18.45</v>
      </c>
      <c r="P1118">
        <v>9.4539999999999999E-2</v>
      </c>
      <c r="Q1118">
        <v>31</v>
      </c>
      <c r="R1118">
        <v>0.94799999999999995</v>
      </c>
      <c r="S1118">
        <v>1.4</v>
      </c>
      <c r="T1118">
        <v>29.4</v>
      </c>
      <c r="U1118">
        <v>29</v>
      </c>
    </row>
    <row r="1119" spans="1:21" x14ac:dyDescent="0.25">
      <c r="A1119" t="s">
        <v>254</v>
      </c>
      <c r="B1119" t="s">
        <v>257</v>
      </c>
      <c r="C1119" t="s">
        <v>258</v>
      </c>
      <c r="D1119" t="s">
        <v>24</v>
      </c>
      <c r="E1119" t="s">
        <v>25</v>
      </c>
      <c r="F1119" t="s">
        <v>26</v>
      </c>
      <c r="G1119" t="s">
        <v>27</v>
      </c>
      <c r="H1119" t="s">
        <v>43</v>
      </c>
      <c r="I1119">
        <v>-2.1482700000000001</v>
      </c>
      <c r="J1119">
        <v>1.3924399999999999</v>
      </c>
      <c r="K1119">
        <v>7.3800000000000003E-3</v>
      </c>
      <c r="L1119">
        <v>-2.1000000000000001E-4</v>
      </c>
      <c r="N1119">
        <v>0</v>
      </c>
      <c r="O1119">
        <v>64</v>
      </c>
      <c r="P1119">
        <v>0.70594999999999997</v>
      </c>
      <c r="Q1119">
        <v>38</v>
      </c>
      <c r="R1119">
        <v>0.97</v>
      </c>
      <c r="S1119">
        <v>0</v>
      </c>
      <c r="T1119">
        <v>63</v>
      </c>
      <c r="U1119">
        <v>34</v>
      </c>
    </row>
    <row r="1120" spans="1:21" x14ac:dyDescent="0.25">
      <c r="A1120" t="s">
        <v>254</v>
      </c>
      <c r="B1120" t="s">
        <v>257</v>
      </c>
      <c r="C1120" t="s">
        <v>258</v>
      </c>
      <c r="D1120" t="s">
        <v>29</v>
      </c>
      <c r="E1120" t="s">
        <v>24</v>
      </c>
      <c r="F1120" t="s">
        <v>30</v>
      </c>
      <c r="G1120" t="s">
        <v>49</v>
      </c>
      <c r="H1120" t="s">
        <v>28</v>
      </c>
      <c r="I1120">
        <v>-0.76700000000000002</v>
      </c>
      <c r="J1120">
        <v>4.1522500000000004</v>
      </c>
      <c r="N1120">
        <v>2.85</v>
      </c>
      <c r="O1120">
        <v>47.38</v>
      </c>
      <c r="P1120">
        <v>0.67010999999999998</v>
      </c>
      <c r="Q1120">
        <v>35</v>
      </c>
      <c r="R1120">
        <v>0.93100000000000005</v>
      </c>
      <c r="S1120">
        <v>2.5</v>
      </c>
      <c r="T1120">
        <v>71.099999999999994</v>
      </c>
      <c r="U1120">
        <v>33</v>
      </c>
    </row>
    <row r="1121" spans="1:21" x14ac:dyDescent="0.25">
      <c r="A1121" t="s">
        <v>254</v>
      </c>
      <c r="B1121" t="s">
        <v>257</v>
      </c>
      <c r="C1121" t="s">
        <v>258</v>
      </c>
      <c r="D1121" t="s">
        <v>24</v>
      </c>
      <c r="E1121" t="s">
        <v>32</v>
      </c>
      <c r="F1121" t="s">
        <v>30</v>
      </c>
      <c r="G1121">
        <v>1</v>
      </c>
      <c r="H1121" t="s">
        <v>31</v>
      </c>
      <c r="I1121">
        <v>-1.01932</v>
      </c>
      <c r="J1121">
        <v>2.4818799999999999</v>
      </c>
      <c r="K1121">
        <v>3.9980000000000002E-2</v>
      </c>
      <c r="N1121">
        <v>0.78</v>
      </c>
      <c r="O1121">
        <v>10.57</v>
      </c>
      <c r="P1121">
        <v>0.19994000000000001</v>
      </c>
      <c r="Q1121">
        <v>35</v>
      </c>
      <c r="R1121">
        <v>0.92800000000000005</v>
      </c>
      <c r="S1121">
        <v>0.7</v>
      </c>
      <c r="T1121">
        <v>14.5</v>
      </c>
      <c r="U1121">
        <v>33</v>
      </c>
    </row>
    <row r="1122" spans="1:21" x14ac:dyDescent="0.25">
      <c r="A1122" t="s">
        <v>254</v>
      </c>
      <c r="B1122" t="s">
        <v>257</v>
      </c>
      <c r="C1122" t="s">
        <v>258</v>
      </c>
      <c r="D1122" t="s">
        <v>24</v>
      </c>
      <c r="E1122" t="s">
        <v>34</v>
      </c>
      <c r="F1122" t="s">
        <v>30</v>
      </c>
      <c r="G1122" t="s">
        <v>27</v>
      </c>
      <c r="H1122" t="s">
        <v>28</v>
      </c>
      <c r="I1122">
        <v>0.90353000000000006</v>
      </c>
      <c r="J1122">
        <v>0.11475</v>
      </c>
      <c r="N1122">
        <v>1.23</v>
      </c>
      <c r="O1122">
        <v>6.34</v>
      </c>
      <c r="P1122">
        <v>5.4620000000000002E-2</v>
      </c>
      <c r="Q1122">
        <v>35</v>
      </c>
      <c r="R1122">
        <v>0.77100000000000002</v>
      </c>
      <c r="S1122">
        <v>0.9</v>
      </c>
      <c r="T1122">
        <v>8.3000000000000007</v>
      </c>
      <c r="U1122">
        <v>33</v>
      </c>
    </row>
    <row r="1123" spans="1:21" x14ac:dyDescent="0.25">
      <c r="A1123" t="s">
        <v>254</v>
      </c>
      <c r="B1123" t="s">
        <v>257</v>
      </c>
      <c r="C1123" t="s">
        <v>258</v>
      </c>
      <c r="D1123" t="s">
        <v>25</v>
      </c>
      <c r="E1123" t="s">
        <v>24</v>
      </c>
      <c r="F1123" t="s">
        <v>35</v>
      </c>
      <c r="G1123" t="s">
        <v>71</v>
      </c>
      <c r="H1123" t="s">
        <v>43</v>
      </c>
      <c r="I1123">
        <v>2.8476699999999999</v>
      </c>
      <c r="J1123">
        <v>0.23083000000000001</v>
      </c>
      <c r="K1123">
        <v>2.511E-2</v>
      </c>
      <c r="L1123">
        <v>-2.7999999999999998E-4</v>
      </c>
      <c r="N1123">
        <v>2.85</v>
      </c>
      <c r="O1123">
        <v>47.39</v>
      </c>
      <c r="P1123">
        <v>2.4369999999999999E-2</v>
      </c>
      <c r="Q1123">
        <v>38</v>
      </c>
      <c r="R1123">
        <v>0.94399999999999995</v>
      </c>
      <c r="S1123">
        <v>2.5</v>
      </c>
      <c r="T1123">
        <v>71.099999999999994</v>
      </c>
      <c r="U1123">
        <v>34</v>
      </c>
    </row>
    <row r="1124" spans="1:21" x14ac:dyDescent="0.25">
      <c r="A1124" t="s">
        <v>254</v>
      </c>
      <c r="B1124" t="s">
        <v>257</v>
      </c>
      <c r="C1124" t="s">
        <v>258</v>
      </c>
      <c r="D1124" t="s">
        <v>24</v>
      </c>
      <c r="E1124" t="s">
        <v>37</v>
      </c>
      <c r="F1124" t="s">
        <v>38</v>
      </c>
      <c r="G1124">
        <v>1</v>
      </c>
      <c r="H1124" t="s">
        <v>31</v>
      </c>
      <c r="I1124">
        <v>-2.21556</v>
      </c>
      <c r="J1124">
        <v>5.79413</v>
      </c>
      <c r="K1124">
        <v>0.37158999999999998</v>
      </c>
      <c r="N1124">
        <v>1.3</v>
      </c>
      <c r="O1124">
        <v>368.78</v>
      </c>
      <c r="P1124">
        <v>0.60958000000000001</v>
      </c>
      <c r="Q1124">
        <v>33</v>
      </c>
      <c r="R1124">
        <v>0.88800000000000001</v>
      </c>
      <c r="S1124">
        <v>0.5</v>
      </c>
      <c r="T1124">
        <v>674.3</v>
      </c>
      <c r="U1124">
        <v>31</v>
      </c>
    </row>
    <row r="1125" spans="1:21" x14ac:dyDescent="0.25">
      <c r="A1125" t="s">
        <v>254</v>
      </c>
      <c r="B1125" t="s">
        <v>257</v>
      </c>
      <c r="C1125" t="s">
        <v>258</v>
      </c>
      <c r="D1125" t="s">
        <v>24</v>
      </c>
      <c r="E1125" t="s">
        <v>39</v>
      </c>
      <c r="F1125" t="s">
        <v>30</v>
      </c>
      <c r="G1125" t="s">
        <v>40</v>
      </c>
      <c r="H1125" t="s">
        <v>28</v>
      </c>
      <c r="I1125">
        <v>2.02054</v>
      </c>
      <c r="J1125">
        <v>0.15817999999999999</v>
      </c>
      <c r="N1125">
        <v>2.4700000000000002</v>
      </c>
      <c r="O1125">
        <v>9.52</v>
      </c>
      <c r="P1125">
        <v>0.36403000000000002</v>
      </c>
      <c r="Q1125">
        <v>35</v>
      </c>
      <c r="R1125">
        <v>0.81899999999999995</v>
      </c>
      <c r="S1125">
        <v>1.9</v>
      </c>
      <c r="T1125">
        <v>12</v>
      </c>
      <c r="U1125">
        <v>33</v>
      </c>
    </row>
    <row r="1126" spans="1:21" x14ac:dyDescent="0.25">
      <c r="A1126" t="s">
        <v>254</v>
      </c>
      <c r="B1126" t="s">
        <v>41</v>
      </c>
      <c r="C1126" t="s">
        <v>42</v>
      </c>
      <c r="D1126" t="s">
        <v>24</v>
      </c>
      <c r="E1126" t="s">
        <v>25</v>
      </c>
      <c r="F1126" t="s">
        <v>26</v>
      </c>
      <c r="G1126">
        <v>1</v>
      </c>
      <c r="H1126" t="s">
        <v>33</v>
      </c>
      <c r="I1126">
        <v>-4.0237800000000004</v>
      </c>
      <c r="J1126">
        <v>1.7764800000000001</v>
      </c>
      <c r="K1126">
        <v>-8.0400000000000003E-3</v>
      </c>
      <c r="N1126">
        <v>0</v>
      </c>
      <c r="O1126">
        <v>110</v>
      </c>
      <c r="P1126">
        <v>53.579410000000003</v>
      </c>
      <c r="Q1126">
        <v>70</v>
      </c>
      <c r="R1126">
        <v>0.90700000000000003</v>
      </c>
      <c r="S1126">
        <v>0</v>
      </c>
      <c r="T1126">
        <v>103</v>
      </c>
      <c r="U1126">
        <v>67</v>
      </c>
    </row>
    <row r="1127" spans="1:21" x14ac:dyDescent="0.25">
      <c r="A1127" t="s">
        <v>254</v>
      </c>
      <c r="B1127" t="s">
        <v>41</v>
      </c>
      <c r="C1127" t="s">
        <v>42</v>
      </c>
      <c r="D1127" t="s">
        <v>29</v>
      </c>
      <c r="E1127" t="s">
        <v>24</v>
      </c>
      <c r="F1127" t="s">
        <v>30</v>
      </c>
      <c r="G1127">
        <v>1</v>
      </c>
      <c r="H1127" t="s">
        <v>31</v>
      </c>
      <c r="I1127">
        <v>1.75966</v>
      </c>
      <c r="J1127">
        <v>2.46286</v>
      </c>
      <c r="K1127">
        <v>4.5740000000000003E-2</v>
      </c>
      <c r="N1127">
        <v>2.84</v>
      </c>
      <c r="O1127">
        <v>80</v>
      </c>
      <c r="P1127">
        <v>0.21387</v>
      </c>
      <c r="Q1127">
        <v>69</v>
      </c>
      <c r="R1127">
        <v>0.9</v>
      </c>
      <c r="S1127">
        <v>2.9</v>
      </c>
      <c r="T1127">
        <v>112.3</v>
      </c>
      <c r="U1127">
        <v>67</v>
      </c>
    </row>
    <row r="1128" spans="1:21" x14ac:dyDescent="0.25">
      <c r="A1128" t="s">
        <v>254</v>
      </c>
      <c r="B1128" t="s">
        <v>41</v>
      </c>
      <c r="C1128" t="s">
        <v>42</v>
      </c>
      <c r="D1128" t="s">
        <v>24</v>
      </c>
      <c r="E1128" t="s">
        <v>32</v>
      </c>
      <c r="F1128" t="s">
        <v>30</v>
      </c>
      <c r="G1128" t="s">
        <v>52</v>
      </c>
      <c r="H1128" t="s">
        <v>33</v>
      </c>
      <c r="I1128">
        <v>0.27422000000000002</v>
      </c>
      <c r="J1128">
        <v>0.27039000000000002</v>
      </c>
      <c r="K1128">
        <v>-1.1199999999999999E-3</v>
      </c>
      <c r="N1128">
        <v>1.03</v>
      </c>
      <c r="O1128">
        <v>16.23</v>
      </c>
      <c r="P1128">
        <v>1.07E-3</v>
      </c>
      <c r="Q1128">
        <v>69</v>
      </c>
      <c r="R1128">
        <v>0.96399999999999997</v>
      </c>
      <c r="S1128">
        <v>1.1000000000000001</v>
      </c>
      <c r="T1128">
        <v>17.3</v>
      </c>
      <c r="U1128">
        <v>66</v>
      </c>
    </row>
    <row r="1129" spans="1:21" x14ac:dyDescent="0.25">
      <c r="A1129" t="s">
        <v>254</v>
      </c>
      <c r="B1129" t="s">
        <v>41</v>
      </c>
      <c r="C1129" t="s">
        <v>42</v>
      </c>
      <c r="D1129" t="s">
        <v>24</v>
      </c>
      <c r="E1129" t="s">
        <v>34</v>
      </c>
      <c r="F1129" t="s">
        <v>30</v>
      </c>
      <c r="G1129" t="s">
        <v>27</v>
      </c>
      <c r="H1129" t="s">
        <v>33</v>
      </c>
      <c r="I1129">
        <v>1.37819</v>
      </c>
      <c r="J1129">
        <v>0.11341</v>
      </c>
      <c r="K1129">
        <v>-5.5000000000000003E-4</v>
      </c>
      <c r="N1129">
        <v>1.7</v>
      </c>
      <c r="O1129">
        <v>7.2</v>
      </c>
      <c r="P1129">
        <v>5.7329999999999999E-2</v>
      </c>
      <c r="Q1129">
        <v>69</v>
      </c>
      <c r="R1129">
        <v>0.67200000000000004</v>
      </c>
      <c r="S1129">
        <v>1.2</v>
      </c>
      <c r="T1129">
        <v>11.4</v>
      </c>
      <c r="U1129">
        <v>66</v>
      </c>
    </row>
    <row r="1130" spans="1:21" x14ac:dyDescent="0.25">
      <c r="A1130" t="s">
        <v>254</v>
      </c>
      <c r="B1130" t="s">
        <v>41</v>
      </c>
      <c r="C1130" t="s">
        <v>42</v>
      </c>
      <c r="D1130" t="s">
        <v>25</v>
      </c>
      <c r="E1130" t="s">
        <v>24</v>
      </c>
      <c r="F1130" t="s">
        <v>35</v>
      </c>
      <c r="G1130" t="s">
        <v>44</v>
      </c>
      <c r="H1130" t="s">
        <v>33</v>
      </c>
      <c r="I1130">
        <v>2.84131</v>
      </c>
      <c r="J1130">
        <v>0.57501999999999998</v>
      </c>
      <c r="K1130">
        <v>3.1199999999999999E-3</v>
      </c>
      <c r="N1130">
        <v>2.84</v>
      </c>
      <c r="O1130">
        <v>103.88</v>
      </c>
      <c r="P1130">
        <v>1.2480199999999999</v>
      </c>
      <c r="Q1130">
        <v>70</v>
      </c>
      <c r="R1130">
        <v>0.97</v>
      </c>
      <c r="S1130">
        <v>2.9</v>
      </c>
      <c r="T1130">
        <v>112.3</v>
      </c>
      <c r="U1130">
        <v>67</v>
      </c>
    </row>
    <row r="1131" spans="1:21" x14ac:dyDescent="0.25">
      <c r="A1131" t="s">
        <v>254</v>
      </c>
      <c r="B1131" t="s">
        <v>41</v>
      </c>
      <c r="C1131" t="s">
        <v>42</v>
      </c>
      <c r="D1131" t="s">
        <v>24</v>
      </c>
      <c r="E1131" t="s">
        <v>37</v>
      </c>
      <c r="F1131" t="s">
        <v>38</v>
      </c>
      <c r="G1131">
        <v>1</v>
      </c>
      <c r="H1131" t="s">
        <v>31</v>
      </c>
      <c r="I1131">
        <v>-1.51267</v>
      </c>
      <c r="J1131">
        <v>4.9438700000000004</v>
      </c>
      <c r="K1131">
        <v>0.33528000000000002</v>
      </c>
      <c r="N1131">
        <v>1.71</v>
      </c>
      <c r="O1131">
        <v>525.01</v>
      </c>
      <c r="P1131">
        <v>0.57903000000000004</v>
      </c>
      <c r="Q1131">
        <v>57</v>
      </c>
      <c r="R1131">
        <v>0.79400000000000004</v>
      </c>
      <c r="S1131">
        <v>2</v>
      </c>
      <c r="T1131">
        <v>1183.4000000000001</v>
      </c>
      <c r="U1131">
        <v>55</v>
      </c>
    </row>
    <row r="1132" spans="1:21" x14ac:dyDescent="0.25">
      <c r="A1132" t="s">
        <v>254</v>
      </c>
      <c r="B1132" t="s">
        <v>41</v>
      </c>
      <c r="C1132" t="s">
        <v>42</v>
      </c>
      <c r="D1132" t="s">
        <v>24</v>
      </c>
      <c r="E1132" t="s">
        <v>39</v>
      </c>
      <c r="F1132" t="s">
        <v>30</v>
      </c>
      <c r="G1132" t="s">
        <v>40</v>
      </c>
      <c r="H1132" t="s">
        <v>33</v>
      </c>
      <c r="I1132">
        <v>2.5405600000000002</v>
      </c>
      <c r="J1132">
        <v>0.21062</v>
      </c>
      <c r="K1132">
        <v>-1.0200000000000001E-3</v>
      </c>
      <c r="N1132">
        <v>3.13</v>
      </c>
      <c r="O1132">
        <v>13.43</v>
      </c>
      <c r="P1132">
        <v>0.41089999999999999</v>
      </c>
      <c r="Q1132">
        <v>69</v>
      </c>
      <c r="R1132">
        <v>0.79200000000000004</v>
      </c>
      <c r="S1132">
        <v>2.5</v>
      </c>
      <c r="T1132">
        <v>16.600000000000001</v>
      </c>
      <c r="U1132">
        <v>66</v>
      </c>
    </row>
    <row r="1133" spans="1:21" x14ac:dyDescent="0.25">
      <c r="A1133" t="s">
        <v>254</v>
      </c>
      <c r="B1133" t="s">
        <v>259</v>
      </c>
      <c r="C1133" t="s">
        <v>260</v>
      </c>
      <c r="D1133" t="s">
        <v>24</v>
      </c>
      <c r="E1133" t="s">
        <v>25</v>
      </c>
      <c r="F1133" t="s">
        <v>26</v>
      </c>
      <c r="G1133" t="s">
        <v>27</v>
      </c>
      <c r="H1133" t="s">
        <v>43</v>
      </c>
      <c r="I1133">
        <v>0.68130999999999997</v>
      </c>
      <c r="J1133">
        <v>0.45913999999999999</v>
      </c>
      <c r="K1133">
        <v>-8.5999999999999998E-4</v>
      </c>
      <c r="L1133">
        <v>1.0000000000000001E-5</v>
      </c>
      <c r="N1133">
        <v>0</v>
      </c>
      <c r="O1133">
        <v>88</v>
      </c>
      <c r="P1133">
        <v>0.57335999999999998</v>
      </c>
      <c r="Q1133">
        <v>67</v>
      </c>
      <c r="R1133">
        <v>0.95199999999999996</v>
      </c>
      <c r="S1133">
        <v>0</v>
      </c>
      <c r="T1133">
        <v>123</v>
      </c>
      <c r="U1133">
        <v>63</v>
      </c>
    </row>
    <row r="1134" spans="1:21" x14ac:dyDescent="0.25">
      <c r="A1134" t="s">
        <v>254</v>
      </c>
      <c r="B1134" t="s">
        <v>259</v>
      </c>
      <c r="C1134" t="s">
        <v>260</v>
      </c>
      <c r="D1134" t="s">
        <v>29</v>
      </c>
      <c r="E1134" t="s">
        <v>24</v>
      </c>
      <c r="F1134" t="s">
        <v>30</v>
      </c>
      <c r="G1134">
        <v>1</v>
      </c>
      <c r="H1134" t="s">
        <v>31</v>
      </c>
      <c r="I1134">
        <v>1.60965</v>
      </c>
      <c r="J1134">
        <v>2.69394</v>
      </c>
      <c r="K1134">
        <v>7.2959999999999997E-2</v>
      </c>
      <c r="N1134">
        <v>2.79</v>
      </c>
      <c r="O1134">
        <v>140.01</v>
      </c>
      <c r="P1134">
        <v>0.27011000000000002</v>
      </c>
      <c r="Q1134">
        <v>66</v>
      </c>
      <c r="R1134">
        <v>0.88900000000000001</v>
      </c>
      <c r="S1134">
        <v>2.9</v>
      </c>
      <c r="T1134">
        <v>184</v>
      </c>
      <c r="U1134">
        <v>64</v>
      </c>
    </row>
    <row r="1135" spans="1:21" x14ac:dyDescent="0.25">
      <c r="A1135" t="s">
        <v>254</v>
      </c>
      <c r="B1135" t="s">
        <v>259</v>
      </c>
      <c r="C1135" t="s">
        <v>260</v>
      </c>
      <c r="D1135" t="s">
        <v>24</v>
      </c>
      <c r="E1135" t="s">
        <v>32</v>
      </c>
      <c r="F1135" t="s">
        <v>30</v>
      </c>
      <c r="G1135" t="s">
        <v>27</v>
      </c>
      <c r="H1135" t="s">
        <v>33</v>
      </c>
      <c r="I1135">
        <v>0.69945999999999997</v>
      </c>
      <c r="J1135">
        <v>0.22520999999999999</v>
      </c>
      <c r="K1135">
        <v>-5.1000000000000004E-4</v>
      </c>
      <c r="N1135">
        <v>1.1100000000000001</v>
      </c>
      <c r="O1135">
        <v>22.25</v>
      </c>
      <c r="P1135">
        <v>0.11481</v>
      </c>
      <c r="Q1135">
        <v>66</v>
      </c>
      <c r="R1135">
        <v>0.9</v>
      </c>
      <c r="S1135">
        <v>1.2</v>
      </c>
      <c r="T1135">
        <v>29.2</v>
      </c>
      <c r="U1135">
        <v>63</v>
      </c>
    </row>
    <row r="1136" spans="1:21" x14ac:dyDescent="0.25">
      <c r="A1136" t="s">
        <v>254</v>
      </c>
      <c r="B1136" t="s">
        <v>259</v>
      </c>
      <c r="C1136" t="s">
        <v>260</v>
      </c>
      <c r="D1136" t="s">
        <v>24</v>
      </c>
      <c r="E1136" t="s">
        <v>34</v>
      </c>
      <c r="F1136" t="s">
        <v>30</v>
      </c>
      <c r="G1136" t="s">
        <v>40</v>
      </c>
      <c r="H1136" t="s">
        <v>43</v>
      </c>
      <c r="I1136">
        <v>0.38422000000000001</v>
      </c>
      <c r="J1136">
        <v>0.45643</v>
      </c>
      <c r="K1136">
        <v>-3.3700000000000002E-3</v>
      </c>
      <c r="L1136">
        <v>1.0000000000000001E-5</v>
      </c>
      <c r="N1136">
        <v>1.21</v>
      </c>
      <c r="O1136">
        <v>25.74</v>
      </c>
      <c r="P1136">
        <v>3.1188799999999999</v>
      </c>
      <c r="Q1136">
        <v>66</v>
      </c>
      <c r="R1136">
        <v>0.70799999999999996</v>
      </c>
      <c r="S1136">
        <v>2.5</v>
      </c>
      <c r="T1136">
        <v>37.299999999999997</v>
      </c>
      <c r="U1136">
        <v>62</v>
      </c>
    </row>
    <row r="1137" spans="1:21" x14ac:dyDescent="0.25">
      <c r="A1137" t="s">
        <v>254</v>
      </c>
      <c r="B1137" t="s">
        <v>259</v>
      </c>
      <c r="C1137" t="s">
        <v>260</v>
      </c>
      <c r="D1137" t="s">
        <v>25</v>
      </c>
      <c r="E1137" t="s">
        <v>24</v>
      </c>
      <c r="F1137" t="s">
        <v>35</v>
      </c>
      <c r="G1137" t="s">
        <v>36</v>
      </c>
      <c r="H1137" t="s">
        <v>33</v>
      </c>
      <c r="I1137">
        <v>1.84032</v>
      </c>
      <c r="J1137">
        <v>2.3319800000000002</v>
      </c>
      <c r="K1137">
        <v>-8.6499999999999997E-3</v>
      </c>
      <c r="N1137">
        <v>1.84</v>
      </c>
      <c r="O1137">
        <v>140.07</v>
      </c>
      <c r="P1137">
        <v>16.47232</v>
      </c>
      <c r="Q1137">
        <v>67</v>
      </c>
      <c r="R1137">
        <v>0.96699999999999997</v>
      </c>
      <c r="S1137">
        <v>2.9</v>
      </c>
      <c r="T1137">
        <v>184</v>
      </c>
      <c r="U1137">
        <v>64</v>
      </c>
    </row>
    <row r="1138" spans="1:21" x14ac:dyDescent="0.25">
      <c r="A1138" t="s">
        <v>254</v>
      </c>
      <c r="B1138" t="s">
        <v>259</v>
      </c>
      <c r="C1138" t="s">
        <v>260</v>
      </c>
      <c r="D1138" t="s">
        <v>24</v>
      </c>
      <c r="E1138" t="s">
        <v>37</v>
      </c>
      <c r="F1138" t="s">
        <v>38</v>
      </c>
      <c r="G1138" t="s">
        <v>27</v>
      </c>
      <c r="H1138" t="s">
        <v>64</v>
      </c>
      <c r="I1138">
        <v>-0.23669999999999999</v>
      </c>
      <c r="J1138">
        <v>4.4478600000000004</v>
      </c>
      <c r="K1138">
        <v>3.96E-3</v>
      </c>
      <c r="N1138">
        <v>0.96</v>
      </c>
      <c r="O1138">
        <v>1278.78</v>
      </c>
      <c r="P1138">
        <v>6.2909999999999994E-2</v>
      </c>
      <c r="Q1138">
        <v>18</v>
      </c>
      <c r="R1138">
        <v>0.98299999999999998</v>
      </c>
      <c r="S1138">
        <v>4.8</v>
      </c>
      <c r="T1138">
        <v>2314.1</v>
      </c>
      <c r="U1138">
        <v>16</v>
      </c>
    </row>
    <row r="1139" spans="1:21" x14ac:dyDescent="0.25">
      <c r="A1139" t="s">
        <v>254</v>
      </c>
      <c r="B1139" t="s">
        <v>259</v>
      </c>
      <c r="C1139" t="s">
        <v>260</v>
      </c>
      <c r="D1139" t="s">
        <v>24</v>
      </c>
      <c r="E1139" t="s">
        <v>39</v>
      </c>
      <c r="F1139" t="s">
        <v>30</v>
      </c>
      <c r="G1139" t="s">
        <v>40</v>
      </c>
      <c r="H1139" t="s">
        <v>43</v>
      </c>
      <c r="I1139">
        <v>1.74868</v>
      </c>
      <c r="J1139">
        <v>0.74848000000000003</v>
      </c>
      <c r="K1139">
        <v>-6.1900000000000002E-3</v>
      </c>
      <c r="L1139">
        <v>2.0000000000000002E-5</v>
      </c>
      <c r="N1139">
        <v>3.11</v>
      </c>
      <c r="O1139">
        <v>34.979999999999997</v>
      </c>
      <c r="P1139">
        <v>5.7987399999999996</v>
      </c>
      <c r="Q1139">
        <v>64</v>
      </c>
      <c r="R1139">
        <v>0.71</v>
      </c>
      <c r="S1139">
        <v>3.2</v>
      </c>
      <c r="T1139">
        <v>42.3</v>
      </c>
      <c r="U1139">
        <v>60</v>
      </c>
    </row>
    <row r="1140" spans="1:21" x14ac:dyDescent="0.25">
      <c r="A1140" t="s">
        <v>254</v>
      </c>
      <c r="B1140" t="s">
        <v>189</v>
      </c>
      <c r="C1140" t="s">
        <v>190</v>
      </c>
      <c r="D1140" t="s">
        <v>24</v>
      </c>
      <c r="E1140" t="s">
        <v>25</v>
      </c>
      <c r="F1140" t="s">
        <v>26</v>
      </c>
      <c r="G1140">
        <v>1</v>
      </c>
      <c r="H1140" t="s">
        <v>33</v>
      </c>
      <c r="I1140">
        <v>2.0723199999999999</v>
      </c>
      <c r="J1140">
        <v>1.1978899999999999</v>
      </c>
      <c r="K1140">
        <v>-7.2100000000000003E-3</v>
      </c>
      <c r="N1140">
        <v>0</v>
      </c>
      <c r="O1140">
        <v>64</v>
      </c>
      <c r="P1140">
        <v>59.886740000000003</v>
      </c>
      <c r="Q1140">
        <v>33</v>
      </c>
      <c r="R1140">
        <v>0.77200000000000002</v>
      </c>
      <c r="S1140">
        <v>0</v>
      </c>
      <c r="T1140">
        <v>63</v>
      </c>
      <c r="U1140">
        <v>30</v>
      </c>
    </row>
    <row r="1141" spans="1:21" x14ac:dyDescent="0.25">
      <c r="A1141" t="s">
        <v>254</v>
      </c>
      <c r="B1141" t="s">
        <v>189</v>
      </c>
      <c r="C1141" t="s">
        <v>190</v>
      </c>
      <c r="D1141" t="s">
        <v>29</v>
      </c>
      <c r="E1141" t="s">
        <v>24</v>
      </c>
      <c r="F1141" t="s">
        <v>30</v>
      </c>
      <c r="G1141" t="s">
        <v>49</v>
      </c>
      <c r="H1141" t="s">
        <v>43</v>
      </c>
      <c r="I1141">
        <v>2.67625</v>
      </c>
      <c r="J1141">
        <v>0.28988000000000003</v>
      </c>
      <c r="K1141">
        <v>0.52924000000000004</v>
      </c>
      <c r="L1141">
        <v>-1.7950000000000001E-2</v>
      </c>
      <c r="N1141">
        <v>3.51</v>
      </c>
      <c r="O1141">
        <v>78</v>
      </c>
      <c r="P1141">
        <v>0.48987000000000003</v>
      </c>
      <c r="Q1141">
        <v>32</v>
      </c>
      <c r="R1141">
        <v>0.94299999999999995</v>
      </c>
      <c r="S1141">
        <v>2.9</v>
      </c>
      <c r="T1141">
        <v>78.900000000000006</v>
      </c>
      <c r="U1141">
        <v>28</v>
      </c>
    </row>
    <row r="1142" spans="1:21" x14ac:dyDescent="0.25">
      <c r="A1142" t="s">
        <v>254</v>
      </c>
      <c r="B1142" t="s">
        <v>189</v>
      </c>
      <c r="C1142" t="s">
        <v>190</v>
      </c>
      <c r="D1142" t="s">
        <v>24</v>
      </c>
      <c r="E1142" t="s">
        <v>32</v>
      </c>
      <c r="F1142" t="s">
        <v>30</v>
      </c>
      <c r="G1142">
        <v>1</v>
      </c>
      <c r="H1142" t="s">
        <v>31</v>
      </c>
      <c r="I1142">
        <v>-0.79157999999999995</v>
      </c>
      <c r="J1142">
        <v>2.39893</v>
      </c>
      <c r="K1142">
        <v>2.2919999999999999E-2</v>
      </c>
      <c r="N1142">
        <v>0.94</v>
      </c>
      <c r="O1142">
        <v>16.36</v>
      </c>
      <c r="P1142">
        <v>0.15139</v>
      </c>
      <c r="Q1142">
        <v>32</v>
      </c>
      <c r="R1142">
        <v>0.93899999999999995</v>
      </c>
      <c r="S1142">
        <v>1.1000000000000001</v>
      </c>
      <c r="T1142">
        <v>17.899999999999999</v>
      </c>
      <c r="U1142">
        <v>30</v>
      </c>
    </row>
    <row r="1143" spans="1:21" x14ac:dyDescent="0.25">
      <c r="A1143" t="s">
        <v>254</v>
      </c>
      <c r="B1143" t="s">
        <v>189</v>
      </c>
      <c r="C1143" t="s">
        <v>190</v>
      </c>
      <c r="D1143" t="s">
        <v>24</v>
      </c>
      <c r="E1143" t="s">
        <v>34</v>
      </c>
      <c r="F1143" t="s">
        <v>30</v>
      </c>
      <c r="G1143">
        <v>1</v>
      </c>
      <c r="H1143" t="s">
        <v>31</v>
      </c>
      <c r="I1143">
        <v>-3.1579999999999997E-2</v>
      </c>
      <c r="J1143">
        <v>1.64567</v>
      </c>
      <c r="K1143">
        <v>4.8460000000000003E-2</v>
      </c>
      <c r="N1143">
        <v>1.63</v>
      </c>
      <c r="O1143">
        <v>11.4</v>
      </c>
      <c r="P1143">
        <v>0.22012999999999999</v>
      </c>
      <c r="Q1143">
        <v>32</v>
      </c>
      <c r="R1143">
        <v>0.77300000000000002</v>
      </c>
      <c r="S1143">
        <v>1.4</v>
      </c>
      <c r="T1143">
        <v>13.7</v>
      </c>
      <c r="U1143">
        <v>30</v>
      </c>
    </row>
    <row r="1144" spans="1:21" x14ac:dyDescent="0.25">
      <c r="A1144" t="s">
        <v>254</v>
      </c>
      <c r="B1144" t="s">
        <v>189</v>
      </c>
      <c r="C1144" t="s">
        <v>190</v>
      </c>
      <c r="D1144" t="s">
        <v>25</v>
      </c>
      <c r="E1144" t="s">
        <v>24</v>
      </c>
      <c r="F1144" t="s">
        <v>35</v>
      </c>
      <c r="G1144" t="s">
        <v>71</v>
      </c>
      <c r="H1144" t="s">
        <v>33</v>
      </c>
      <c r="I1144">
        <v>2.84341</v>
      </c>
      <c r="J1144">
        <v>0.65805999999999998</v>
      </c>
      <c r="K1144">
        <v>9.6299999999999997E-3</v>
      </c>
      <c r="N1144">
        <v>2.84</v>
      </c>
      <c r="O1144">
        <v>84.4</v>
      </c>
      <c r="P1144">
        <v>0.12178</v>
      </c>
      <c r="Q1144">
        <v>33</v>
      </c>
      <c r="R1144">
        <v>0.88200000000000001</v>
      </c>
      <c r="S1144">
        <v>2.9</v>
      </c>
      <c r="T1144">
        <v>78.900000000000006</v>
      </c>
      <c r="U1144">
        <v>30</v>
      </c>
    </row>
    <row r="1145" spans="1:21" x14ac:dyDescent="0.25">
      <c r="A1145" t="s">
        <v>254</v>
      </c>
      <c r="B1145" t="s">
        <v>189</v>
      </c>
      <c r="C1145" t="s">
        <v>190</v>
      </c>
      <c r="D1145" t="s">
        <v>24</v>
      </c>
      <c r="E1145" t="s">
        <v>37</v>
      </c>
      <c r="F1145" t="s">
        <v>38</v>
      </c>
      <c r="G1145">
        <v>1</v>
      </c>
      <c r="H1145" t="s">
        <v>31</v>
      </c>
      <c r="I1145">
        <v>-0.80327999999999999</v>
      </c>
      <c r="J1145">
        <v>4.8199699999999996</v>
      </c>
      <c r="K1145">
        <v>0.32229000000000002</v>
      </c>
      <c r="N1145">
        <v>3.24</v>
      </c>
      <c r="O1145">
        <v>707.1</v>
      </c>
      <c r="P1145">
        <v>0.56771000000000005</v>
      </c>
      <c r="Q1145">
        <v>29</v>
      </c>
      <c r="R1145">
        <v>0.82099999999999995</v>
      </c>
      <c r="S1145">
        <v>1.6</v>
      </c>
      <c r="T1145">
        <v>694.8</v>
      </c>
      <c r="U1145">
        <v>27</v>
      </c>
    </row>
    <row r="1146" spans="1:21" x14ac:dyDescent="0.25">
      <c r="A1146" t="s">
        <v>254</v>
      </c>
      <c r="B1146" t="s">
        <v>189</v>
      </c>
      <c r="C1146" t="s">
        <v>190</v>
      </c>
      <c r="D1146" t="s">
        <v>24</v>
      </c>
      <c r="E1146" t="s">
        <v>39</v>
      </c>
      <c r="F1146" t="s">
        <v>30</v>
      </c>
      <c r="G1146">
        <v>1</v>
      </c>
      <c r="H1146" t="s">
        <v>31</v>
      </c>
      <c r="I1146">
        <v>0.76815</v>
      </c>
      <c r="J1146">
        <v>1.3886400000000001</v>
      </c>
      <c r="K1146">
        <v>2.2100000000000002E-2</v>
      </c>
      <c r="N1146">
        <v>3.3</v>
      </c>
      <c r="O1146">
        <v>17.18</v>
      </c>
      <c r="P1146">
        <v>0.14868000000000001</v>
      </c>
      <c r="Q1146">
        <v>32</v>
      </c>
      <c r="R1146">
        <v>0.84199999999999997</v>
      </c>
      <c r="S1146">
        <v>4</v>
      </c>
      <c r="T1146">
        <v>21.3</v>
      </c>
      <c r="U1146">
        <v>30</v>
      </c>
    </row>
    <row r="1147" spans="1:21" x14ac:dyDescent="0.25">
      <c r="A1147" t="s">
        <v>254</v>
      </c>
      <c r="B1147" t="s">
        <v>124</v>
      </c>
      <c r="C1147" t="s">
        <v>125</v>
      </c>
      <c r="D1147" t="s">
        <v>24</v>
      </c>
      <c r="E1147" t="s">
        <v>25</v>
      </c>
      <c r="F1147" t="s">
        <v>26</v>
      </c>
      <c r="G1147" t="s">
        <v>27</v>
      </c>
      <c r="H1147" t="s">
        <v>33</v>
      </c>
      <c r="I1147">
        <v>4.947E-2</v>
      </c>
      <c r="J1147">
        <v>1.9381900000000001</v>
      </c>
      <c r="K1147">
        <v>-1.907E-2</v>
      </c>
      <c r="N1147">
        <v>0</v>
      </c>
      <c r="O1147">
        <v>58</v>
      </c>
      <c r="P1147">
        <v>2.3725999999999998</v>
      </c>
      <c r="Q1147">
        <v>34</v>
      </c>
      <c r="R1147">
        <v>0.91</v>
      </c>
      <c r="S1147">
        <v>0</v>
      </c>
      <c r="T1147">
        <v>58</v>
      </c>
      <c r="U1147">
        <v>31</v>
      </c>
    </row>
    <row r="1148" spans="1:21" x14ac:dyDescent="0.25">
      <c r="A1148" t="s">
        <v>254</v>
      </c>
      <c r="B1148" t="s">
        <v>124</v>
      </c>
      <c r="C1148" t="s">
        <v>125</v>
      </c>
      <c r="D1148" t="s">
        <v>29</v>
      </c>
      <c r="E1148" t="s">
        <v>24</v>
      </c>
      <c r="F1148" t="s">
        <v>30</v>
      </c>
      <c r="G1148">
        <v>1</v>
      </c>
      <c r="H1148" t="s">
        <v>31</v>
      </c>
      <c r="I1148">
        <v>1.40479</v>
      </c>
      <c r="J1148">
        <v>2.39723</v>
      </c>
      <c r="K1148">
        <v>4.8980000000000003E-2</v>
      </c>
      <c r="N1148">
        <v>2.0699999999999998</v>
      </c>
      <c r="O1148">
        <v>39.15</v>
      </c>
      <c r="P1148">
        <v>0.22133</v>
      </c>
      <c r="Q1148">
        <v>33</v>
      </c>
      <c r="R1148">
        <v>0.95399999999999996</v>
      </c>
      <c r="S1148">
        <v>0.5</v>
      </c>
      <c r="T1148">
        <v>38.700000000000003</v>
      </c>
      <c r="U1148">
        <v>31</v>
      </c>
    </row>
    <row r="1149" spans="1:21" x14ac:dyDescent="0.25">
      <c r="A1149" t="s">
        <v>254</v>
      </c>
      <c r="B1149" t="s">
        <v>124</v>
      </c>
      <c r="C1149" t="s">
        <v>125</v>
      </c>
      <c r="D1149" t="s">
        <v>24</v>
      </c>
      <c r="E1149" t="s">
        <v>32</v>
      </c>
      <c r="F1149" t="s">
        <v>30</v>
      </c>
      <c r="G1149" t="s">
        <v>52</v>
      </c>
      <c r="H1149" t="s">
        <v>33</v>
      </c>
      <c r="I1149">
        <v>0.34638000000000002</v>
      </c>
      <c r="J1149">
        <v>0.37483</v>
      </c>
      <c r="K1149">
        <v>-3.5000000000000001E-3</v>
      </c>
      <c r="N1149">
        <v>1.1100000000000001</v>
      </c>
      <c r="O1149">
        <v>9.66</v>
      </c>
      <c r="P1149">
        <v>2.98E-3</v>
      </c>
      <c r="Q1149">
        <v>33</v>
      </c>
      <c r="R1149">
        <v>0.95799999999999996</v>
      </c>
      <c r="S1149">
        <v>0.6</v>
      </c>
      <c r="T1149">
        <v>11.5</v>
      </c>
      <c r="U1149">
        <v>30</v>
      </c>
    </row>
    <row r="1150" spans="1:21" x14ac:dyDescent="0.25">
      <c r="A1150" t="s">
        <v>254</v>
      </c>
      <c r="B1150" t="s">
        <v>124</v>
      </c>
      <c r="C1150" t="s">
        <v>125</v>
      </c>
      <c r="D1150" t="s">
        <v>24</v>
      </c>
      <c r="E1150" t="s">
        <v>34</v>
      </c>
      <c r="F1150" t="s">
        <v>30</v>
      </c>
      <c r="G1150" t="s">
        <v>40</v>
      </c>
      <c r="H1150" t="s">
        <v>33</v>
      </c>
      <c r="I1150">
        <v>0.70306999999999997</v>
      </c>
      <c r="J1150">
        <v>0.37325999999999998</v>
      </c>
      <c r="K1150">
        <v>-4.1200000000000004E-3</v>
      </c>
      <c r="N1150">
        <v>1.46</v>
      </c>
      <c r="O1150">
        <v>9</v>
      </c>
      <c r="P1150">
        <v>0.37977</v>
      </c>
      <c r="Q1150">
        <v>33</v>
      </c>
      <c r="R1150">
        <v>0.86299999999999999</v>
      </c>
      <c r="S1150">
        <v>0.6</v>
      </c>
      <c r="T1150">
        <v>11.6</v>
      </c>
      <c r="U1150">
        <v>30</v>
      </c>
    </row>
    <row r="1151" spans="1:21" x14ac:dyDescent="0.25">
      <c r="A1151" t="s">
        <v>254</v>
      </c>
      <c r="B1151" t="s">
        <v>124</v>
      </c>
      <c r="C1151" t="s">
        <v>125</v>
      </c>
      <c r="D1151" t="s">
        <v>25</v>
      </c>
      <c r="E1151" t="s">
        <v>24</v>
      </c>
      <c r="F1151" t="s">
        <v>35</v>
      </c>
      <c r="G1151" t="s">
        <v>36</v>
      </c>
      <c r="H1151" t="s">
        <v>28</v>
      </c>
      <c r="I1151">
        <v>2.0701700000000001</v>
      </c>
      <c r="J1151">
        <v>0.63932999999999995</v>
      </c>
      <c r="N1151">
        <v>2.0699999999999998</v>
      </c>
      <c r="O1151">
        <v>39.15</v>
      </c>
      <c r="P1151">
        <v>5.2138499999999999</v>
      </c>
      <c r="Q1151">
        <v>34</v>
      </c>
      <c r="R1151">
        <v>0.9</v>
      </c>
      <c r="S1151">
        <v>0.5</v>
      </c>
      <c r="T1151">
        <v>38.700000000000003</v>
      </c>
      <c r="U1151">
        <v>32</v>
      </c>
    </row>
    <row r="1152" spans="1:21" x14ac:dyDescent="0.25">
      <c r="A1152" t="s">
        <v>254</v>
      </c>
      <c r="B1152" t="s">
        <v>124</v>
      </c>
      <c r="C1152" t="s">
        <v>125</v>
      </c>
      <c r="D1152" t="s">
        <v>24</v>
      </c>
      <c r="E1152" t="s">
        <v>37</v>
      </c>
      <c r="F1152" t="s">
        <v>38</v>
      </c>
      <c r="G1152">
        <v>1</v>
      </c>
      <c r="H1152" t="s">
        <v>31</v>
      </c>
      <c r="I1152">
        <v>0.56279000000000001</v>
      </c>
      <c r="J1152">
        <v>3.6527699999999999</v>
      </c>
      <c r="K1152">
        <v>0.42631000000000002</v>
      </c>
      <c r="N1152">
        <v>5.04</v>
      </c>
      <c r="O1152">
        <v>254.57</v>
      </c>
      <c r="P1152">
        <v>0.65293000000000001</v>
      </c>
      <c r="Q1152">
        <v>32</v>
      </c>
      <c r="R1152">
        <v>0.878</v>
      </c>
      <c r="S1152">
        <v>0.2</v>
      </c>
      <c r="T1152">
        <v>370.1</v>
      </c>
      <c r="U1152">
        <v>30</v>
      </c>
    </row>
    <row r="1153" spans="1:21" x14ac:dyDescent="0.25">
      <c r="A1153" t="s">
        <v>254</v>
      </c>
      <c r="B1153" t="s">
        <v>124</v>
      </c>
      <c r="C1153" t="s">
        <v>125</v>
      </c>
      <c r="D1153" t="s">
        <v>24</v>
      </c>
      <c r="E1153" t="s">
        <v>39</v>
      </c>
      <c r="F1153" t="s">
        <v>30</v>
      </c>
      <c r="G1153" t="s">
        <v>40</v>
      </c>
      <c r="H1153" t="s">
        <v>33</v>
      </c>
      <c r="I1153">
        <v>1.0447</v>
      </c>
      <c r="J1153">
        <v>0.56054000000000004</v>
      </c>
      <c r="K1153">
        <v>-7.1300000000000001E-3</v>
      </c>
      <c r="N1153">
        <v>2.17</v>
      </c>
      <c r="O1153">
        <v>12.06</v>
      </c>
      <c r="P1153">
        <v>0.44889000000000001</v>
      </c>
      <c r="Q1153">
        <v>33</v>
      </c>
      <c r="R1153">
        <v>0.91</v>
      </c>
      <c r="S1153">
        <v>1</v>
      </c>
      <c r="T1153">
        <v>15</v>
      </c>
      <c r="U1153">
        <v>30</v>
      </c>
    </row>
    <row r="1154" spans="1:21" x14ac:dyDescent="0.25">
      <c r="A1154" t="s">
        <v>254</v>
      </c>
      <c r="B1154" t="s">
        <v>56</v>
      </c>
      <c r="C1154" t="s">
        <v>57</v>
      </c>
      <c r="D1154" t="s">
        <v>24</v>
      </c>
      <c r="E1154" t="s">
        <v>25</v>
      </c>
      <c r="F1154" t="s">
        <v>26</v>
      </c>
      <c r="G1154" t="s">
        <v>27</v>
      </c>
      <c r="H1154" t="s">
        <v>43</v>
      </c>
      <c r="I1154">
        <v>-0.75456999999999996</v>
      </c>
      <c r="J1154">
        <v>1.01542</v>
      </c>
      <c r="K1154">
        <v>-9.2399999999999999E-3</v>
      </c>
      <c r="L1154">
        <v>9.0000000000000006E-5</v>
      </c>
      <c r="N1154">
        <v>0</v>
      </c>
      <c r="O1154">
        <v>100</v>
      </c>
      <c r="P1154">
        <v>0.75668999999999997</v>
      </c>
      <c r="Q1154">
        <v>37</v>
      </c>
      <c r="R1154">
        <v>0.94399999999999995</v>
      </c>
      <c r="S1154">
        <v>0</v>
      </c>
      <c r="T1154">
        <v>100</v>
      </c>
      <c r="U1154">
        <v>33</v>
      </c>
    </row>
    <row r="1155" spans="1:21" x14ac:dyDescent="0.25">
      <c r="A1155" t="s">
        <v>254</v>
      </c>
      <c r="B1155" t="s">
        <v>56</v>
      </c>
      <c r="C1155" t="s">
        <v>57</v>
      </c>
      <c r="D1155" t="s">
        <v>29</v>
      </c>
      <c r="E1155" t="s">
        <v>24</v>
      </c>
      <c r="F1155" t="s">
        <v>30</v>
      </c>
      <c r="G1155" t="s">
        <v>49</v>
      </c>
      <c r="H1155" t="s">
        <v>43</v>
      </c>
      <c r="I1155">
        <v>1.7609900000000001</v>
      </c>
      <c r="J1155">
        <v>0.82462999999999997</v>
      </c>
      <c r="K1155">
        <v>0.52214000000000005</v>
      </c>
      <c r="L1155">
        <v>-1.992E-2</v>
      </c>
      <c r="N1155">
        <v>2.8</v>
      </c>
      <c r="O1155">
        <v>62</v>
      </c>
      <c r="P1155">
        <v>0.69640000000000002</v>
      </c>
      <c r="Q1155">
        <v>37</v>
      </c>
      <c r="R1155">
        <v>0.93600000000000005</v>
      </c>
      <c r="S1155">
        <v>2.5</v>
      </c>
      <c r="T1155">
        <v>100</v>
      </c>
      <c r="U1155">
        <v>33</v>
      </c>
    </row>
    <row r="1156" spans="1:21" x14ac:dyDescent="0.25">
      <c r="A1156" t="s">
        <v>254</v>
      </c>
      <c r="B1156" t="s">
        <v>56</v>
      </c>
      <c r="C1156" t="s">
        <v>57</v>
      </c>
      <c r="D1156" t="s">
        <v>24</v>
      </c>
      <c r="E1156" t="s">
        <v>32</v>
      </c>
      <c r="F1156" t="s">
        <v>30</v>
      </c>
      <c r="G1156" t="s">
        <v>27</v>
      </c>
      <c r="H1156" t="s">
        <v>33</v>
      </c>
      <c r="I1156">
        <v>0.42237999999999998</v>
      </c>
      <c r="J1156">
        <v>0.29796</v>
      </c>
      <c r="K1156">
        <v>-1.31E-3</v>
      </c>
      <c r="N1156">
        <v>1.25</v>
      </c>
      <c r="O1156">
        <v>17.170000000000002</v>
      </c>
      <c r="P1156">
        <v>6.0109999999999997E-2</v>
      </c>
      <c r="Q1156">
        <v>37</v>
      </c>
      <c r="R1156">
        <v>0.94499999999999995</v>
      </c>
      <c r="S1156">
        <v>0.7</v>
      </c>
      <c r="T1156">
        <v>17.399999999999999</v>
      </c>
      <c r="U1156">
        <v>34</v>
      </c>
    </row>
    <row r="1157" spans="1:21" x14ac:dyDescent="0.25">
      <c r="A1157" t="s">
        <v>254</v>
      </c>
      <c r="B1157" t="s">
        <v>56</v>
      </c>
      <c r="C1157" t="s">
        <v>57</v>
      </c>
      <c r="D1157" t="s">
        <v>24</v>
      </c>
      <c r="E1157" t="s">
        <v>34</v>
      </c>
      <c r="F1157" t="s">
        <v>30</v>
      </c>
      <c r="G1157" t="s">
        <v>27</v>
      </c>
      <c r="H1157" t="s">
        <v>43</v>
      </c>
      <c r="I1157">
        <v>-0.54095000000000004</v>
      </c>
      <c r="J1157">
        <v>0.53286999999999995</v>
      </c>
      <c r="K1157">
        <v>-8.7200000000000003E-3</v>
      </c>
      <c r="L1157">
        <v>5.0000000000000002E-5</v>
      </c>
      <c r="N1157">
        <v>0.89</v>
      </c>
      <c r="O1157">
        <v>16.489999999999998</v>
      </c>
      <c r="P1157">
        <v>0.20479</v>
      </c>
      <c r="Q1157">
        <v>37</v>
      </c>
      <c r="R1157">
        <v>0.81399999999999995</v>
      </c>
      <c r="S1157">
        <v>0.3</v>
      </c>
      <c r="T1157">
        <v>17.3</v>
      </c>
      <c r="U1157">
        <v>33</v>
      </c>
    </row>
    <row r="1158" spans="1:21" x14ac:dyDescent="0.25">
      <c r="A1158" t="s">
        <v>254</v>
      </c>
      <c r="B1158" t="s">
        <v>56</v>
      </c>
      <c r="C1158" t="s">
        <v>57</v>
      </c>
      <c r="D1158" t="s">
        <v>25</v>
      </c>
      <c r="E1158" t="s">
        <v>24</v>
      </c>
      <c r="F1158" t="s">
        <v>35</v>
      </c>
      <c r="G1158" t="s">
        <v>44</v>
      </c>
      <c r="H1158" t="s">
        <v>33</v>
      </c>
      <c r="I1158">
        <v>2.8035899999999998</v>
      </c>
      <c r="J1158">
        <v>1.2915099999999999</v>
      </c>
      <c r="K1158">
        <v>-2.99E-3</v>
      </c>
      <c r="N1158">
        <v>2.8</v>
      </c>
      <c r="O1158">
        <v>102.01</v>
      </c>
      <c r="P1158">
        <v>1.62906</v>
      </c>
      <c r="Q1158">
        <v>37</v>
      </c>
      <c r="R1158">
        <v>0.95899999999999996</v>
      </c>
      <c r="S1158">
        <v>2.5</v>
      </c>
      <c r="T1158">
        <v>100</v>
      </c>
      <c r="U1158">
        <v>34</v>
      </c>
    </row>
    <row r="1159" spans="1:21" x14ac:dyDescent="0.25">
      <c r="A1159" t="s">
        <v>254</v>
      </c>
      <c r="B1159" t="s">
        <v>56</v>
      </c>
      <c r="C1159" t="s">
        <v>57</v>
      </c>
      <c r="D1159" t="s">
        <v>24</v>
      </c>
      <c r="E1159" t="s">
        <v>37</v>
      </c>
      <c r="F1159" t="s">
        <v>38</v>
      </c>
      <c r="G1159">
        <v>1</v>
      </c>
      <c r="H1159" t="s">
        <v>31</v>
      </c>
      <c r="I1159">
        <v>-1.47634</v>
      </c>
      <c r="J1159">
        <v>5.49634</v>
      </c>
      <c r="K1159">
        <v>0.29670999999999997</v>
      </c>
      <c r="N1159">
        <v>2</v>
      </c>
      <c r="O1159">
        <v>1243.8499999999999</v>
      </c>
      <c r="P1159">
        <v>0.54471000000000003</v>
      </c>
      <c r="Q1159">
        <v>33</v>
      </c>
      <c r="R1159">
        <v>0.91700000000000004</v>
      </c>
      <c r="S1159">
        <v>0.2</v>
      </c>
      <c r="T1159">
        <v>1163.7</v>
      </c>
      <c r="U1159">
        <v>31</v>
      </c>
    </row>
    <row r="1160" spans="1:21" x14ac:dyDescent="0.25">
      <c r="A1160" t="s">
        <v>254</v>
      </c>
      <c r="B1160" t="s">
        <v>56</v>
      </c>
      <c r="C1160" t="s">
        <v>57</v>
      </c>
      <c r="D1160" t="s">
        <v>24</v>
      </c>
      <c r="E1160" t="s">
        <v>39</v>
      </c>
      <c r="F1160" t="s">
        <v>30</v>
      </c>
      <c r="G1160" t="s">
        <v>27</v>
      </c>
      <c r="H1160" t="s">
        <v>43</v>
      </c>
      <c r="I1160">
        <v>0.57477999999999996</v>
      </c>
      <c r="J1160">
        <v>0.62687000000000004</v>
      </c>
      <c r="K1160">
        <v>-8.3700000000000007E-3</v>
      </c>
      <c r="L1160">
        <v>4.0000000000000003E-5</v>
      </c>
      <c r="N1160">
        <v>2.27</v>
      </c>
      <c r="O1160">
        <v>22.71</v>
      </c>
      <c r="P1160">
        <v>0.20583000000000001</v>
      </c>
      <c r="Q1160">
        <v>37</v>
      </c>
      <c r="R1160">
        <v>0.89600000000000002</v>
      </c>
      <c r="S1160">
        <v>1.2</v>
      </c>
      <c r="T1160">
        <v>22.5</v>
      </c>
      <c r="U1160">
        <v>33</v>
      </c>
    </row>
    <row r="1161" spans="1:21" x14ac:dyDescent="0.25">
      <c r="A1161" t="s">
        <v>254</v>
      </c>
      <c r="B1161" t="s">
        <v>128</v>
      </c>
      <c r="C1161" t="s">
        <v>129</v>
      </c>
      <c r="D1161" t="s">
        <v>24</v>
      </c>
      <c r="E1161" t="s">
        <v>25</v>
      </c>
      <c r="F1161" t="s">
        <v>26</v>
      </c>
      <c r="G1161" t="s">
        <v>40</v>
      </c>
      <c r="H1161" t="s">
        <v>33</v>
      </c>
      <c r="I1161">
        <v>-4.1733700000000002</v>
      </c>
      <c r="J1161">
        <v>1.6349499999999999</v>
      </c>
      <c r="K1161">
        <v>-1.1310000000000001E-2</v>
      </c>
      <c r="N1161">
        <v>0</v>
      </c>
      <c r="O1161">
        <v>91</v>
      </c>
      <c r="P1161">
        <v>6.4214799999999999</v>
      </c>
      <c r="Q1161">
        <v>34</v>
      </c>
      <c r="R1161">
        <v>0.89700000000000002</v>
      </c>
      <c r="S1161">
        <v>0</v>
      </c>
      <c r="T1161">
        <v>58</v>
      </c>
      <c r="U1161">
        <v>31</v>
      </c>
    </row>
    <row r="1162" spans="1:21" x14ac:dyDescent="0.25">
      <c r="A1162" t="s">
        <v>254</v>
      </c>
      <c r="B1162" t="s">
        <v>128</v>
      </c>
      <c r="C1162" t="s">
        <v>129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-11.201169999999999</v>
      </c>
      <c r="J1162">
        <v>6.0413699999999997</v>
      </c>
      <c r="N1162">
        <v>2.84</v>
      </c>
      <c r="O1162">
        <v>70</v>
      </c>
      <c r="P1162">
        <v>0.50294000000000005</v>
      </c>
      <c r="Q1162">
        <v>33</v>
      </c>
      <c r="R1162">
        <v>0.92</v>
      </c>
      <c r="S1162">
        <v>2.9</v>
      </c>
      <c r="T1162">
        <v>74.3</v>
      </c>
      <c r="U1162">
        <v>31</v>
      </c>
    </row>
    <row r="1163" spans="1:21" x14ac:dyDescent="0.25">
      <c r="A1163" t="s">
        <v>254</v>
      </c>
      <c r="B1163" t="s">
        <v>128</v>
      </c>
      <c r="C1163" t="s">
        <v>129</v>
      </c>
      <c r="D1163" t="s">
        <v>24</v>
      </c>
      <c r="E1163" t="s">
        <v>32</v>
      </c>
      <c r="F1163" t="s">
        <v>30</v>
      </c>
      <c r="G1163" t="s">
        <v>27</v>
      </c>
      <c r="H1163" t="s">
        <v>33</v>
      </c>
      <c r="I1163">
        <v>1.7613799999999999</v>
      </c>
      <c r="J1163">
        <v>0.20441000000000001</v>
      </c>
      <c r="K1163">
        <v>-8.3000000000000001E-4</v>
      </c>
      <c r="N1163">
        <v>2.34</v>
      </c>
      <c r="O1163">
        <v>13.06</v>
      </c>
      <c r="P1163">
        <v>2.162E-2</v>
      </c>
      <c r="Q1163">
        <v>33</v>
      </c>
      <c r="R1163">
        <v>0.91800000000000004</v>
      </c>
      <c r="S1163">
        <v>3</v>
      </c>
      <c r="T1163">
        <v>12.6</v>
      </c>
      <c r="U1163">
        <v>30</v>
      </c>
    </row>
    <row r="1164" spans="1:21" x14ac:dyDescent="0.25">
      <c r="A1164" t="s">
        <v>254</v>
      </c>
      <c r="B1164" t="s">
        <v>128</v>
      </c>
      <c r="C1164" t="s">
        <v>129</v>
      </c>
      <c r="D1164" t="s">
        <v>24</v>
      </c>
      <c r="E1164" t="s">
        <v>34</v>
      </c>
      <c r="F1164" t="s">
        <v>30</v>
      </c>
      <c r="G1164" t="s">
        <v>27</v>
      </c>
      <c r="H1164" t="s">
        <v>64</v>
      </c>
      <c r="I1164">
        <v>-0.33073999999999998</v>
      </c>
      <c r="J1164">
        <v>1.82002</v>
      </c>
      <c r="K1164">
        <v>8.4999999999999995E-4</v>
      </c>
      <c r="N1164">
        <v>1.23</v>
      </c>
      <c r="O1164">
        <v>11.25</v>
      </c>
      <c r="P1164">
        <v>2.9170000000000001E-2</v>
      </c>
      <c r="Q1164">
        <v>33</v>
      </c>
      <c r="R1164">
        <v>0.89700000000000002</v>
      </c>
      <c r="S1164">
        <v>2.7</v>
      </c>
      <c r="T1164">
        <v>11.7</v>
      </c>
      <c r="U1164">
        <v>31</v>
      </c>
    </row>
    <row r="1165" spans="1:21" x14ac:dyDescent="0.25">
      <c r="A1165" t="s">
        <v>254</v>
      </c>
      <c r="B1165" t="s">
        <v>128</v>
      </c>
      <c r="C1165" t="s">
        <v>129</v>
      </c>
      <c r="D1165" t="s">
        <v>25</v>
      </c>
      <c r="E1165" t="s">
        <v>24</v>
      </c>
      <c r="F1165" t="s">
        <v>35</v>
      </c>
      <c r="G1165" t="s">
        <v>71</v>
      </c>
      <c r="H1165" t="s">
        <v>28</v>
      </c>
      <c r="I1165">
        <v>2.8410700000000002</v>
      </c>
      <c r="J1165">
        <v>0.89366999999999996</v>
      </c>
      <c r="N1165">
        <v>2.84</v>
      </c>
      <c r="O1165">
        <v>84.17</v>
      </c>
      <c r="P1165">
        <v>5.246E-2</v>
      </c>
      <c r="Q1165">
        <v>34</v>
      </c>
      <c r="R1165">
        <v>0.93500000000000005</v>
      </c>
      <c r="S1165">
        <v>2.9</v>
      </c>
      <c r="T1165">
        <v>74.3</v>
      </c>
      <c r="U1165">
        <v>32</v>
      </c>
    </row>
    <row r="1166" spans="1:21" x14ac:dyDescent="0.25">
      <c r="A1166" t="s">
        <v>254</v>
      </c>
      <c r="B1166" t="s">
        <v>128</v>
      </c>
      <c r="C1166" t="s">
        <v>129</v>
      </c>
      <c r="D1166" t="s">
        <v>24</v>
      </c>
      <c r="E1166" t="s">
        <v>37</v>
      </c>
      <c r="F1166" t="s">
        <v>38</v>
      </c>
      <c r="G1166">
        <v>1</v>
      </c>
      <c r="H1166" t="s">
        <v>31</v>
      </c>
      <c r="I1166">
        <v>-0.28327999999999998</v>
      </c>
      <c r="J1166">
        <v>4.2067600000000001</v>
      </c>
      <c r="K1166">
        <v>0.19728999999999999</v>
      </c>
      <c r="N1166">
        <v>3.54</v>
      </c>
      <c r="O1166">
        <v>438.88</v>
      </c>
      <c r="P1166">
        <v>0.44417000000000001</v>
      </c>
      <c r="Q1166">
        <v>34</v>
      </c>
      <c r="R1166">
        <v>0.83199999999999996</v>
      </c>
      <c r="S1166">
        <v>4.3</v>
      </c>
      <c r="T1166">
        <v>554.4</v>
      </c>
      <c r="U1166">
        <v>32</v>
      </c>
    </row>
    <row r="1167" spans="1:21" x14ac:dyDescent="0.25">
      <c r="A1167" t="s">
        <v>254</v>
      </c>
      <c r="B1167" t="s">
        <v>128</v>
      </c>
      <c r="C1167" t="s">
        <v>129</v>
      </c>
      <c r="D1167" t="s">
        <v>24</v>
      </c>
      <c r="E1167" t="s">
        <v>39</v>
      </c>
      <c r="F1167" t="s">
        <v>30</v>
      </c>
      <c r="G1167" t="s">
        <v>27</v>
      </c>
      <c r="H1167" t="s">
        <v>33</v>
      </c>
      <c r="I1167">
        <v>2.9801099999999998</v>
      </c>
      <c r="J1167">
        <v>0.35071000000000002</v>
      </c>
      <c r="K1167">
        <v>-1.9400000000000001E-3</v>
      </c>
      <c r="N1167">
        <v>3.96</v>
      </c>
      <c r="O1167">
        <v>18.78</v>
      </c>
      <c r="P1167">
        <v>6.8720000000000003E-2</v>
      </c>
      <c r="Q1167">
        <v>33</v>
      </c>
      <c r="R1167">
        <v>0.89200000000000002</v>
      </c>
      <c r="S1167">
        <v>4.8</v>
      </c>
      <c r="T1167">
        <v>18.899999999999999</v>
      </c>
      <c r="U1167">
        <v>30</v>
      </c>
    </row>
    <row r="1168" spans="1:21" x14ac:dyDescent="0.25">
      <c r="A1168" t="s">
        <v>254</v>
      </c>
      <c r="B1168" t="s">
        <v>58</v>
      </c>
      <c r="C1168" t="s">
        <v>59</v>
      </c>
      <c r="D1168" t="s">
        <v>24</v>
      </c>
      <c r="E1168" t="s">
        <v>25</v>
      </c>
      <c r="F1168" t="s">
        <v>26</v>
      </c>
      <c r="G1168">
        <v>1</v>
      </c>
      <c r="H1168" t="s">
        <v>43</v>
      </c>
      <c r="I1168">
        <v>-3.1094900000000001</v>
      </c>
      <c r="J1168">
        <v>1.8431</v>
      </c>
      <c r="K1168">
        <v>-1.6310000000000002E-2</v>
      </c>
      <c r="L1168">
        <v>6.0000000000000002E-5</v>
      </c>
      <c r="N1168">
        <v>0</v>
      </c>
      <c r="O1168">
        <v>84</v>
      </c>
      <c r="P1168">
        <v>23.280429999999999</v>
      </c>
      <c r="Q1168">
        <v>38</v>
      </c>
      <c r="R1168">
        <v>0.95499999999999996</v>
      </c>
      <c r="S1168">
        <v>0</v>
      </c>
      <c r="T1168">
        <v>83</v>
      </c>
      <c r="U1168">
        <v>34</v>
      </c>
    </row>
    <row r="1169" spans="1:21" x14ac:dyDescent="0.25">
      <c r="A1169" t="s">
        <v>254</v>
      </c>
      <c r="B1169" t="s">
        <v>58</v>
      </c>
      <c r="C1169" t="s">
        <v>59</v>
      </c>
      <c r="D1169" t="s">
        <v>29</v>
      </c>
      <c r="E1169" t="s">
        <v>24</v>
      </c>
      <c r="F1169" t="s">
        <v>30</v>
      </c>
      <c r="G1169" t="s">
        <v>49</v>
      </c>
      <c r="H1169" t="s">
        <v>43</v>
      </c>
      <c r="I1169">
        <v>4.05898</v>
      </c>
      <c r="J1169">
        <v>-1.3978200000000001</v>
      </c>
      <c r="K1169">
        <v>0.92186999999999997</v>
      </c>
      <c r="L1169">
        <v>-3.5090000000000003E-2</v>
      </c>
      <c r="N1169">
        <v>3.02</v>
      </c>
      <c r="O1169">
        <v>70</v>
      </c>
      <c r="P1169">
        <v>1.07891</v>
      </c>
      <c r="Q1169">
        <v>37</v>
      </c>
      <c r="R1169">
        <v>0.91400000000000003</v>
      </c>
      <c r="S1169">
        <v>2.9</v>
      </c>
      <c r="T1169">
        <v>110</v>
      </c>
      <c r="U1169">
        <v>33</v>
      </c>
    </row>
    <row r="1170" spans="1:21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32</v>
      </c>
      <c r="F1170" t="s">
        <v>30</v>
      </c>
      <c r="G1170">
        <v>1</v>
      </c>
      <c r="H1170" t="s">
        <v>31</v>
      </c>
      <c r="I1170">
        <v>-0.71525000000000005</v>
      </c>
      <c r="J1170">
        <v>2.2846199999999999</v>
      </c>
      <c r="K1170">
        <v>2.997E-2</v>
      </c>
      <c r="N1170">
        <v>1.07</v>
      </c>
      <c r="O1170">
        <v>16.010000000000002</v>
      </c>
      <c r="P1170">
        <v>0.17312</v>
      </c>
      <c r="Q1170">
        <v>37</v>
      </c>
      <c r="R1170">
        <v>0.93500000000000005</v>
      </c>
      <c r="S1170">
        <v>0.8</v>
      </c>
      <c r="T1170">
        <v>15.7</v>
      </c>
      <c r="U1170">
        <v>35</v>
      </c>
    </row>
    <row r="1171" spans="1:21" x14ac:dyDescent="0.25">
      <c r="A1171" t="s">
        <v>254</v>
      </c>
      <c r="B1171" t="s">
        <v>58</v>
      </c>
      <c r="C1171" t="s">
        <v>59</v>
      </c>
      <c r="D1171" t="s">
        <v>24</v>
      </c>
      <c r="E1171" t="s">
        <v>34</v>
      </c>
      <c r="F1171" t="s">
        <v>30</v>
      </c>
      <c r="G1171" t="s">
        <v>27</v>
      </c>
      <c r="H1171" t="s">
        <v>33</v>
      </c>
      <c r="I1171">
        <v>0.71692999999999996</v>
      </c>
      <c r="J1171">
        <v>0.19177</v>
      </c>
      <c r="K1171">
        <v>-9.7999999999999997E-4</v>
      </c>
      <c r="N1171">
        <v>1.01</v>
      </c>
      <c r="O1171">
        <v>9.2100000000000009</v>
      </c>
      <c r="P1171">
        <v>7.5910000000000005E-2</v>
      </c>
      <c r="Q1171">
        <v>37</v>
      </c>
      <c r="R1171">
        <v>0.81100000000000005</v>
      </c>
      <c r="S1171">
        <v>0.6</v>
      </c>
      <c r="T1171">
        <v>12.9</v>
      </c>
      <c r="U1171">
        <v>34</v>
      </c>
    </row>
    <row r="1172" spans="1:21" x14ac:dyDescent="0.25">
      <c r="A1172" t="s">
        <v>254</v>
      </c>
      <c r="B1172" t="s">
        <v>58</v>
      </c>
      <c r="C1172" t="s">
        <v>59</v>
      </c>
      <c r="D1172" t="s">
        <v>25</v>
      </c>
      <c r="E1172" t="s">
        <v>24</v>
      </c>
      <c r="F1172" t="s">
        <v>35</v>
      </c>
      <c r="G1172" t="s">
        <v>44</v>
      </c>
      <c r="H1172" t="s">
        <v>33</v>
      </c>
      <c r="I1172">
        <v>3.0225900000000001</v>
      </c>
      <c r="J1172">
        <v>0.37655</v>
      </c>
      <c r="K1172">
        <v>8.8900000000000003E-3</v>
      </c>
      <c r="N1172">
        <v>3.02</v>
      </c>
      <c r="O1172">
        <v>97.39</v>
      </c>
      <c r="P1172">
        <v>0.99456</v>
      </c>
      <c r="Q1172">
        <v>38</v>
      </c>
      <c r="R1172">
        <v>0.97</v>
      </c>
      <c r="S1172">
        <v>2.9</v>
      </c>
      <c r="T1172">
        <v>110</v>
      </c>
      <c r="U1172">
        <v>35</v>
      </c>
    </row>
    <row r="1173" spans="1:21" x14ac:dyDescent="0.25">
      <c r="A1173" t="s">
        <v>254</v>
      </c>
      <c r="B1173" t="s">
        <v>58</v>
      </c>
      <c r="C1173" t="s">
        <v>59</v>
      </c>
      <c r="D1173" t="s">
        <v>24</v>
      </c>
      <c r="E1173" t="s">
        <v>37</v>
      </c>
      <c r="F1173" t="s">
        <v>38</v>
      </c>
      <c r="G1173">
        <v>1</v>
      </c>
      <c r="H1173" t="s">
        <v>31</v>
      </c>
      <c r="I1173">
        <v>-1.9202300000000001</v>
      </c>
      <c r="J1173">
        <v>5.4397000000000002</v>
      </c>
      <c r="K1173">
        <v>0.28916999999999998</v>
      </c>
      <c r="N1173">
        <v>1.52</v>
      </c>
      <c r="O1173">
        <v>690.02</v>
      </c>
      <c r="P1173">
        <v>0.53774</v>
      </c>
      <c r="Q1173">
        <v>36</v>
      </c>
      <c r="R1173">
        <v>0.89500000000000002</v>
      </c>
      <c r="S1173">
        <v>0.7</v>
      </c>
      <c r="T1173">
        <v>670.6</v>
      </c>
      <c r="U1173">
        <v>34</v>
      </c>
    </row>
    <row r="1174" spans="1:21" x14ac:dyDescent="0.25">
      <c r="A1174" t="s">
        <v>254</v>
      </c>
      <c r="B1174" t="s">
        <v>58</v>
      </c>
      <c r="C1174" t="s">
        <v>59</v>
      </c>
      <c r="D1174" t="s">
        <v>24</v>
      </c>
      <c r="E1174" t="s">
        <v>39</v>
      </c>
      <c r="F1174" t="s">
        <v>30</v>
      </c>
      <c r="G1174">
        <v>1</v>
      </c>
      <c r="H1174" t="s">
        <v>31</v>
      </c>
      <c r="I1174">
        <v>4.8590000000000001E-2</v>
      </c>
      <c r="J1174">
        <v>1.73726</v>
      </c>
      <c r="K1174">
        <v>3.1719999999999998E-2</v>
      </c>
      <c r="N1174">
        <v>1.9</v>
      </c>
      <c r="O1174">
        <v>14.9</v>
      </c>
      <c r="P1174">
        <v>0.17810000000000001</v>
      </c>
      <c r="Q1174">
        <v>37</v>
      </c>
      <c r="R1174">
        <v>0.88600000000000001</v>
      </c>
      <c r="S1174">
        <v>1.9</v>
      </c>
      <c r="T1174">
        <v>17.600000000000001</v>
      </c>
      <c r="U1174">
        <v>35</v>
      </c>
    </row>
    <row r="1175" spans="1:21" x14ac:dyDescent="0.25">
      <c r="A1175" t="s">
        <v>254</v>
      </c>
      <c r="B1175" t="s">
        <v>134</v>
      </c>
      <c r="C1175" t="s">
        <v>135</v>
      </c>
      <c r="D1175" t="s">
        <v>24</v>
      </c>
      <c r="E1175" t="s">
        <v>25</v>
      </c>
      <c r="F1175" t="s">
        <v>26</v>
      </c>
      <c r="G1175" t="s">
        <v>27</v>
      </c>
      <c r="H1175" t="s">
        <v>28</v>
      </c>
      <c r="I1175">
        <v>-0.89271999999999996</v>
      </c>
      <c r="J1175">
        <v>1.08856</v>
      </c>
      <c r="N1175">
        <v>0</v>
      </c>
      <c r="O1175">
        <v>45</v>
      </c>
      <c r="P1175">
        <v>0.71438000000000001</v>
      </c>
      <c r="Q1175">
        <v>37</v>
      </c>
      <c r="R1175">
        <v>0.88200000000000001</v>
      </c>
      <c r="S1175">
        <v>0</v>
      </c>
      <c r="T1175">
        <v>33</v>
      </c>
      <c r="U1175">
        <v>35</v>
      </c>
    </row>
    <row r="1176" spans="1:21" x14ac:dyDescent="0.25">
      <c r="A1176" t="s">
        <v>254</v>
      </c>
      <c r="B1176" t="s">
        <v>134</v>
      </c>
      <c r="C1176" t="s">
        <v>135</v>
      </c>
      <c r="D1176" t="s">
        <v>29</v>
      </c>
      <c r="E1176" t="s">
        <v>24</v>
      </c>
      <c r="F1176" t="s">
        <v>30</v>
      </c>
      <c r="G1176">
        <v>1</v>
      </c>
      <c r="H1176" t="s">
        <v>31</v>
      </c>
      <c r="I1176">
        <v>1.17431</v>
      </c>
      <c r="J1176">
        <v>2.3425699999999998</v>
      </c>
      <c r="K1176">
        <v>5.2510000000000001E-2</v>
      </c>
      <c r="N1176">
        <v>2.82</v>
      </c>
      <c r="O1176">
        <v>36.950000000000003</v>
      </c>
      <c r="P1176">
        <v>0.22914999999999999</v>
      </c>
      <c r="Q1176">
        <v>36</v>
      </c>
      <c r="R1176">
        <v>0.88300000000000001</v>
      </c>
      <c r="S1176">
        <v>2.2999999999999998</v>
      </c>
      <c r="T1176">
        <v>30.7</v>
      </c>
      <c r="U1176">
        <v>34</v>
      </c>
    </row>
    <row r="1177" spans="1:21" x14ac:dyDescent="0.25">
      <c r="A1177" t="s">
        <v>254</v>
      </c>
      <c r="B1177" t="s">
        <v>134</v>
      </c>
      <c r="C1177" t="s">
        <v>135</v>
      </c>
      <c r="D1177" t="s">
        <v>24</v>
      </c>
      <c r="E1177" t="s">
        <v>32</v>
      </c>
      <c r="F1177" t="s">
        <v>30</v>
      </c>
      <c r="G1177" t="s">
        <v>27</v>
      </c>
      <c r="H1177" t="s">
        <v>28</v>
      </c>
      <c r="I1177">
        <v>0.88932999999999995</v>
      </c>
      <c r="J1177">
        <v>0.32313999999999998</v>
      </c>
      <c r="N1177">
        <v>1.8</v>
      </c>
      <c r="O1177">
        <v>12.83</v>
      </c>
      <c r="P1177">
        <v>5.8659999999999997E-2</v>
      </c>
      <c r="Q1177">
        <v>36</v>
      </c>
      <c r="R1177">
        <v>0.88700000000000001</v>
      </c>
      <c r="S1177">
        <v>1.4</v>
      </c>
      <c r="T1177">
        <v>12.1</v>
      </c>
      <c r="U1177">
        <v>34</v>
      </c>
    </row>
    <row r="1178" spans="1:21" x14ac:dyDescent="0.25">
      <c r="A1178" t="s">
        <v>254</v>
      </c>
      <c r="B1178" t="s">
        <v>134</v>
      </c>
      <c r="C1178" t="s">
        <v>135</v>
      </c>
      <c r="D1178" t="s">
        <v>24</v>
      </c>
      <c r="E1178" t="s">
        <v>34</v>
      </c>
      <c r="F1178" t="s">
        <v>30</v>
      </c>
      <c r="G1178" t="s">
        <v>40</v>
      </c>
      <c r="H1178" t="s">
        <v>43</v>
      </c>
      <c r="I1178">
        <v>-7.4609999999999996E-2</v>
      </c>
      <c r="J1178">
        <v>0.57364000000000004</v>
      </c>
      <c r="K1178">
        <v>-2.8670000000000001E-2</v>
      </c>
      <c r="L1178">
        <v>5.4000000000000001E-4</v>
      </c>
      <c r="N1178">
        <v>1.33</v>
      </c>
      <c r="O1178">
        <v>9.07</v>
      </c>
      <c r="P1178">
        <v>0.15728</v>
      </c>
      <c r="Q1178">
        <v>36</v>
      </c>
      <c r="R1178">
        <v>0.71899999999999997</v>
      </c>
      <c r="S1178">
        <v>0.7</v>
      </c>
      <c r="T1178">
        <v>6.4</v>
      </c>
      <c r="U1178">
        <v>32</v>
      </c>
    </row>
    <row r="1179" spans="1:21" x14ac:dyDescent="0.25">
      <c r="A1179" t="s">
        <v>254</v>
      </c>
      <c r="B1179" t="s">
        <v>134</v>
      </c>
      <c r="C1179" t="s">
        <v>135</v>
      </c>
      <c r="D1179" t="s">
        <v>25</v>
      </c>
      <c r="E1179" t="s">
        <v>24</v>
      </c>
      <c r="F1179" t="s">
        <v>35</v>
      </c>
      <c r="G1179" t="s">
        <v>44</v>
      </c>
      <c r="H1179" t="s">
        <v>28</v>
      </c>
      <c r="I1179">
        <v>2.81535</v>
      </c>
      <c r="J1179">
        <v>0.75851000000000002</v>
      </c>
      <c r="N1179">
        <v>2.82</v>
      </c>
      <c r="O1179">
        <v>36.950000000000003</v>
      </c>
      <c r="P1179">
        <v>0.57138</v>
      </c>
      <c r="Q1179">
        <v>37</v>
      </c>
      <c r="R1179">
        <v>0.92200000000000004</v>
      </c>
      <c r="S1179">
        <v>2.2999999999999998</v>
      </c>
      <c r="T1179">
        <v>30.7</v>
      </c>
      <c r="U1179">
        <v>35</v>
      </c>
    </row>
    <row r="1180" spans="1:21" x14ac:dyDescent="0.25">
      <c r="A1180" t="s">
        <v>254</v>
      </c>
      <c r="B1180" t="s">
        <v>134</v>
      </c>
      <c r="C1180" t="s">
        <v>135</v>
      </c>
      <c r="D1180" t="s">
        <v>24</v>
      </c>
      <c r="E1180" t="s">
        <v>37</v>
      </c>
      <c r="F1180" t="s">
        <v>38</v>
      </c>
      <c r="G1180">
        <v>1</v>
      </c>
      <c r="H1180" t="s">
        <v>31</v>
      </c>
      <c r="I1180">
        <v>0.23175000000000001</v>
      </c>
      <c r="J1180">
        <v>3.93438</v>
      </c>
      <c r="K1180">
        <v>0.25153999999999999</v>
      </c>
      <c r="N1180">
        <v>5.66</v>
      </c>
      <c r="O1180">
        <v>231.51</v>
      </c>
      <c r="P1180">
        <v>0.50153999999999999</v>
      </c>
      <c r="Q1180">
        <v>35</v>
      </c>
      <c r="R1180">
        <v>0.82799999999999996</v>
      </c>
      <c r="S1180">
        <v>1.8</v>
      </c>
      <c r="T1180">
        <v>182.5</v>
      </c>
      <c r="U1180">
        <v>33</v>
      </c>
    </row>
    <row r="1181" spans="1:21" x14ac:dyDescent="0.25">
      <c r="A1181" t="s">
        <v>254</v>
      </c>
      <c r="B1181" t="s">
        <v>134</v>
      </c>
      <c r="C1181" t="s">
        <v>135</v>
      </c>
      <c r="D1181" t="s">
        <v>24</v>
      </c>
      <c r="E1181" t="s">
        <v>39</v>
      </c>
      <c r="F1181" t="s">
        <v>30</v>
      </c>
      <c r="G1181" t="s">
        <v>40</v>
      </c>
      <c r="H1181" t="s">
        <v>28</v>
      </c>
      <c r="I1181">
        <v>2.7341700000000002</v>
      </c>
      <c r="J1181">
        <v>0.22614000000000001</v>
      </c>
      <c r="N1181">
        <v>3.37</v>
      </c>
      <c r="O1181">
        <v>11.09</v>
      </c>
      <c r="P1181">
        <v>0.14047999999999999</v>
      </c>
      <c r="Q1181">
        <v>36</v>
      </c>
      <c r="R1181">
        <v>0.83499999999999996</v>
      </c>
      <c r="S1181">
        <v>2.5</v>
      </c>
      <c r="T1181">
        <v>10.6</v>
      </c>
      <c r="U1181">
        <v>34</v>
      </c>
    </row>
    <row r="1182" spans="1:21" x14ac:dyDescent="0.25">
      <c r="A1182" t="s">
        <v>254</v>
      </c>
      <c r="B1182" t="s">
        <v>261</v>
      </c>
      <c r="C1182" t="s">
        <v>262</v>
      </c>
      <c r="D1182" t="s">
        <v>24</v>
      </c>
      <c r="E1182" t="s">
        <v>25</v>
      </c>
      <c r="F1182" t="s">
        <v>26</v>
      </c>
      <c r="G1182" t="s">
        <v>27</v>
      </c>
      <c r="H1182" t="s">
        <v>43</v>
      </c>
      <c r="I1182">
        <v>-2.0809700000000002</v>
      </c>
      <c r="J1182">
        <v>0.97829999999999995</v>
      </c>
      <c r="K1182">
        <v>-7.4700000000000001E-3</v>
      </c>
      <c r="L1182">
        <v>4.0000000000000003E-5</v>
      </c>
      <c r="N1182">
        <v>0</v>
      </c>
      <c r="O1182">
        <v>70</v>
      </c>
      <c r="P1182">
        <v>0.63180999999999998</v>
      </c>
      <c r="Q1182">
        <v>35</v>
      </c>
      <c r="R1182">
        <v>0.95299999999999996</v>
      </c>
      <c r="S1182">
        <v>0</v>
      </c>
      <c r="T1182">
        <v>73</v>
      </c>
      <c r="U1182">
        <v>31</v>
      </c>
    </row>
    <row r="1183" spans="1:21" x14ac:dyDescent="0.25">
      <c r="A1183" t="s">
        <v>254</v>
      </c>
      <c r="B1183" t="s">
        <v>261</v>
      </c>
      <c r="C1183" t="s">
        <v>262</v>
      </c>
      <c r="D1183" t="s">
        <v>29</v>
      </c>
      <c r="E1183" t="s">
        <v>24</v>
      </c>
      <c r="F1183" t="s">
        <v>30</v>
      </c>
      <c r="G1183" t="s">
        <v>55</v>
      </c>
      <c r="H1183" t="s">
        <v>28</v>
      </c>
      <c r="I1183">
        <v>-6.7192999999999996</v>
      </c>
      <c r="J1183">
        <v>6.0706800000000003</v>
      </c>
      <c r="N1183">
        <v>2.81</v>
      </c>
      <c r="O1183">
        <v>115.03</v>
      </c>
      <c r="P1183">
        <v>49.929409999999997</v>
      </c>
      <c r="Q1183">
        <v>34</v>
      </c>
      <c r="R1183">
        <v>0.85499999999999998</v>
      </c>
      <c r="S1183">
        <v>2.5</v>
      </c>
      <c r="T1183">
        <v>127.2</v>
      </c>
      <c r="U1183">
        <v>32</v>
      </c>
    </row>
    <row r="1184" spans="1:21" x14ac:dyDescent="0.25">
      <c r="A1184" t="s">
        <v>254</v>
      </c>
      <c r="B1184" t="s">
        <v>261</v>
      </c>
      <c r="C1184" t="s">
        <v>262</v>
      </c>
      <c r="D1184" t="s">
        <v>24</v>
      </c>
      <c r="E1184" t="s">
        <v>32</v>
      </c>
      <c r="F1184" t="s">
        <v>30</v>
      </c>
      <c r="G1184" t="s">
        <v>40</v>
      </c>
      <c r="H1184" t="s">
        <v>28</v>
      </c>
      <c r="I1184">
        <v>2.3893900000000001</v>
      </c>
      <c r="J1184">
        <v>0.14434</v>
      </c>
      <c r="N1184">
        <v>2.79</v>
      </c>
      <c r="O1184">
        <v>18.989999999999998</v>
      </c>
      <c r="P1184">
        <v>0.50202000000000002</v>
      </c>
      <c r="Q1184">
        <v>34</v>
      </c>
      <c r="R1184">
        <v>0.879</v>
      </c>
      <c r="S1184">
        <v>2</v>
      </c>
      <c r="T1184">
        <v>22.5</v>
      </c>
      <c r="U1184">
        <v>32</v>
      </c>
    </row>
    <row r="1185" spans="1:21" x14ac:dyDescent="0.25">
      <c r="A1185" t="s">
        <v>254</v>
      </c>
      <c r="B1185" t="s">
        <v>261</v>
      </c>
      <c r="C1185" t="s">
        <v>262</v>
      </c>
      <c r="D1185" t="s">
        <v>24</v>
      </c>
      <c r="E1185" t="s">
        <v>34</v>
      </c>
      <c r="F1185" t="s">
        <v>30</v>
      </c>
      <c r="G1185" t="s">
        <v>27</v>
      </c>
      <c r="H1185" t="s">
        <v>28</v>
      </c>
      <c r="I1185">
        <v>1.5788199999999999</v>
      </c>
      <c r="J1185">
        <v>0.16713</v>
      </c>
      <c r="N1185">
        <v>2.0499999999999998</v>
      </c>
      <c r="O1185">
        <v>20.8</v>
      </c>
      <c r="P1185">
        <v>0.25119999999999998</v>
      </c>
      <c r="Q1185">
        <v>34</v>
      </c>
      <c r="R1185">
        <v>0.78400000000000003</v>
      </c>
      <c r="S1185">
        <v>1.7</v>
      </c>
      <c r="T1185">
        <v>25.8</v>
      </c>
      <c r="U1185">
        <v>32</v>
      </c>
    </row>
    <row r="1186" spans="1:21" x14ac:dyDescent="0.25">
      <c r="A1186" t="s">
        <v>254</v>
      </c>
      <c r="B1186" t="s">
        <v>261</v>
      </c>
      <c r="C1186" t="s">
        <v>262</v>
      </c>
      <c r="D1186" t="s">
        <v>25</v>
      </c>
      <c r="E1186" t="s">
        <v>24</v>
      </c>
      <c r="F1186" t="s">
        <v>35</v>
      </c>
      <c r="G1186" t="s">
        <v>44</v>
      </c>
      <c r="H1186" t="s">
        <v>28</v>
      </c>
      <c r="I1186">
        <v>2.8055099999999999</v>
      </c>
      <c r="J1186">
        <v>1.60318</v>
      </c>
      <c r="N1186">
        <v>2.81</v>
      </c>
      <c r="O1186">
        <v>115.03</v>
      </c>
      <c r="P1186">
        <v>3.3231999999999999</v>
      </c>
      <c r="Q1186">
        <v>35</v>
      </c>
      <c r="R1186">
        <v>0.96499999999999997</v>
      </c>
      <c r="S1186">
        <v>2.5</v>
      </c>
      <c r="T1186">
        <v>127.2</v>
      </c>
      <c r="U1186">
        <v>33</v>
      </c>
    </row>
    <row r="1187" spans="1:21" x14ac:dyDescent="0.25">
      <c r="A1187" t="s">
        <v>254</v>
      </c>
      <c r="B1187" t="s">
        <v>261</v>
      </c>
      <c r="C1187" t="s">
        <v>262</v>
      </c>
      <c r="D1187" t="s">
        <v>24</v>
      </c>
      <c r="E1187" t="s">
        <v>37</v>
      </c>
      <c r="F1187" t="s">
        <v>38</v>
      </c>
      <c r="G1187">
        <v>1</v>
      </c>
      <c r="H1187" t="s">
        <v>31</v>
      </c>
      <c r="I1187">
        <v>-0.77710999999999997</v>
      </c>
      <c r="J1187">
        <v>4.6504300000000001</v>
      </c>
      <c r="K1187">
        <v>0.36138999999999999</v>
      </c>
      <c r="N1187">
        <v>3.19</v>
      </c>
      <c r="O1187">
        <v>769.83</v>
      </c>
      <c r="P1187">
        <v>0.60116000000000003</v>
      </c>
      <c r="Q1187">
        <v>21</v>
      </c>
      <c r="R1187">
        <v>0.83199999999999996</v>
      </c>
      <c r="S1187">
        <v>3</v>
      </c>
      <c r="T1187">
        <v>1954.5</v>
      </c>
      <c r="U1187">
        <v>19</v>
      </c>
    </row>
    <row r="1188" spans="1:21" x14ac:dyDescent="0.25">
      <c r="A1188" t="s">
        <v>254</v>
      </c>
      <c r="B1188" t="s">
        <v>261</v>
      </c>
      <c r="C1188" t="s">
        <v>262</v>
      </c>
      <c r="D1188" t="s">
        <v>24</v>
      </c>
      <c r="E1188" t="s">
        <v>39</v>
      </c>
      <c r="F1188" t="s">
        <v>30</v>
      </c>
      <c r="G1188" t="s">
        <v>27</v>
      </c>
      <c r="H1188" t="s">
        <v>33</v>
      </c>
      <c r="I1188">
        <v>0.34860999999999998</v>
      </c>
      <c r="J1188">
        <v>0.39871000000000001</v>
      </c>
      <c r="K1188">
        <v>-1.7700000000000001E-3</v>
      </c>
      <c r="N1188">
        <v>1.45</v>
      </c>
      <c r="O1188">
        <v>22.75</v>
      </c>
      <c r="P1188">
        <v>0.40148</v>
      </c>
      <c r="Q1188">
        <v>34</v>
      </c>
      <c r="R1188">
        <v>0.81499999999999995</v>
      </c>
      <c r="S1188">
        <v>1.8</v>
      </c>
      <c r="T1188">
        <v>31.6</v>
      </c>
      <c r="U1188">
        <v>31</v>
      </c>
    </row>
    <row r="1189" spans="1:21" x14ac:dyDescent="0.25">
      <c r="A1189" t="s">
        <v>254</v>
      </c>
      <c r="B1189" t="s">
        <v>263</v>
      </c>
      <c r="C1189" t="s">
        <v>264</v>
      </c>
      <c r="D1189" t="s">
        <v>24</v>
      </c>
      <c r="E1189" t="s">
        <v>25</v>
      </c>
      <c r="F1189" t="s">
        <v>26</v>
      </c>
      <c r="G1189">
        <v>1</v>
      </c>
      <c r="H1189" t="s">
        <v>31</v>
      </c>
      <c r="I1189">
        <v>-0.51317999999999997</v>
      </c>
      <c r="J1189">
        <v>3.1395200000000001</v>
      </c>
      <c r="K1189">
        <v>0.11729000000000001</v>
      </c>
      <c r="N1189">
        <v>1</v>
      </c>
      <c r="O1189">
        <v>87</v>
      </c>
      <c r="P1189">
        <v>0.34247</v>
      </c>
      <c r="Q1189">
        <v>31</v>
      </c>
      <c r="R1189">
        <v>0.86299999999999999</v>
      </c>
      <c r="S1189">
        <v>1</v>
      </c>
      <c r="T1189">
        <v>53</v>
      </c>
      <c r="U1189">
        <v>29</v>
      </c>
    </row>
    <row r="1190" spans="1:21" x14ac:dyDescent="0.25">
      <c r="A1190" t="s">
        <v>254</v>
      </c>
      <c r="B1190" t="s">
        <v>263</v>
      </c>
      <c r="C1190" t="s">
        <v>264</v>
      </c>
      <c r="D1190" t="s">
        <v>29</v>
      </c>
      <c r="E1190" t="s">
        <v>24</v>
      </c>
      <c r="F1190" t="s">
        <v>30</v>
      </c>
      <c r="G1190" t="s">
        <v>55</v>
      </c>
      <c r="H1190" t="s">
        <v>60</v>
      </c>
      <c r="I1190">
        <v>1.5502499999999999</v>
      </c>
      <c r="J1190">
        <v>2.5344500000000001</v>
      </c>
      <c r="K1190">
        <v>2.7320000000000001E-2</v>
      </c>
      <c r="N1190">
        <v>1.54</v>
      </c>
      <c r="O1190">
        <v>53.62</v>
      </c>
      <c r="P1190">
        <v>0.16528999999999999</v>
      </c>
      <c r="Q1190">
        <v>31</v>
      </c>
      <c r="R1190">
        <v>0.92400000000000004</v>
      </c>
      <c r="S1190">
        <v>2.5</v>
      </c>
      <c r="T1190">
        <v>53.3</v>
      </c>
      <c r="U1190">
        <v>29</v>
      </c>
    </row>
    <row r="1191" spans="1:21" x14ac:dyDescent="0.25">
      <c r="A1191" t="s">
        <v>254</v>
      </c>
      <c r="B1191" t="s">
        <v>263</v>
      </c>
      <c r="C1191" t="s">
        <v>264</v>
      </c>
      <c r="D1191" t="s">
        <v>24</v>
      </c>
      <c r="E1191" t="s">
        <v>32</v>
      </c>
      <c r="F1191" t="s">
        <v>30</v>
      </c>
      <c r="G1191" t="s">
        <v>40</v>
      </c>
      <c r="H1191" t="s">
        <v>60</v>
      </c>
      <c r="I1191">
        <v>-0.41355999999999998</v>
      </c>
      <c r="J1191">
        <v>1.91669</v>
      </c>
      <c r="K1191">
        <v>7.2899999999999996E-3</v>
      </c>
      <c r="N1191">
        <v>0.65</v>
      </c>
      <c r="O1191">
        <v>9.5500000000000007</v>
      </c>
      <c r="P1191">
        <v>8.5400000000000004E-2</v>
      </c>
      <c r="Q1191">
        <v>31</v>
      </c>
      <c r="R1191">
        <v>0.93400000000000005</v>
      </c>
      <c r="S1191">
        <v>1.2</v>
      </c>
      <c r="T1191">
        <v>11.6</v>
      </c>
      <c r="U1191">
        <v>29</v>
      </c>
    </row>
    <row r="1192" spans="1:21" x14ac:dyDescent="0.25">
      <c r="A1192" t="s">
        <v>254</v>
      </c>
      <c r="B1192" t="s">
        <v>263</v>
      </c>
      <c r="C1192" t="s">
        <v>264</v>
      </c>
      <c r="D1192" t="s">
        <v>24</v>
      </c>
      <c r="E1192" t="s">
        <v>34</v>
      </c>
      <c r="F1192" t="s">
        <v>30</v>
      </c>
      <c r="G1192" t="s">
        <v>40</v>
      </c>
      <c r="H1192" t="s">
        <v>28</v>
      </c>
      <c r="I1192">
        <v>1.9174199999999999</v>
      </c>
      <c r="J1192">
        <v>0.11699</v>
      </c>
      <c r="N1192">
        <v>2.11</v>
      </c>
      <c r="O1192">
        <v>8.01</v>
      </c>
      <c r="P1192">
        <v>0.56716999999999995</v>
      </c>
      <c r="Q1192">
        <v>31</v>
      </c>
      <c r="R1192">
        <v>0.55100000000000005</v>
      </c>
      <c r="S1192">
        <v>1.2</v>
      </c>
      <c r="T1192">
        <v>10.9</v>
      </c>
      <c r="U1192">
        <v>29</v>
      </c>
    </row>
    <row r="1193" spans="1:21" x14ac:dyDescent="0.25">
      <c r="A1193" t="s">
        <v>254</v>
      </c>
      <c r="B1193" t="s">
        <v>263</v>
      </c>
      <c r="C1193" t="s">
        <v>264</v>
      </c>
      <c r="D1193" t="s">
        <v>25</v>
      </c>
      <c r="E1193" t="s">
        <v>24</v>
      </c>
      <c r="F1193" t="s">
        <v>35</v>
      </c>
      <c r="G1193">
        <v>1</v>
      </c>
      <c r="H1193" t="s">
        <v>31</v>
      </c>
      <c r="I1193">
        <v>1.0807199999999999</v>
      </c>
      <c r="J1193">
        <v>1.9016999999999999</v>
      </c>
      <c r="K1193">
        <v>0.10108</v>
      </c>
      <c r="N1193">
        <v>1.68</v>
      </c>
      <c r="O1193">
        <v>52.08</v>
      </c>
      <c r="P1193">
        <v>0.31791999999999998</v>
      </c>
      <c r="Q1193">
        <v>31</v>
      </c>
      <c r="R1193">
        <v>0.82799999999999996</v>
      </c>
      <c r="S1193">
        <v>2.5</v>
      </c>
      <c r="T1193">
        <v>53.3</v>
      </c>
      <c r="U1193">
        <v>29</v>
      </c>
    </row>
    <row r="1194" spans="1:21" x14ac:dyDescent="0.25">
      <c r="A1194" t="s">
        <v>254</v>
      </c>
      <c r="B1194" t="s">
        <v>263</v>
      </c>
      <c r="C1194" t="s">
        <v>264</v>
      </c>
      <c r="D1194" t="s">
        <v>24</v>
      </c>
      <c r="E1194" t="s">
        <v>37</v>
      </c>
      <c r="F1194" t="s">
        <v>38</v>
      </c>
      <c r="G1194" t="s">
        <v>27</v>
      </c>
      <c r="H1194" t="s">
        <v>64</v>
      </c>
      <c r="I1194">
        <v>-0.98055999999999999</v>
      </c>
      <c r="J1194">
        <v>4.4313799999999999</v>
      </c>
      <c r="K1194">
        <v>1.8159999999999999E-2</v>
      </c>
      <c r="N1194">
        <v>0.36</v>
      </c>
      <c r="O1194">
        <v>271.54000000000002</v>
      </c>
      <c r="P1194">
        <v>0.13475000000000001</v>
      </c>
      <c r="Q1194">
        <v>29</v>
      </c>
      <c r="R1194">
        <v>0.91500000000000004</v>
      </c>
      <c r="S1194">
        <v>1.2</v>
      </c>
      <c r="T1194">
        <v>630.29999999999995</v>
      </c>
      <c r="U1194">
        <v>27</v>
      </c>
    </row>
    <row r="1195" spans="1:21" x14ac:dyDescent="0.25">
      <c r="A1195" t="s">
        <v>254</v>
      </c>
      <c r="B1195" t="s">
        <v>263</v>
      </c>
      <c r="C1195" t="s">
        <v>264</v>
      </c>
      <c r="D1195" t="s">
        <v>24</v>
      </c>
      <c r="E1195" t="s">
        <v>39</v>
      </c>
      <c r="F1195" t="s">
        <v>30</v>
      </c>
      <c r="G1195">
        <v>1</v>
      </c>
      <c r="H1195" t="s">
        <v>33</v>
      </c>
      <c r="I1195">
        <v>2.2889400000000002</v>
      </c>
      <c r="J1195">
        <v>0.29577999999999999</v>
      </c>
      <c r="K1195">
        <v>-2.3500000000000001E-3</v>
      </c>
      <c r="N1195">
        <v>2.78</v>
      </c>
      <c r="O1195">
        <v>11.32</v>
      </c>
      <c r="P1195">
        <v>1.2861</v>
      </c>
      <c r="Q1195">
        <v>31</v>
      </c>
      <c r="R1195">
        <v>0.81499999999999995</v>
      </c>
      <c r="S1195">
        <v>2</v>
      </c>
      <c r="T1195">
        <v>12</v>
      </c>
      <c r="U1195">
        <v>28</v>
      </c>
    </row>
    <row r="1196" spans="1:21" x14ac:dyDescent="0.25">
      <c r="A1196" t="s">
        <v>254</v>
      </c>
      <c r="B1196" t="s">
        <v>136</v>
      </c>
      <c r="C1196" t="s">
        <v>137</v>
      </c>
      <c r="D1196" t="s">
        <v>24</v>
      </c>
      <c r="E1196" t="s">
        <v>25</v>
      </c>
      <c r="F1196" t="s">
        <v>26</v>
      </c>
      <c r="G1196" t="s">
        <v>40</v>
      </c>
      <c r="H1196" t="s">
        <v>43</v>
      </c>
      <c r="I1196">
        <v>0.79883000000000004</v>
      </c>
      <c r="J1196">
        <v>0.63561000000000001</v>
      </c>
      <c r="K1196">
        <v>5.3400000000000001E-3</v>
      </c>
      <c r="L1196">
        <v>-5.0000000000000002E-5</v>
      </c>
      <c r="N1196">
        <v>0</v>
      </c>
      <c r="O1196">
        <v>76</v>
      </c>
      <c r="P1196">
        <v>2.8364699999999998</v>
      </c>
      <c r="Q1196">
        <v>70</v>
      </c>
      <c r="R1196">
        <v>0.95099999999999996</v>
      </c>
      <c r="S1196">
        <v>0</v>
      </c>
      <c r="T1196">
        <v>68</v>
      </c>
      <c r="U1196">
        <v>66</v>
      </c>
    </row>
    <row r="1197" spans="1:21" x14ac:dyDescent="0.25">
      <c r="A1197" t="s">
        <v>254</v>
      </c>
      <c r="B1197" t="s">
        <v>136</v>
      </c>
      <c r="C1197" t="s">
        <v>137</v>
      </c>
      <c r="D1197" t="s">
        <v>29</v>
      </c>
      <c r="E1197" t="s">
        <v>24</v>
      </c>
      <c r="F1197" t="s">
        <v>30</v>
      </c>
      <c r="G1197">
        <v>1</v>
      </c>
      <c r="H1197" t="s">
        <v>31</v>
      </c>
      <c r="I1197">
        <v>0.69423000000000001</v>
      </c>
      <c r="J1197">
        <v>3.2739400000000001</v>
      </c>
      <c r="K1197">
        <v>3.9570000000000001E-2</v>
      </c>
      <c r="N1197">
        <v>2.83</v>
      </c>
      <c r="O1197">
        <v>90</v>
      </c>
      <c r="P1197">
        <v>0.19891</v>
      </c>
      <c r="Q1197">
        <v>69</v>
      </c>
      <c r="R1197">
        <v>0.88600000000000001</v>
      </c>
      <c r="S1197">
        <v>2.9</v>
      </c>
      <c r="T1197">
        <v>114.1</v>
      </c>
      <c r="U1197">
        <v>67</v>
      </c>
    </row>
    <row r="1198" spans="1:21" x14ac:dyDescent="0.25">
      <c r="A1198" t="s">
        <v>254</v>
      </c>
      <c r="B1198" t="s">
        <v>136</v>
      </c>
      <c r="C1198" t="s">
        <v>137</v>
      </c>
      <c r="D1198" t="s">
        <v>24</v>
      </c>
      <c r="E1198" t="s">
        <v>32</v>
      </c>
      <c r="F1198" t="s">
        <v>30</v>
      </c>
      <c r="G1198" t="s">
        <v>52</v>
      </c>
      <c r="H1198" t="s">
        <v>33</v>
      </c>
      <c r="I1198">
        <v>0.69918000000000002</v>
      </c>
      <c r="J1198">
        <v>0.36543999999999999</v>
      </c>
      <c r="K1198">
        <v>-1.8E-3</v>
      </c>
      <c r="N1198">
        <v>1.72</v>
      </c>
      <c r="O1198">
        <v>19.29</v>
      </c>
      <c r="P1198">
        <v>1.4300000000000001E-3</v>
      </c>
      <c r="Q1198">
        <v>69</v>
      </c>
      <c r="R1198">
        <v>0.95299999999999996</v>
      </c>
      <c r="S1198">
        <v>2.5</v>
      </c>
      <c r="T1198">
        <v>23.7</v>
      </c>
      <c r="U1198">
        <v>66</v>
      </c>
    </row>
    <row r="1199" spans="1:21" x14ac:dyDescent="0.25">
      <c r="A1199" t="s">
        <v>254</v>
      </c>
      <c r="B1199" t="s">
        <v>136</v>
      </c>
      <c r="C1199" t="s">
        <v>137</v>
      </c>
      <c r="D1199" t="s">
        <v>24</v>
      </c>
      <c r="E1199" t="s">
        <v>34</v>
      </c>
      <c r="F1199" t="s">
        <v>30</v>
      </c>
      <c r="G1199" t="s">
        <v>27</v>
      </c>
      <c r="H1199" t="s">
        <v>64</v>
      </c>
      <c r="I1199">
        <v>0.47199000000000002</v>
      </c>
      <c r="J1199">
        <v>1.2826200000000001</v>
      </c>
      <c r="K1199">
        <v>1.99E-3</v>
      </c>
      <c r="N1199">
        <v>2.35</v>
      </c>
      <c r="O1199">
        <v>12.69</v>
      </c>
      <c r="P1199">
        <v>4.4569999999999999E-2</v>
      </c>
      <c r="Q1199">
        <v>69</v>
      </c>
      <c r="R1199">
        <v>0.61799999999999999</v>
      </c>
      <c r="S1199">
        <v>3.3</v>
      </c>
      <c r="T1199">
        <v>22</v>
      </c>
      <c r="U1199">
        <v>67</v>
      </c>
    </row>
    <row r="1200" spans="1:21" x14ac:dyDescent="0.25">
      <c r="A1200" t="s">
        <v>254</v>
      </c>
      <c r="B1200" t="s">
        <v>136</v>
      </c>
      <c r="C1200" t="s">
        <v>137</v>
      </c>
      <c r="D1200" t="s">
        <v>25</v>
      </c>
      <c r="E1200" t="s">
        <v>24</v>
      </c>
      <c r="F1200" t="s">
        <v>35</v>
      </c>
      <c r="G1200" t="s">
        <v>44</v>
      </c>
      <c r="H1200" t="s">
        <v>33</v>
      </c>
      <c r="I1200">
        <v>2.83419</v>
      </c>
      <c r="J1200">
        <v>1.1265000000000001</v>
      </c>
      <c r="K1200">
        <v>2.3800000000000002E-3</v>
      </c>
      <c r="N1200">
        <v>2.83</v>
      </c>
      <c r="O1200">
        <v>102.17</v>
      </c>
      <c r="P1200">
        <v>1.1865699999999999</v>
      </c>
      <c r="Q1200">
        <v>70</v>
      </c>
      <c r="R1200">
        <v>0.98099999999999998</v>
      </c>
      <c r="S1200">
        <v>2.9</v>
      </c>
      <c r="T1200">
        <v>114.1</v>
      </c>
      <c r="U1200">
        <v>67</v>
      </c>
    </row>
    <row r="1201" spans="1:21" x14ac:dyDescent="0.25">
      <c r="A1201" t="s">
        <v>254</v>
      </c>
      <c r="B1201" t="s">
        <v>136</v>
      </c>
      <c r="C1201" t="s">
        <v>137</v>
      </c>
      <c r="D1201" t="s">
        <v>24</v>
      </c>
      <c r="E1201" t="s">
        <v>37</v>
      </c>
      <c r="F1201" t="s">
        <v>38</v>
      </c>
      <c r="G1201" t="s">
        <v>40</v>
      </c>
      <c r="H1201" t="s">
        <v>60</v>
      </c>
      <c r="I1201">
        <v>-1.992E-2</v>
      </c>
      <c r="J1201">
        <v>4.2285899999999996</v>
      </c>
      <c r="K1201">
        <v>4.2439999999999999E-2</v>
      </c>
      <c r="N1201">
        <v>3.55</v>
      </c>
      <c r="O1201">
        <v>797.05</v>
      </c>
      <c r="P1201">
        <v>0.20601</v>
      </c>
      <c r="Q1201">
        <v>47</v>
      </c>
      <c r="R1201">
        <v>0.8</v>
      </c>
      <c r="S1201">
        <v>12</v>
      </c>
      <c r="T1201">
        <v>1531.4</v>
      </c>
      <c r="U1201">
        <v>45</v>
      </c>
    </row>
    <row r="1202" spans="1:21" x14ac:dyDescent="0.25">
      <c r="A1202" t="s">
        <v>254</v>
      </c>
      <c r="B1202" t="s">
        <v>136</v>
      </c>
      <c r="C1202" t="s">
        <v>137</v>
      </c>
      <c r="D1202" t="s">
        <v>24</v>
      </c>
      <c r="E1202" t="s">
        <v>39</v>
      </c>
      <c r="F1202" t="s">
        <v>30</v>
      </c>
      <c r="G1202" t="s">
        <v>27</v>
      </c>
      <c r="H1202" t="s">
        <v>64</v>
      </c>
      <c r="I1202">
        <v>0.66566999999999998</v>
      </c>
      <c r="J1202">
        <v>1.5120199999999999</v>
      </c>
      <c r="K1202">
        <v>8.8000000000000003E-4</v>
      </c>
      <c r="N1202">
        <v>3.05</v>
      </c>
      <c r="O1202">
        <v>20.7</v>
      </c>
      <c r="P1202">
        <v>2.971E-2</v>
      </c>
      <c r="Q1202">
        <v>69</v>
      </c>
      <c r="R1202">
        <v>0.83599999999999997</v>
      </c>
      <c r="S1202">
        <v>4.9000000000000004</v>
      </c>
      <c r="T1202">
        <v>28.7</v>
      </c>
      <c r="U1202">
        <v>67</v>
      </c>
    </row>
    <row r="1203" spans="1:21" x14ac:dyDescent="0.25">
      <c r="A1203" t="s">
        <v>254</v>
      </c>
      <c r="B1203" t="s">
        <v>172</v>
      </c>
      <c r="C1203" t="s">
        <v>173</v>
      </c>
      <c r="D1203" t="s">
        <v>24</v>
      </c>
      <c r="E1203" t="s">
        <v>25</v>
      </c>
      <c r="F1203" t="s">
        <v>26</v>
      </c>
      <c r="G1203" t="s">
        <v>27</v>
      </c>
      <c r="H1203" t="s">
        <v>33</v>
      </c>
      <c r="I1203">
        <v>-2.4876</v>
      </c>
      <c r="J1203">
        <v>1.5780400000000001</v>
      </c>
      <c r="K1203">
        <v>-1.4409999999999999E-2</v>
      </c>
      <c r="N1203">
        <v>0</v>
      </c>
      <c r="O1203">
        <v>50</v>
      </c>
      <c r="P1203">
        <v>1.13855</v>
      </c>
      <c r="Q1203">
        <v>31</v>
      </c>
      <c r="R1203">
        <v>0.876</v>
      </c>
      <c r="S1203">
        <v>0</v>
      </c>
      <c r="T1203">
        <v>43</v>
      </c>
      <c r="U1203">
        <v>28</v>
      </c>
    </row>
    <row r="1204" spans="1:21" x14ac:dyDescent="0.25">
      <c r="A1204" t="s">
        <v>254</v>
      </c>
      <c r="B1204" t="s">
        <v>172</v>
      </c>
      <c r="C1204" t="s">
        <v>173</v>
      </c>
      <c r="D1204" t="s">
        <v>29</v>
      </c>
      <c r="E1204" t="s">
        <v>24</v>
      </c>
      <c r="F1204" t="s">
        <v>30</v>
      </c>
      <c r="G1204">
        <v>1</v>
      </c>
      <c r="H1204" t="s">
        <v>31</v>
      </c>
      <c r="I1204">
        <v>1.29752</v>
      </c>
      <c r="J1204">
        <v>2.7233299999999998</v>
      </c>
      <c r="K1204">
        <v>0.10606</v>
      </c>
      <c r="N1204">
        <v>3.42</v>
      </c>
      <c r="O1204">
        <v>43</v>
      </c>
      <c r="P1204">
        <v>0.32566000000000001</v>
      </c>
      <c r="Q1204">
        <v>30</v>
      </c>
      <c r="R1204">
        <v>0.72499999999999998</v>
      </c>
      <c r="S1204">
        <v>2.9</v>
      </c>
      <c r="T1204">
        <v>53.5</v>
      </c>
      <c r="U1204">
        <v>28</v>
      </c>
    </row>
    <row r="1205" spans="1:21" x14ac:dyDescent="0.25">
      <c r="A1205" t="s">
        <v>254</v>
      </c>
      <c r="B1205" t="s">
        <v>172</v>
      </c>
      <c r="C1205" t="s">
        <v>173</v>
      </c>
      <c r="D1205" t="s">
        <v>24</v>
      </c>
      <c r="E1205" t="s">
        <v>32</v>
      </c>
      <c r="F1205" t="s">
        <v>30</v>
      </c>
      <c r="G1205">
        <v>1</v>
      </c>
      <c r="H1205" t="s">
        <v>31</v>
      </c>
      <c r="I1205">
        <v>-8.7040000000000006E-2</v>
      </c>
      <c r="J1205">
        <v>1.63242</v>
      </c>
      <c r="K1205">
        <v>3.8519999999999999E-2</v>
      </c>
      <c r="N1205">
        <v>1.52</v>
      </c>
      <c r="O1205">
        <v>8.93</v>
      </c>
      <c r="P1205">
        <v>0.19625999999999999</v>
      </c>
      <c r="Q1205">
        <v>30</v>
      </c>
      <c r="R1205">
        <v>0.75800000000000001</v>
      </c>
      <c r="S1205">
        <v>1.5</v>
      </c>
      <c r="T1205">
        <v>11.2</v>
      </c>
      <c r="U1205">
        <v>28</v>
      </c>
    </row>
    <row r="1206" spans="1:21" x14ac:dyDescent="0.25">
      <c r="A1206" t="s">
        <v>254</v>
      </c>
      <c r="B1206" t="s">
        <v>172</v>
      </c>
      <c r="C1206" t="s">
        <v>173</v>
      </c>
      <c r="D1206" t="s">
        <v>24</v>
      </c>
      <c r="E1206" t="s">
        <v>34</v>
      </c>
      <c r="F1206" t="s">
        <v>30</v>
      </c>
      <c r="G1206" t="s">
        <v>27</v>
      </c>
      <c r="H1206" t="s">
        <v>64</v>
      </c>
      <c r="I1206">
        <v>-0.66681999999999997</v>
      </c>
      <c r="J1206">
        <v>1.9587600000000001</v>
      </c>
      <c r="K1206">
        <v>2.0200000000000001E-3</v>
      </c>
      <c r="N1206">
        <v>0.92</v>
      </c>
      <c r="O1206">
        <v>8.25</v>
      </c>
      <c r="P1206">
        <v>4.4949999999999997E-2</v>
      </c>
      <c r="Q1206">
        <v>30</v>
      </c>
      <c r="R1206">
        <v>0.89100000000000001</v>
      </c>
      <c r="S1206">
        <v>1.2</v>
      </c>
      <c r="T1206">
        <v>8.4</v>
      </c>
      <c r="U1206">
        <v>28</v>
      </c>
    </row>
    <row r="1207" spans="1:21" x14ac:dyDescent="0.25">
      <c r="A1207" t="s">
        <v>254</v>
      </c>
      <c r="B1207" t="s">
        <v>172</v>
      </c>
      <c r="C1207" t="s">
        <v>173</v>
      </c>
      <c r="D1207" t="s">
        <v>25</v>
      </c>
      <c r="E1207" t="s">
        <v>24</v>
      </c>
      <c r="F1207" t="s">
        <v>35</v>
      </c>
      <c r="G1207" t="s">
        <v>71</v>
      </c>
      <c r="H1207" t="s">
        <v>33</v>
      </c>
      <c r="I1207">
        <v>2.84436</v>
      </c>
      <c r="J1207">
        <v>0.56298000000000004</v>
      </c>
      <c r="K1207">
        <v>9.3399999999999993E-3</v>
      </c>
      <c r="N1207">
        <v>2.84</v>
      </c>
      <c r="O1207">
        <v>54.36</v>
      </c>
      <c r="P1207">
        <v>5.4219999999999997E-2</v>
      </c>
      <c r="Q1207">
        <v>31</v>
      </c>
      <c r="R1207">
        <v>0.91100000000000003</v>
      </c>
      <c r="S1207">
        <v>2.9</v>
      </c>
      <c r="T1207">
        <v>53.5</v>
      </c>
      <c r="U1207">
        <v>28</v>
      </c>
    </row>
    <row r="1208" spans="1:21" x14ac:dyDescent="0.25">
      <c r="A1208" t="s">
        <v>254</v>
      </c>
      <c r="B1208" t="s">
        <v>172</v>
      </c>
      <c r="C1208" t="s">
        <v>173</v>
      </c>
      <c r="D1208" t="s">
        <v>24</v>
      </c>
      <c r="E1208" t="s">
        <v>37</v>
      </c>
      <c r="F1208" t="s">
        <v>38</v>
      </c>
      <c r="G1208" t="s">
        <v>40</v>
      </c>
      <c r="H1208" t="s">
        <v>60</v>
      </c>
      <c r="I1208">
        <v>-0.50954999999999995</v>
      </c>
      <c r="J1208">
        <v>4.1504500000000002</v>
      </c>
      <c r="K1208">
        <v>5.0509999999999999E-2</v>
      </c>
      <c r="N1208">
        <v>2.16</v>
      </c>
      <c r="O1208">
        <v>231.52</v>
      </c>
      <c r="P1208">
        <v>0.22475000000000001</v>
      </c>
      <c r="Q1208">
        <v>30</v>
      </c>
      <c r="R1208">
        <v>0.82599999999999996</v>
      </c>
      <c r="S1208">
        <v>2.7</v>
      </c>
      <c r="T1208">
        <v>222.2</v>
      </c>
      <c r="U1208">
        <v>28</v>
      </c>
    </row>
    <row r="1209" spans="1:21" x14ac:dyDescent="0.25">
      <c r="A1209" t="s">
        <v>254</v>
      </c>
      <c r="B1209" t="s">
        <v>172</v>
      </c>
      <c r="C1209" t="s">
        <v>173</v>
      </c>
      <c r="D1209" t="s">
        <v>24</v>
      </c>
      <c r="E1209" t="s">
        <v>39</v>
      </c>
      <c r="F1209" t="s">
        <v>30</v>
      </c>
      <c r="G1209">
        <v>1</v>
      </c>
      <c r="H1209" t="s">
        <v>31</v>
      </c>
      <c r="I1209">
        <v>0.40011000000000002</v>
      </c>
      <c r="J1209">
        <v>1.39656</v>
      </c>
      <c r="K1209">
        <v>1.6119999999999999E-2</v>
      </c>
      <c r="N1209">
        <v>2.2799999999999998</v>
      </c>
      <c r="O1209">
        <v>10.42</v>
      </c>
      <c r="P1209">
        <v>0.12698000000000001</v>
      </c>
      <c r="Q1209">
        <v>30</v>
      </c>
      <c r="R1209">
        <v>0.84599999999999997</v>
      </c>
      <c r="S1209">
        <v>2.5</v>
      </c>
      <c r="T1209">
        <v>10.4</v>
      </c>
      <c r="U1209">
        <v>28</v>
      </c>
    </row>
    <row r="1210" spans="1:21" x14ac:dyDescent="0.25">
      <c r="A1210" t="s">
        <v>254</v>
      </c>
      <c r="B1210" t="s">
        <v>109</v>
      </c>
      <c r="C1210" t="s">
        <v>110</v>
      </c>
      <c r="D1210" t="s">
        <v>24</v>
      </c>
      <c r="E1210" t="s">
        <v>25</v>
      </c>
      <c r="F1210" t="s">
        <v>26</v>
      </c>
      <c r="G1210">
        <v>1</v>
      </c>
      <c r="H1210" t="s">
        <v>28</v>
      </c>
      <c r="I1210">
        <v>1.85924</v>
      </c>
      <c r="J1210">
        <v>0.79601</v>
      </c>
      <c r="N1210">
        <v>0</v>
      </c>
      <c r="O1210">
        <v>50</v>
      </c>
      <c r="P1210">
        <v>15.5389</v>
      </c>
      <c r="Q1210">
        <v>30</v>
      </c>
      <c r="R1210">
        <v>0.90200000000000002</v>
      </c>
      <c r="S1210">
        <v>0</v>
      </c>
      <c r="T1210">
        <v>43</v>
      </c>
      <c r="U1210">
        <v>28</v>
      </c>
    </row>
    <row r="1211" spans="1:21" x14ac:dyDescent="0.25">
      <c r="A1211" t="s">
        <v>254</v>
      </c>
      <c r="B1211" t="s">
        <v>109</v>
      </c>
      <c r="C1211" t="s">
        <v>110</v>
      </c>
      <c r="D1211" t="s">
        <v>29</v>
      </c>
      <c r="E1211" t="s">
        <v>24</v>
      </c>
      <c r="F1211" t="s">
        <v>30</v>
      </c>
      <c r="G1211" t="s">
        <v>49</v>
      </c>
      <c r="H1211" t="s">
        <v>43</v>
      </c>
      <c r="I1211">
        <v>3.2160500000000001</v>
      </c>
      <c r="J1211">
        <v>-1.00726</v>
      </c>
      <c r="K1211">
        <v>0.88395999999999997</v>
      </c>
      <c r="L1211">
        <v>-4.2119999999999998E-2</v>
      </c>
      <c r="N1211">
        <v>1.69</v>
      </c>
      <c r="O1211">
        <v>45</v>
      </c>
      <c r="P1211">
        <v>0.60419999999999996</v>
      </c>
      <c r="Q1211">
        <v>29</v>
      </c>
      <c r="R1211">
        <v>0.91900000000000004</v>
      </c>
      <c r="S1211">
        <v>2.9</v>
      </c>
      <c r="T1211">
        <v>53.1</v>
      </c>
      <c r="U1211">
        <v>25</v>
      </c>
    </row>
    <row r="1212" spans="1:21" x14ac:dyDescent="0.25">
      <c r="A1212" t="s">
        <v>254</v>
      </c>
      <c r="B1212" t="s">
        <v>109</v>
      </c>
      <c r="C1212" t="s">
        <v>110</v>
      </c>
      <c r="D1212" t="s">
        <v>24</v>
      </c>
      <c r="E1212" t="s">
        <v>32</v>
      </c>
      <c r="F1212" t="s">
        <v>30</v>
      </c>
      <c r="G1212">
        <v>1</v>
      </c>
      <c r="H1212" t="s">
        <v>31</v>
      </c>
      <c r="I1212">
        <v>-0.50199000000000005</v>
      </c>
      <c r="J1212">
        <v>2.15116</v>
      </c>
      <c r="K1212">
        <v>3.2530000000000003E-2</v>
      </c>
      <c r="N1212">
        <v>0.11</v>
      </c>
      <c r="O1212">
        <v>12.49</v>
      </c>
      <c r="P1212">
        <v>0.18037</v>
      </c>
      <c r="Q1212">
        <v>29</v>
      </c>
      <c r="R1212">
        <v>0.91600000000000004</v>
      </c>
      <c r="S1212">
        <v>1.1000000000000001</v>
      </c>
      <c r="T1212">
        <v>14.5</v>
      </c>
      <c r="U1212">
        <v>27</v>
      </c>
    </row>
    <row r="1213" spans="1:21" x14ac:dyDescent="0.25">
      <c r="A1213" t="s">
        <v>254</v>
      </c>
      <c r="B1213" t="s">
        <v>109</v>
      </c>
      <c r="C1213" t="s">
        <v>110</v>
      </c>
      <c r="D1213" t="s">
        <v>24</v>
      </c>
      <c r="E1213" t="s">
        <v>34</v>
      </c>
      <c r="F1213" t="s">
        <v>30</v>
      </c>
      <c r="G1213">
        <v>1</v>
      </c>
      <c r="H1213" t="s">
        <v>31</v>
      </c>
      <c r="I1213">
        <v>0.28018999999999999</v>
      </c>
      <c r="J1213">
        <v>1.2828999999999999</v>
      </c>
      <c r="K1213">
        <v>0.10549</v>
      </c>
      <c r="N1213">
        <v>0.53</v>
      </c>
      <c r="O1213">
        <v>8.14</v>
      </c>
      <c r="P1213">
        <v>0.32479000000000002</v>
      </c>
      <c r="Q1213">
        <v>29</v>
      </c>
      <c r="R1213">
        <v>0.53800000000000003</v>
      </c>
      <c r="S1213">
        <v>1.6</v>
      </c>
      <c r="T1213">
        <v>11.8</v>
      </c>
      <c r="U1213">
        <v>27</v>
      </c>
    </row>
    <row r="1214" spans="1:21" x14ac:dyDescent="0.25">
      <c r="A1214" t="s">
        <v>254</v>
      </c>
      <c r="B1214" t="s">
        <v>109</v>
      </c>
      <c r="C1214" t="s">
        <v>110</v>
      </c>
      <c r="D1214" t="s">
        <v>25</v>
      </c>
      <c r="E1214" t="s">
        <v>24</v>
      </c>
      <c r="F1214" t="s">
        <v>35</v>
      </c>
      <c r="G1214">
        <v>1</v>
      </c>
      <c r="H1214" t="s">
        <v>28</v>
      </c>
      <c r="I1214">
        <v>0.55184999999999995</v>
      </c>
      <c r="J1214">
        <v>1.1371199999999999</v>
      </c>
      <c r="N1214">
        <v>0.55000000000000004</v>
      </c>
      <c r="O1214">
        <v>57.41</v>
      </c>
      <c r="P1214">
        <v>22.197710000000001</v>
      </c>
      <c r="Q1214">
        <v>30</v>
      </c>
      <c r="R1214">
        <v>0.90200000000000002</v>
      </c>
      <c r="S1214">
        <v>2.9</v>
      </c>
      <c r="T1214">
        <v>53.1</v>
      </c>
      <c r="U1214">
        <v>28</v>
      </c>
    </row>
    <row r="1215" spans="1:21" x14ac:dyDescent="0.25">
      <c r="A1215" t="s">
        <v>254</v>
      </c>
      <c r="B1215" t="s">
        <v>109</v>
      </c>
      <c r="C1215" t="s">
        <v>110</v>
      </c>
      <c r="D1215" t="s">
        <v>24</v>
      </c>
      <c r="E1215" t="s">
        <v>37</v>
      </c>
      <c r="F1215" t="s">
        <v>38</v>
      </c>
      <c r="G1215" t="s">
        <v>27</v>
      </c>
      <c r="H1215" t="s">
        <v>64</v>
      </c>
      <c r="I1215">
        <v>0.62980000000000003</v>
      </c>
      <c r="J1215">
        <v>3.53138</v>
      </c>
      <c r="K1215">
        <v>1.6490000000000001E-2</v>
      </c>
      <c r="N1215">
        <v>0.1</v>
      </c>
      <c r="O1215">
        <v>427.34</v>
      </c>
      <c r="P1215">
        <v>0.12839</v>
      </c>
      <c r="Q1215">
        <v>28</v>
      </c>
      <c r="R1215">
        <v>0.878</v>
      </c>
      <c r="S1215">
        <v>5.8</v>
      </c>
      <c r="T1215">
        <v>729.5</v>
      </c>
      <c r="U1215">
        <v>26</v>
      </c>
    </row>
    <row r="1216" spans="1:21" x14ac:dyDescent="0.25">
      <c r="A1216" t="s">
        <v>254</v>
      </c>
      <c r="B1216" t="s">
        <v>109</v>
      </c>
      <c r="C1216" t="s">
        <v>110</v>
      </c>
      <c r="D1216" t="s">
        <v>24</v>
      </c>
      <c r="E1216" t="s">
        <v>39</v>
      </c>
      <c r="F1216" t="s">
        <v>30</v>
      </c>
      <c r="G1216">
        <v>1</v>
      </c>
      <c r="H1216" t="s">
        <v>31</v>
      </c>
      <c r="I1216">
        <v>0.80393999999999999</v>
      </c>
      <c r="J1216">
        <v>1.2198800000000001</v>
      </c>
      <c r="K1216">
        <v>3.3869999999999997E-2</v>
      </c>
      <c r="N1216">
        <v>0.86</v>
      </c>
      <c r="O1216">
        <v>12.44</v>
      </c>
      <c r="P1216">
        <v>0.18404000000000001</v>
      </c>
      <c r="Q1216">
        <v>29</v>
      </c>
      <c r="R1216">
        <v>0.77</v>
      </c>
      <c r="S1216">
        <v>3.3</v>
      </c>
      <c r="T1216">
        <v>14.5</v>
      </c>
      <c r="U1216">
        <v>27</v>
      </c>
    </row>
    <row r="1217" spans="1:21" x14ac:dyDescent="0.25">
      <c r="A1217" t="s">
        <v>254</v>
      </c>
      <c r="B1217" t="s">
        <v>265</v>
      </c>
      <c r="C1217" t="s">
        <v>266</v>
      </c>
      <c r="D1217" t="s">
        <v>24</v>
      </c>
      <c r="E1217" t="s">
        <v>25</v>
      </c>
      <c r="F1217" t="s">
        <v>26</v>
      </c>
      <c r="G1217" t="s">
        <v>40</v>
      </c>
      <c r="H1217" t="s">
        <v>43</v>
      </c>
      <c r="I1217">
        <v>-0.73973999999999995</v>
      </c>
      <c r="J1217">
        <v>0.56603000000000003</v>
      </c>
      <c r="K1217">
        <v>1.225E-2</v>
      </c>
      <c r="L1217">
        <v>-1.8000000000000001E-4</v>
      </c>
      <c r="N1217">
        <v>0</v>
      </c>
      <c r="O1217">
        <v>50</v>
      </c>
      <c r="P1217">
        <v>1.60406</v>
      </c>
      <c r="Q1217">
        <v>35</v>
      </c>
      <c r="R1217">
        <v>0.96099999999999997</v>
      </c>
      <c r="S1217">
        <v>0</v>
      </c>
      <c r="T1217">
        <v>43</v>
      </c>
      <c r="U1217">
        <v>31</v>
      </c>
    </row>
    <row r="1218" spans="1:21" x14ac:dyDescent="0.25">
      <c r="A1218" t="s">
        <v>254</v>
      </c>
      <c r="B1218" t="s">
        <v>265</v>
      </c>
      <c r="C1218" t="s">
        <v>266</v>
      </c>
      <c r="D1218" t="s">
        <v>29</v>
      </c>
      <c r="E1218" t="s">
        <v>24</v>
      </c>
      <c r="F1218" t="s">
        <v>30</v>
      </c>
      <c r="G1218" t="s">
        <v>85</v>
      </c>
      <c r="H1218" t="s">
        <v>28</v>
      </c>
      <c r="I1218">
        <v>-4.89161</v>
      </c>
      <c r="J1218">
        <v>4.3895</v>
      </c>
      <c r="N1218">
        <v>2.83</v>
      </c>
      <c r="O1218">
        <v>67.83</v>
      </c>
      <c r="P1218">
        <v>3.5714600000000001</v>
      </c>
      <c r="Q1218">
        <v>34</v>
      </c>
      <c r="R1218">
        <v>0.93</v>
      </c>
      <c r="S1218">
        <v>2.9</v>
      </c>
      <c r="T1218">
        <v>63.9</v>
      </c>
      <c r="U1218">
        <v>32</v>
      </c>
    </row>
    <row r="1219" spans="1:21" x14ac:dyDescent="0.25">
      <c r="A1219" t="s">
        <v>254</v>
      </c>
      <c r="B1219" t="s">
        <v>265</v>
      </c>
      <c r="C1219" t="s">
        <v>266</v>
      </c>
      <c r="D1219" t="s">
        <v>24</v>
      </c>
      <c r="E1219" t="s">
        <v>32</v>
      </c>
      <c r="F1219" t="s">
        <v>30</v>
      </c>
      <c r="G1219" t="s">
        <v>27</v>
      </c>
      <c r="H1219" t="s">
        <v>33</v>
      </c>
      <c r="I1219">
        <v>0.99604000000000004</v>
      </c>
      <c r="J1219">
        <v>0.29207</v>
      </c>
      <c r="K1219">
        <v>-1.3600000000000001E-3</v>
      </c>
      <c r="N1219">
        <v>1.81</v>
      </c>
      <c r="O1219">
        <v>14.56</v>
      </c>
      <c r="P1219">
        <v>4.4420000000000001E-2</v>
      </c>
      <c r="Q1219">
        <v>34</v>
      </c>
      <c r="R1219">
        <v>0.94399999999999995</v>
      </c>
      <c r="S1219">
        <v>1.6</v>
      </c>
      <c r="T1219">
        <v>16.600000000000001</v>
      </c>
      <c r="U1219">
        <v>31</v>
      </c>
    </row>
    <row r="1220" spans="1:21" x14ac:dyDescent="0.25">
      <c r="A1220" t="s">
        <v>254</v>
      </c>
      <c r="B1220" t="s">
        <v>265</v>
      </c>
      <c r="C1220" t="s">
        <v>266</v>
      </c>
      <c r="D1220" t="s">
        <v>24</v>
      </c>
      <c r="E1220" t="s">
        <v>34</v>
      </c>
      <c r="F1220" t="s">
        <v>30</v>
      </c>
      <c r="G1220" t="s">
        <v>40</v>
      </c>
      <c r="H1220" t="s">
        <v>28</v>
      </c>
      <c r="I1220">
        <v>1.6450100000000001</v>
      </c>
      <c r="J1220">
        <v>0.11198</v>
      </c>
      <c r="N1220">
        <v>1.96</v>
      </c>
      <c r="O1220">
        <v>9.24</v>
      </c>
      <c r="P1220">
        <v>0.23046</v>
      </c>
      <c r="Q1220">
        <v>34</v>
      </c>
      <c r="R1220">
        <v>0.79</v>
      </c>
      <c r="S1220">
        <v>1.5</v>
      </c>
      <c r="T1220">
        <v>10</v>
      </c>
      <c r="U1220">
        <v>32</v>
      </c>
    </row>
    <row r="1221" spans="1:21" x14ac:dyDescent="0.25">
      <c r="A1221" t="s">
        <v>254</v>
      </c>
      <c r="B1221" t="s">
        <v>265</v>
      </c>
      <c r="C1221" t="s">
        <v>266</v>
      </c>
      <c r="D1221" t="s">
        <v>25</v>
      </c>
      <c r="E1221" t="s">
        <v>24</v>
      </c>
      <c r="F1221" t="s">
        <v>35</v>
      </c>
      <c r="G1221" t="s">
        <v>44</v>
      </c>
      <c r="H1221" t="s">
        <v>28</v>
      </c>
      <c r="I1221">
        <v>2.8317600000000001</v>
      </c>
      <c r="J1221">
        <v>1.30003</v>
      </c>
      <c r="N1221">
        <v>2.83</v>
      </c>
      <c r="O1221">
        <v>67.83</v>
      </c>
      <c r="P1221">
        <v>1.0108299999999999</v>
      </c>
      <c r="Q1221">
        <v>35</v>
      </c>
      <c r="R1221">
        <v>0.97599999999999998</v>
      </c>
      <c r="S1221">
        <v>2.9</v>
      </c>
      <c r="T1221">
        <v>63.9</v>
      </c>
      <c r="U1221">
        <v>33</v>
      </c>
    </row>
    <row r="1222" spans="1:21" x14ac:dyDescent="0.25">
      <c r="A1222" t="s">
        <v>254</v>
      </c>
      <c r="B1222" t="s">
        <v>265</v>
      </c>
      <c r="C1222" t="s">
        <v>266</v>
      </c>
      <c r="D1222" t="s">
        <v>24</v>
      </c>
      <c r="E1222" t="s">
        <v>37</v>
      </c>
      <c r="F1222" t="s">
        <v>38</v>
      </c>
      <c r="G1222">
        <v>1</v>
      </c>
      <c r="H1222" t="s">
        <v>31</v>
      </c>
      <c r="I1222">
        <v>-0.56606000000000001</v>
      </c>
      <c r="J1222">
        <v>4.3695399999999998</v>
      </c>
      <c r="K1222">
        <v>0.35460000000000003</v>
      </c>
      <c r="N1222">
        <v>3.54</v>
      </c>
      <c r="O1222">
        <v>371.22</v>
      </c>
      <c r="P1222">
        <v>0.59548999999999996</v>
      </c>
      <c r="Q1222">
        <v>22</v>
      </c>
      <c r="R1222">
        <v>0.79900000000000004</v>
      </c>
      <c r="S1222">
        <v>2.2999999999999998</v>
      </c>
      <c r="T1222">
        <v>481.2</v>
      </c>
      <c r="U1222">
        <v>20</v>
      </c>
    </row>
    <row r="1223" spans="1:21" x14ac:dyDescent="0.25">
      <c r="A1223" t="s">
        <v>254</v>
      </c>
      <c r="B1223" t="s">
        <v>265</v>
      </c>
      <c r="C1223" t="s">
        <v>266</v>
      </c>
      <c r="D1223" t="s">
        <v>24</v>
      </c>
      <c r="E1223" t="s">
        <v>39</v>
      </c>
      <c r="F1223" t="s">
        <v>30</v>
      </c>
      <c r="G1223">
        <v>1</v>
      </c>
      <c r="H1223" t="s">
        <v>33</v>
      </c>
      <c r="I1223">
        <v>1.8106800000000001</v>
      </c>
      <c r="J1223">
        <v>0.32024999999999998</v>
      </c>
      <c r="K1223">
        <v>-2.3600000000000001E-3</v>
      </c>
      <c r="N1223">
        <v>2.7</v>
      </c>
      <c r="O1223">
        <v>12.65</v>
      </c>
      <c r="P1223">
        <v>1.4918</v>
      </c>
      <c r="Q1223">
        <v>34</v>
      </c>
      <c r="R1223">
        <v>0.84199999999999997</v>
      </c>
      <c r="S1223">
        <v>2.5</v>
      </c>
      <c r="T1223">
        <v>14.1</v>
      </c>
      <c r="U1223">
        <v>31</v>
      </c>
    </row>
    <row r="1224" spans="1:21" x14ac:dyDescent="0.25">
      <c r="A1224" t="s">
        <v>254</v>
      </c>
      <c r="B1224" t="s">
        <v>140</v>
      </c>
      <c r="C1224" t="s">
        <v>141</v>
      </c>
      <c r="D1224" t="s">
        <v>24</v>
      </c>
      <c r="E1224" t="s">
        <v>25</v>
      </c>
      <c r="F1224" t="s">
        <v>26</v>
      </c>
      <c r="G1224" t="s">
        <v>27</v>
      </c>
      <c r="H1224" t="s">
        <v>33</v>
      </c>
      <c r="I1224">
        <v>-0.79896</v>
      </c>
      <c r="J1224">
        <v>0.80279</v>
      </c>
      <c r="K1224">
        <v>-1.6900000000000001E-3</v>
      </c>
      <c r="N1224">
        <v>0</v>
      </c>
      <c r="O1224">
        <v>100</v>
      </c>
      <c r="P1224">
        <v>0.66476000000000002</v>
      </c>
      <c r="Q1224">
        <v>66</v>
      </c>
      <c r="R1224">
        <v>0.96099999999999997</v>
      </c>
      <c r="S1224">
        <v>0</v>
      </c>
      <c r="T1224">
        <v>103</v>
      </c>
      <c r="U1224">
        <v>63</v>
      </c>
    </row>
    <row r="1225" spans="1:21" x14ac:dyDescent="0.25">
      <c r="A1225" t="s">
        <v>254</v>
      </c>
      <c r="B1225" t="s">
        <v>140</v>
      </c>
      <c r="C1225" t="s">
        <v>141</v>
      </c>
      <c r="D1225" t="s">
        <v>29</v>
      </c>
      <c r="E1225" t="s">
        <v>24</v>
      </c>
      <c r="F1225" t="s">
        <v>30</v>
      </c>
      <c r="G1225">
        <v>1</v>
      </c>
      <c r="H1225" t="s">
        <v>31</v>
      </c>
      <c r="I1225">
        <v>1.6275599999999999</v>
      </c>
      <c r="J1225">
        <v>2.54237</v>
      </c>
      <c r="K1225">
        <v>5.62E-2</v>
      </c>
      <c r="N1225">
        <v>1.56</v>
      </c>
      <c r="O1225">
        <v>110</v>
      </c>
      <c r="P1225">
        <v>0.23705999999999999</v>
      </c>
      <c r="Q1225">
        <v>65</v>
      </c>
      <c r="R1225">
        <v>0.92600000000000005</v>
      </c>
      <c r="S1225">
        <v>1</v>
      </c>
      <c r="T1225">
        <v>155.19999999999999</v>
      </c>
      <c r="U1225">
        <v>63</v>
      </c>
    </row>
    <row r="1226" spans="1:21" x14ac:dyDescent="0.25">
      <c r="A1226" t="s">
        <v>254</v>
      </c>
      <c r="B1226" t="s">
        <v>140</v>
      </c>
      <c r="C1226" t="s">
        <v>141</v>
      </c>
      <c r="D1226" t="s">
        <v>24</v>
      </c>
      <c r="E1226" t="s">
        <v>32</v>
      </c>
      <c r="F1226" t="s">
        <v>30</v>
      </c>
      <c r="G1226" t="s">
        <v>27</v>
      </c>
      <c r="H1226" t="s">
        <v>33</v>
      </c>
      <c r="I1226">
        <v>0.35866999999999999</v>
      </c>
      <c r="J1226">
        <v>0.27404000000000001</v>
      </c>
      <c r="K1226">
        <v>-7.9000000000000001E-4</v>
      </c>
      <c r="N1226">
        <v>0.78</v>
      </c>
      <c r="O1226">
        <v>23.7</v>
      </c>
      <c r="P1226">
        <v>0.10137</v>
      </c>
      <c r="Q1226">
        <v>65</v>
      </c>
      <c r="R1226">
        <v>0.93899999999999995</v>
      </c>
      <c r="S1226">
        <v>0.8</v>
      </c>
      <c r="T1226">
        <v>28</v>
      </c>
      <c r="U1226">
        <v>62</v>
      </c>
    </row>
    <row r="1227" spans="1:21" x14ac:dyDescent="0.25">
      <c r="A1227" t="s">
        <v>254</v>
      </c>
      <c r="B1227" t="s">
        <v>140</v>
      </c>
      <c r="C1227" t="s">
        <v>141</v>
      </c>
      <c r="D1227" t="s">
        <v>24</v>
      </c>
      <c r="E1227" t="s">
        <v>34</v>
      </c>
      <c r="F1227" t="s">
        <v>30</v>
      </c>
      <c r="G1227">
        <v>1</v>
      </c>
      <c r="H1227" t="s">
        <v>43</v>
      </c>
      <c r="I1227">
        <v>0.10736</v>
      </c>
      <c r="J1227">
        <v>0.28514</v>
      </c>
      <c r="K1227">
        <v>-3.1199999999999999E-3</v>
      </c>
      <c r="L1227">
        <v>1.0000000000000001E-5</v>
      </c>
      <c r="N1227">
        <v>0.54</v>
      </c>
      <c r="O1227">
        <v>15</v>
      </c>
      <c r="P1227">
        <v>5.2785200000000003</v>
      </c>
      <c r="Q1227">
        <v>65</v>
      </c>
      <c r="R1227">
        <v>0.55400000000000005</v>
      </c>
      <c r="S1227">
        <v>0.6</v>
      </c>
      <c r="T1227">
        <v>15.7</v>
      </c>
      <c r="U1227">
        <v>61</v>
      </c>
    </row>
    <row r="1228" spans="1:21" x14ac:dyDescent="0.25">
      <c r="A1228" t="s">
        <v>254</v>
      </c>
      <c r="B1228" t="s">
        <v>140</v>
      </c>
      <c r="C1228" t="s">
        <v>141</v>
      </c>
      <c r="D1228" t="s">
        <v>25</v>
      </c>
      <c r="E1228" t="s">
        <v>24</v>
      </c>
      <c r="F1228" t="s">
        <v>35</v>
      </c>
      <c r="G1228" t="s">
        <v>36</v>
      </c>
      <c r="H1228" t="s">
        <v>28</v>
      </c>
      <c r="I1228">
        <v>1.55732</v>
      </c>
      <c r="J1228">
        <v>1.48691</v>
      </c>
      <c r="N1228">
        <v>1.56</v>
      </c>
      <c r="O1228">
        <v>150.25</v>
      </c>
      <c r="P1228">
        <v>0.31791999999999998</v>
      </c>
      <c r="Q1228">
        <v>66</v>
      </c>
      <c r="R1228">
        <v>0.96299999999999997</v>
      </c>
      <c r="S1228">
        <v>1</v>
      </c>
      <c r="T1228">
        <v>155.19999999999999</v>
      </c>
      <c r="U1228">
        <v>64</v>
      </c>
    </row>
    <row r="1229" spans="1:21" x14ac:dyDescent="0.25">
      <c r="A1229" t="s">
        <v>254</v>
      </c>
      <c r="B1229" t="s">
        <v>140</v>
      </c>
      <c r="C1229" t="s">
        <v>141</v>
      </c>
      <c r="D1229" t="s">
        <v>24</v>
      </c>
      <c r="E1229" t="s">
        <v>37</v>
      </c>
      <c r="F1229" t="s">
        <v>38</v>
      </c>
      <c r="G1229" t="s">
        <v>52</v>
      </c>
      <c r="H1229" t="s">
        <v>33</v>
      </c>
      <c r="I1229">
        <v>-2.4439700000000002</v>
      </c>
      <c r="J1229">
        <v>2.13252</v>
      </c>
      <c r="K1229">
        <v>6.8839999999999998E-2</v>
      </c>
      <c r="N1229">
        <v>1.04</v>
      </c>
      <c r="O1229">
        <v>1871.96</v>
      </c>
      <c r="P1229">
        <v>14.898849999999999</v>
      </c>
      <c r="Q1229">
        <v>43</v>
      </c>
      <c r="R1229">
        <v>0.70299999999999996</v>
      </c>
      <c r="S1229">
        <v>0.2</v>
      </c>
      <c r="T1229">
        <v>1440.4</v>
      </c>
      <c r="U1229">
        <v>40</v>
      </c>
    </row>
    <row r="1230" spans="1:21" x14ac:dyDescent="0.25">
      <c r="A1230" t="s">
        <v>254</v>
      </c>
      <c r="B1230" t="s">
        <v>140</v>
      </c>
      <c r="C1230" t="s">
        <v>141</v>
      </c>
      <c r="D1230" t="s">
        <v>24</v>
      </c>
      <c r="E1230" t="s">
        <v>39</v>
      </c>
      <c r="F1230" t="s">
        <v>30</v>
      </c>
      <c r="G1230">
        <v>1</v>
      </c>
      <c r="H1230" t="s">
        <v>43</v>
      </c>
      <c r="I1230">
        <v>2.0017200000000002</v>
      </c>
      <c r="J1230">
        <v>0.32851000000000002</v>
      </c>
      <c r="K1230">
        <v>-3.31E-3</v>
      </c>
      <c r="L1230">
        <v>1.0000000000000001E-5</v>
      </c>
      <c r="N1230">
        <v>2.5099999999999998</v>
      </c>
      <c r="O1230">
        <v>20.46</v>
      </c>
      <c r="P1230">
        <v>5.0962199999999998</v>
      </c>
      <c r="Q1230">
        <v>65</v>
      </c>
      <c r="R1230">
        <v>0.68799999999999994</v>
      </c>
      <c r="S1230">
        <v>1.6</v>
      </c>
      <c r="T1230">
        <v>20.2</v>
      </c>
      <c r="U1230">
        <v>61</v>
      </c>
    </row>
    <row r="1231" spans="1:21" x14ac:dyDescent="0.25">
      <c r="A1231" t="s">
        <v>254</v>
      </c>
      <c r="B1231" t="s">
        <v>267</v>
      </c>
      <c r="C1231" t="s">
        <v>268</v>
      </c>
      <c r="D1231" t="s">
        <v>24</v>
      </c>
      <c r="E1231" t="s">
        <v>25</v>
      </c>
      <c r="F1231" t="s">
        <v>26</v>
      </c>
      <c r="G1231" t="s">
        <v>27</v>
      </c>
      <c r="H1231" t="s">
        <v>43</v>
      </c>
      <c r="I1231">
        <v>-1.94296</v>
      </c>
      <c r="J1231">
        <v>1.18079</v>
      </c>
      <c r="K1231">
        <v>-1.3610000000000001E-2</v>
      </c>
      <c r="L1231">
        <v>9.0000000000000006E-5</v>
      </c>
      <c r="N1231">
        <v>0</v>
      </c>
      <c r="O1231">
        <v>50</v>
      </c>
      <c r="P1231">
        <v>0.35433999999999999</v>
      </c>
      <c r="Q1231">
        <v>34</v>
      </c>
      <c r="R1231">
        <v>0.96399999999999997</v>
      </c>
      <c r="S1231">
        <v>0</v>
      </c>
      <c r="T1231">
        <v>53</v>
      </c>
      <c r="U1231">
        <v>30</v>
      </c>
    </row>
    <row r="1232" spans="1:21" x14ac:dyDescent="0.25">
      <c r="A1232" t="s">
        <v>254</v>
      </c>
      <c r="B1232" t="s">
        <v>267</v>
      </c>
      <c r="C1232" t="s">
        <v>268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0.19644</v>
      </c>
      <c r="J1232">
        <v>3.97132</v>
      </c>
      <c r="K1232">
        <v>0.1163</v>
      </c>
      <c r="N1232">
        <v>2.85</v>
      </c>
      <c r="O1232">
        <v>69.5</v>
      </c>
      <c r="P1232">
        <v>0.34101999999999999</v>
      </c>
      <c r="Q1232">
        <v>33</v>
      </c>
      <c r="R1232">
        <v>0.82699999999999996</v>
      </c>
      <c r="S1232">
        <v>2.5</v>
      </c>
      <c r="T1232">
        <v>87.9</v>
      </c>
      <c r="U1232">
        <v>31</v>
      </c>
    </row>
    <row r="1233" spans="1:21" x14ac:dyDescent="0.25">
      <c r="A1233" t="s">
        <v>254</v>
      </c>
      <c r="B1233" t="s">
        <v>267</v>
      </c>
      <c r="C1233" t="s">
        <v>268</v>
      </c>
      <c r="D1233" t="s">
        <v>24</v>
      </c>
      <c r="E1233" t="s">
        <v>32</v>
      </c>
      <c r="F1233" t="s">
        <v>30</v>
      </c>
      <c r="G1233">
        <v>1</v>
      </c>
      <c r="H1233" t="s">
        <v>31</v>
      </c>
      <c r="I1233">
        <v>0.43058000000000002</v>
      </c>
      <c r="J1233">
        <v>1.44875</v>
      </c>
      <c r="K1233">
        <v>2.3369999999999998E-2</v>
      </c>
      <c r="N1233">
        <v>2.4</v>
      </c>
      <c r="O1233">
        <v>12.59</v>
      </c>
      <c r="P1233">
        <v>0.15287999999999999</v>
      </c>
      <c r="Q1233">
        <v>33</v>
      </c>
      <c r="R1233">
        <v>0.871</v>
      </c>
      <c r="S1233">
        <v>1.9</v>
      </c>
      <c r="T1233">
        <v>15.2</v>
      </c>
      <c r="U1233">
        <v>31</v>
      </c>
    </row>
    <row r="1234" spans="1:21" x14ac:dyDescent="0.25">
      <c r="A1234" t="s">
        <v>254</v>
      </c>
      <c r="B1234" t="s">
        <v>267</v>
      </c>
      <c r="C1234" t="s">
        <v>268</v>
      </c>
      <c r="D1234" t="s">
        <v>24</v>
      </c>
      <c r="E1234" t="s">
        <v>34</v>
      </c>
      <c r="F1234" t="s">
        <v>30</v>
      </c>
      <c r="G1234" t="s">
        <v>40</v>
      </c>
      <c r="H1234" t="s">
        <v>60</v>
      </c>
      <c r="I1234">
        <v>0.15210000000000001</v>
      </c>
      <c r="J1234">
        <v>1.5042899999999999</v>
      </c>
      <c r="K1234">
        <v>1.4330000000000001E-2</v>
      </c>
      <c r="N1234">
        <v>1.85</v>
      </c>
      <c r="O1234">
        <v>10.92</v>
      </c>
      <c r="P1234">
        <v>0.1197</v>
      </c>
      <c r="Q1234">
        <v>33</v>
      </c>
      <c r="R1234">
        <v>0.81</v>
      </c>
      <c r="S1234">
        <v>1.7</v>
      </c>
      <c r="T1234">
        <v>18.8</v>
      </c>
      <c r="U1234">
        <v>31</v>
      </c>
    </row>
    <row r="1235" spans="1:21" x14ac:dyDescent="0.25">
      <c r="A1235" t="s">
        <v>254</v>
      </c>
      <c r="B1235" t="s">
        <v>267</v>
      </c>
      <c r="C1235" t="s">
        <v>268</v>
      </c>
      <c r="D1235" t="s">
        <v>25</v>
      </c>
      <c r="E1235" t="s">
        <v>24</v>
      </c>
      <c r="F1235" t="s">
        <v>35</v>
      </c>
      <c r="G1235" t="s">
        <v>71</v>
      </c>
      <c r="H1235" t="s">
        <v>43</v>
      </c>
      <c r="I1235">
        <v>2.8481299999999998</v>
      </c>
      <c r="J1235">
        <v>0.18509</v>
      </c>
      <c r="K1235">
        <v>7.077E-2</v>
      </c>
      <c r="L1235">
        <v>-9.6000000000000002E-4</v>
      </c>
      <c r="N1235">
        <v>2.85</v>
      </c>
      <c r="O1235">
        <v>69.5</v>
      </c>
      <c r="P1235">
        <v>6.5689999999999998E-2</v>
      </c>
      <c r="Q1235">
        <v>34</v>
      </c>
      <c r="R1235">
        <v>0.95699999999999996</v>
      </c>
      <c r="S1235">
        <v>2.5</v>
      </c>
      <c r="T1235">
        <v>87.9</v>
      </c>
      <c r="U1235">
        <v>30</v>
      </c>
    </row>
    <row r="1236" spans="1:21" x14ac:dyDescent="0.25">
      <c r="A1236" t="s">
        <v>254</v>
      </c>
      <c r="B1236" t="s">
        <v>267</v>
      </c>
      <c r="C1236" t="s">
        <v>268</v>
      </c>
      <c r="D1236" t="s">
        <v>24</v>
      </c>
      <c r="E1236" t="s">
        <v>37</v>
      </c>
      <c r="F1236" t="s">
        <v>38</v>
      </c>
      <c r="G1236">
        <v>1</v>
      </c>
      <c r="H1236" t="s">
        <v>31</v>
      </c>
      <c r="I1236">
        <v>1.59076</v>
      </c>
      <c r="J1236">
        <v>3.0200499999999999</v>
      </c>
      <c r="K1236">
        <v>0.61611000000000005</v>
      </c>
      <c r="N1236">
        <v>22.5</v>
      </c>
      <c r="O1236">
        <v>480.88</v>
      </c>
      <c r="P1236">
        <v>0.78491999999999995</v>
      </c>
      <c r="Q1236">
        <v>28</v>
      </c>
      <c r="R1236">
        <v>0.54200000000000004</v>
      </c>
      <c r="S1236">
        <v>3.8</v>
      </c>
      <c r="T1236">
        <v>949.6</v>
      </c>
      <c r="U1236">
        <v>26</v>
      </c>
    </row>
    <row r="1237" spans="1:21" x14ac:dyDescent="0.25">
      <c r="A1237" t="s">
        <v>254</v>
      </c>
      <c r="B1237" t="s">
        <v>267</v>
      </c>
      <c r="C1237" t="s">
        <v>268</v>
      </c>
      <c r="D1237" t="s">
        <v>24</v>
      </c>
      <c r="E1237" t="s">
        <v>39</v>
      </c>
      <c r="F1237" t="s">
        <v>30</v>
      </c>
      <c r="G1237" t="s">
        <v>52</v>
      </c>
      <c r="H1237" t="s">
        <v>33</v>
      </c>
      <c r="I1237">
        <v>2.9467400000000001</v>
      </c>
      <c r="J1237">
        <v>0.36612</v>
      </c>
      <c r="K1237">
        <v>-2.5699999999999998E-3</v>
      </c>
      <c r="N1237">
        <v>3.97</v>
      </c>
      <c r="O1237">
        <v>15.98</v>
      </c>
      <c r="P1237">
        <v>3.9199999999999999E-3</v>
      </c>
      <c r="Q1237">
        <v>33</v>
      </c>
      <c r="R1237">
        <v>0.90400000000000003</v>
      </c>
      <c r="S1237">
        <v>3.7</v>
      </c>
      <c r="T1237">
        <v>24</v>
      </c>
      <c r="U1237">
        <v>30</v>
      </c>
    </row>
    <row r="1238" spans="1:21" x14ac:dyDescent="0.25">
      <c r="A1238" t="s">
        <v>254</v>
      </c>
      <c r="B1238" t="s">
        <v>269</v>
      </c>
      <c r="C1238" t="s">
        <v>270</v>
      </c>
      <c r="D1238" t="s">
        <v>24</v>
      </c>
      <c r="E1238" t="s">
        <v>25</v>
      </c>
      <c r="F1238" t="s">
        <v>26</v>
      </c>
      <c r="G1238" t="s">
        <v>27</v>
      </c>
      <c r="H1238" t="s">
        <v>43</v>
      </c>
      <c r="I1238">
        <v>-0.79720999999999997</v>
      </c>
      <c r="J1238">
        <v>0.64649000000000001</v>
      </c>
      <c r="K1238">
        <v>-3.31E-3</v>
      </c>
      <c r="L1238">
        <v>2.0000000000000002E-5</v>
      </c>
      <c r="N1238">
        <v>0</v>
      </c>
      <c r="O1238">
        <v>76</v>
      </c>
      <c r="P1238">
        <v>0.37457000000000001</v>
      </c>
      <c r="Q1238">
        <v>62</v>
      </c>
      <c r="R1238">
        <v>0.95899999999999996</v>
      </c>
      <c r="S1238">
        <v>0</v>
      </c>
      <c r="T1238">
        <v>103</v>
      </c>
      <c r="U1238">
        <v>58</v>
      </c>
    </row>
    <row r="1239" spans="1:21" x14ac:dyDescent="0.25">
      <c r="A1239" t="s">
        <v>254</v>
      </c>
      <c r="B1239" t="s">
        <v>269</v>
      </c>
      <c r="C1239" t="s">
        <v>270</v>
      </c>
      <c r="D1239" t="s">
        <v>29</v>
      </c>
      <c r="E1239" t="s">
        <v>24</v>
      </c>
      <c r="F1239" t="s">
        <v>30</v>
      </c>
      <c r="G1239" t="s">
        <v>49</v>
      </c>
      <c r="H1239" t="s">
        <v>28</v>
      </c>
      <c r="I1239">
        <v>-17.414090000000002</v>
      </c>
      <c r="J1239">
        <v>9.7840900000000008</v>
      </c>
      <c r="N1239">
        <v>2.8</v>
      </c>
      <c r="O1239">
        <v>130</v>
      </c>
      <c r="P1239">
        <v>4.8316499999999998</v>
      </c>
      <c r="Q1239">
        <v>61</v>
      </c>
      <c r="R1239">
        <v>0.82199999999999995</v>
      </c>
      <c r="S1239">
        <v>2.5</v>
      </c>
      <c r="T1239">
        <v>190.9</v>
      </c>
      <c r="U1239">
        <v>59</v>
      </c>
    </row>
    <row r="1240" spans="1:21" x14ac:dyDescent="0.25">
      <c r="A1240" t="s">
        <v>254</v>
      </c>
      <c r="B1240" t="s">
        <v>269</v>
      </c>
      <c r="C1240" t="s">
        <v>270</v>
      </c>
      <c r="D1240" t="s">
        <v>24</v>
      </c>
      <c r="E1240" t="s">
        <v>32</v>
      </c>
      <c r="F1240" t="s">
        <v>30</v>
      </c>
      <c r="G1240" t="s">
        <v>40</v>
      </c>
      <c r="H1240" t="s">
        <v>33</v>
      </c>
      <c r="I1240">
        <v>2.26065</v>
      </c>
      <c r="J1240">
        <v>0.12545000000000001</v>
      </c>
      <c r="K1240">
        <v>-3.3E-4</v>
      </c>
      <c r="N1240">
        <v>2.61</v>
      </c>
      <c r="O1240">
        <v>13.77</v>
      </c>
      <c r="P1240">
        <v>0.28400999999999998</v>
      </c>
      <c r="Q1240">
        <v>61</v>
      </c>
      <c r="R1240">
        <v>0.82799999999999996</v>
      </c>
      <c r="S1240">
        <v>2</v>
      </c>
      <c r="T1240">
        <v>16</v>
      </c>
      <c r="U1240">
        <v>58</v>
      </c>
    </row>
    <row r="1241" spans="1:21" x14ac:dyDescent="0.25">
      <c r="A1241" t="s">
        <v>254</v>
      </c>
      <c r="B1241" t="s">
        <v>269</v>
      </c>
      <c r="C1241" t="s">
        <v>270</v>
      </c>
      <c r="D1241" t="s">
        <v>24</v>
      </c>
      <c r="E1241" t="s">
        <v>34</v>
      </c>
      <c r="F1241" t="s">
        <v>30</v>
      </c>
      <c r="G1241" t="s">
        <v>27</v>
      </c>
      <c r="H1241" t="s">
        <v>33</v>
      </c>
      <c r="I1241">
        <v>0.86414000000000002</v>
      </c>
      <c r="J1241">
        <v>0.36728</v>
      </c>
      <c r="K1241">
        <v>-1.06E-3</v>
      </c>
      <c r="N1241">
        <v>1.88</v>
      </c>
      <c r="O1241">
        <v>32.229999999999997</v>
      </c>
      <c r="P1241">
        <v>0.25530999999999998</v>
      </c>
      <c r="Q1241">
        <v>61</v>
      </c>
      <c r="R1241">
        <v>0.89200000000000002</v>
      </c>
      <c r="S1241">
        <v>2</v>
      </c>
      <c r="T1241">
        <v>38.5</v>
      </c>
      <c r="U1241">
        <v>58</v>
      </c>
    </row>
    <row r="1242" spans="1:21" x14ac:dyDescent="0.25">
      <c r="A1242" t="s">
        <v>254</v>
      </c>
      <c r="B1242" t="s">
        <v>269</v>
      </c>
      <c r="C1242" t="s">
        <v>270</v>
      </c>
      <c r="D1242" t="s">
        <v>25</v>
      </c>
      <c r="E1242" t="s">
        <v>24</v>
      </c>
      <c r="F1242" t="s">
        <v>35</v>
      </c>
      <c r="G1242" t="s">
        <v>44</v>
      </c>
      <c r="H1242" t="s">
        <v>28</v>
      </c>
      <c r="I1242">
        <v>2.7978499999999999</v>
      </c>
      <c r="J1242">
        <v>1.99742</v>
      </c>
      <c r="N1242">
        <v>2.8</v>
      </c>
      <c r="O1242">
        <v>154.6</v>
      </c>
      <c r="P1242">
        <v>3.3736199999999998</v>
      </c>
      <c r="Q1242">
        <v>62</v>
      </c>
      <c r="R1242">
        <v>0.97499999999999998</v>
      </c>
      <c r="S1242">
        <v>2.5</v>
      </c>
      <c r="T1242">
        <v>190.9</v>
      </c>
      <c r="U1242">
        <v>60</v>
      </c>
    </row>
    <row r="1243" spans="1:21" x14ac:dyDescent="0.25">
      <c r="A1243" t="s">
        <v>254</v>
      </c>
      <c r="B1243" t="s">
        <v>269</v>
      </c>
      <c r="C1243" t="s">
        <v>270</v>
      </c>
      <c r="D1243" t="s">
        <v>24</v>
      </c>
      <c r="E1243" t="s">
        <v>37</v>
      </c>
      <c r="F1243" t="s">
        <v>38</v>
      </c>
      <c r="G1243" t="s">
        <v>40</v>
      </c>
      <c r="H1243" t="s">
        <v>60</v>
      </c>
      <c r="I1243">
        <v>9.9919999999999995E-2</v>
      </c>
      <c r="J1243">
        <v>4.2380399999999998</v>
      </c>
      <c r="K1243">
        <v>2.8199999999999999E-2</v>
      </c>
      <c r="N1243">
        <v>3.84</v>
      </c>
      <c r="O1243">
        <v>1256.3800000000001</v>
      </c>
      <c r="P1243">
        <v>0.16792000000000001</v>
      </c>
      <c r="Q1243">
        <v>28</v>
      </c>
      <c r="R1243">
        <v>0.95099999999999996</v>
      </c>
      <c r="S1243">
        <v>3.3</v>
      </c>
      <c r="T1243">
        <v>3582.3</v>
      </c>
      <c r="U1243">
        <v>26</v>
      </c>
    </row>
    <row r="1244" spans="1:21" x14ac:dyDescent="0.25">
      <c r="A1244" t="s">
        <v>254</v>
      </c>
      <c r="B1244" t="s">
        <v>269</v>
      </c>
      <c r="C1244" t="s">
        <v>270</v>
      </c>
      <c r="D1244" t="s">
        <v>24</v>
      </c>
      <c r="E1244" t="s">
        <v>39</v>
      </c>
      <c r="F1244" t="s">
        <v>30</v>
      </c>
      <c r="G1244" t="s">
        <v>27</v>
      </c>
      <c r="H1244" t="s">
        <v>33</v>
      </c>
      <c r="I1244">
        <v>1.8396999999999999</v>
      </c>
      <c r="J1244">
        <v>0.44555</v>
      </c>
      <c r="K1244">
        <v>-1.4400000000000001E-3</v>
      </c>
      <c r="N1244">
        <v>3.07</v>
      </c>
      <c r="O1244">
        <v>36.19</v>
      </c>
      <c r="P1244">
        <v>0.40839999999999999</v>
      </c>
      <c r="Q1244">
        <v>61</v>
      </c>
      <c r="R1244">
        <v>0.871</v>
      </c>
      <c r="S1244">
        <v>2.5</v>
      </c>
      <c r="T1244">
        <v>51</v>
      </c>
      <c r="U1244">
        <v>58</v>
      </c>
    </row>
    <row r="1245" spans="1:21" x14ac:dyDescent="0.25">
      <c r="A1245" t="s">
        <v>254</v>
      </c>
      <c r="B1245" t="s">
        <v>241</v>
      </c>
      <c r="C1245" t="s">
        <v>242</v>
      </c>
      <c r="D1245" t="s">
        <v>24</v>
      </c>
      <c r="E1245" t="s">
        <v>25</v>
      </c>
      <c r="F1245" t="s">
        <v>26</v>
      </c>
      <c r="G1245" t="s">
        <v>27</v>
      </c>
      <c r="H1245" t="s">
        <v>33</v>
      </c>
      <c r="I1245">
        <v>-0.87407000000000001</v>
      </c>
      <c r="J1245">
        <v>0.96487000000000001</v>
      </c>
      <c r="K1245">
        <v>-3.5400000000000002E-3</v>
      </c>
      <c r="N1245">
        <v>0</v>
      </c>
      <c r="O1245">
        <v>85</v>
      </c>
      <c r="P1245">
        <v>0.70391999999999999</v>
      </c>
      <c r="Q1245">
        <v>60</v>
      </c>
      <c r="R1245">
        <v>0.96499999999999997</v>
      </c>
      <c r="S1245">
        <v>0</v>
      </c>
      <c r="T1245">
        <v>68</v>
      </c>
      <c r="U1245">
        <v>57</v>
      </c>
    </row>
    <row r="1246" spans="1:21" x14ac:dyDescent="0.25">
      <c r="A1246" t="s">
        <v>254</v>
      </c>
      <c r="B1246" t="s">
        <v>241</v>
      </c>
      <c r="C1246" t="s">
        <v>242</v>
      </c>
      <c r="D1246" t="s">
        <v>29</v>
      </c>
      <c r="E1246" t="s">
        <v>24</v>
      </c>
      <c r="F1246" t="s">
        <v>30</v>
      </c>
      <c r="G1246" t="s">
        <v>49</v>
      </c>
      <c r="H1246" t="s">
        <v>43</v>
      </c>
      <c r="I1246">
        <v>1.0192300000000001</v>
      </c>
      <c r="J1246">
        <v>0.19042000000000001</v>
      </c>
      <c r="K1246">
        <v>0.58484999999999998</v>
      </c>
      <c r="L1246">
        <v>-1.9120000000000002E-2</v>
      </c>
      <c r="N1246">
        <v>2.35</v>
      </c>
      <c r="O1246">
        <v>82</v>
      </c>
      <c r="P1246">
        <v>1.14985</v>
      </c>
      <c r="Q1246">
        <v>59</v>
      </c>
      <c r="R1246">
        <v>0.92500000000000004</v>
      </c>
      <c r="S1246">
        <v>2</v>
      </c>
      <c r="T1246">
        <v>120.1</v>
      </c>
      <c r="U1246">
        <v>55</v>
      </c>
    </row>
    <row r="1247" spans="1:21" x14ac:dyDescent="0.25">
      <c r="A1247" t="s">
        <v>254</v>
      </c>
      <c r="B1247" t="s">
        <v>241</v>
      </c>
      <c r="C1247" t="s">
        <v>242</v>
      </c>
      <c r="D1247" t="s">
        <v>24</v>
      </c>
      <c r="E1247" t="s">
        <v>32</v>
      </c>
      <c r="F1247" t="s">
        <v>30</v>
      </c>
      <c r="G1247">
        <v>1</v>
      </c>
      <c r="H1247" t="s">
        <v>31</v>
      </c>
      <c r="I1247">
        <v>-2.1260000000000001E-2</v>
      </c>
      <c r="J1247">
        <v>1.91598</v>
      </c>
      <c r="K1247">
        <v>3.7130000000000003E-2</v>
      </c>
      <c r="N1247">
        <v>1.45</v>
      </c>
      <c r="O1247">
        <v>20.010000000000002</v>
      </c>
      <c r="P1247">
        <v>0.19269</v>
      </c>
      <c r="Q1247">
        <v>59</v>
      </c>
      <c r="R1247">
        <v>0.92300000000000004</v>
      </c>
      <c r="S1247">
        <v>1.1000000000000001</v>
      </c>
      <c r="T1247">
        <v>23.2</v>
      </c>
      <c r="U1247">
        <v>57</v>
      </c>
    </row>
    <row r="1248" spans="1:21" x14ac:dyDescent="0.25">
      <c r="A1248" t="s">
        <v>254</v>
      </c>
      <c r="B1248" t="s">
        <v>241</v>
      </c>
      <c r="C1248" t="s">
        <v>242</v>
      </c>
      <c r="D1248" t="s">
        <v>24</v>
      </c>
      <c r="E1248" t="s">
        <v>34</v>
      </c>
      <c r="F1248" t="s">
        <v>30</v>
      </c>
      <c r="G1248" t="s">
        <v>40</v>
      </c>
      <c r="H1248" t="s">
        <v>28</v>
      </c>
      <c r="I1248">
        <v>2.01295</v>
      </c>
      <c r="J1248">
        <v>0.14025000000000001</v>
      </c>
      <c r="N1248">
        <v>2.34</v>
      </c>
      <c r="O1248">
        <v>19.11</v>
      </c>
      <c r="P1248">
        <v>1.3239000000000001</v>
      </c>
      <c r="Q1248">
        <v>59</v>
      </c>
      <c r="R1248">
        <v>0.749</v>
      </c>
      <c r="S1248">
        <v>1.4</v>
      </c>
      <c r="T1248">
        <v>21.2</v>
      </c>
      <c r="U1248">
        <v>57</v>
      </c>
    </row>
    <row r="1249" spans="1:21" x14ac:dyDescent="0.25">
      <c r="A1249" t="s">
        <v>254</v>
      </c>
      <c r="B1249" t="s">
        <v>241</v>
      </c>
      <c r="C1249" t="s">
        <v>242</v>
      </c>
      <c r="D1249" t="s">
        <v>25</v>
      </c>
      <c r="E1249" t="s">
        <v>24</v>
      </c>
      <c r="F1249" t="s">
        <v>35</v>
      </c>
      <c r="G1249" t="s">
        <v>44</v>
      </c>
      <c r="H1249" t="s">
        <v>28</v>
      </c>
      <c r="I1249">
        <v>2.3540999999999999</v>
      </c>
      <c r="J1249">
        <v>1.4064099999999999</v>
      </c>
      <c r="N1249">
        <v>2.35</v>
      </c>
      <c r="O1249">
        <v>121.9</v>
      </c>
      <c r="P1249">
        <v>3.31433</v>
      </c>
      <c r="Q1249">
        <v>60</v>
      </c>
      <c r="R1249">
        <v>0.96099999999999997</v>
      </c>
      <c r="S1249">
        <v>2</v>
      </c>
      <c r="T1249">
        <v>120.1</v>
      </c>
      <c r="U1249">
        <v>58</v>
      </c>
    </row>
    <row r="1250" spans="1:21" x14ac:dyDescent="0.25">
      <c r="A1250" t="s">
        <v>254</v>
      </c>
      <c r="B1250" t="s">
        <v>241</v>
      </c>
      <c r="C1250" t="s">
        <v>242</v>
      </c>
      <c r="D1250" t="s">
        <v>24</v>
      </c>
      <c r="E1250" t="s">
        <v>37</v>
      </c>
      <c r="F1250" t="s">
        <v>38</v>
      </c>
      <c r="G1250">
        <v>1</v>
      </c>
      <c r="H1250" t="s">
        <v>31</v>
      </c>
      <c r="I1250">
        <v>-0.41543999999999998</v>
      </c>
      <c r="J1250">
        <v>4.5762999999999998</v>
      </c>
      <c r="K1250">
        <v>0.41123999999999999</v>
      </c>
      <c r="N1250">
        <v>3.24</v>
      </c>
      <c r="O1250">
        <v>1059.27</v>
      </c>
      <c r="P1250">
        <v>0.64127999999999996</v>
      </c>
      <c r="Q1250">
        <v>41</v>
      </c>
      <c r="R1250">
        <v>0.89100000000000001</v>
      </c>
      <c r="S1250">
        <v>0.4</v>
      </c>
      <c r="T1250">
        <v>1790.3</v>
      </c>
      <c r="U1250">
        <v>39</v>
      </c>
    </row>
    <row r="1251" spans="1:21" x14ac:dyDescent="0.25">
      <c r="A1251" t="s">
        <v>254</v>
      </c>
      <c r="B1251" t="s">
        <v>241</v>
      </c>
      <c r="C1251" t="s">
        <v>242</v>
      </c>
      <c r="D1251" t="s">
        <v>24</v>
      </c>
      <c r="E1251" t="s">
        <v>39</v>
      </c>
      <c r="F1251" t="s">
        <v>30</v>
      </c>
      <c r="G1251" t="s">
        <v>40</v>
      </c>
      <c r="H1251" t="s">
        <v>28</v>
      </c>
      <c r="I1251">
        <v>3.3130099999999998</v>
      </c>
      <c r="J1251">
        <v>0.21582999999999999</v>
      </c>
      <c r="N1251">
        <v>3.82</v>
      </c>
      <c r="O1251">
        <v>29.62</v>
      </c>
      <c r="P1251">
        <v>1.8939299999999999</v>
      </c>
      <c r="Q1251">
        <v>59</v>
      </c>
      <c r="R1251">
        <v>0.83199999999999996</v>
      </c>
      <c r="S1251">
        <v>2.2000000000000002</v>
      </c>
      <c r="T1251">
        <v>29.9</v>
      </c>
      <c r="U1251">
        <v>57</v>
      </c>
    </row>
    <row r="1252" spans="1:21" x14ac:dyDescent="0.25">
      <c r="A1252" t="s">
        <v>254</v>
      </c>
      <c r="B1252" t="s">
        <v>88</v>
      </c>
      <c r="C1252" t="s">
        <v>89</v>
      </c>
      <c r="D1252" t="s">
        <v>24</v>
      </c>
      <c r="E1252" t="s">
        <v>25</v>
      </c>
      <c r="F1252" t="s">
        <v>26</v>
      </c>
      <c r="G1252" t="s">
        <v>40</v>
      </c>
      <c r="H1252" t="s">
        <v>28</v>
      </c>
      <c r="I1252">
        <v>0.39972999999999997</v>
      </c>
      <c r="J1252">
        <v>0.96104999999999996</v>
      </c>
      <c r="N1252">
        <v>2</v>
      </c>
      <c r="O1252">
        <v>44</v>
      </c>
      <c r="P1252">
        <v>5.5441599999999998</v>
      </c>
      <c r="Q1252">
        <v>33</v>
      </c>
      <c r="R1252">
        <v>0.92500000000000004</v>
      </c>
      <c r="S1252">
        <v>0</v>
      </c>
      <c r="T1252">
        <v>55</v>
      </c>
      <c r="U1252">
        <v>31</v>
      </c>
    </row>
    <row r="1253" spans="1:21" x14ac:dyDescent="0.25">
      <c r="A1253" t="s">
        <v>254</v>
      </c>
      <c r="B1253" t="s">
        <v>88</v>
      </c>
      <c r="C1253" t="s">
        <v>89</v>
      </c>
      <c r="D1253" t="s">
        <v>29</v>
      </c>
      <c r="E1253" t="s">
        <v>24</v>
      </c>
      <c r="F1253" t="s">
        <v>30</v>
      </c>
      <c r="G1253" t="s">
        <v>49</v>
      </c>
      <c r="H1253" t="s">
        <v>43</v>
      </c>
      <c r="I1253">
        <v>3.13212</v>
      </c>
      <c r="J1253">
        <v>-1.0989599999999999</v>
      </c>
      <c r="K1253">
        <v>0.58740000000000003</v>
      </c>
      <c r="L1253">
        <v>-2.1899999999999999E-2</v>
      </c>
      <c r="N1253">
        <v>2.85</v>
      </c>
      <c r="O1253">
        <v>48.79</v>
      </c>
      <c r="P1253">
        <v>0.26906000000000002</v>
      </c>
      <c r="Q1253">
        <v>32</v>
      </c>
      <c r="R1253">
        <v>0.95</v>
      </c>
      <c r="S1253">
        <v>2.5</v>
      </c>
      <c r="T1253">
        <v>62</v>
      </c>
      <c r="U1253">
        <v>28</v>
      </c>
    </row>
    <row r="1254" spans="1:21" x14ac:dyDescent="0.25">
      <c r="A1254" t="s">
        <v>254</v>
      </c>
      <c r="B1254" t="s">
        <v>88</v>
      </c>
      <c r="C1254" t="s">
        <v>89</v>
      </c>
      <c r="D1254" t="s">
        <v>24</v>
      </c>
      <c r="E1254" t="s">
        <v>32</v>
      </c>
      <c r="F1254" t="s">
        <v>30</v>
      </c>
      <c r="G1254">
        <v>1</v>
      </c>
      <c r="H1254" t="s">
        <v>31</v>
      </c>
      <c r="I1254">
        <v>-0.37252000000000002</v>
      </c>
      <c r="J1254">
        <v>2.2684199999999999</v>
      </c>
      <c r="K1254">
        <v>2.963E-2</v>
      </c>
      <c r="N1254">
        <v>1.38</v>
      </c>
      <c r="O1254">
        <v>15.3</v>
      </c>
      <c r="P1254">
        <v>0.17215</v>
      </c>
      <c r="Q1254">
        <v>32</v>
      </c>
      <c r="R1254">
        <v>0.95099999999999996</v>
      </c>
      <c r="S1254">
        <v>0.9</v>
      </c>
      <c r="T1254">
        <v>17.600000000000001</v>
      </c>
      <c r="U1254">
        <v>30</v>
      </c>
    </row>
    <row r="1255" spans="1:21" x14ac:dyDescent="0.25">
      <c r="A1255" t="s">
        <v>254</v>
      </c>
      <c r="B1255" t="s">
        <v>88</v>
      </c>
      <c r="C1255" t="s">
        <v>89</v>
      </c>
      <c r="D1255" t="s">
        <v>24</v>
      </c>
      <c r="E1255" t="s">
        <v>34</v>
      </c>
      <c r="F1255" t="s">
        <v>30</v>
      </c>
      <c r="G1255" t="s">
        <v>52</v>
      </c>
      <c r="H1255" t="s">
        <v>33</v>
      </c>
      <c r="I1255">
        <v>1.0625100000000001</v>
      </c>
      <c r="J1255">
        <v>0.36614999999999998</v>
      </c>
      <c r="K1255">
        <v>-5.28E-3</v>
      </c>
      <c r="N1255">
        <v>2.06</v>
      </c>
      <c r="O1255">
        <v>7.4</v>
      </c>
      <c r="P1255">
        <v>3.2799999999999999E-3</v>
      </c>
      <c r="Q1255">
        <v>32</v>
      </c>
      <c r="R1255">
        <v>0.83699999999999997</v>
      </c>
      <c r="S1255">
        <v>1.9</v>
      </c>
      <c r="T1255">
        <v>13</v>
      </c>
      <c r="U1255">
        <v>29</v>
      </c>
    </row>
    <row r="1256" spans="1:21" x14ac:dyDescent="0.25">
      <c r="A1256" t="s">
        <v>254</v>
      </c>
      <c r="B1256" t="s">
        <v>88</v>
      </c>
      <c r="C1256" t="s">
        <v>89</v>
      </c>
      <c r="D1256" t="s">
        <v>25</v>
      </c>
      <c r="E1256" t="s">
        <v>24</v>
      </c>
      <c r="F1256" t="s">
        <v>35</v>
      </c>
      <c r="G1256" t="s">
        <v>71</v>
      </c>
      <c r="H1256" t="s">
        <v>43</v>
      </c>
      <c r="I1256">
        <v>2.85154</v>
      </c>
      <c r="J1256">
        <v>-0.15554000000000001</v>
      </c>
      <c r="K1256">
        <v>7.6719999999999997E-2</v>
      </c>
      <c r="L1256">
        <v>-1.1199999999999999E-3</v>
      </c>
      <c r="N1256">
        <v>2.84</v>
      </c>
      <c r="O1256">
        <v>48.79</v>
      </c>
      <c r="P1256">
        <v>4.8149999999999998E-2</v>
      </c>
      <c r="Q1256">
        <v>33</v>
      </c>
      <c r="R1256">
        <v>0.93600000000000005</v>
      </c>
      <c r="S1256">
        <v>2.5</v>
      </c>
      <c r="T1256">
        <v>62</v>
      </c>
      <c r="U1256">
        <v>29</v>
      </c>
    </row>
    <row r="1257" spans="1:21" x14ac:dyDescent="0.25">
      <c r="A1257" t="s">
        <v>254</v>
      </c>
      <c r="B1257" t="s">
        <v>88</v>
      </c>
      <c r="C1257" t="s">
        <v>89</v>
      </c>
      <c r="D1257" t="s">
        <v>24</v>
      </c>
      <c r="E1257" t="s">
        <v>37</v>
      </c>
      <c r="F1257" t="s">
        <v>38</v>
      </c>
      <c r="G1257">
        <v>1</v>
      </c>
      <c r="H1257" t="s">
        <v>31</v>
      </c>
      <c r="I1257">
        <v>-0.56366000000000005</v>
      </c>
      <c r="J1257">
        <v>4.70824</v>
      </c>
      <c r="K1257">
        <v>0.63258000000000003</v>
      </c>
      <c r="N1257">
        <v>6.21</v>
      </c>
      <c r="O1257">
        <v>502.73</v>
      </c>
      <c r="P1257">
        <v>0.79535</v>
      </c>
      <c r="Q1257">
        <v>28</v>
      </c>
      <c r="R1257">
        <v>0.80800000000000005</v>
      </c>
      <c r="S1257">
        <v>0.3</v>
      </c>
      <c r="T1257">
        <v>751.6</v>
      </c>
      <c r="U1257">
        <v>26</v>
      </c>
    </row>
    <row r="1258" spans="1:21" x14ac:dyDescent="0.25">
      <c r="A1258" t="s">
        <v>254</v>
      </c>
      <c r="B1258" t="s">
        <v>88</v>
      </c>
      <c r="C1258" t="s">
        <v>89</v>
      </c>
      <c r="D1258" t="s">
        <v>24</v>
      </c>
      <c r="E1258" t="s">
        <v>39</v>
      </c>
      <c r="F1258" t="s">
        <v>30</v>
      </c>
      <c r="G1258" t="s">
        <v>52</v>
      </c>
      <c r="H1258" t="s">
        <v>33</v>
      </c>
      <c r="I1258">
        <v>2.5163799999999998</v>
      </c>
      <c r="J1258">
        <v>0.40448000000000001</v>
      </c>
      <c r="K1258">
        <v>-3.5999999999999999E-3</v>
      </c>
      <c r="N1258">
        <v>3.64</v>
      </c>
      <c r="O1258">
        <v>13.69</v>
      </c>
      <c r="P1258">
        <v>5.6100000000000004E-3</v>
      </c>
      <c r="Q1258">
        <v>32</v>
      </c>
      <c r="R1258">
        <v>0.88400000000000001</v>
      </c>
      <c r="S1258">
        <v>3.2</v>
      </c>
      <c r="T1258">
        <v>19.600000000000001</v>
      </c>
      <c r="U1258">
        <v>29</v>
      </c>
    </row>
    <row r="1259" spans="1:21" x14ac:dyDescent="0.25">
      <c r="A1259" t="s">
        <v>271</v>
      </c>
      <c r="B1259" t="s">
        <v>210</v>
      </c>
      <c r="C1259" t="s">
        <v>211</v>
      </c>
      <c r="D1259" t="s">
        <v>24</v>
      </c>
      <c r="E1259" t="s">
        <v>25</v>
      </c>
      <c r="F1259" t="s">
        <v>26</v>
      </c>
      <c r="G1259" t="s">
        <v>40</v>
      </c>
      <c r="H1259" t="s">
        <v>43</v>
      </c>
      <c r="I1259">
        <v>2.7544300000000002</v>
      </c>
      <c r="J1259">
        <v>0.28615000000000002</v>
      </c>
      <c r="K1259">
        <v>1.8749999999999999E-2</v>
      </c>
      <c r="L1259">
        <v>-1.2999999999999999E-4</v>
      </c>
      <c r="N1259">
        <v>0</v>
      </c>
      <c r="O1259">
        <v>119</v>
      </c>
      <c r="P1259">
        <v>6.8775000000000004</v>
      </c>
      <c r="Q1259">
        <v>48</v>
      </c>
      <c r="R1259">
        <v>0.90800000000000003</v>
      </c>
      <c r="S1259">
        <v>2</v>
      </c>
      <c r="T1259">
        <v>85</v>
      </c>
      <c r="U1259">
        <v>44</v>
      </c>
    </row>
    <row r="1260" spans="1:21" x14ac:dyDescent="0.25">
      <c r="A1260" t="s">
        <v>271</v>
      </c>
      <c r="B1260" t="s">
        <v>210</v>
      </c>
      <c r="C1260" t="s">
        <v>211</v>
      </c>
      <c r="D1260" t="s">
        <v>29</v>
      </c>
      <c r="E1260" t="s">
        <v>24</v>
      </c>
      <c r="F1260" t="s">
        <v>30</v>
      </c>
      <c r="G1260">
        <v>1</v>
      </c>
      <c r="H1260" t="s">
        <v>31</v>
      </c>
      <c r="I1260">
        <v>1.1714800000000001</v>
      </c>
      <c r="J1260">
        <v>2.9961700000000002</v>
      </c>
      <c r="K1260">
        <v>6.062E-2</v>
      </c>
      <c r="N1260">
        <v>5.62</v>
      </c>
      <c r="O1260">
        <v>114.66</v>
      </c>
      <c r="P1260">
        <v>0.24621000000000001</v>
      </c>
      <c r="Q1260">
        <v>42</v>
      </c>
      <c r="R1260">
        <v>0.91400000000000003</v>
      </c>
      <c r="S1260">
        <v>2.7</v>
      </c>
      <c r="T1260">
        <v>120.7</v>
      </c>
      <c r="U1260">
        <v>40</v>
      </c>
    </row>
    <row r="1261" spans="1:21" x14ac:dyDescent="0.25">
      <c r="A1261" t="s">
        <v>271</v>
      </c>
      <c r="B1261" t="s">
        <v>210</v>
      </c>
      <c r="C1261" t="s">
        <v>211</v>
      </c>
      <c r="D1261" t="s">
        <v>24</v>
      </c>
      <c r="E1261" t="s">
        <v>32</v>
      </c>
      <c r="F1261" t="s">
        <v>30</v>
      </c>
      <c r="G1261" t="s">
        <v>52</v>
      </c>
      <c r="H1261" t="s">
        <v>33</v>
      </c>
      <c r="I1261">
        <v>1.0578399999999999</v>
      </c>
      <c r="J1261">
        <v>0.25364999999999999</v>
      </c>
      <c r="K1261">
        <v>-8.3000000000000001E-4</v>
      </c>
      <c r="N1261">
        <v>2.46</v>
      </c>
      <c r="O1261">
        <v>19.190000000000001</v>
      </c>
      <c r="P1261">
        <v>1.9E-3</v>
      </c>
      <c r="Q1261">
        <v>42</v>
      </c>
      <c r="R1261">
        <v>0.92100000000000004</v>
      </c>
      <c r="S1261">
        <v>2</v>
      </c>
      <c r="T1261">
        <v>22.1</v>
      </c>
      <c r="U1261">
        <v>39</v>
      </c>
    </row>
    <row r="1262" spans="1:21" x14ac:dyDescent="0.25">
      <c r="A1262" t="s">
        <v>271</v>
      </c>
      <c r="B1262" t="s">
        <v>210</v>
      </c>
      <c r="C1262" t="s">
        <v>211</v>
      </c>
      <c r="D1262" t="s">
        <v>24</v>
      </c>
      <c r="E1262" t="s">
        <v>34</v>
      </c>
      <c r="F1262" t="s">
        <v>30</v>
      </c>
      <c r="G1262" t="s">
        <v>52</v>
      </c>
      <c r="H1262" t="s">
        <v>33</v>
      </c>
      <c r="I1262">
        <v>2.1126999999999998</v>
      </c>
      <c r="J1262">
        <v>9.6659999999999996E-2</v>
      </c>
      <c r="K1262">
        <v>6.7000000000000002E-4</v>
      </c>
      <c r="N1262">
        <v>2.68</v>
      </c>
      <c r="O1262">
        <v>21.99</v>
      </c>
      <c r="P1262">
        <v>2.3900000000000002E-3</v>
      </c>
      <c r="Q1262">
        <v>42</v>
      </c>
      <c r="R1262">
        <v>0.82099999999999995</v>
      </c>
      <c r="S1262">
        <v>2.5</v>
      </c>
      <c r="T1262">
        <v>21</v>
      </c>
      <c r="U1262">
        <v>39</v>
      </c>
    </row>
    <row r="1263" spans="1:21" x14ac:dyDescent="0.25">
      <c r="A1263" t="s">
        <v>271</v>
      </c>
      <c r="B1263" t="s">
        <v>210</v>
      </c>
      <c r="C1263" t="s">
        <v>211</v>
      </c>
      <c r="D1263" t="s">
        <v>25</v>
      </c>
      <c r="E1263" t="s">
        <v>24</v>
      </c>
      <c r="F1263" t="s">
        <v>35</v>
      </c>
      <c r="G1263">
        <v>1</v>
      </c>
      <c r="H1263" t="s">
        <v>28</v>
      </c>
      <c r="I1263">
        <v>5.6170499999999999</v>
      </c>
      <c r="J1263">
        <v>0.91635999999999995</v>
      </c>
      <c r="N1263">
        <v>5.62</v>
      </c>
      <c r="O1263">
        <v>114.66</v>
      </c>
      <c r="P1263">
        <v>36.411180000000002</v>
      </c>
      <c r="Q1263">
        <v>48</v>
      </c>
      <c r="R1263">
        <v>0.91</v>
      </c>
      <c r="S1263">
        <v>2.7</v>
      </c>
      <c r="T1263">
        <v>120.7</v>
      </c>
      <c r="U1263">
        <v>46</v>
      </c>
    </row>
    <row r="1264" spans="1:21" x14ac:dyDescent="0.25">
      <c r="A1264" t="s">
        <v>271</v>
      </c>
      <c r="B1264" t="s">
        <v>210</v>
      </c>
      <c r="C1264" t="s">
        <v>211</v>
      </c>
      <c r="D1264" t="s">
        <v>24</v>
      </c>
      <c r="E1264" t="s">
        <v>37</v>
      </c>
      <c r="F1264" t="s">
        <v>38</v>
      </c>
      <c r="G1264" t="s">
        <v>40</v>
      </c>
      <c r="H1264" t="s">
        <v>60</v>
      </c>
      <c r="I1264">
        <v>-0.55184</v>
      </c>
      <c r="J1264">
        <v>4.2785200000000003</v>
      </c>
      <c r="K1264">
        <v>7.5179999999999997E-2</v>
      </c>
      <c r="N1264">
        <v>9.58</v>
      </c>
      <c r="O1264">
        <v>677.12</v>
      </c>
      <c r="P1264">
        <v>0.27418999999999999</v>
      </c>
      <c r="Q1264">
        <v>31</v>
      </c>
      <c r="R1264">
        <v>0.82399999999999995</v>
      </c>
      <c r="S1264">
        <v>3.1</v>
      </c>
      <c r="T1264">
        <v>814.1</v>
      </c>
      <c r="U1264">
        <v>29</v>
      </c>
    </row>
    <row r="1265" spans="1:21" x14ac:dyDescent="0.25">
      <c r="A1265" t="s">
        <v>271</v>
      </c>
      <c r="B1265" t="s">
        <v>210</v>
      </c>
      <c r="C1265" t="s">
        <v>211</v>
      </c>
      <c r="D1265" t="s">
        <v>24</v>
      </c>
      <c r="E1265" t="s">
        <v>39</v>
      </c>
      <c r="F1265" t="s">
        <v>30</v>
      </c>
      <c r="G1265" t="s">
        <v>52</v>
      </c>
      <c r="H1265" t="s">
        <v>28</v>
      </c>
      <c r="I1265">
        <v>3.1682700000000001</v>
      </c>
      <c r="J1265">
        <v>0.19506999999999999</v>
      </c>
      <c r="N1265">
        <v>4.26</v>
      </c>
      <c r="O1265">
        <v>25.54</v>
      </c>
      <c r="P1265">
        <v>2.8900000000000002E-3</v>
      </c>
      <c r="Q1265">
        <v>42</v>
      </c>
      <c r="R1265">
        <v>0.88200000000000001</v>
      </c>
      <c r="S1265">
        <v>3.9</v>
      </c>
      <c r="T1265">
        <v>25</v>
      </c>
      <c r="U1265">
        <v>40</v>
      </c>
    </row>
    <row r="1266" spans="1:21" x14ac:dyDescent="0.25">
      <c r="A1266" t="s">
        <v>271</v>
      </c>
      <c r="B1266" t="s">
        <v>22</v>
      </c>
      <c r="C1266" t="s">
        <v>23</v>
      </c>
      <c r="D1266" t="s">
        <v>24</v>
      </c>
      <c r="E1266" t="s">
        <v>25</v>
      </c>
      <c r="F1266" t="s">
        <v>26</v>
      </c>
      <c r="G1266" t="s">
        <v>52</v>
      </c>
      <c r="H1266" t="s">
        <v>43</v>
      </c>
      <c r="I1266">
        <v>0.93244000000000005</v>
      </c>
      <c r="J1266">
        <v>2.1129999999999999E-2</v>
      </c>
      <c r="K1266">
        <v>5.6579999999999998E-2</v>
      </c>
      <c r="L1266">
        <v>-5.5000000000000003E-4</v>
      </c>
      <c r="N1266">
        <v>0</v>
      </c>
      <c r="O1266">
        <v>119</v>
      </c>
      <c r="P1266">
        <v>7.3539999999999994E-2</v>
      </c>
      <c r="Q1266">
        <v>62</v>
      </c>
      <c r="R1266">
        <v>0.92400000000000004</v>
      </c>
      <c r="S1266">
        <v>2</v>
      </c>
      <c r="T1266">
        <v>103</v>
      </c>
      <c r="U1266">
        <v>58</v>
      </c>
    </row>
    <row r="1267" spans="1:21" x14ac:dyDescent="0.25">
      <c r="A1267" t="s">
        <v>271</v>
      </c>
      <c r="B1267" t="s">
        <v>22</v>
      </c>
      <c r="C1267" t="s">
        <v>23</v>
      </c>
      <c r="D1267" t="s">
        <v>29</v>
      </c>
      <c r="E1267" t="s">
        <v>24</v>
      </c>
      <c r="F1267" t="s">
        <v>30</v>
      </c>
      <c r="G1267">
        <v>1</v>
      </c>
      <c r="H1267" t="s">
        <v>31</v>
      </c>
      <c r="I1267">
        <v>1.4874700000000001</v>
      </c>
      <c r="J1267">
        <v>2.67841</v>
      </c>
      <c r="K1267">
        <v>8.6629999999999999E-2</v>
      </c>
      <c r="N1267">
        <v>3.89</v>
      </c>
      <c r="O1267">
        <v>105.2</v>
      </c>
      <c r="P1267">
        <v>0.29432999999999998</v>
      </c>
      <c r="Q1267">
        <v>46</v>
      </c>
      <c r="R1267">
        <v>0.86499999999999999</v>
      </c>
      <c r="S1267">
        <v>3.2</v>
      </c>
      <c r="T1267">
        <v>124.5</v>
      </c>
      <c r="U1267">
        <v>44</v>
      </c>
    </row>
    <row r="1268" spans="1:21" x14ac:dyDescent="0.25">
      <c r="A1268" t="s">
        <v>271</v>
      </c>
      <c r="B1268" t="s">
        <v>22</v>
      </c>
      <c r="C1268" t="s">
        <v>23</v>
      </c>
      <c r="D1268" t="s">
        <v>24</v>
      </c>
      <c r="E1268" t="s">
        <v>32</v>
      </c>
      <c r="F1268" t="s">
        <v>30</v>
      </c>
      <c r="G1268" t="s">
        <v>27</v>
      </c>
      <c r="H1268" t="s">
        <v>33</v>
      </c>
      <c r="I1268">
        <v>0.20702999999999999</v>
      </c>
      <c r="J1268">
        <v>0.32102999999999998</v>
      </c>
      <c r="K1268">
        <v>-1.5200000000000001E-3</v>
      </c>
      <c r="N1268">
        <v>1.04</v>
      </c>
      <c r="O1268">
        <v>17.149999999999999</v>
      </c>
      <c r="P1268">
        <v>6.7419999999999994E-2</v>
      </c>
      <c r="Q1268">
        <v>46</v>
      </c>
      <c r="R1268">
        <v>0.93200000000000005</v>
      </c>
      <c r="S1268">
        <v>1.3</v>
      </c>
      <c r="T1268">
        <v>21.9</v>
      </c>
      <c r="U1268">
        <v>43</v>
      </c>
    </row>
    <row r="1269" spans="1:21" x14ac:dyDescent="0.25">
      <c r="A1269" t="s">
        <v>271</v>
      </c>
      <c r="B1269" t="s">
        <v>22</v>
      </c>
      <c r="C1269" t="s">
        <v>23</v>
      </c>
      <c r="D1269" t="s">
        <v>24</v>
      </c>
      <c r="E1269" t="s">
        <v>34</v>
      </c>
      <c r="F1269" t="s">
        <v>30</v>
      </c>
      <c r="G1269" t="s">
        <v>27</v>
      </c>
      <c r="H1269" t="s">
        <v>28</v>
      </c>
      <c r="I1269">
        <v>2.2044899999999998</v>
      </c>
      <c r="J1269">
        <v>0.15467</v>
      </c>
      <c r="N1269">
        <v>2.61</v>
      </c>
      <c r="O1269">
        <v>18.48</v>
      </c>
      <c r="P1269">
        <v>0.12037</v>
      </c>
      <c r="Q1269">
        <v>46</v>
      </c>
      <c r="R1269">
        <v>0.84599999999999997</v>
      </c>
      <c r="S1269">
        <v>2.5</v>
      </c>
      <c r="T1269">
        <v>26</v>
      </c>
      <c r="U1269">
        <v>44</v>
      </c>
    </row>
    <row r="1270" spans="1:21" x14ac:dyDescent="0.25">
      <c r="A1270" t="s">
        <v>271</v>
      </c>
      <c r="B1270" t="s">
        <v>22</v>
      </c>
      <c r="C1270" t="s">
        <v>23</v>
      </c>
      <c r="D1270" t="s">
        <v>25</v>
      </c>
      <c r="E1270" t="s">
        <v>24</v>
      </c>
      <c r="F1270" t="s">
        <v>35</v>
      </c>
      <c r="G1270" t="s">
        <v>44</v>
      </c>
      <c r="H1270" t="s">
        <v>43</v>
      </c>
      <c r="I1270">
        <v>2.6416599999999999</v>
      </c>
      <c r="J1270">
        <v>1.2707599999999999</v>
      </c>
      <c r="K1270">
        <v>-1.7579999999999998E-2</v>
      </c>
      <c r="L1270">
        <v>1.2E-4</v>
      </c>
      <c r="N1270">
        <v>2.64</v>
      </c>
      <c r="O1270">
        <v>105.2</v>
      </c>
      <c r="P1270">
        <v>0.66271000000000002</v>
      </c>
      <c r="Q1270">
        <v>62</v>
      </c>
      <c r="R1270">
        <v>0.94599999999999995</v>
      </c>
      <c r="S1270">
        <v>3.2</v>
      </c>
      <c r="T1270">
        <v>124.5</v>
      </c>
      <c r="U1270">
        <v>58</v>
      </c>
    </row>
    <row r="1271" spans="1:21" x14ac:dyDescent="0.25">
      <c r="A1271" t="s">
        <v>271</v>
      </c>
      <c r="B1271" t="s">
        <v>22</v>
      </c>
      <c r="C1271" t="s">
        <v>23</v>
      </c>
      <c r="D1271" t="s">
        <v>24</v>
      </c>
      <c r="E1271" t="s">
        <v>37</v>
      </c>
      <c r="F1271" t="s">
        <v>38</v>
      </c>
      <c r="G1271">
        <v>1</v>
      </c>
      <c r="H1271" t="s">
        <v>31</v>
      </c>
      <c r="I1271">
        <v>-1.35066</v>
      </c>
      <c r="J1271">
        <v>5.1928099999999997</v>
      </c>
      <c r="K1271">
        <v>0.18654999999999999</v>
      </c>
      <c r="N1271">
        <v>1.41</v>
      </c>
      <c r="O1271">
        <v>853.95</v>
      </c>
      <c r="P1271">
        <v>0.43192000000000003</v>
      </c>
      <c r="Q1271">
        <v>34</v>
      </c>
      <c r="R1271">
        <v>0.91100000000000003</v>
      </c>
      <c r="S1271">
        <v>2.9</v>
      </c>
      <c r="T1271">
        <v>1023.8</v>
      </c>
      <c r="U1271">
        <v>32</v>
      </c>
    </row>
    <row r="1272" spans="1:21" x14ac:dyDescent="0.25">
      <c r="A1272" t="s">
        <v>271</v>
      </c>
      <c r="B1272" t="s">
        <v>22</v>
      </c>
      <c r="C1272" t="s">
        <v>23</v>
      </c>
      <c r="D1272" t="s">
        <v>24</v>
      </c>
      <c r="E1272" t="s">
        <v>39</v>
      </c>
      <c r="F1272" t="s">
        <v>30</v>
      </c>
      <c r="G1272" t="s">
        <v>52</v>
      </c>
      <c r="H1272" t="s">
        <v>33</v>
      </c>
      <c r="I1272">
        <v>3.21698</v>
      </c>
      <c r="J1272">
        <v>0.24940999999999999</v>
      </c>
      <c r="K1272">
        <v>-6.4999999999999997E-4</v>
      </c>
      <c r="N1272">
        <v>3.87</v>
      </c>
      <c r="O1272">
        <v>22.24</v>
      </c>
      <c r="P1272">
        <v>3.46E-3</v>
      </c>
      <c r="Q1272">
        <v>46</v>
      </c>
      <c r="R1272">
        <v>0.88400000000000001</v>
      </c>
      <c r="S1272">
        <v>4</v>
      </c>
      <c r="T1272">
        <v>31</v>
      </c>
      <c r="U1272">
        <v>43</v>
      </c>
    </row>
    <row r="1273" spans="1:21" x14ac:dyDescent="0.25">
      <c r="A1273" t="s">
        <v>271</v>
      </c>
      <c r="B1273" t="s">
        <v>150</v>
      </c>
      <c r="C1273" t="s">
        <v>151</v>
      </c>
      <c r="D1273" t="s">
        <v>24</v>
      </c>
      <c r="E1273" t="s">
        <v>25</v>
      </c>
      <c r="F1273" t="s">
        <v>26</v>
      </c>
      <c r="G1273" t="s">
        <v>52</v>
      </c>
      <c r="H1273" t="s">
        <v>43</v>
      </c>
      <c r="I1273">
        <v>1.655</v>
      </c>
      <c r="J1273">
        <v>0.22697999999999999</v>
      </c>
      <c r="K1273">
        <v>5.987E-2</v>
      </c>
      <c r="L1273">
        <v>-8.0000000000000004E-4</v>
      </c>
      <c r="N1273">
        <v>1</v>
      </c>
      <c r="O1273">
        <v>150</v>
      </c>
      <c r="P1273">
        <v>0.25102999999999998</v>
      </c>
      <c r="Q1273">
        <v>55</v>
      </c>
      <c r="R1273">
        <v>0.79900000000000004</v>
      </c>
      <c r="S1273">
        <v>2</v>
      </c>
      <c r="T1273">
        <v>99</v>
      </c>
      <c r="U1273">
        <v>51</v>
      </c>
    </row>
    <row r="1274" spans="1:21" x14ac:dyDescent="0.25">
      <c r="A1274" t="s">
        <v>271</v>
      </c>
      <c r="B1274" t="s">
        <v>150</v>
      </c>
      <c r="C1274" t="s">
        <v>151</v>
      </c>
      <c r="D1274" t="s">
        <v>29</v>
      </c>
      <c r="E1274" t="s">
        <v>24</v>
      </c>
      <c r="F1274" t="s">
        <v>30</v>
      </c>
      <c r="G1274" t="s">
        <v>49</v>
      </c>
      <c r="H1274" t="s">
        <v>43</v>
      </c>
      <c r="I1274">
        <v>2.7147800000000002</v>
      </c>
      <c r="J1274">
        <v>-0.12565000000000001</v>
      </c>
      <c r="K1274">
        <v>0.56738</v>
      </c>
      <c r="L1274">
        <v>-1.5310000000000001E-2</v>
      </c>
      <c r="N1274">
        <v>1.89</v>
      </c>
      <c r="O1274">
        <v>63.58</v>
      </c>
      <c r="P1274">
        <v>1.121</v>
      </c>
      <c r="Q1274">
        <v>54</v>
      </c>
      <c r="R1274">
        <v>0.92300000000000004</v>
      </c>
      <c r="S1274">
        <v>0.9</v>
      </c>
      <c r="T1274">
        <v>123.2</v>
      </c>
      <c r="U1274">
        <v>50</v>
      </c>
    </row>
    <row r="1275" spans="1:21" x14ac:dyDescent="0.25">
      <c r="A1275" t="s">
        <v>271</v>
      </c>
      <c r="B1275" t="s">
        <v>150</v>
      </c>
      <c r="C1275" t="s">
        <v>151</v>
      </c>
      <c r="D1275" t="s">
        <v>24</v>
      </c>
      <c r="E1275" t="s">
        <v>32</v>
      </c>
      <c r="F1275" t="s">
        <v>30</v>
      </c>
      <c r="G1275" t="s">
        <v>27</v>
      </c>
      <c r="H1275" t="s">
        <v>43</v>
      </c>
      <c r="I1275">
        <v>0.73372000000000004</v>
      </c>
      <c r="J1275">
        <v>0.35039999999999999</v>
      </c>
      <c r="K1275">
        <v>-2.96E-3</v>
      </c>
      <c r="L1275">
        <v>1.0000000000000001E-5</v>
      </c>
      <c r="N1275">
        <v>1.51</v>
      </c>
      <c r="O1275">
        <v>13.41</v>
      </c>
      <c r="P1275">
        <v>7.3480000000000004E-2</v>
      </c>
      <c r="Q1275">
        <v>54</v>
      </c>
      <c r="R1275">
        <v>0.93500000000000005</v>
      </c>
      <c r="S1275">
        <v>1.7</v>
      </c>
      <c r="T1275">
        <v>21.7</v>
      </c>
      <c r="U1275">
        <v>50</v>
      </c>
    </row>
    <row r="1276" spans="1:21" x14ac:dyDescent="0.25">
      <c r="A1276" t="s">
        <v>271</v>
      </c>
      <c r="B1276" t="s">
        <v>150</v>
      </c>
      <c r="C1276" t="s">
        <v>151</v>
      </c>
      <c r="D1276" t="s">
        <v>24</v>
      </c>
      <c r="E1276" t="s">
        <v>34</v>
      </c>
      <c r="F1276" t="s">
        <v>30</v>
      </c>
      <c r="G1276">
        <v>1</v>
      </c>
      <c r="H1276" t="s">
        <v>31</v>
      </c>
      <c r="I1276">
        <v>0.15143000000000001</v>
      </c>
      <c r="J1276">
        <v>1.68838</v>
      </c>
      <c r="K1276">
        <v>4.4299999999999999E-2</v>
      </c>
      <c r="N1276">
        <v>1.58</v>
      </c>
      <c r="O1276">
        <v>12.64</v>
      </c>
      <c r="P1276">
        <v>0.21048</v>
      </c>
      <c r="Q1276">
        <v>54</v>
      </c>
      <c r="R1276">
        <v>0.82799999999999996</v>
      </c>
      <c r="S1276">
        <v>2</v>
      </c>
      <c r="T1276">
        <v>22</v>
      </c>
      <c r="U1276">
        <v>52</v>
      </c>
    </row>
    <row r="1277" spans="1:21" x14ac:dyDescent="0.25">
      <c r="A1277" t="s">
        <v>271</v>
      </c>
      <c r="B1277" t="s">
        <v>150</v>
      </c>
      <c r="C1277" t="s">
        <v>151</v>
      </c>
      <c r="D1277" t="s">
        <v>25</v>
      </c>
      <c r="E1277" t="s">
        <v>24</v>
      </c>
      <c r="F1277" t="s">
        <v>35</v>
      </c>
      <c r="G1277">
        <v>1</v>
      </c>
      <c r="H1277" t="s">
        <v>31</v>
      </c>
      <c r="I1277">
        <v>1.1583000000000001</v>
      </c>
      <c r="J1277">
        <v>1.7767500000000001</v>
      </c>
      <c r="K1277">
        <v>0.25666</v>
      </c>
      <c r="N1277">
        <v>2.25</v>
      </c>
      <c r="O1277">
        <v>58.49</v>
      </c>
      <c r="P1277">
        <v>0.50661999999999996</v>
      </c>
      <c r="Q1277">
        <v>55</v>
      </c>
      <c r="R1277">
        <v>0.63400000000000001</v>
      </c>
      <c r="S1277">
        <v>0.9</v>
      </c>
      <c r="T1277">
        <v>123.2</v>
      </c>
      <c r="U1277">
        <v>53</v>
      </c>
    </row>
    <row r="1278" spans="1:21" x14ac:dyDescent="0.25">
      <c r="A1278" t="s">
        <v>271</v>
      </c>
      <c r="B1278" t="s">
        <v>150</v>
      </c>
      <c r="C1278" t="s">
        <v>151</v>
      </c>
      <c r="D1278" t="s">
        <v>24</v>
      </c>
      <c r="E1278" t="s">
        <v>37</v>
      </c>
      <c r="F1278" t="s">
        <v>38</v>
      </c>
      <c r="G1278">
        <v>1</v>
      </c>
      <c r="H1278" t="s">
        <v>31</v>
      </c>
      <c r="I1278">
        <v>-0.53332000000000002</v>
      </c>
      <c r="J1278">
        <v>4.7532899999999998</v>
      </c>
      <c r="K1278">
        <v>0.2281</v>
      </c>
      <c r="N1278">
        <v>1.98</v>
      </c>
      <c r="O1278">
        <v>538.02</v>
      </c>
      <c r="P1278">
        <v>0.47760000000000002</v>
      </c>
      <c r="Q1278">
        <v>36</v>
      </c>
      <c r="R1278">
        <v>0.90700000000000003</v>
      </c>
      <c r="S1278">
        <v>3</v>
      </c>
      <c r="T1278">
        <v>1427.2</v>
      </c>
      <c r="U1278">
        <v>34</v>
      </c>
    </row>
    <row r="1279" spans="1:21" x14ac:dyDescent="0.25">
      <c r="A1279" t="s">
        <v>271</v>
      </c>
      <c r="B1279" t="s">
        <v>150</v>
      </c>
      <c r="C1279" t="s">
        <v>151</v>
      </c>
      <c r="D1279" t="s">
        <v>24</v>
      </c>
      <c r="E1279" t="s">
        <v>39</v>
      </c>
      <c r="F1279" t="s">
        <v>30</v>
      </c>
      <c r="G1279" t="s">
        <v>40</v>
      </c>
      <c r="H1279" t="s">
        <v>60</v>
      </c>
      <c r="I1279">
        <v>0.42083999999999999</v>
      </c>
      <c r="J1279">
        <v>1.6891400000000001</v>
      </c>
      <c r="K1279">
        <v>4.8199999999999996E-3</v>
      </c>
      <c r="N1279">
        <v>2.0099999999999998</v>
      </c>
      <c r="O1279">
        <v>16.72</v>
      </c>
      <c r="P1279">
        <v>6.9430000000000006E-2</v>
      </c>
      <c r="Q1279">
        <v>54</v>
      </c>
      <c r="R1279">
        <v>0.93500000000000005</v>
      </c>
      <c r="S1279">
        <v>2.5</v>
      </c>
      <c r="T1279">
        <v>27.5</v>
      </c>
      <c r="U1279">
        <v>52</v>
      </c>
    </row>
    <row r="1280" spans="1:21" x14ac:dyDescent="0.25">
      <c r="A1280" t="s">
        <v>271</v>
      </c>
      <c r="B1280" t="s">
        <v>212</v>
      </c>
      <c r="C1280" t="s">
        <v>213</v>
      </c>
      <c r="D1280" t="s">
        <v>24</v>
      </c>
      <c r="E1280" t="s">
        <v>25</v>
      </c>
      <c r="F1280" t="s">
        <v>26</v>
      </c>
      <c r="G1280">
        <v>1</v>
      </c>
      <c r="H1280" t="s">
        <v>31</v>
      </c>
      <c r="I1280">
        <v>-0.54715000000000003</v>
      </c>
      <c r="J1280">
        <v>3.2265199999999998</v>
      </c>
      <c r="K1280">
        <v>7.0599999999999996E-2</v>
      </c>
      <c r="N1280">
        <v>0</v>
      </c>
      <c r="O1280">
        <v>121</v>
      </c>
      <c r="P1280">
        <v>0.26569999999999999</v>
      </c>
      <c r="Q1280">
        <v>16</v>
      </c>
      <c r="R1280">
        <v>0.91</v>
      </c>
      <c r="S1280">
        <v>2</v>
      </c>
      <c r="T1280">
        <v>95</v>
      </c>
      <c r="U1280">
        <v>14</v>
      </c>
    </row>
    <row r="1281" spans="1:21" x14ac:dyDescent="0.25">
      <c r="A1281" t="s">
        <v>271</v>
      </c>
      <c r="B1281" t="s">
        <v>212</v>
      </c>
      <c r="C1281" t="s">
        <v>213</v>
      </c>
      <c r="D1281" t="s">
        <v>29</v>
      </c>
      <c r="E1281" t="s">
        <v>24</v>
      </c>
      <c r="F1281" t="s">
        <v>30</v>
      </c>
      <c r="G1281" t="s">
        <v>85</v>
      </c>
      <c r="H1281" t="s">
        <v>33</v>
      </c>
      <c r="I1281">
        <v>0.71706000000000003</v>
      </c>
      <c r="J1281">
        <v>2.4029799999999999</v>
      </c>
      <c r="K1281">
        <v>0.18081</v>
      </c>
      <c r="N1281">
        <v>3.02</v>
      </c>
      <c r="O1281">
        <v>105.5</v>
      </c>
      <c r="P1281">
        <v>9.10548</v>
      </c>
      <c r="Q1281">
        <v>31</v>
      </c>
      <c r="R1281">
        <v>0.91900000000000004</v>
      </c>
      <c r="S1281">
        <v>2.9</v>
      </c>
      <c r="T1281">
        <v>105.7</v>
      </c>
      <c r="U1281">
        <v>28</v>
      </c>
    </row>
    <row r="1282" spans="1:21" x14ac:dyDescent="0.25">
      <c r="A1282" t="s">
        <v>271</v>
      </c>
      <c r="B1282" t="s">
        <v>212</v>
      </c>
      <c r="C1282" t="s">
        <v>213</v>
      </c>
      <c r="D1282" t="s">
        <v>24</v>
      </c>
      <c r="E1282" t="s">
        <v>32</v>
      </c>
      <c r="F1282" t="s">
        <v>30</v>
      </c>
      <c r="G1282" t="s">
        <v>40</v>
      </c>
      <c r="H1282" t="s">
        <v>33</v>
      </c>
      <c r="I1282">
        <v>0.79562999999999995</v>
      </c>
      <c r="J1282">
        <v>0.28114</v>
      </c>
      <c r="K1282">
        <v>-1.2999999999999999E-3</v>
      </c>
      <c r="N1282">
        <v>1.4</v>
      </c>
      <c r="O1282">
        <v>15.95</v>
      </c>
      <c r="P1282">
        <v>0.30417</v>
      </c>
      <c r="Q1282">
        <v>31</v>
      </c>
      <c r="R1282">
        <v>0.93700000000000006</v>
      </c>
      <c r="S1282">
        <v>1.5</v>
      </c>
      <c r="T1282">
        <v>17.7</v>
      </c>
      <c r="U1282">
        <v>28</v>
      </c>
    </row>
    <row r="1283" spans="1:21" x14ac:dyDescent="0.25">
      <c r="A1283" t="s">
        <v>271</v>
      </c>
      <c r="B1283" t="s">
        <v>212</v>
      </c>
      <c r="C1283" t="s">
        <v>213</v>
      </c>
      <c r="D1283" t="s">
        <v>24</v>
      </c>
      <c r="E1283" t="s">
        <v>34</v>
      </c>
      <c r="F1283" t="s">
        <v>30</v>
      </c>
      <c r="G1283" t="s">
        <v>27</v>
      </c>
      <c r="H1283" t="s">
        <v>28</v>
      </c>
      <c r="I1283">
        <v>1.83951</v>
      </c>
      <c r="J1283">
        <v>0.19211</v>
      </c>
      <c r="N1283">
        <v>2.2599999999999998</v>
      </c>
      <c r="O1283">
        <v>22.11</v>
      </c>
      <c r="P1283">
        <v>0.14262</v>
      </c>
      <c r="Q1283">
        <v>31</v>
      </c>
      <c r="R1283">
        <v>0.877</v>
      </c>
      <c r="S1283">
        <v>2</v>
      </c>
      <c r="T1283">
        <v>22</v>
      </c>
      <c r="U1283">
        <v>29</v>
      </c>
    </row>
    <row r="1284" spans="1:21" x14ac:dyDescent="0.25">
      <c r="A1284" t="s">
        <v>271</v>
      </c>
      <c r="B1284" t="s">
        <v>212</v>
      </c>
      <c r="C1284" t="s">
        <v>213</v>
      </c>
      <c r="D1284" t="s">
        <v>25</v>
      </c>
      <c r="E1284" t="s">
        <v>24</v>
      </c>
      <c r="F1284" t="s">
        <v>35</v>
      </c>
      <c r="G1284" t="s">
        <v>44</v>
      </c>
      <c r="H1284" t="s">
        <v>28</v>
      </c>
      <c r="I1284">
        <v>2.1708500000000002</v>
      </c>
      <c r="J1284">
        <v>0.85396000000000005</v>
      </c>
      <c r="N1284">
        <v>2.17</v>
      </c>
      <c r="O1284">
        <v>105.5</v>
      </c>
      <c r="P1284">
        <v>0.76475000000000004</v>
      </c>
      <c r="Q1284">
        <v>16</v>
      </c>
      <c r="R1284">
        <v>0.90800000000000003</v>
      </c>
      <c r="S1284">
        <v>2.9</v>
      </c>
      <c r="T1284">
        <v>105.7</v>
      </c>
      <c r="U1284">
        <v>14</v>
      </c>
    </row>
    <row r="1285" spans="1:21" x14ac:dyDescent="0.25">
      <c r="A1285" t="s">
        <v>271</v>
      </c>
      <c r="B1285" t="s">
        <v>212</v>
      </c>
      <c r="C1285" t="s">
        <v>213</v>
      </c>
      <c r="D1285" t="s">
        <v>24</v>
      </c>
      <c r="E1285" t="s">
        <v>37</v>
      </c>
      <c r="F1285" t="s">
        <v>38</v>
      </c>
      <c r="G1285">
        <v>1</v>
      </c>
      <c r="H1285" t="s">
        <v>31</v>
      </c>
      <c r="I1285">
        <v>-1.1744000000000001</v>
      </c>
      <c r="J1285">
        <v>5.1617300000000004</v>
      </c>
      <c r="K1285">
        <v>0.30587999999999999</v>
      </c>
      <c r="N1285">
        <v>1.23</v>
      </c>
      <c r="O1285">
        <v>1037.94</v>
      </c>
      <c r="P1285">
        <v>0.55306999999999995</v>
      </c>
      <c r="Q1285">
        <v>25</v>
      </c>
      <c r="R1285">
        <v>0.90400000000000003</v>
      </c>
      <c r="S1285">
        <v>1.3</v>
      </c>
      <c r="T1285">
        <v>1056</v>
      </c>
      <c r="U1285">
        <v>23</v>
      </c>
    </row>
    <row r="1286" spans="1:21" x14ac:dyDescent="0.25">
      <c r="A1286" t="s">
        <v>271</v>
      </c>
      <c r="B1286" t="s">
        <v>212</v>
      </c>
      <c r="C1286" t="s">
        <v>213</v>
      </c>
      <c r="D1286" t="s">
        <v>24</v>
      </c>
      <c r="E1286" t="s">
        <v>39</v>
      </c>
      <c r="F1286" t="s">
        <v>30</v>
      </c>
      <c r="G1286" t="s">
        <v>27</v>
      </c>
      <c r="H1286" t="s">
        <v>28</v>
      </c>
      <c r="I1286">
        <v>3.1413199999999999</v>
      </c>
      <c r="J1286">
        <v>0.23463000000000001</v>
      </c>
      <c r="N1286">
        <v>3.65</v>
      </c>
      <c r="O1286">
        <v>27.9</v>
      </c>
      <c r="P1286">
        <v>0.17938999999999999</v>
      </c>
      <c r="Q1286">
        <v>31</v>
      </c>
      <c r="R1286">
        <v>0.89400000000000002</v>
      </c>
      <c r="S1286">
        <v>3</v>
      </c>
      <c r="T1286">
        <v>28.5</v>
      </c>
      <c r="U1286">
        <v>29</v>
      </c>
    </row>
    <row r="1287" spans="1:21" x14ac:dyDescent="0.25">
      <c r="A1287" t="s">
        <v>271</v>
      </c>
      <c r="B1287" t="s">
        <v>272</v>
      </c>
      <c r="C1287" t="s">
        <v>273</v>
      </c>
      <c r="D1287" t="s">
        <v>24</v>
      </c>
      <c r="E1287" t="s">
        <v>25</v>
      </c>
      <c r="F1287" t="s">
        <v>26</v>
      </c>
      <c r="G1287">
        <v>1</v>
      </c>
      <c r="H1287" t="s">
        <v>33</v>
      </c>
      <c r="I1287">
        <v>-1.3217000000000001</v>
      </c>
      <c r="J1287">
        <v>1.3828400000000001</v>
      </c>
      <c r="K1287">
        <v>-5.5500000000000002E-3</v>
      </c>
      <c r="N1287">
        <v>0</v>
      </c>
      <c r="O1287">
        <v>80</v>
      </c>
      <c r="P1287">
        <v>16.37021</v>
      </c>
      <c r="Q1287">
        <v>25</v>
      </c>
      <c r="R1287">
        <v>0.96699999999999997</v>
      </c>
      <c r="S1287">
        <v>2</v>
      </c>
      <c r="T1287">
        <v>44</v>
      </c>
      <c r="U1287">
        <v>22</v>
      </c>
    </row>
    <row r="1288" spans="1:21" x14ac:dyDescent="0.25">
      <c r="A1288" t="s">
        <v>271</v>
      </c>
      <c r="B1288" t="s">
        <v>272</v>
      </c>
      <c r="C1288" t="s">
        <v>273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4.3597900000000003</v>
      </c>
      <c r="J1288">
        <v>-1.80599</v>
      </c>
      <c r="K1288">
        <v>1.22827</v>
      </c>
      <c r="L1288">
        <v>-5.0250000000000003E-2</v>
      </c>
      <c r="N1288">
        <v>3.81</v>
      </c>
      <c r="O1288">
        <v>90.02</v>
      </c>
      <c r="P1288">
        <v>0.88532999999999995</v>
      </c>
      <c r="Q1288">
        <v>33</v>
      </c>
      <c r="R1288">
        <v>0.95499999999999996</v>
      </c>
      <c r="S1288">
        <v>2.4</v>
      </c>
      <c r="T1288">
        <v>90.2</v>
      </c>
      <c r="U1288">
        <v>29</v>
      </c>
    </row>
    <row r="1289" spans="1:21" x14ac:dyDescent="0.25">
      <c r="A1289" t="s">
        <v>271</v>
      </c>
      <c r="B1289" t="s">
        <v>272</v>
      </c>
      <c r="C1289" t="s">
        <v>273</v>
      </c>
      <c r="D1289" t="s">
        <v>24</v>
      </c>
      <c r="E1289" t="s">
        <v>32</v>
      </c>
      <c r="F1289" t="s">
        <v>30</v>
      </c>
      <c r="G1289" t="s">
        <v>40</v>
      </c>
      <c r="H1289" t="s">
        <v>43</v>
      </c>
      <c r="I1289">
        <v>0.16411000000000001</v>
      </c>
      <c r="J1289">
        <v>0.36853999999999998</v>
      </c>
      <c r="K1289">
        <v>-5.9899999999999997E-3</v>
      </c>
      <c r="L1289">
        <v>4.0000000000000003E-5</v>
      </c>
      <c r="N1289">
        <v>1.33</v>
      </c>
      <c r="O1289">
        <v>16.29</v>
      </c>
      <c r="P1289">
        <v>0.23416000000000001</v>
      </c>
      <c r="Q1289">
        <v>33</v>
      </c>
      <c r="R1289">
        <v>0.91900000000000004</v>
      </c>
      <c r="S1289">
        <v>0.5</v>
      </c>
      <c r="T1289">
        <v>17.8</v>
      </c>
      <c r="U1289">
        <v>29</v>
      </c>
    </row>
    <row r="1290" spans="1:21" x14ac:dyDescent="0.25">
      <c r="A1290" t="s">
        <v>271</v>
      </c>
      <c r="B1290" t="s">
        <v>272</v>
      </c>
      <c r="C1290" t="s">
        <v>273</v>
      </c>
      <c r="D1290" t="s">
        <v>24</v>
      </c>
      <c r="E1290" t="s">
        <v>34</v>
      </c>
      <c r="F1290" t="s">
        <v>30</v>
      </c>
      <c r="G1290" t="s">
        <v>40</v>
      </c>
      <c r="H1290" t="s">
        <v>28</v>
      </c>
      <c r="I1290">
        <v>1.1661999999999999</v>
      </c>
      <c r="J1290">
        <v>0.16711000000000001</v>
      </c>
      <c r="N1290">
        <v>1.73</v>
      </c>
      <c r="O1290">
        <v>16.21</v>
      </c>
      <c r="P1290">
        <v>0.52661999999999998</v>
      </c>
      <c r="Q1290">
        <v>33</v>
      </c>
      <c r="R1290">
        <v>0.872</v>
      </c>
      <c r="S1290">
        <v>0.5</v>
      </c>
      <c r="T1290">
        <v>17</v>
      </c>
      <c r="U1290">
        <v>31</v>
      </c>
    </row>
    <row r="1291" spans="1:21" x14ac:dyDescent="0.25">
      <c r="A1291" t="s">
        <v>271</v>
      </c>
      <c r="B1291" t="s">
        <v>272</v>
      </c>
      <c r="C1291" t="s">
        <v>273</v>
      </c>
      <c r="D1291" t="s">
        <v>25</v>
      </c>
      <c r="E1291" t="s">
        <v>24</v>
      </c>
      <c r="F1291" t="s">
        <v>35</v>
      </c>
      <c r="G1291" t="s">
        <v>36</v>
      </c>
      <c r="H1291" t="s">
        <v>33</v>
      </c>
      <c r="I1291">
        <v>3.34694</v>
      </c>
      <c r="J1291">
        <v>0.45796999999999999</v>
      </c>
      <c r="K1291">
        <v>7.8200000000000006E-3</v>
      </c>
      <c r="N1291">
        <v>3.35</v>
      </c>
      <c r="O1291">
        <v>90.02</v>
      </c>
      <c r="P1291">
        <v>2.8886099999999999</v>
      </c>
      <c r="Q1291">
        <v>25</v>
      </c>
      <c r="R1291">
        <v>0.96899999999999997</v>
      </c>
      <c r="S1291">
        <v>2.4</v>
      </c>
      <c r="T1291">
        <v>90.2</v>
      </c>
      <c r="U1291">
        <v>22</v>
      </c>
    </row>
    <row r="1292" spans="1:21" x14ac:dyDescent="0.25">
      <c r="A1292" t="s">
        <v>271</v>
      </c>
      <c r="B1292" t="s">
        <v>272</v>
      </c>
      <c r="C1292" t="s">
        <v>273</v>
      </c>
      <c r="D1292" t="s">
        <v>24</v>
      </c>
      <c r="E1292" t="s">
        <v>37</v>
      </c>
      <c r="F1292" t="s">
        <v>38</v>
      </c>
      <c r="G1292">
        <v>1</v>
      </c>
      <c r="H1292" t="s">
        <v>31</v>
      </c>
      <c r="I1292">
        <v>-2.2448199999999998</v>
      </c>
      <c r="J1292">
        <v>5.5694100000000004</v>
      </c>
      <c r="K1292">
        <v>0.26068999999999998</v>
      </c>
      <c r="N1292">
        <v>1.45</v>
      </c>
      <c r="O1292">
        <v>546.94000000000005</v>
      </c>
      <c r="P1292">
        <v>0.51058000000000003</v>
      </c>
      <c r="Q1292">
        <v>26</v>
      </c>
      <c r="R1292">
        <v>0.90100000000000002</v>
      </c>
      <c r="S1292">
        <v>1.1000000000000001</v>
      </c>
      <c r="T1292">
        <v>739.8</v>
      </c>
      <c r="U1292">
        <v>24</v>
      </c>
    </row>
    <row r="1293" spans="1:21" x14ac:dyDescent="0.25">
      <c r="A1293" t="s">
        <v>271</v>
      </c>
      <c r="B1293" t="s">
        <v>272</v>
      </c>
      <c r="C1293" t="s">
        <v>273</v>
      </c>
      <c r="D1293" t="s">
        <v>24</v>
      </c>
      <c r="E1293" t="s">
        <v>39</v>
      </c>
      <c r="F1293" t="s">
        <v>30</v>
      </c>
      <c r="G1293" t="s">
        <v>40</v>
      </c>
      <c r="H1293" t="s">
        <v>33</v>
      </c>
      <c r="I1293">
        <v>1.36605</v>
      </c>
      <c r="J1293">
        <v>0.31714999999999999</v>
      </c>
      <c r="K1293">
        <v>-1.4499999999999999E-3</v>
      </c>
      <c r="N1293">
        <v>2.41</v>
      </c>
      <c r="O1293">
        <v>18.149999999999999</v>
      </c>
      <c r="P1293">
        <v>0.57670999999999994</v>
      </c>
      <c r="Q1293">
        <v>33</v>
      </c>
      <c r="R1293">
        <v>0.89400000000000002</v>
      </c>
      <c r="S1293">
        <v>1.5</v>
      </c>
      <c r="T1293">
        <v>21</v>
      </c>
      <c r="U1293">
        <v>30</v>
      </c>
    </row>
    <row r="1294" spans="1:21" x14ac:dyDescent="0.25">
      <c r="A1294" t="s">
        <v>271</v>
      </c>
      <c r="B1294" t="s">
        <v>187</v>
      </c>
      <c r="C1294" t="s">
        <v>188</v>
      </c>
      <c r="D1294" t="s">
        <v>24</v>
      </c>
      <c r="E1294" t="s">
        <v>25</v>
      </c>
      <c r="F1294" t="s">
        <v>26</v>
      </c>
      <c r="G1294" t="s">
        <v>52</v>
      </c>
      <c r="H1294" t="s">
        <v>33</v>
      </c>
      <c r="I1294">
        <v>0.15398000000000001</v>
      </c>
      <c r="J1294">
        <v>0.50207000000000002</v>
      </c>
      <c r="K1294">
        <v>1.235E-2</v>
      </c>
      <c r="N1294">
        <v>0</v>
      </c>
      <c r="O1294">
        <v>107</v>
      </c>
      <c r="P1294">
        <v>3.5729999999999998E-2</v>
      </c>
      <c r="Q1294">
        <v>41</v>
      </c>
      <c r="R1294">
        <v>0.93400000000000005</v>
      </c>
      <c r="S1294">
        <v>2</v>
      </c>
      <c r="T1294">
        <v>85</v>
      </c>
      <c r="U1294">
        <v>38</v>
      </c>
    </row>
    <row r="1295" spans="1:21" x14ac:dyDescent="0.25">
      <c r="A1295" t="s">
        <v>271</v>
      </c>
      <c r="B1295" t="s">
        <v>187</v>
      </c>
      <c r="C1295" t="s">
        <v>188</v>
      </c>
      <c r="D1295" t="s">
        <v>29</v>
      </c>
      <c r="E1295" t="s">
        <v>24</v>
      </c>
      <c r="F1295" t="s">
        <v>30</v>
      </c>
      <c r="G1295" t="s">
        <v>49</v>
      </c>
      <c r="H1295" t="s">
        <v>33</v>
      </c>
      <c r="I1295">
        <v>2.0926800000000001</v>
      </c>
      <c r="J1295">
        <v>2.0109499999999998</v>
      </c>
      <c r="K1295">
        <v>0.13594000000000001</v>
      </c>
      <c r="N1295">
        <v>3.86</v>
      </c>
      <c r="O1295">
        <v>123.45</v>
      </c>
      <c r="P1295">
        <v>1.22058</v>
      </c>
      <c r="Q1295">
        <v>52</v>
      </c>
      <c r="R1295">
        <v>0.89600000000000002</v>
      </c>
      <c r="S1295">
        <v>2.7</v>
      </c>
      <c r="T1295">
        <v>122.7</v>
      </c>
      <c r="U1295">
        <v>49</v>
      </c>
    </row>
    <row r="1296" spans="1:21" x14ac:dyDescent="0.25">
      <c r="A1296" t="s">
        <v>271</v>
      </c>
      <c r="B1296" t="s">
        <v>187</v>
      </c>
      <c r="C1296" t="s">
        <v>188</v>
      </c>
      <c r="D1296" t="s">
        <v>24</v>
      </c>
      <c r="E1296" t="s">
        <v>32</v>
      </c>
      <c r="F1296" t="s">
        <v>30</v>
      </c>
      <c r="G1296" t="s">
        <v>27</v>
      </c>
      <c r="H1296" t="s">
        <v>43</v>
      </c>
      <c r="I1296">
        <v>-0.55791999999999997</v>
      </c>
      <c r="J1296">
        <v>0.48265999999999998</v>
      </c>
      <c r="K1296">
        <v>-5.2700000000000004E-3</v>
      </c>
      <c r="L1296">
        <v>2.0000000000000002E-5</v>
      </c>
      <c r="N1296">
        <v>0.57999999999999996</v>
      </c>
      <c r="O1296">
        <v>23.38</v>
      </c>
      <c r="P1296">
        <v>8.4970000000000004E-2</v>
      </c>
      <c r="Q1296">
        <v>44</v>
      </c>
      <c r="R1296">
        <v>0.92300000000000004</v>
      </c>
      <c r="S1296">
        <v>0.7</v>
      </c>
      <c r="T1296">
        <v>24.7</v>
      </c>
      <c r="U1296">
        <v>40</v>
      </c>
    </row>
    <row r="1297" spans="1:21" x14ac:dyDescent="0.25">
      <c r="A1297" t="s">
        <v>271</v>
      </c>
      <c r="B1297" t="s">
        <v>187</v>
      </c>
      <c r="C1297" t="s">
        <v>188</v>
      </c>
      <c r="D1297" t="s">
        <v>24</v>
      </c>
      <c r="E1297" t="s">
        <v>34</v>
      </c>
      <c r="F1297" t="s">
        <v>30</v>
      </c>
      <c r="G1297" t="s">
        <v>27</v>
      </c>
      <c r="H1297" t="s">
        <v>33</v>
      </c>
      <c r="I1297">
        <v>1.3817900000000001</v>
      </c>
      <c r="J1297">
        <v>0.24945999999999999</v>
      </c>
      <c r="K1297">
        <v>-9.5E-4</v>
      </c>
      <c r="N1297">
        <v>1.98</v>
      </c>
      <c r="O1297">
        <v>17.63</v>
      </c>
      <c r="P1297">
        <v>0.19123000000000001</v>
      </c>
      <c r="Q1297">
        <v>44</v>
      </c>
      <c r="R1297">
        <v>0.77500000000000002</v>
      </c>
      <c r="S1297">
        <v>0.8</v>
      </c>
      <c r="T1297">
        <v>26.5</v>
      </c>
      <c r="U1297">
        <v>41</v>
      </c>
    </row>
    <row r="1298" spans="1:21" x14ac:dyDescent="0.25">
      <c r="A1298" t="s">
        <v>271</v>
      </c>
      <c r="B1298" t="s">
        <v>187</v>
      </c>
      <c r="C1298" t="s">
        <v>188</v>
      </c>
      <c r="D1298" t="s">
        <v>25</v>
      </c>
      <c r="E1298" t="s">
        <v>24</v>
      </c>
      <c r="F1298" t="s">
        <v>35</v>
      </c>
      <c r="G1298" t="s">
        <v>36</v>
      </c>
      <c r="H1298" t="s">
        <v>43</v>
      </c>
      <c r="I1298">
        <v>2.41764</v>
      </c>
      <c r="J1298">
        <v>1.4625999999999999</v>
      </c>
      <c r="K1298">
        <v>-2.052E-2</v>
      </c>
      <c r="L1298">
        <v>1.6000000000000001E-4</v>
      </c>
      <c r="N1298">
        <v>2.42</v>
      </c>
      <c r="O1298">
        <v>123.45</v>
      </c>
      <c r="P1298">
        <v>3.0580599999999998</v>
      </c>
      <c r="Q1298">
        <v>41</v>
      </c>
      <c r="R1298">
        <v>0.94699999999999995</v>
      </c>
      <c r="S1298">
        <v>2.7</v>
      </c>
      <c r="T1298">
        <v>122.7</v>
      </c>
      <c r="U1298">
        <v>37</v>
      </c>
    </row>
    <row r="1299" spans="1:21" x14ac:dyDescent="0.25">
      <c r="A1299" t="s">
        <v>271</v>
      </c>
      <c r="B1299" t="s">
        <v>187</v>
      </c>
      <c r="C1299" t="s">
        <v>188</v>
      </c>
      <c r="D1299" t="s">
        <v>24</v>
      </c>
      <c r="E1299" t="s">
        <v>37</v>
      </c>
      <c r="F1299" t="s">
        <v>38</v>
      </c>
      <c r="G1299" t="s">
        <v>40</v>
      </c>
      <c r="H1299" t="s">
        <v>60</v>
      </c>
      <c r="I1299">
        <v>-1.5117700000000001</v>
      </c>
      <c r="J1299">
        <v>5.3901500000000002</v>
      </c>
      <c r="K1299">
        <v>6.139E-2</v>
      </c>
      <c r="N1299">
        <v>0.7</v>
      </c>
      <c r="O1299">
        <v>1234.45</v>
      </c>
      <c r="P1299">
        <v>0.24776999999999999</v>
      </c>
      <c r="Q1299">
        <v>35</v>
      </c>
      <c r="R1299">
        <v>0.89800000000000002</v>
      </c>
      <c r="S1299">
        <v>2.2999999999999998</v>
      </c>
      <c r="T1299">
        <v>1217.3</v>
      </c>
      <c r="U1299">
        <v>33</v>
      </c>
    </row>
    <row r="1300" spans="1:21" x14ac:dyDescent="0.25">
      <c r="A1300" t="s">
        <v>271</v>
      </c>
      <c r="B1300" t="s">
        <v>187</v>
      </c>
      <c r="C1300" t="s">
        <v>188</v>
      </c>
      <c r="D1300" t="s">
        <v>24</v>
      </c>
      <c r="E1300" t="s">
        <v>39</v>
      </c>
      <c r="F1300" t="s">
        <v>30</v>
      </c>
      <c r="G1300">
        <v>1</v>
      </c>
      <c r="H1300" t="s">
        <v>31</v>
      </c>
      <c r="I1300">
        <v>-1.0399999999999999E-3</v>
      </c>
      <c r="J1300">
        <v>2.0007999999999999</v>
      </c>
      <c r="K1300">
        <v>4.1759999999999999E-2</v>
      </c>
      <c r="N1300">
        <v>1.56</v>
      </c>
      <c r="O1300">
        <v>23.48</v>
      </c>
      <c r="P1300">
        <v>0.20436000000000001</v>
      </c>
      <c r="Q1300">
        <v>44</v>
      </c>
      <c r="R1300">
        <v>0.86599999999999999</v>
      </c>
      <c r="S1300">
        <v>2.2000000000000002</v>
      </c>
      <c r="T1300">
        <v>34</v>
      </c>
      <c r="U1300">
        <v>42</v>
      </c>
    </row>
    <row r="1301" spans="1:21" x14ac:dyDescent="0.25">
      <c r="A1301" t="s">
        <v>271</v>
      </c>
      <c r="B1301" t="s">
        <v>124</v>
      </c>
      <c r="C1301" t="s">
        <v>125</v>
      </c>
      <c r="D1301" t="s">
        <v>24</v>
      </c>
      <c r="E1301" t="s">
        <v>25</v>
      </c>
      <c r="F1301" t="s">
        <v>26</v>
      </c>
      <c r="G1301" t="s">
        <v>52</v>
      </c>
      <c r="H1301" t="s">
        <v>33</v>
      </c>
      <c r="I1301">
        <v>2.0062700000000002</v>
      </c>
      <c r="J1301">
        <v>0.94391000000000003</v>
      </c>
      <c r="K1301">
        <v>8.0000000000000007E-5</v>
      </c>
      <c r="N1301">
        <v>0</v>
      </c>
      <c r="O1301">
        <v>104</v>
      </c>
      <c r="P1301">
        <v>0.53569</v>
      </c>
      <c r="Q1301">
        <v>82</v>
      </c>
      <c r="R1301">
        <v>0.84399999999999997</v>
      </c>
      <c r="S1301">
        <v>2</v>
      </c>
      <c r="T1301">
        <v>85</v>
      </c>
      <c r="U1301">
        <v>79</v>
      </c>
    </row>
    <row r="1302" spans="1:21" x14ac:dyDescent="0.25">
      <c r="A1302" t="s">
        <v>271</v>
      </c>
      <c r="B1302" t="s">
        <v>124</v>
      </c>
      <c r="C1302" t="s">
        <v>125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1.79975</v>
      </c>
      <c r="J1302">
        <v>2.3924300000000001</v>
      </c>
      <c r="K1302">
        <v>0.10242999999999999</v>
      </c>
      <c r="N1302">
        <v>3.01</v>
      </c>
      <c r="O1302">
        <v>82.59</v>
      </c>
      <c r="P1302">
        <v>0.32003999999999999</v>
      </c>
      <c r="Q1302">
        <v>32</v>
      </c>
      <c r="R1302">
        <v>0.871</v>
      </c>
      <c r="S1302">
        <v>1.1000000000000001</v>
      </c>
      <c r="T1302">
        <v>106.2</v>
      </c>
      <c r="U1302">
        <v>30</v>
      </c>
    </row>
    <row r="1303" spans="1:21" x14ac:dyDescent="0.25">
      <c r="A1303" t="s">
        <v>271</v>
      </c>
      <c r="B1303" t="s">
        <v>124</v>
      </c>
      <c r="C1303" t="s">
        <v>125</v>
      </c>
      <c r="D1303" t="s">
        <v>24</v>
      </c>
      <c r="E1303" t="s">
        <v>32</v>
      </c>
      <c r="F1303" t="s">
        <v>30</v>
      </c>
      <c r="G1303" t="s">
        <v>27</v>
      </c>
      <c r="H1303" t="s">
        <v>33</v>
      </c>
      <c r="I1303">
        <v>0.56506000000000001</v>
      </c>
      <c r="J1303">
        <v>0.23562</v>
      </c>
      <c r="K1303">
        <v>-7.3999999999999999E-4</v>
      </c>
      <c r="N1303">
        <v>1.01</v>
      </c>
      <c r="O1303">
        <v>15</v>
      </c>
      <c r="P1303">
        <v>7.9949999999999993E-2</v>
      </c>
      <c r="Q1303">
        <v>32</v>
      </c>
      <c r="R1303">
        <v>0.90600000000000003</v>
      </c>
      <c r="S1303">
        <v>1.2</v>
      </c>
      <c r="T1303">
        <v>17.8</v>
      </c>
      <c r="U1303">
        <v>29</v>
      </c>
    </row>
    <row r="1304" spans="1:21" x14ac:dyDescent="0.25">
      <c r="A1304" t="s">
        <v>271</v>
      </c>
      <c r="B1304" t="s">
        <v>124</v>
      </c>
      <c r="C1304" t="s">
        <v>125</v>
      </c>
      <c r="D1304" t="s">
        <v>24</v>
      </c>
      <c r="E1304" t="s">
        <v>34</v>
      </c>
      <c r="F1304" t="s">
        <v>30</v>
      </c>
      <c r="G1304" t="s">
        <v>27</v>
      </c>
      <c r="H1304" t="s">
        <v>33</v>
      </c>
      <c r="I1304">
        <v>4.7759999999999997E-2</v>
      </c>
      <c r="J1304">
        <v>0.35239999999999999</v>
      </c>
      <c r="K1304">
        <v>-1.97E-3</v>
      </c>
      <c r="N1304">
        <v>0.72</v>
      </c>
      <c r="O1304">
        <v>15.72</v>
      </c>
      <c r="P1304">
        <v>5.5559999999999998E-2</v>
      </c>
      <c r="Q1304">
        <v>33</v>
      </c>
      <c r="R1304">
        <v>0.95</v>
      </c>
      <c r="S1304">
        <v>1</v>
      </c>
      <c r="T1304">
        <v>19</v>
      </c>
      <c r="U1304">
        <v>30</v>
      </c>
    </row>
    <row r="1305" spans="1:21" x14ac:dyDescent="0.25">
      <c r="A1305" t="s">
        <v>271</v>
      </c>
      <c r="B1305" t="s">
        <v>124</v>
      </c>
      <c r="C1305" t="s">
        <v>125</v>
      </c>
      <c r="D1305" t="s">
        <v>25</v>
      </c>
      <c r="E1305" t="s">
        <v>24</v>
      </c>
      <c r="F1305" t="s">
        <v>35</v>
      </c>
      <c r="G1305" t="s">
        <v>44</v>
      </c>
      <c r="H1305" t="s">
        <v>33</v>
      </c>
      <c r="I1305">
        <v>1.9191800000000001</v>
      </c>
      <c r="J1305">
        <v>1.0947</v>
      </c>
      <c r="K1305">
        <v>-3.0699999999999998E-3</v>
      </c>
      <c r="N1305">
        <v>1.92</v>
      </c>
      <c r="O1305">
        <v>82.59</v>
      </c>
      <c r="P1305">
        <v>3.1697600000000001</v>
      </c>
      <c r="Q1305">
        <v>82</v>
      </c>
      <c r="R1305">
        <v>0.85</v>
      </c>
      <c r="S1305">
        <v>1.1000000000000001</v>
      </c>
      <c r="T1305">
        <v>106.2</v>
      </c>
      <c r="U1305">
        <v>79</v>
      </c>
    </row>
    <row r="1306" spans="1:21" x14ac:dyDescent="0.25">
      <c r="A1306" t="s">
        <v>271</v>
      </c>
      <c r="B1306" t="s">
        <v>124</v>
      </c>
      <c r="C1306" t="s">
        <v>125</v>
      </c>
      <c r="D1306" t="s">
        <v>24</v>
      </c>
      <c r="E1306" t="s">
        <v>37</v>
      </c>
      <c r="F1306" t="s">
        <v>38</v>
      </c>
      <c r="G1306">
        <v>1</v>
      </c>
      <c r="H1306" t="s">
        <v>31</v>
      </c>
      <c r="I1306">
        <v>-2.2674099999999999</v>
      </c>
      <c r="J1306">
        <v>5.50962</v>
      </c>
      <c r="K1306">
        <v>0.50117</v>
      </c>
      <c r="N1306">
        <v>0.48</v>
      </c>
      <c r="O1306">
        <v>508.49</v>
      </c>
      <c r="P1306">
        <v>0.70794000000000001</v>
      </c>
      <c r="Q1306">
        <v>22</v>
      </c>
      <c r="R1306">
        <v>0.83699999999999997</v>
      </c>
      <c r="S1306">
        <v>1.6</v>
      </c>
      <c r="T1306">
        <v>787.8</v>
      </c>
      <c r="U1306">
        <v>20</v>
      </c>
    </row>
    <row r="1307" spans="1:21" x14ac:dyDescent="0.25">
      <c r="A1307" t="s">
        <v>271</v>
      </c>
      <c r="B1307" t="s">
        <v>124</v>
      </c>
      <c r="C1307" t="s">
        <v>125</v>
      </c>
      <c r="D1307" t="s">
        <v>24</v>
      </c>
      <c r="E1307" t="s">
        <v>39</v>
      </c>
      <c r="F1307" t="s">
        <v>30</v>
      </c>
      <c r="G1307" t="s">
        <v>52</v>
      </c>
      <c r="H1307" t="s">
        <v>33</v>
      </c>
      <c r="I1307">
        <v>1.5039499999999999</v>
      </c>
      <c r="J1307">
        <v>0.44055</v>
      </c>
      <c r="K1307">
        <v>-2.5100000000000001E-3</v>
      </c>
      <c r="N1307">
        <v>2.34</v>
      </c>
      <c r="O1307">
        <v>20.74</v>
      </c>
      <c r="P1307">
        <v>2.3E-3</v>
      </c>
      <c r="Q1307">
        <v>33</v>
      </c>
      <c r="R1307">
        <v>0.96</v>
      </c>
      <c r="S1307">
        <v>3</v>
      </c>
      <c r="T1307">
        <v>23</v>
      </c>
      <c r="U1307">
        <v>30</v>
      </c>
    </row>
    <row r="1308" spans="1:21" x14ac:dyDescent="0.25">
      <c r="A1308" t="s">
        <v>271</v>
      </c>
      <c r="B1308" t="s">
        <v>101</v>
      </c>
      <c r="C1308" t="s">
        <v>102</v>
      </c>
      <c r="D1308" t="s">
        <v>24</v>
      </c>
      <c r="E1308" t="s">
        <v>25</v>
      </c>
      <c r="F1308" t="s">
        <v>26</v>
      </c>
      <c r="G1308" t="s">
        <v>52</v>
      </c>
      <c r="H1308" t="s">
        <v>28</v>
      </c>
      <c r="I1308">
        <v>-2.0848399999999998</v>
      </c>
      <c r="J1308">
        <v>0.69230999999999998</v>
      </c>
      <c r="N1308">
        <v>1</v>
      </c>
      <c r="O1308">
        <v>150</v>
      </c>
      <c r="P1308">
        <v>2.8039999999999999E-2</v>
      </c>
      <c r="Q1308">
        <v>24</v>
      </c>
      <c r="R1308">
        <v>0.86699999999999999</v>
      </c>
      <c r="S1308">
        <v>2</v>
      </c>
      <c r="T1308">
        <v>85</v>
      </c>
      <c r="U1308">
        <v>22</v>
      </c>
    </row>
    <row r="1309" spans="1:21" x14ac:dyDescent="0.25">
      <c r="A1309" t="s">
        <v>271</v>
      </c>
      <c r="B1309" t="s">
        <v>101</v>
      </c>
      <c r="C1309" t="s">
        <v>102</v>
      </c>
      <c r="D1309" t="s">
        <v>29</v>
      </c>
      <c r="E1309" t="s">
        <v>24</v>
      </c>
      <c r="F1309" t="s">
        <v>30</v>
      </c>
      <c r="G1309" t="s">
        <v>49</v>
      </c>
      <c r="H1309" t="s">
        <v>33</v>
      </c>
      <c r="I1309">
        <v>0.72824</v>
      </c>
      <c r="J1309">
        <v>1.6024099999999999</v>
      </c>
      <c r="K1309">
        <v>0.11904000000000001</v>
      </c>
      <c r="N1309">
        <v>3.1</v>
      </c>
      <c r="O1309">
        <v>73.540000000000006</v>
      </c>
      <c r="P1309">
        <v>0.46562999999999999</v>
      </c>
      <c r="Q1309">
        <v>34</v>
      </c>
      <c r="R1309">
        <v>0.93799999999999994</v>
      </c>
      <c r="S1309">
        <v>5</v>
      </c>
      <c r="T1309">
        <v>94</v>
      </c>
      <c r="U1309">
        <v>31</v>
      </c>
    </row>
    <row r="1310" spans="1:21" x14ac:dyDescent="0.25">
      <c r="A1310" t="s">
        <v>271</v>
      </c>
      <c r="B1310" t="s">
        <v>101</v>
      </c>
      <c r="C1310" t="s">
        <v>102</v>
      </c>
      <c r="D1310" t="s">
        <v>24</v>
      </c>
      <c r="E1310" t="s">
        <v>32</v>
      </c>
      <c r="F1310" t="s">
        <v>30</v>
      </c>
      <c r="G1310">
        <v>1</v>
      </c>
      <c r="H1310" t="s">
        <v>31</v>
      </c>
      <c r="I1310">
        <v>-0.48921999999999999</v>
      </c>
      <c r="J1310">
        <v>2.3254100000000002</v>
      </c>
      <c r="K1310">
        <v>1.5339999999999999E-2</v>
      </c>
      <c r="N1310">
        <v>1.46</v>
      </c>
      <c r="O1310">
        <v>18.190000000000001</v>
      </c>
      <c r="P1310">
        <v>0.12384000000000001</v>
      </c>
      <c r="Q1310">
        <v>33</v>
      </c>
      <c r="R1310">
        <v>0.96899999999999997</v>
      </c>
      <c r="S1310">
        <v>1.1000000000000001</v>
      </c>
      <c r="T1310">
        <v>19.3</v>
      </c>
      <c r="U1310">
        <v>31</v>
      </c>
    </row>
    <row r="1311" spans="1:21" x14ac:dyDescent="0.25">
      <c r="A1311" t="s">
        <v>271</v>
      </c>
      <c r="B1311" t="s">
        <v>101</v>
      </c>
      <c r="C1311" t="s">
        <v>102</v>
      </c>
      <c r="D1311" t="s">
        <v>24</v>
      </c>
      <c r="E1311" t="s">
        <v>34</v>
      </c>
      <c r="F1311" t="s">
        <v>30</v>
      </c>
      <c r="G1311">
        <v>1</v>
      </c>
      <c r="H1311" t="s">
        <v>33</v>
      </c>
      <c r="I1311">
        <v>2.4014099999999998</v>
      </c>
      <c r="J1311">
        <v>0.26136999999999999</v>
      </c>
      <c r="K1311">
        <v>-1.1900000000000001E-3</v>
      </c>
      <c r="N1311">
        <v>3.23</v>
      </c>
      <c r="O1311">
        <v>15.04</v>
      </c>
      <c r="P1311">
        <v>5.5613200000000003</v>
      </c>
      <c r="Q1311">
        <v>34</v>
      </c>
      <c r="R1311">
        <v>0.71799999999999997</v>
      </c>
      <c r="S1311">
        <v>0.7</v>
      </c>
      <c r="T1311">
        <v>18</v>
      </c>
      <c r="U1311">
        <v>31</v>
      </c>
    </row>
    <row r="1312" spans="1:21" x14ac:dyDescent="0.25">
      <c r="A1312" t="s">
        <v>271</v>
      </c>
      <c r="B1312" t="s">
        <v>101</v>
      </c>
      <c r="C1312" t="s">
        <v>102</v>
      </c>
      <c r="D1312" t="s">
        <v>25</v>
      </c>
      <c r="E1312" t="s">
        <v>24</v>
      </c>
      <c r="F1312" t="s">
        <v>35</v>
      </c>
      <c r="G1312">
        <v>1</v>
      </c>
      <c r="H1312" t="s">
        <v>31</v>
      </c>
      <c r="I1312">
        <v>1.68387</v>
      </c>
      <c r="J1312">
        <v>1.5996699999999999</v>
      </c>
      <c r="K1312">
        <v>6.7820000000000005E-2</v>
      </c>
      <c r="N1312">
        <v>3.23</v>
      </c>
      <c r="O1312">
        <v>71.86</v>
      </c>
      <c r="P1312">
        <v>0.26042999999999999</v>
      </c>
      <c r="Q1312">
        <v>24</v>
      </c>
      <c r="R1312">
        <v>0.84799999999999998</v>
      </c>
      <c r="S1312">
        <v>5</v>
      </c>
      <c r="T1312">
        <v>94</v>
      </c>
      <c r="U1312">
        <v>22</v>
      </c>
    </row>
    <row r="1313" spans="1:21" x14ac:dyDescent="0.25">
      <c r="A1313" t="s">
        <v>271</v>
      </c>
      <c r="B1313" t="s">
        <v>101</v>
      </c>
      <c r="C1313" t="s">
        <v>102</v>
      </c>
      <c r="D1313" t="s">
        <v>24</v>
      </c>
      <c r="E1313" t="s">
        <v>37</v>
      </c>
      <c r="F1313" t="s">
        <v>38</v>
      </c>
      <c r="G1313">
        <v>1</v>
      </c>
      <c r="H1313" t="s">
        <v>31</v>
      </c>
      <c r="I1313">
        <v>-0.69993000000000005</v>
      </c>
      <c r="J1313">
        <v>4.9661400000000002</v>
      </c>
      <c r="K1313">
        <v>0.16328999999999999</v>
      </c>
      <c r="N1313">
        <v>4.04</v>
      </c>
      <c r="O1313">
        <v>753.08</v>
      </c>
      <c r="P1313">
        <v>0.40410000000000001</v>
      </c>
      <c r="Q1313">
        <v>24</v>
      </c>
      <c r="R1313">
        <v>0.94099999999999995</v>
      </c>
      <c r="S1313">
        <v>1.2</v>
      </c>
      <c r="T1313">
        <v>1038</v>
      </c>
      <c r="U1313">
        <v>22</v>
      </c>
    </row>
    <row r="1314" spans="1:21" x14ac:dyDescent="0.25">
      <c r="A1314" t="s">
        <v>271</v>
      </c>
      <c r="B1314" t="s">
        <v>101</v>
      </c>
      <c r="C1314" t="s">
        <v>102</v>
      </c>
      <c r="D1314" t="s">
        <v>24</v>
      </c>
      <c r="E1314" t="s">
        <v>39</v>
      </c>
      <c r="F1314" t="s">
        <v>30</v>
      </c>
      <c r="G1314">
        <v>1</v>
      </c>
      <c r="H1314" t="s">
        <v>33</v>
      </c>
      <c r="I1314">
        <v>2.7256800000000001</v>
      </c>
      <c r="J1314">
        <v>0.40206999999999998</v>
      </c>
      <c r="K1314">
        <v>-2.31E-3</v>
      </c>
      <c r="N1314">
        <v>4</v>
      </c>
      <c r="O1314">
        <v>19.7</v>
      </c>
      <c r="P1314">
        <v>5.9452999999999996</v>
      </c>
      <c r="Q1314">
        <v>34</v>
      </c>
      <c r="R1314">
        <v>0.80500000000000005</v>
      </c>
      <c r="S1314">
        <v>2</v>
      </c>
      <c r="T1314">
        <v>22.5</v>
      </c>
      <c r="U1314">
        <v>31</v>
      </c>
    </row>
    <row r="1315" spans="1:21" x14ac:dyDescent="0.25">
      <c r="A1315" t="s">
        <v>271</v>
      </c>
      <c r="B1315" t="s">
        <v>56</v>
      </c>
      <c r="C1315" t="s">
        <v>57</v>
      </c>
      <c r="D1315" t="s">
        <v>24</v>
      </c>
      <c r="E1315" t="s">
        <v>25</v>
      </c>
      <c r="F1315" t="s">
        <v>26</v>
      </c>
      <c r="G1315" t="s">
        <v>27</v>
      </c>
      <c r="H1315" t="s">
        <v>28</v>
      </c>
      <c r="I1315">
        <v>-2.2087699999999999</v>
      </c>
      <c r="J1315">
        <v>1.3255600000000001</v>
      </c>
      <c r="N1315">
        <v>0</v>
      </c>
      <c r="O1315">
        <v>150</v>
      </c>
      <c r="P1315">
        <v>5.4844200000000001</v>
      </c>
      <c r="Q1315">
        <v>94</v>
      </c>
      <c r="R1315">
        <v>0.84699999999999998</v>
      </c>
      <c r="S1315">
        <v>2</v>
      </c>
      <c r="T1315">
        <v>135</v>
      </c>
      <c r="U1315">
        <v>92</v>
      </c>
    </row>
    <row r="1316" spans="1:21" x14ac:dyDescent="0.25">
      <c r="A1316" t="s">
        <v>271</v>
      </c>
      <c r="B1316" t="s">
        <v>56</v>
      </c>
      <c r="C1316" t="s">
        <v>57</v>
      </c>
      <c r="D1316" t="s">
        <v>29</v>
      </c>
      <c r="E1316" t="s">
        <v>24</v>
      </c>
      <c r="F1316" t="s">
        <v>30</v>
      </c>
      <c r="G1316" t="s">
        <v>49</v>
      </c>
      <c r="H1316" t="s">
        <v>28</v>
      </c>
      <c r="I1316">
        <v>-1.7338800000000001</v>
      </c>
      <c r="J1316">
        <v>4.5445399999999996</v>
      </c>
      <c r="N1316">
        <v>3.42</v>
      </c>
      <c r="O1316">
        <v>80.14</v>
      </c>
      <c r="P1316">
        <v>0.80537000000000003</v>
      </c>
      <c r="Q1316">
        <v>41</v>
      </c>
      <c r="R1316">
        <v>0.93899999999999995</v>
      </c>
      <c r="S1316">
        <v>2.2000000000000002</v>
      </c>
      <c r="T1316">
        <v>111.8</v>
      </c>
      <c r="U1316">
        <v>39</v>
      </c>
    </row>
    <row r="1317" spans="1:21" x14ac:dyDescent="0.25">
      <c r="A1317" t="s">
        <v>271</v>
      </c>
      <c r="B1317" t="s">
        <v>56</v>
      </c>
      <c r="C1317" t="s">
        <v>57</v>
      </c>
      <c r="D1317" t="s">
        <v>24</v>
      </c>
      <c r="E1317" t="s">
        <v>32</v>
      </c>
      <c r="F1317" t="s">
        <v>30</v>
      </c>
      <c r="G1317" t="s">
        <v>52</v>
      </c>
      <c r="H1317" t="s">
        <v>33</v>
      </c>
      <c r="I1317">
        <v>0.20226</v>
      </c>
      <c r="J1317">
        <v>0.28689999999999999</v>
      </c>
      <c r="K1317">
        <v>-8.9999999999999998E-4</v>
      </c>
      <c r="N1317">
        <v>1.17</v>
      </c>
      <c r="O1317">
        <v>17.39</v>
      </c>
      <c r="P1317">
        <v>1.41E-3</v>
      </c>
      <c r="Q1317">
        <v>41</v>
      </c>
      <c r="R1317">
        <v>0.96099999999999997</v>
      </c>
      <c r="S1317">
        <v>1</v>
      </c>
      <c r="T1317">
        <v>23.8</v>
      </c>
      <c r="U1317">
        <v>38</v>
      </c>
    </row>
    <row r="1318" spans="1:21" x14ac:dyDescent="0.25">
      <c r="A1318" t="s">
        <v>271</v>
      </c>
      <c r="B1318" t="s">
        <v>56</v>
      </c>
      <c r="C1318" t="s">
        <v>57</v>
      </c>
      <c r="D1318" t="s">
        <v>24</v>
      </c>
      <c r="E1318" t="s">
        <v>34</v>
      </c>
      <c r="F1318" t="s">
        <v>30</v>
      </c>
      <c r="G1318" t="s">
        <v>52</v>
      </c>
      <c r="H1318" t="s">
        <v>33</v>
      </c>
      <c r="I1318">
        <v>0.78666999999999998</v>
      </c>
      <c r="J1318">
        <v>0.28606999999999999</v>
      </c>
      <c r="K1318">
        <v>-1.1999999999999999E-3</v>
      </c>
      <c r="N1318">
        <v>1.75</v>
      </c>
      <c r="O1318">
        <v>16.03</v>
      </c>
      <c r="P1318">
        <v>3.0400000000000002E-3</v>
      </c>
      <c r="Q1318">
        <v>41</v>
      </c>
      <c r="R1318">
        <v>0.90500000000000003</v>
      </c>
      <c r="S1318">
        <v>1.5</v>
      </c>
      <c r="T1318">
        <v>23</v>
      </c>
      <c r="U1318">
        <v>38</v>
      </c>
    </row>
    <row r="1319" spans="1:21" x14ac:dyDescent="0.25">
      <c r="A1319" t="s">
        <v>271</v>
      </c>
      <c r="B1319" t="s">
        <v>56</v>
      </c>
      <c r="C1319" t="s">
        <v>57</v>
      </c>
      <c r="D1319" t="s">
        <v>25</v>
      </c>
      <c r="E1319" t="s">
        <v>24</v>
      </c>
      <c r="F1319" t="s">
        <v>35</v>
      </c>
      <c r="G1319" t="s">
        <v>44</v>
      </c>
      <c r="H1319" t="s">
        <v>33</v>
      </c>
      <c r="I1319">
        <v>3.4236399999999998</v>
      </c>
      <c r="J1319">
        <v>0.88982000000000006</v>
      </c>
      <c r="K1319">
        <v>-2.5200000000000001E-3</v>
      </c>
      <c r="N1319">
        <v>3.42</v>
      </c>
      <c r="O1319">
        <v>80.14</v>
      </c>
      <c r="P1319">
        <v>2.3363800000000001</v>
      </c>
      <c r="Q1319">
        <v>94</v>
      </c>
      <c r="R1319">
        <v>0.85499999999999998</v>
      </c>
      <c r="S1319">
        <v>2.2000000000000002</v>
      </c>
      <c r="T1319">
        <v>111.8</v>
      </c>
      <c r="U1319">
        <v>91</v>
      </c>
    </row>
    <row r="1320" spans="1:21" x14ac:dyDescent="0.25">
      <c r="A1320" t="s">
        <v>271</v>
      </c>
      <c r="B1320" t="s">
        <v>56</v>
      </c>
      <c r="C1320" t="s">
        <v>57</v>
      </c>
      <c r="D1320" t="s">
        <v>24</v>
      </c>
      <c r="E1320" t="s">
        <v>37</v>
      </c>
      <c r="F1320" t="s">
        <v>38</v>
      </c>
      <c r="G1320" t="s">
        <v>52</v>
      </c>
      <c r="H1320" t="s">
        <v>33</v>
      </c>
      <c r="I1320">
        <v>-4.4701199999999996</v>
      </c>
      <c r="J1320">
        <v>1.90089</v>
      </c>
      <c r="K1320">
        <v>0.10895000000000001</v>
      </c>
      <c r="N1320">
        <v>3.31</v>
      </c>
      <c r="O1320">
        <v>847.69</v>
      </c>
      <c r="P1320">
        <v>6.4825200000000001</v>
      </c>
      <c r="Q1320">
        <v>23</v>
      </c>
      <c r="R1320">
        <v>0.871</v>
      </c>
      <c r="S1320">
        <v>1.3</v>
      </c>
      <c r="T1320">
        <v>1507.1</v>
      </c>
      <c r="U1320">
        <v>20</v>
      </c>
    </row>
    <row r="1321" spans="1:21" x14ac:dyDescent="0.25">
      <c r="A1321" t="s">
        <v>271</v>
      </c>
      <c r="B1321" t="s">
        <v>56</v>
      </c>
      <c r="C1321" t="s">
        <v>57</v>
      </c>
      <c r="D1321" t="s">
        <v>24</v>
      </c>
      <c r="E1321" t="s">
        <v>39</v>
      </c>
      <c r="F1321" t="s">
        <v>30</v>
      </c>
      <c r="G1321" t="s">
        <v>52</v>
      </c>
      <c r="H1321" t="s">
        <v>43</v>
      </c>
      <c r="I1321">
        <v>1.2271300000000001</v>
      </c>
      <c r="J1321">
        <v>0.43869999999999998</v>
      </c>
      <c r="K1321">
        <v>-4.2500000000000003E-3</v>
      </c>
      <c r="L1321">
        <v>2.0000000000000002E-5</v>
      </c>
      <c r="N1321">
        <v>2.68</v>
      </c>
      <c r="O1321">
        <v>20.52</v>
      </c>
      <c r="P1321">
        <v>3.8999999999999998E-3</v>
      </c>
      <c r="Q1321">
        <v>41</v>
      </c>
      <c r="R1321">
        <v>0.92400000000000004</v>
      </c>
      <c r="S1321">
        <v>2.2000000000000002</v>
      </c>
      <c r="T1321">
        <v>27</v>
      </c>
      <c r="U1321">
        <v>37</v>
      </c>
    </row>
    <row r="1322" spans="1:21" x14ac:dyDescent="0.25">
      <c r="A1322" t="s">
        <v>271</v>
      </c>
      <c r="B1322" t="s">
        <v>191</v>
      </c>
      <c r="C1322" t="s">
        <v>192</v>
      </c>
      <c r="D1322" t="s">
        <v>24</v>
      </c>
      <c r="E1322" t="s">
        <v>25</v>
      </c>
      <c r="F1322" t="s">
        <v>26</v>
      </c>
      <c r="G1322" t="s">
        <v>27</v>
      </c>
      <c r="H1322" t="s">
        <v>28</v>
      </c>
      <c r="I1322">
        <v>-0.77186999999999995</v>
      </c>
      <c r="J1322">
        <v>1.1447400000000001</v>
      </c>
      <c r="N1322">
        <v>0</v>
      </c>
      <c r="O1322">
        <v>58</v>
      </c>
      <c r="P1322">
        <v>1.6401300000000001</v>
      </c>
      <c r="Q1322">
        <v>24</v>
      </c>
      <c r="R1322">
        <v>0.85699999999999998</v>
      </c>
      <c r="S1322">
        <v>2</v>
      </c>
      <c r="T1322">
        <v>49</v>
      </c>
      <c r="U1322">
        <v>22</v>
      </c>
    </row>
    <row r="1323" spans="1:21" x14ac:dyDescent="0.25">
      <c r="A1323" t="s">
        <v>271</v>
      </c>
      <c r="B1323" t="s">
        <v>191</v>
      </c>
      <c r="C1323" t="s">
        <v>192</v>
      </c>
      <c r="D1323" t="s">
        <v>29</v>
      </c>
      <c r="E1323" t="s">
        <v>24</v>
      </c>
      <c r="F1323" t="s">
        <v>30</v>
      </c>
      <c r="G1323">
        <v>1</v>
      </c>
      <c r="H1323" t="s">
        <v>63</v>
      </c>
      <c r="I1323">
        <v>1.5206</v>
      </c>
      <c r="J1323">
        <v>0.23164999999999999</v>
      </c>
      <c r="K1323">
        <v>0.17096</v>
      </c>
      <c r="N1323">
        <v>2.85</v>
      </c>
      <c r="O1323">
        <v>46.08</v>
      </c>
      <c r="P1323">
        <v>0.41348000000000001</v>
      </c>
      <c r="Q1323">
        <v>31</v>
      </c>
      <c r="R1323">
        <v>0.70299999999999996</v>
      </c>
      <c r="S1323">
        <v>2</v>
      </c>
      <c r="T1323">
        <v>45.7</v>
      </c>
      <c r="U1323">
        <v>29</v>
      </c>
    </row>
    <row r="1324" spans="1:21" x14ac:dyDescent="0.25">
      <c r="A1324" t="s">
        <v>271</v>
      </c>
      <c r="B1324" t="s">
        <v>191</v>
      </c>
      <c r="C1324" t="s">
        <v>192</v>
      </c>
      <c r="D1324" t="s">
        <v>24</v>
      </c>
      <c r="E1324" t="s">
        <v>32</v>
      </c>
      <c r="F1324" t="s">
        <v>30</v>
      </c>
      <c r="G1324" t="s">
        <v>27</v>
      </c>
      <c r="H1324" t="s">
        <v>33</v>
      </c>
      <c r="I1324">
        <v>0.44624000000000003</v>
      </c>
      <c r="J1324">
        <v>0.33986</v>
      </c>
      <c r="K1324">
        <v>-3.4199999999999999E-3</v>
      </c>
      <c r="N1324">
        <v>1.39</v>
      </c>
      <c r="O1324">
        <v>8.84</v>
      </c>
      <c r="P1324">
        <v>9.6199999999999994E-2</v>
      </c>
      <c r="Q1324">
        <v>31</v>
      </c>
      <c r="R1324">
        <v>0.79200000000000004</v>
      </c>
      <c r="S1324">
        <v>1.1000000000000001</v>
      </c>
      <c r="T1324">
        <v>11.7</v>
      </c>
      <c r="U1324">
        <v>28</v>
      </c>
    </row>
    <row r="1325" spans="1:21" x14ac:dyDescent="0.25">
      <c r="A1325" t="s">
        <v>271</v>
      </c>
      <c r="B1325" t="s">
        <v>191</v>
      </c>
      <c r="C1325" t="s">
        <v>192</v>
      </c>
      <c r="D1325" t="s">
        <v>24</v>
      </c>
      <c r="E1325" t="s">
        <v>34</v>
      </c>
      <c r="F1325" t="s">
        <v>30</v>
      </c>
      <c r="G1325">
        <v>1</v>
      </c>
      <c r="H1325" t="s">
        <v>63</v>
      </c>
      <c r="I1325">
        <v>0.42980000000000002</v>
      </c>
      <c r="J1325">
        <v>3.1329999999999997E-2</v>
      </c>
      <c r="K1325">
        <v>0.14681</v>
      </c>
      <c r="N1325">
        <v>1.81</v>
      </c>
      <c r="O1325">
        <v>7.01</v>
      </c>
      <c r="P1325">
        <v>0.38316</v>
      </c>
      <c r="Q1325">
        <v>32</v>
      </c>
      <c r="R1325">
        <v>0.53</v>
      </c>
      <c r="S1325">
        <v>1</v>
      </c>
      <c r="T1325">
        <v>12.5</v>
      </c>
      <c r="U1325">
        <v>30</v>
      </c>
    </row>
    <row r="1326" spans="1:21" x14ac:dyDescent="0.25">
      <c r="A1326" t="s">
        <v>271</v>
      </c>
      <c r="B1326" t="s">
        <v>191</v>
      </c>
      <c r="C1326" t="s">
        <v>192</v>
      </c>
      <c r="D1326" t="s">
        <v>25</v>
      </c>
      <c r="E1326" t="s">
        <v>24</v>
      </c>
      <c r="F1326" t="s">
        <v>35</v>
      </c>
      <c r="G1326" t="s">
        <v>36</v>
      </c>
      <c r="H1326" t="s">
        <v>28</v>
      </c>
      <c r="I1326">
        <v>2.8470499999999999</v>
      </c>
      <c r="J1326">
        <v>0.74534999999999996</v>
      </c>
      <c r="N1326">
        <v>2.85</v>
      </c>
      <c r="O1326">
        <v>46.08</v>
      </c>
      <c r="P1326">
        <v>3.9249399999999999</v>
      </c>
      <c r="Q1326">
        <v>24</v>
      </c>
      <c r="R1326">
        <v>0.871</v>
      </c>
      <c r="S1326">
        <v>2</v>
      </c>
      <c r="T1326">
        <v>45.7</v>
      </c>
      <c r="U1326">
        <v>22</v>
      </c>
    </row>
    <row r="1327" spans="1:21" x14ac:dyDescent="0.25">
      <c r="A1327" t="s">
        <v>271</v>
      </c>
      <c r="B1327" t="s">
        <v>191</v>
      </c>
      <c r="C1327" t="s">
        <v>192</v>
      </c>
      <c r="D1327" t="s">
        <v>24</v>
      </c>
      <c r="E1327" t="s">
        <v>37</v>
      </c>
      <c r="F1327" t="s">
        <v>38</v>
      </c>
      <c r="G1327" t="s">
        <v>52</v>
      </c>
      <c r="H1327" t="s">
        <v>33</v>
      </c>
      <c r="I1327">
        <v>-1.1186799999999999</v>
      </c>
      <c r="J1327">
        <v>0.92818000000000001</v>
      </c>
      <c r="K1327">
        <v>7.2160000000000002E-2</v>
      </c>
      <c r="N1327">
        <v>2.11</v>
      </c>
      <c r="O1327">
        <v>194.86</v>
      </c>
      <c r="P1327">
        <v>1.1162099999999999</v>
      </c>
      <c r="Q1327">
        <v>27</v>
      </c>
      <c r="R1327">
        <v>0.78800000000000003</v>
      </c>
      <c r="S1327">
        <v>0.9</v>
      </c>
      <c r="T1327">
        <v>273.39999999999998</v>
      </c>
      <c r="U1327">
        <v>24</v>
      </c>
    </row>
    <row r="1328" spans="1:21" x14ac:dyDescent="0.25">
      <c r="A1328" t="s">
        <v>271</v>
      </c>
      <c r="B1328" t="s">
        <v>191</v>
      </c>
      <c r="C1328" t="s">
        <v>192</v>
      </c>
      <c r="D1328" t="s">
        <v>24</v>
      </c>
      <c r="E1328" t="s">
        <v>39</v>
      </c>
      <c r="F1328" t="s">
        <v>30</v>
      </c>
      <c r="G1328">
        <v>1</v>
      </c>
      <c r="H1328" t="s">
        <v>63</v>
      </c>
      <c r="I1328">
        <v>1.0323</v>
      </c>
      <c r="J1328">
        <v>2.5590000000000002E-2</v>
      </c>
      <c r="K1328">
        <v>7.6700000000000004E-2</v>
      </c>
      <c r="N1328">
        <v>3.14</v>
      </c>
      <c r="O1328">
        <v>9.48</v>
      </c>
      <c r="P1328">
        <v>0.27694000000000002</v>
      </c>
      <c r="Q1328">
        <v>31</v>
      </c>
      <c r="R1328">
        <v>0.57599999999999996</v>
      </c>
      <c r="S1328">
        <v>2</v>
      </c>
      <c r="T1328">
        <v>15</v>
      </c>
      <c r="U1328">
        <v>29</v>
      </c>
    </row>
    <row r="1329" spans="1:21" x14ac:dyDescent="0.25">
      <c r="A1329" t="s">
        <v>271</v>
      </c>
      <c r="B1329" t="s">
        <v>226</v>
      </c>
      <c r="C1329" t="s">
        <v>227</v>
      </c>
      <c r="D1329" t="s">
        <v>24</v>
      </c>
      <c r="E1329" t="s">
        <v>25</v>
      </c>
      <c r="F1329" t="s">
        <v>26</v>
      </c>
      <c r="G1329" t="s">
        <v>52</v>
      </c>
      <c r="H1329" t="s">
        <v>33</v>
      </c>
      <c r="I1329">
        <v>0.51427999999999996</v>
      </c>
      <c r="J1329">
        <v>0.55776000000000003</v>
      </c>
      <c r="K1329">
        <v>2.01E-2</v>
      </c>
      <c r="N1329">
        <v>1</v>
      </c>
      <c r="O1329">
        <v>131</v>
      </c>
      <c r="P1329">
        <v>4.8590000000000001E-2</v>
      </c>
      <c r="Q1329">
        <v>43</v>
      </c>
      <c r="R1329">
        <v>0.97799999999999998</v>
      </c>
      <c r="S1329">
        <v>2</v>
      </c>
      <c r="T1329">
        <v>82</v>
      </c>
      <c r="U1329">
        <v>40</v>
      </c>
    </row>
    <row r="1330" spans="1:21" x14ac:dyDescent="0.25">
      <c r="A1330" t="s">
        <v>271</v>
      </c>
      <c r="B1330" t="s">
        <v>226</v>
      </c>
      <c r="C1330" t="s">
        <v>227</v>
      </c>
      <c r="D1330" t="s">
        <v>29</v>
      </c>
      <c r="E1330" t="s">
        <v>24</v>
      </c>
      <c r="F1330" t="s">
        <v>30</v>
      </c>
      <c r="G1330" t="s">
        <v>85</v>
      </c>
      <c r="H1330" t="s">
        <v>28</v>
      </c>
      <c r="I1330">
        <v>-1.4410799999999999</v>
      </c>
      <c r="J1330">
        <v>4.6996200000000004</v>
      </c>
      <c r="N1330">
        <v>2.98</v>
      </c>
      <c r="O1330">
        <v>96.1</v>
      </c>
      <c r="P1330">
        <v>10.5671</v>
      </c>
      <c r="Q1330">
        <v>32</v>
      </c>
      <c r="R1330">
        <v>0.88</v>
      </c>
      <c r="S1330">
        <v>2.2000000000000002</v>
      </c>
      <c r="T1330">
        <v>95.4</v>
      </c>
      <c r="U1330">
        <v>30</v>
      </c>
    </row>
    <row r="1331" spans="1:21" x14ac:dyDescent="0.25">
      <c r="A1331" t="s">
        <v>271</v>
      </c>
      <c r="B1331" t="s">
        <v>226</v>
      </c>
      <c r="C1331" t="s">
        <v>227</v>
      </c>
      <c r="D1331" t="s">
        <v>24</v>
      </c>
      <c r="E1331" t="s">
        <v>32</v>
      </c>
      <c r="F1331" t="s">
        <v>30</v>
      </c>
      <c r="G1331" t="s">
        <v>27</v>
      </c>
      <c r="H1331" t="s">
        <v>33</v>
      </c>
      <c r="I1331">
        <v>0.26428000000000001</v>
      </c>
      <c r="J1331">
        <v>0.28610999999999998</v>
      </c>
      <c r="K1331">
        <v>-1.32E-3</v>
      </c>
      <c r="N1331">
        <v>1.1100000000000001</v>
      </c>
      <c r="O1331">
        <v>15.57</v>
      </c>
      <c r="P1331">
        <v>7.6079999999999995E-2</v>
      </c>
      <c r="Q1331">
        <v>32</v>
      </c>
      <c r="R1331">
        <v>0.90800000000000003</v>
      </c>
      <c r="S1331">
        <v>1.6</v>
      </c>
      <c r="T1331">
        <v>16.8</v>
      </c>
      <c r="U1331">
        <v>29</v>
      </c>
    </row>
    <row r="1332" spans="1:21" x14ac:dyDescent="0.25">
      <c r="A1332" t="s">
        <v>271</v>
      </c>
      <c r="B1332" t="s">
        <v>226</v>
      </c>
      <c r="C1332" t="s">
        <v>227</v>
      </c>
      <c r="D1332" t="s">
        <v>24</v>
      </c>
      <c r="E1332" t="s">
        <v>34</v>
      </c>
      <c r="F1332" t="s">
        <v>30</v>
      </c>
      <c r="G1332">
        <v>1</v>
      </c>
      <c r="H1332" t="s">
        <v>31</v>
      </c>
      <c r="I1332">
        <v>-0.20130000000000001</v>
      </c>
      <c r="J1332">
        <v>1.9776199999999999</v>
      </c>
      <c r="K1332">
        <v>0.10026</v>
      </c>
      <c r="N1332">
        <v>1.66</v>
      </c>
      <c r="O1332">
        <v>16.91</v>
      </c>
      <c r="P1332">
        <v>0.31663000000000002</v>
      </c>
      <c r="Q1332">
        <v>32</v>
      </c>
      <c r="R1332">
        <v>0.74399999999999999</v>
      </c>
      <c r="S1332">
        <v>2</v>
      </c>
      <c r="T1332">
        <v>24</v>
      </c>
      <c r="U1332">
        <v>30</v>
      </c>
    </row>
    <row r="1333" spans="1:21" x14ac:dyDescent="0.25">
      <c r="A1333" t="s">
        <v>271</v>
      </c>
      <c r="B1333" t="s">
        <v>226</v>
      </c>
      <c r="C1333" t="s">
        <v>227</v>
      </c>
      <c r="D1333" t="s">
        <v>25</v>
      </c>
      <c r="E1333" t="s">
        <v>24</v>
      </c>
      <c r="F1333" t="s">
        <v>35</v>
      </c>
      <c r="G1333">
        <v>1</v>
      </c>
      <c r="H1333" t="s">
        <v>43</v>
      </c>
      <c r="I1333">
        <v>1.87523</v>
      </c>
      <c r="J1333">
        <v>1.11975</v>
      </c>
      <c r="K1333">
        <v>-1.146E-2</v>
      </c>
      <c r="L1333">
        <v>6.0000000000000002E-5</v>
      </c>
      <c r="N1333">
        <v>2.98</v>
      </c>
      <c r="O1333">
        <v>96.1</v>
      </c>
      <c r="P1333">
        <v>5.6203099999999999</v>
      </c>
      <c r="Q1333">
        <v>43</v>
      </c>
      <c r="R1333">
        <v>0.97199999999999998</v>
      </c>
      <c r="S1333">
        <v>2.2000000000000002</v>
      </c>
      <c r="T1333">
        <v>95.4</v>
      </c>
      <c r="U1333">
        <v>39</v>
      </c>
    </row>
    <row r="1334" spans="1:21" x14ac:dyDescent="0.25">
      <c r="A1334" t="s">
        <v>271</v>
      </c>
      <c r="B1334" t="s">
        <v>226</v>
      </c>
      <c r="C1334" t="s">
        <v>227</v>
      </c>
      <c r="D1334" t="s">
        <v>24</v>
      </c>
      <c r="E1334" t="s">
        <v>37</v>
      </c>
      <c r="F1334" t="s">
        <v>38</v>
      </c>
      <c r="G1334" t="s">
        <v>40</v>
      </c>
      <c r="H1334" t="s">
        <v>60</v>
      </c>
      <c r="I1334">
        <v>-9.0730000000000005E-2</v>
      </c>
      <c r="J1334">
        <v>4.0593399999999997</v>
      </c>
      <c r="K1334">
        <v>2.3519999999999999E-2</v>
      </c>
      <c r="N1334">
        <v>3.47</v>
      </c>
      <c r="O1334">
        <v>491.72</v>
      </c>
      <c r="P1334">
        <v>0.15337000000000001</v>
      </c>
      <c r="Q1334">
        <v>24</v>
      </c>
      <c r="R1334">
        <v>0.94399999999999995</v>
      </c>
      <c r="S1334">
        <v>4.4000000000000004</v>
      </c>
      <c r="T1334">
        <v>489.4</v>
      </c>
      <c r="U1334">
        <v>22</v>
      </c>
    </row>
    <row r="1335" spans="1:21" x14ac:dyDescent="0.25">
      <c r="A1335" t="s">
        <v>271</v>
      </c>
      <c r="B1335" t="s">
        <v>226</v>
      </c>
      <c r="C1335" t="s">
        <v>227</v>
      </c>
      <c r="D1335" t="s">
        <v>24</v>
      </c>
      <c r="E1335" t="s">
        <v>39</v>
      </c>
      <c r="F1335" t="s">
        <v>30</v>
      </c>
      <c r="G1335">
        <v>1</v>
      </c>
      <c r="H1335" t="s">
        <v>31</v>
      </c>
      <c r="I1335">
        <v>-0.28182000000000001</v>
      </c>
      <c r="J1335">
        <v>2.25935</v>
      </c>
      <c r="K1335">
        <v>4.9930000000000002E-2</v>
      </c>
      <c r="N1335">
        <v>1.63</v>
      </c>
      <c r="O1335">
        <v>23.72</v>
      </c>
      <c r="P1335">
        <v>0.22345000000000001</v>
      </c>
      <c r="Q1335">
        <v>32</v>
      </c>
      <c r="R1335">
        <v>0.88400000000000001</v>
      </c>
      <c r="S1335">
        <v>2.5</v>
      </c>
      <c r="T1335">
        <v>27</v>
      </c>
      <c r="U1335">
        <v>30</v>
      </c>
    </row>
    <row r="1336" spans="1:21" x14ac:dyDescent="0.25">
      <c r="A1336" t="s">
        <v>271</v>
      </c>
      <c r="B1336" t="s">
        <v>136</v>
      </c>
      <c r="C1336" t="s">
        <v>137</v>
      </c>
      <c r="D1336" t="s">
        <v>24</v>
      </c>
      <c r="E1336" t="s">
        <v>25</v>
      </c>
      <c r="F1336" t="s">
        <v>26</v>
      </c>
      <c r="G1336" t="s">
        <v>52</v>
      </c>
      <c r="H1336" t="s">
        <v>43</v>
      </c>
      <c r="I1336">
        <v>0.58170999999999995</v>
      </c>
      <c r="J1336">
        <v>0.30203999999999998</v>
      </c>
      <c r="K1336">
        <v>3.2239999999999998E-2</v>
      </c>
      <c r="L1336">
        <v>-3.6999999999999999E-4</v>
      </c>
      <c r="N1336">
        <v>0</v>
      </c>
      <c r="O1336">
        <v>92</v>
      </c>
      <c r="P1336">
        <v>5.4629999999999998E-2</v>
      </c>
      <c r="Q1336">
        <v>49</v>
      </c>
      <c r="R1336">
        <v>0.90100000000000002</v>
      </c>
      <c r="S1336">
        <v>2</v>
      </c>
      <c r="T1336">
        <v>104</v>
      </c>
      <c r="U1336">
        <v>45</v>
      </c>
    </row>
    <row r="1337" spans="1:21" x14ac:dyDescent="0.25">
      <c r="A1337" t="s">
        <v>271</v>
      </c>
      <c r="B1337" t="s">
        <v>136</v>
      </c>
      <c r="C1337" t="s">
        <v>137</v>
      </c>
      <c r="D1337" t="s">
        <v>29</v>
      </c>
      <c r="E1337" t="s">
        <v>24</v>
      </c>
      <c r="F1337" t="s">
        <v>30</v>
      </c>
      <c r="G1337" t="s">
        <v>49</v>
      </c>
      <c r="H1337" t="s">
        <v>43</v>
      </c>
      <c r="I1337">
        <v>2.4074300000000002</v>
      </c>
      <c r="J1337">
        <v>0.5252</v>
      </c>
      <c r="K1337">
        <v>0.40922999999999998</v>
      </c>
      <c r="L1337">
        <v>-9.2300000000000004E-3</v>
      </c>
      <c r="N1337">
        <v>3.69</v>
      </c>
      <c r="O1337">
        <v>61.76</v>
      </c>
      <c r="P1337">
        <v>0.72951999999999995</v>
      </c>
      <c r="Q1337">
        <v>53</v>
      </c>
      <c r="R1337">
        <v>0.93600000000000005</v>
      </c>
      <c r="S1337">
        <v>2.8</v>
      </c>
      <c r="T1337">
        <v>164.6</v>
      </c>
      <c r="U1337">
        <v>49</v>
      </c>
    </row>
    <row r="1338" spans="1:21" x14ac:dyDescent="0.25">
      <c r="A1338" t="s">
        <v>271</v>
      </c>
      <c r="B1338" t="s">
        <v>136</v>
      </c>
      <c r="C1338" t="s">
        <v>137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>
        <v>-0.75195000000000001</v>
      </c>
      <c r="J1338">
        <v>2.41418</v>
      </c>
      <c r="K1338">
        <v>1.9769999999999999E-2</v>
      </c>
      <c r="N1338">
        <v>0.78</v>
      </c>
      <c r="O1338">
        <v>14.63</v>
      </c>
      <c r="P1338">
        <v>0.14058999999999999</v>
      </c>
      <c r="Q1338">
        <v>53</v>
      </c>
      <c r="R1338">
        <v>0.94199999999999995</v>
      </c>
      <c r="S1338">
        <v>2.4</v>
      </c>
      <c r="T1338">
        <v>25.6</v>
      </c>
      <c r="U1338">
        <v>51</v>
      </c>
    </row>
    <row r="1339" spans="1:21" x14ac:dyDescent="0.25">
      <c r="A1339" t="s">
        <v>271</v>
      </c>
      <c r="B1339" t="s">
        <v>136</v>
      </c>
      <c r="C1339" t="s">
        <v>137</v>
      </c>
      <c r="D1339" t="s">
        <v>24</v>
      </c>
      <c r="E1339" t="s">
        <v>34</v>
      </c>
      <c r="F1339" t="s">
        <v>30</v>
      </c>
      <c r="G1339" t="s">
        <v>27</v>
      </c>
      <c r="H1339" t="s">
        <v>33</v>
      </c>
      <c r="I1339">
        <v>1.7946299999999999</v>
      </c>
      <c r="J1339">
        <v>0.22161</v>
      </c>
      <c r="K1339">
        <v>-6.8000000000000005E-4</v>
      </c>
      <c r="N1339">
        <v>2.3199999999999998</v>
      </c>
      <c r="O1339">
        <v>12.88</v>
      </c>
      <c r="P1339">
        <v>0.15151000000000001</v>
      </c>
      <c r="Q1339">
        <v>53</v>
      </c>
      <c r="R1339">
        <v>0.82</v>
      </c>
      <c r="S1339">
        <v>2.5</v>
      </c>
      <c r="T1339">
        <v>29.5</v>
      </c>
      <c r="U1339">
        <v>50</v>
      </c>
    </row>
    <row r="1340" spans="1:21" x14ac:dyDescent="0.25">
      <c r="A1340" t="s">
        <v>271</v>
      </c>
      <c r="B1340" t="s">
        <v>136</v>
      </c>
      <c r="C1340" t="s">
        <v>137</v>
      </c>
      <c r="D1340" t="s">
        <v>25</v>
      </c>
      <c r="E1340" t="s">
        <v>24</v>
      </c>
      <c r="F1340" t="s">
        <v>35</v>
      </c>
      <c r="G1340" t="s">
        <v>44</v>
      </c>
      <c r="H1340" t="s">
        <v>33</v>
      </c>
      <c r="I1340">
        <v>2.4032200000000001</v>
      </c>
      <c r="J1340">
        <v>1.2942</v>
      </c>
      <c r="K1340">
        <v>-7.0499999999999998E-3</v>
      </c>
      <c r="N1340">
        <v>2.4</v>
      </c>
      <c r="O1340">
        <v>61.76</v>
      </c>
      <c r="P1340">
        <v>1.9293</v>
      </c>
      <c r="Q1340">
        <v>49</v>
      </c>
      <c r="R1340">
        <v>0.88900000000000001</v>
      </c>
      <c r="S1340">
        <v>2.8</v>
      </c>
      <c r="T1340">
        <v>164.6</v>
      </c>
      <c r="U1340">
        <v>46</v>
      </c>
    </row>
    <row r="1341" spans="1:21" x14ac:dyDescent="0.25">
      <c r="A1341" t="s">
        <v>271</v>
      </c>
      <c r="B1341" t="s">
        <v>136</v>
      </c>
      <c r="C1341" t="s">
        <v>137</v>
      </c>
      <c r="D1341" t="s">
        <v>24</v>
      </c>
      <c r="E1341" t="s">
        <v>37</v>
      </c>
      <c r="F1341" t="s">
        <v>38</v>
      </c>
      <c r="G1341">
        <v>1</v>
      </c>
      <c r="H1341" t="s">
        <v>31</v>
      </c>
      <c r="I1341">
        <v>-2.0687700000000002</v>
      </c>
      <c r="J1341">
        <v>5.7788599999999999</v>
      </c>
      <c r="K1341">
        <v>0.27977999999999997</v>
      </c>
      <c r="N1341">
        <v>0.76</v>
      </c>
      <c r="O1341">
        <v>562.5</v>
      </c>
      <c r="P1341">
        <v>0.52895000000000003</v>
      </c>
      <c r="Q1341">
        <v>35</v>
      </c>
      <c r="R1341">
        <v>0.89</v>
      </c>
      <c r="S1341">
        <v>8.3000000000000007</v>
      </c>
      <c r="T1341">
        <v>1760.5</v>
      </c>
      <c r="U1341">
        <v>33</v>
      </c>
    </row>
    <row r="1342" spans="1:21" x14ac:dyDescent="0.25">
      <c r="A1342" t="s">
        <v>271</v>
      </c>
      <c r="B1342" t="s">
        <v>136</v>
      </c>
      <c r="C1342" t="s">
        <v>137</v>
      </c>
      <c r="D1342" t="s">
        <v>24</v>
      </c>
      <c r="E1342" t="s">
        <v>39</v>
      </c>
      <c r="F1342" t="s">
        <v>30</v>
      </c>
      <c r="G1342" t="s">
        <v>27</v>
      </c>
      <c r="H1342" t="s">
        <v>33</v>
      </c>
      <c r="I1342">
        <v>3.29515</v>
      </c>
      <c r="J1342">
        <v>0.30020999999999998</v>
      </c>
      <c r="K1342">
        <v>-1.09E-3</v>
      </c>
      <c r="N1342">
        <v>4.01</v>
      </c>
      <c r="O1342">
        <v>17.690000000000001</v>
      </c>
      <c r="P1342">
        <v>0.12837000000000001</v>
      </c>
      <c r="Q1342">
        <v>53</v>
      </c>
      <c r="R1342">
        <v>0.89200000000000002</v>
      </c>
      <c r="S1342">
        <v>5.5</v>
      </c>
      <c r="T1342">
        <v>33</v>
      </c>
      <c r="U1342">
        <v>50</v>
      </c>
    </row>
    <row r="1343" spans="1:21" x14ac:dyDescent="0.25">
      <c r="A1343" t="s">
        <v>271</v>
      </c>
      <c r="B1343" t="s">
        <v>274</v>
      </c>
      <c r="C1343" t="s">
        <v>275</v>
      </c>
      <c r="D1343" t="s">
        <v>24</v>
      </c>
      <c r="E1343" t="s">
        <v>25</v>
      </c>
      <c r="F1343" t="s">
        <v>26</v>
      </c>
      <c r="G1343" t="s">
        <v>27</v>
      </c>
      <c r="H1343" t="s">
        <v>28</v>
      </c>
      <c r="I1343">
        <v>-1.6057999999999999</v>
      </c>
      <c r="J1343">
        <v>0.62143999999999999</v>
      </c>
      <c r="N1343">
        <v>0</v>
      </c>
      <c r="O1343">
        <v>58</v>
      </c>
      <c r="P1343">
        <v>0.1573</v>
      </c>
      <c r="Q1343">
        <v>18</v>
      </c>
      <c r="R1343">
        <v>0.96</v>
      </c>
      <c r="S1343">
        <v>2</v>
      </c>
      <c r="T1343">
        <v>28</v>
      </c>
      <c r="U1343">
        <v>16</v>
      </c>
    </row>
    <row r="1344" spans="1:21" x14ac:dyDescent="0.25">
      <c r="A1344" t="s">
        <v>271</v>
      </c>
      <c r="B1344" t="s">
        <v>274</v>
      </c>
      <c r="C1344" t="s">
        <v>275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-6.1529499999999997</v>
      </c>
      <c r="J1344">
        <v>5.3428399999999998</v>
      </c>
      <c r="N1344">
        <v>5.14</v>
      </c>
      <c r="O1344">
        <v>92.51</v>
      </c>
      <c r="P1344">
        <v>1.3158300000000001</v>
      </c>
      <c r="Q1344">
        <v>34</v>
      </c>
      <c r="R1344">
        <v>0.78300000000000003</v>
      </c>
      <c r="S1344">
        <v>5.4</v>
      </c>
      <c r="T1344">
        <v>92.4</v>
      </c>
      <c r="U1344">
        <v>32</v>
      </c>
    </row>
    <row r="1345" spans="1:21" x14ac:dyDescent="0.25">
      <c r="A1345" t="s">
        <v>271</v>
      </c>
      <c r="B1345" t="s">
        <v>274</v>
      </c>
      <c r="C1345" t="s">
        <v>275</v>
      </c>
      <c r="D1345" t="s">
        <v>24</v>
      </c>
      <c r="E1345" t="s">
        <v>32</v>
      </c>
      <c r="F1345" t="s">
        <v>30</v>
      </c>
      <c r="G1345">
        <v>1</v>
      </c>
      <c r="H1345" t="s">
        <v>43</v>
      </c>
      <c r="I1345">
        <v>1.57321</v>
      </c>
      <c r="J1345">
        <v>0.29638999999999999</v>
      </c>
      <c r="K1345">
        <v>-5.4299999999999999E-3</v>
      </c>
      <c r="L1345">
        <v>4.0000000000000003E-5</v>
      </c>
      <c r="N1345">
        <v>2.57</v>
      </c>
      <c r="O1345">
        <v>17.14</v>
      </c>
      <c r="P1345">
        <v>1.13385</v>
      </c>
      <c r="Q1345">
        <v>34</v>
      </c>
      <c r="R1345">
        <v>0.80300000000000005</v>
      </c>
      <c r="S1345">
        <v>2</v>
      </c>
      <c r="T1345">
        <v>17</v>
      </c>
      <c r="U1345">
        <v>30</v>
      </c>
    </row>
    <row r="1346" spans="1:21" x14ac:dyDescent="0.25">
      <c r="A1346" t="s">
        <v>271</v>
      </c>
      <c r="B1346" t="s">
        <v>274</v>
      </c>
      <c r="C1346" t="s">
        <v>275</v>
      </c>
      <c r="D1346" t="s">
        <v>24</v>
      </c>
      <c r="E1346" t="s">
        <v>34</v>
      </c>
      <c r="F1346" t="s">
        <v>30</v>
      </c>
      <c r="G1346">
        <v>1</v>
      </c>
      <c r="H1346" t="s">
        <v>31</v>
      </c>
      <c r="I1346">
        <v>-1.0647599999999999</v>
      </c>
      <c r="J1346">
        <v>2.0805099999999999</v>
      </c>
      <c r="K1346">
        <v>0.11</v>
      </c>
      <c r="N1346">
        <v>0.9</v>
      </c>
      <c r="O1346">
        <v>8.2200000000000006</v>
      </c>
      <c r="P1346">
        <v>0.33166000000000001</v>
      </c>
      <c r="Q1346">
        <v>34</v>
      </c>
      <c r="R1346">
        <v>0.57499999999999996</v>
      </c>
      <c r="S1346">
        <v>1</v>
      </c>
      <c r="T1346">
        <v>12</v>
      </c>
      <c r="U1346">
        <v>32</v>
      </c>
    </row>
    <row r="1347" spans="1:21" x14ac:dyDescent="0.25">
      <c r="A1347" t="s">
        <v>271</v>
      </c>
      <c r="B1347" t="s">
        <v>274</v>
      </c>
      <c r="C1347" t="s">
        <v>275</v>
      </c>
      <c r="D1347" t="s">
        <v>25</v>
      </c>
      <c r="E1347" t="s">
        <v>24</v>
      </c>
      <c r="F1347" t="s">
        <v>35</v>
      </c>
      <c r="G1347" t="s">
        <v>36</v>
      </c>
      <c r="H1347" t="s">
        <v>28</v>
      </c>
      <c r="I1347">
        <v>3.6059999999999999</v>
      </c>
      <c r="J1347">
        <v>1.5328299999999999</v>
      </c>
      <c r="N1347">
        <v>3.61</v>
      </c>
      <c r="O1347">
        <v>92.51</v>
      </c>
      <c r="P1347">
        <v>2.4666399999999999</v>
      </c>
      <c r="Q1347">
        <v>18</v>
      </c>
      <c r="R1347">
        <v>0.96199999999999997</v>
      </c>
      <c r="S1347">
        <v>5.4</v>
      </c>
      <c r="T1347">
        <v>92.4</v>
      </c>
      <c r="U1347">
        <v>16</v>
      </c>
    </row>
    <row r="1348" spans="1:21" x14ac:dyDescent="0.25">
      <c r="A1348" t="s">
        <v>271</v>
      </c>
      <c r="B1348" t="s">
        <v>274</v>
      </c>
      <c r="C1348" t="s">
        <v>275</v>
      </c>
      <c r="D1348" t="s">
        <v>24</v>
      </c>
      <c r="E1348" t="s">
        <v>37</v>
      </c>
      <c r="F1348" t="s">
        <v>38</v>
      </c>
      <c r="G1348" t="s">
        <v>52</v>
      </c>
      <c r="H1348" t="s">
        <v>43</v>
      </c>
      <c r="I1348">
        <v>-18.045000000000002</v>
      </c>
      <c r="J1348">
        <v>4.6553000000000004</v>
      </c>
      <c r="K1348">
        <v>-0.12798000000000001</v>
      </c>
      <c r="L1348">
        <v>1.98E-3</v>
      </c>
      <c r="N1348">
        <v>2.77</v>
      </c>
      <c r="O1348">
        <v>886.46</v>
      </c>
      <c r="P1348">
        <v>1.0328299999999999</v>
      </c>
      <c r="Q1348">
        <v>31</v>
      </c>
      <c r="R1348">
        <v>0.80600000000000005</v>
      </c>
      <c r="S1348">
        <v>3.1</v>
      </c>
      <c r="T1348">
        <v>880.9</v>
      </c>
      <c r="U1348">
        <v>27</v>
      </c>
    </row>
    <row r="1349" spans="1:21" x14ac:dyDescent="0.25">
      <c r="A1349" t="s">
        <v>271</v>
      </c>
      <c r="B1349" t="s">
        <v>274</v>
      </c>
      <c r="C1349" t="s">
        <v>275</v>
      </c>
      <c r="D1349" t="s">
        <v>24</v>
      </c>
      <c r="E1349" t="s">
        <v>39</v>
      </c>
      <c r="F1349" t="s">
        <v>30</v>
      </c>
      <c r="G1349" t="s">
        <v>40</v>
      </c>
      <c r="H1349" t="s">
        <v>60</v>
      </c>
      <c r="I1349">
        <v>0.20838999999999999</v>
      </c>
      <c r="J1349">
        <v>1.34422</v>
      </c>
      <c r="K1349">
        <v>8.8500000000000002E-3</v>
      </c>
      <c r="N1349">
        <v>2.19</v>
      </c>
      <c r="O1349">
        <v>9.82</v>
      </c>
      <c r="P1349">
        <v>9.4049999999999995E-2</v>
      </c>
      <c r="Q1349">
        <v>34</v>
      </c>
      <c r="R1349">
        <v>0.65900000000000003</v>
      </c>
      <c r="S1349">
        <v>3</v>
      </c>
      <c r="T1349">
        <v>15</v>
      </c>
      <c r="U1349">
        <v>32</v>
      </c>
    </row>
    <row r="1350" spans="1:21" x14ac:dyDescent="0.25">
      <c r="A1350" t="s">
        <v>271</v>
      </c>
      <c r="B1350" t="s">
        <v>109</v>
      </c>
      <c r="C1350" t="s">
        <v>110</v>
      </c>
      <c r="D1350" t="s">
        <v>24</v>
      </c>
      <c r="E1350" t="s">
        <v>25</v>
      </c>
      <c r="F1350" t="s">
        <v>26</v>
      </c>
      <c r="G1350">
        <v>1</v>
      </c>
      <c r="H1350" t="s">
        <v>28</v>
      </c>
      <c r="I1350">
        <v>-1.06138</v>
      </c>
      <c r="J1350">
        <v>0.61302999999999996</v>
      </c>
      <c r="N1350">
        <v>0</v>
      </c>
      <c r="O1350">
        <v>40</v>
      </c>
      <c r="P1350">
        <v>3.0866600000000002</v>
      </c>
      <c r="Q1350">
        <v>15</v>
      </c>
      <c r="R1350">
        <v>0.89800000000000002</v>
      </c>
      <c r="S1350">
        <v>1</v>
      </c>
      <c r="T1350">
        <v>18</v>
      </c>
      <c r="U1350">
        <v>13</v>
      </c>
    </row>
    <row r="1351" spans="1:21" x14ac:dyDescent="0.25">
      <c r="A1351" t="s">
        <v>271</v>
      </c>
      <c r="B1351" t="s">
        <v>109</v>
      </c>
      <c r="C1351" t="s">
        <v>110</v>
      </c>
      <c r="D1351" t="s">
        <v>29</v>
      </c>
      <c r="E1351" t="s">
        <v>24</v>
      </c>
      <c r="F1351" t="s">
        <v>30</v>
      </c>
      <c r="G1351" t="s">
        <v>55</v>
      </c>
      <c r="H1351" t="s">
        <v>28</v>
      </c>
      <c r="I1351">
        <v>-0.3826</v>
      </c>
      <c r="J1351">
        <v>3.3648400000000001</v>
      </c>
      <c r="N1351">
        <v>5.4</v>
      </c>
      <c r="O1351">
        <v>54.93</v>
      </c>
      <c r="P1351">
        <v>3.31629</v>
      </c>
      <c r="Q1351">
        <v>33</v>
      </c>
      <c r="R1351">
        <v>0.95899999999999996</v>
      </c>
      <c r="S1351">
        <v>5.3</v>
      </c>
      <c r="T1351">
        <v>50.5</v>
      </c>
      <c r="U1351">
        <v>31</v>
      </c>
    </row>
    <row r="1352" spans="1:21" x14ac:dyDescent="0.25">
      <c r="A1352" t="s">
        <v>271</v>
      </c>
      <c r="B1352" t="s">
        <v>109</v>
      </c>
      <c r="C1352" t="s">
        <v>110</v>
      </c>
      <c r="D1352" t="s">
        <v>24</v>
      </c>
      <c r="E1352" t="s">
        <v>32</v>
      </c>
      <c r="F1352" t="s">
        <v>30</v>
      </c>
      <c r="G1352" t="s">
        <v>40</v>
      </c>
      <c r="H1352" t="s">
        <v>28</v>
      </c>
      <c r="I1352">
        <v>0.41182000000000002</v>
      </c>
      <c r="J1352">
        <v>0.28531000000000001</v>
      </c>
      <c r="N1352">
        <v>1.59</v>
      </c>
      <c r="O1352">
        <v>16.079999999999998</v>
      </c>
      <c r="P1352">
        <v>0.15067</v>
      </c>
      <c r="Q1352">
        <v>33</v>
      </c>
      <c r="R1352">
        <v>0.96</v>
      </c>
      <c r="S1352">
        <v>1</v>
      </c>
      <c r="T1352">
        <v>15.1</v>
      </c>
      <c r="U1352">
        <v>31</v>
      </c>
    </row>
    <row r="1353" spans="1:21" x14ac:dyDescent="0.25">
      <c r="A1353" t="s">
        <v>271</v>
      </c>
      <c r="B1353" t="s">
        <v>109</v>
      </c>
      <c r="C1353" t="s">
        <v>110</v>
      </c>
      <c r="D1353" t="s">
        <v>24</v>
      </c>
      <c r="E1353" t="s">
        <v>34</v>
      </c>
      <c r="F1353" t="s">
        <v>30</v>
      </c>
      <c r="G1353">
        <v>1</v>
      </c>
      <c r="H1353" t="s">
        <v>31</v>
      </c>
      <c r="I1353">
        <v>-0.51012999999999997</v>
      </c>
      <c r="J1353">
        <v>2.04284</v>
      </c>
      <c r="K1353">
        <v>5.3530000000000001E-2</v>
      </c>
      <c r="N1353">
        <v>1.7</v>
      </c>
      <c r="O1353">
        <v>10.46</v>
      </c>
      <c r="P1353">
        <v>0.23136999999999999</v>
      </c>
      <c r="Q1353">
        <v>32</v>
      </c>
      <c r="R1353">
        <v>0.82599999999999996</v>
      </c>
      <c r="S1353">
        <v>1.4</v>
      </c>
      <c r="T1353">
        <v>11.5</v>
      </c>
      <c r="U1353">
        <v>30</v>
      </c>
    </row>
    <row r="1354" spans="1:21" x14ac:dyDescent="0.25">
      <c r="A1354" t="s">
        <v>271</v>
      </c>
      <c r="B1354" t="s">
        <v>109</v>
      </c>
      <c r="C1354" t="s">
        <v>110</v>
      </c>
      <c r="D1354" t="s">
        <v>25</v>
      </c>
      <c r="E1354" t="s">
        <v>24</v>
      </c>
      <c r="F1354" t="s">
        <v>35</v>
      </c>
      <c r="G1354" t="s">
        <v>71</v>
      </c>
      <c r="H1354" t="s">
        <v>28</v>
      </c>
      <c r="I1354">
        <v>4.1351399999999998</v>
      </c>
      <c r="J1354">
        <v>1.2698</v>
      </c>
      <c r="N1354">
        <v>4.1399999999999997</v>
      </c>
      <c r="O1354">
        <v>54.93</v>
      </c>
      <c r="P1354">
        <v>0.14818000000000001</v>
      </c>
      <c r="Q1354">
        <v>15</v>
      </c>
      <c r="R1354">
        <v>0.83799999999999997</v>
      </c>
      <c r="S1354">
        <v>5.3</v>
      </c>
      <c r="T1354">
        <v>50.5</v>
      </c>
      <c r="U1354">
        <v>13</v>
      </c>
    </row>
    <row r="1355" spans="1:21" x14ac:dyDescent="0.25">
      <c r="A1355" t="s">
        <v>271</v>
      </c>
      <c r="B1355" t="s">
        <v>109</v>
      </c>
      <c r="C1355" t="s">
        <v>110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>
        <v>-1.86944</v>
      </c>
      <c r="J1355">
        <v>5.6084899999999998</v>
      </c>
      <c r="K1355">
        <v>0.20744000000000001</v>
      </c>
      <c r="N1355">
        <v>3.44</v>
      </c>
      <c r="O1355">
        <v>437.87</v>
      </c>
      <c r="P1355">
        <v>0.45545000000000002</v>
      </c>
      <c r="Q1355">
        <v>27</v>
      </c>
      <c r="R1355">
        <v>0.90400000000000003</v>
      </c>
      <c r="S1355">
        <v>2.8</v>
      </c>
      <c r="T1355">
        <v>401.6</v>
      </c>
      <c r="U1355">
        <v>25</v>
      </c>
    </row>
    <row r="1356" spans="1:21" x14ac:dyDescent="0.25">
      <c r="A1356" t="s">
        <v>271</v>
      </c>
      <c r="B1356" t="s">
        <v>109</v>
      </c>
      <c r="C1356" t="s">
        <v>110</v>
      </c>
      <c r="D1356" t="s">
        <v>24</v>
      </c>
      <c r="E1356" t="s">
        <v>39</v>
      </c>
      <c r="F1356" t="s">
        <v>30</v>
      </c>
      <c r="G1356">
        <v>1</v>
      </c>
      <c r="H1356" t="s">
        <v>31</v>
      </c>
      <c r="I1356">
        <v>0.39228000000000002</v>
      </c>
      <c r="J1356">
        <v>1.55901</v>
      </c>
      <c r="K1356">
        <v>2.317E-2</v>
      </c>
      <c r="N1356">
        <v>3.22</v>
      </c>
      <c r="O1356">
        <v>13.03</v>
      </c>
      <c r="P1356">
        <v>0.15221000000000001</v>
      </c>
      <c r="Q1356">
        <v>33</v>
      </c>
      <c r="R1356">
        <v>0.86499999999999999</v>
      </c>
      <c r="S1356">
        <v>3.2</v>
      </c>
      <c r="T1356">
        <v>14.5</v>
      </c>
      <c r="U1356">
        <v>31</v>
      </c>
    </row>
    <row r="1357" spans="1:21" x14ac:dyDescent="0.25">
      <c r="A1357" t="s">
        <v>271</v>
      </c>
      <c r="B1357" t="s">
        <v>237</v>
      </c>
      <c r="C1357" t="s">
        <v>238</v>
      </c>
      <c r="D1357" t="s">
        <v>24</v>
      </c>
      <c r="E1357" t="s">
        <v>25</v>
      </c>
      <c r="F1357" t="s">
        <v>26</v>
      </c>
      <c r="G1357" t="s">
        <v>27</v>
      </c>
      <c r="H1357" t="s">
        <v>28</v>
      </c>
      <c r="I1357">
        <v>1.7665200000000001</v>
      </c>
      <c r="J1357">
        <v>0.68508000000000002</v>
      </c>
      <c r="N1357">
        <v>0</v>
      </c>
      <c r="O1357">
        <v>96</v>
      </c>
      <c r="P1357">
        <v>3.31406</v>
      </c>
      <c r="Q1357">
        <v>64</v>
      </c>
      <c r="R1357">
        <v>0.81299999999999994</v>
      </c>
      <c r="S1357">
        <v>2</v>
      </c>
      <c r="T1357">
        <v>95</v>
      </c>
      <c r="U1357">
        <v>62</v>
      </c>
    </row>
    <row r="1358" spans="1:21" x14ac:dyDescent="0.25">
      <c r="A1358" t="s">
        <v>271</v>
      </c>
      <c r="B1358" t="s">
        <v>237</v>
      </c>
      <c r="C1358" t="s">
        <v>238</v>
      </c>
      <c r="D1358" t="s">
        <v>29</v>
      </c>
      <c r="E1358" t="s">
        <v>24</v>
      </c>
      <c r="F1358" t="s">
        <v>30</v>
      </c>
      <c r="G1358" t="s">
        <v>85</v>
      </c>
      <c r="H1358" t="s">
        <v>43</v>
      </c>
      <c r="I1358">
        <v>3.7995299999999999</v>
      </c>
      <c r="J1358">
        <v>-0.56986999999999999</v>
      </c>
      <c r="K1358">
        <v>0.51461000000000001</v>
      </c>
      <c r="L1358">
        <v>-1.2880000000000001E-2</v>
      </c>
      <c r="N1358">
        <v>2.86</v>
      </c>
      <c r="O1358">
        <v>127.63</v>
      </c>
      <c r="P1358">
        <v>4.6693800000000003</v>
      </c>
      <c r="Q1358">
        <v>54</v>
      </c>
      <c r="R1358">
        <v>0.96</v>
      </c>
      <c r="S1358">
        <v>1.5</v>
      </c>
      <c r="T1358">
        <v>127.8</v>
      </c>
      <c r="U1358">
        <v>50</v>
      </c>
    </row>
    <row r="1359" spans="1:21" x14ac:dyDescent="0.25">
      <c r="A1359" t="s">
        <v>271</v>
      </c>
      <c r="B1359" t="s">
        <v>237</v>
      </c>
      <c r="C1359" t="s">
        <v>238</v>
      </c>
      <c r="D1359" t="s">
        <v>24</v>
      </c>
      <c r="E1359" t="s">
        <v>32</v>
      </c>
      <c r="F1359" t="s">
        <v>30</v>
      </c>
      <c r="G1359" t="s">
        <v>27</v>
      </c>
      <c r="H1359" t="s">
        <v>43</v>
      </c>
      <c r="I1359">
        <v>0.58860999999999997</v>
      </c>
      <c r="J1359">
        <v>0.37574999999999997</v>
      </c>
      <c r="K1359">
        <v>-3.5100000000000001E-3</v>
      </c>
      <c r="L1359">
        <v>2.0000000000000002E-5</v>
      </c>
      <c r="N1359">
        <v>1.63</v>
      </c>
      <c r="O1359">
        <v>28.44</v>
      </c>
      <c r="P1359">
        <v>5.373E-2</v>
      </c>
      <c r="Q1359">
        <v>54</v>
      </c>
      <c r="R1359">
        <v>0.96</v>
      </c>
      <c r="S1359">
        <v>1.8</v>
      </c>
      <c r="T1359">
        <v>29.3</v>
      </c>
      <c r="U1359">
        <v>50</v>
      </c>
    </row>
    <row r="1360" spans="1:21" x14ac:dyDescent="0.25">
      <c r="A1360" t="s">
        <v>271</v>
      </c>
      <c r="B1360" t="s">
        <v>237</v>
      </c>
      <c r="C1360" t="s">
        <v>238</v>
      </c>
      <c r="D1360" t="s">
        <v>24</v>
      </c>
      <c r="E1360" t="s">
        <v>34</v>
      </c>
      <c r="F1360" t="s">
        <v>30</v>
      </c>
      <c r="G1360" t="s">
        <v>40</v>
      </c>
      <c r="H1360" t="s">
        <v>28</v>
      </c>
      <c r="I1360">
        <v>1.9942299999999999</v>
      </c>
      <c r="J1360">
        <v>0.17496999999999999</v>
      </c>
      <c r="N1360">
        <v>2.4900000000000002</v>
      </c>
      <c r="O1360">
        <v>24.33</v>
      </c>
      <c r="P1360">
        <v>0.71153</v>
      </c>
      <c r="Q1360">
        <v>54</v>
      </c>
      <c r="R1360">
        <v>0.89300000000000002</v>
      </c>
      <c r="S1360">
        <v>2</v>
      </c>
      <c r="T1360">
        <v>25</v>
      </c>
      <c r="U1360">
        <v>52</v>
      </c>
    </row>
    <row r="1361" spans="1:21" x14ac:dyDescent="0.25">
      <c r="A1361" t="s">
        <v>271</v>
      </c>
      <c r="B1361" t="s">
        <v>237</v>
      </c>
      <c r="C1361" t="s">
        <v>238</v>
      </c>
      <c r="D1361" t="s">
        <v>25</v>
      </c>
      <c r="E1361" t="s">
        <v>24</v>
      </c>
      <c r="F1361" t="s">
        <v>35</v>
      </c>
      <c r="G1361" t="s">
        <v>44</v>
      </c>
      <c r="H1361" t="s">
        <v>28</v>
      </c>
      <c r="I1361">
        <v>2.85629</v>
      </c>
      <c r="J1361">
        <v>1.29969</v>
      </c>
      <c r="N1361">
        <v>2.86</v>
      </c>
      <c r="O1361">
        <v>127.63</v>
      </c>
      <c r="P1361">
        <v>6.7708899999999996</v>
      </c>
      <c r="Q1361">
        <v>64</v>
      </c>
      <c r="R1361">
        <v>0.85</v>
      </c>
      <c r="S1361">
        <v>1.5</v>
      </c>
      <c r="T1361">
        <v>127.8</v>
      </c>
      <c r="U1361">
        <v>62</v>
      </c>
    </row>
    <row r="1362" spans="1:21" x14ac:dyDescent="0.25">
      <c r="A1362" t="s">
        <v>271</v>
      </c>
      <c r="B1362" t="s">
        <v>237</v>
      </c>
      <c r="C1362" t="s">
        <v>238</v>
      </c>
      <c r="D1362" t="s">
        <v>24</v>
      </c>
      <c r="E1362" t="s">
        <v>37</v>
      </c>
      <c r="F1362" t="s">
        <v>38</v>
      </c>
      <c r="G1362" t="s">
        <v>52</v>
      </c>
      <c r="H1362" t="s">
        <v>33</v>
      </c>
      <c r="I1362">
        <v>-18.46077</v>
      </c>
      <c r="J1362">
        <v>5.0403900000000004</v>
      </c>
      <c r="K1362">
        <v>5.296E-2</v>
      </c>
      <c r="N1362">
        <v>3.4</v>
      </c>
      <c r="O1362">
        <v>1487.42</v>
      </c>
      <c r="P1362">
        <v>7.9893299999999998</v>
      </c>
      <c r="Q1362">
        <v>37</v>
      </c>
      <c r="R1362">
        <v>0.871</v>
      </c>
      <c r="S1362">
        <v>0.1</v>
      </c>
      <c r="T1362">
        <v>1787.5</v>
      </c>
      <c r="U1362">
        <v>34</v>
      </c>
    </row>
    <row r="1363" spans="1:21" x14ac:dyDescent="0.25">
      <c r="A1363" t="s">
        <v>271</v>
      </c>
      <c r="B1363" t="s">
        <v>237</v>
      </c>
      <c r="C1363" t="s">
        <v>238</v>
      </c>
      <c r="D1363" t="s">
        <v>24</v>
      </c>
      <c r="E1363" t="s">
        <v>39</v>
      </c>
      <c r="F1363" t="s">
        <v>30</v>
      </c>
      <c r="G1363" t="s">
        <v>27</v>
      </c>
      <c r="H1363" t="s">
        <v>28</v>
      </c>
      <c r="I1363">
        <v>2.9794800000000001</v>
      </c>
      <c r="J1363">
        <v>0.24435000000000001</v>
      </c>
      <c r="N1363">
        <v>3.68</v>
      </c>
      <c r="O1363">
        <v>34.17</v>
      </c>
      <c r="P1363">
        <v>0.14443</v>
      </c>
      <c r="Q1363">
        <v>54</v>
      </c>
      <c r="R1363">
        <v>0.93200000000000005</v>
      </c>
      <c r="S1363">
        <v>3</v>
      </c>
      <c r="T1363">
        <v>34</v>
      </c>
      <c r="U1363">
        <v>52</v>
      </c>
    </row>
    <row r="1364" spans="1:21" x14ac:dyDescent="0.25">
      <c r="A1364" t="s">
        <v>271</v>
      </c>
      <c r="B1364" t="s">
        <v>113</v>
      </c>
      <c r="C1364" t="s">
        <v>114</v>
      </c>
      <c r="D1364" t="s">
        <v>24</v>
      </c>
      <c r="E1364" t="s">
        <v>25</v>
      </c>
      <c r="F1364" t="s">
        <v>26</v>
      </c>
      <c r="G1364" t="s">
        <v>40</v>
      </c>
      <c r="H1364" t="s">
        <v>43</v>
      </c>
      <c r="I1364">
        <v>-0.46592</v>
      </c>
      <c r="J1364">
        <v>0.39041999999999999</v>
      </c>
      <c r="K1364">
        <v>1.4409999999999999E-2</v>
      </c>
      <c r="L1364">
        <v>-1E-4</v>
      </c>
      <c r="N1364">
        <v>0</v>
      </c>
      <c r="O1364">
        <v>102</v>
      </c>
      <c r="P1364">
        <v>0.76173000000000002</v>
      </c>
      <c r="Q1364">
        <v>34</v>
      </c>
      <c r="R1364">
        <v>0.99099999999999999</v>
      </c>
      <c r="S1364">
        <v>2</v>
      </c>
      <c r="T1364">
        <v>80</v>
      </c>
      <c r="U1364">
        <v>30</v>
      </c>
    </row>
    <row r="1365" spans="1:21" x14ac:dyDescent="0.25">
      <c r="A1365" t="s">
        <v>271</v>
      </c>
      <c r="B1365" t="s">
        <v>113</v>
      </c>
      <c r="C1365" t="s">
        <v>114</v>
      </c>
      <c r="D1365" t="s">
        <v>29</v>
      </c>
      <c r="E1365" t="s">
        <v>24</v>
      </c>
      <c r="F1365" t="s">
        <v>30</v>
      </c>
      <c r="G1365" t="s">
        <v>49</v>
      </c>
      <c r="H1365" t="s">
        <v>33</v>
      </c>
      <c r="I1365">
        <v>-0.68445999999999996</v>
      </c>
      <c r="J1365">
        <v>3.0630299999999999</v>
      </c>
      <c r="K1365">
        <v>7.8299999999999995E-2</v>
      </c>
      <c r="N1365">
        <v>5.31</v>
      </c>
      <c r="O1365">
        <v>121.05</v>
      </c>
      <c r="P1365">
        <v>0.55735999999999997</v>
      </c>
      <c r="Q1365">
        <v>33</v>
      </c>
      <c r="R1365">
        <v>0.93100000000000005</v>
      </c>
      <c r="S1365">
        <v>4.8</v>
      </c>
      <c r="T1365">
        <v>113</v>
      </c>
      <c r="U1365">
        <v>30</v>
      </c>
    </row>
    <row r="1366" spans="1:21" x14ac:dyDescent="0.25">
      <c r="A1366" t="s">
        <v>271</v>
      </c>
      <c r="B1366" t="s">
        <v>113</v>
      </c>
      <c r="C1366" t="s">
        <v>114</v>
      </c>
      <c r="D1366" t="s">
        <v>24</v>
      </c>
      <c r="E1366" t="s">
        <v>32</v>
      </c>
      <c r="F1366" t="s">
        <v>30</v>
      </c>
      <c r="G1366" t="s">
        <v>27</v>
      </c>
      <c r="H1366" t="s">
        <v>33</v>
      </c>
      <c r="I1366">
        <v>0.87983</v>
      </c>
      <c r="J1366">
        <v>0.27243000000000001</v>
      </c>
      <c r="K1366">
        <v>-7.6999999999999996E-4</v>
      </c>
      <c r="N1366">
        <v>2</v>
      </c>
      <c r="O1366">
        <v>22.61</v>
      </c>
      <c r="P1366">
        <v>6.1019999999999998E-2</v>
      </c>
      <c r="Q1366">
        <v>33</v>
      </c>
      <c r="R1366">
        <v>0.94199999999999995</v>
      </c>
      <c r="S1366">
        <v>1.8</v>
      </c>
      <c r="T1366">
        <v>23.7</v>
      </c>
      <c r="U1366">
        <v>30</v>
      </c>
    </row>
    <row r="1367" spans="1:21" x14ac:dyDescent="0.25">
      <c r="A1367" t="s">
        <v>271</v>
      </c>
      <c r="B1367" t="s">
        <v>113</v>
      </c>
      <c r="C1367" t="s">
        <v>114</v>
      </c>
      <c r="D1367" t="s">
        <v>24</v>
      </c>
      <c r="E1367" t="s">
        <v>34</v>
      </c>
      <c r="F1367" t="s">
        <v>30</v>
      </c>
      <c r="G1367">
        <v>1</v>
      </c>
      <c r="H1367" t="s">
        <v>31</v>
      </c>
      <c r="I1367">
        <v>-0.39340999999999998</v>
      </c>
      <c r="J1367">
        <v>2.08108</v>
      </c>
      <c r="K1367">
        <v>3.4020000000000002E-2</v>
      </c>
      <c r="N1367">
        <v>1.93</v>
      </c>
      <c r="O1367">
        <v>17.82</v>
      </c>
      <c r="P1367">
        <v>0.18445</v>
      </c>
      <c r="Q1367">
        <v>32</v>
      </c>
      <c r="R1367">
        <v>0.90800000000000003</v>
      </c>
      <c r="S1367">
        <v>2</v>
      </c>
      <c r="T1367">
        <v>20</v>
      </c>
      <c r="U1367">
        <v>30</v>
      </c>
    </row>
    <row r="1368" spans="1:21" x14ac:dyDescent="0.25">
      <c r="A1368" t="s">
        <v>271</v>
      </c>
      <c r="B1368" t="s">
        <v>113</v>
      </c>
      <c r="C1368" t="s">
        <v>114</v>
      </c>
      <c r="D1368" t="s">
        <v>25</v>
      </c>
      <c r="E1368" t="s">
        <v>24</v>
      </c>
      <c r="F1368" t="s">
        <v>35</v>
      </c>
      <c r="G1368" t="s">
        <v>44</v>
      </c>
      <c r="H1368" t="s">
        <v>28</v>
      </c>
      <c r="I1368">
        <v>4.1642700000000001</v>
      </c>
      <c r="J1368">
        <v>1.1459299999999999</v>
      </c>
      <c r="N1368">
        <v>4.16</v>
      </c>
      <c r="O1368">
        <v>121.05</v>
      </c>
      <c r="P1368">
        <v>0.68411</v>
      </c>
      <c r="Q1368">
        <v>34</v>
      </c>
      <c r="R1368">
        <v>0.97199999999999998</v>
      </c>
      <c r="S1368">
        <v>4.8</v>
      </c>
      <c r="T1368">
        <v>113</v>
      </c>
      <c r="U1368">
        <v>32</v>
      </c>
    </row>
    <row r="1369" spans="1:21" x14ac:dyDescent="0.25">
      <c r="A1369" t="s">
        <v>271</v>
      </c>
      <c r="B1369" t="s">
        <v>113</v>
      </c>
      <c r="C1369" t="s">
        <v>114</v>
      </c>
      <c r="D1369" t="s">
        <v>24</v>
      </c>
      <c r="E1369" t="s">
        <v>37</v>
      </c>
      <c r="F1369" t="s">
        <v>38</v>
      </c>
      <c r="G1369">
        <v>1</v>
      </c>
      <c r="H1369" t="s">
        <v>31</v>
      </c>
      <c r="I1369">
        <v>-1.3607800000000001</v>
      </c>
      <c r="J1369">
        <v>5.2568799999999998</v>
      </c>
      <c r="K1369">
        <v>0.16177</v>
      </c>
      <c r="N1369">
        <v>4.47</v>
      </c>
      <c r="O1369">
        <v>1072.6199999999999</v>
      </c>
      <c r="P1369">
        <v>0.40221000000000001</v>
      </c>
      <c r="Q1369">
        <v>23</v>
      </c>
      <c r="R1369">
        <v>0.93600000000000005</v>
      </c>
      <c r="S1369">
        <v>5</v>
      </c>
      <c r="T1369">
        <v>1359.8</v>
      </c>
      <c r="U1369">
        <v>21</v>
      </c>
    </row>
    <row r="1370" spans="1:21" x14ac:dyDescent="0.25">
      <c r="A1370" t="s">
        <v>271</v>
      </c>
      <c r="B1370" t="s">
        <v>113</v>
      </c>
      <c r="C1370" t="s">
        <v>114</v>
      </c>
      <c r="D1370" t="s">
        <v>24</v>
      </c>
      <c r="E1370" t="s">
        <v>39</v>
      </c>
      <c r="F1370" t="s">
        <v>30</v>
      </c>
      <c r="G1370">
        <v>1</v>
      </c>
      <c r="H1370" t="s">
        <v>31</v>
      </c>
      <c r="I1370">
        <v>0.20016</v>
      </c>
      <c r="J1370">
        <v>1.85242</v>
      </c>
      <c r="K1370">
        <v>1.8589999999999999E-2</v>
      </c>
      <c r="N1370">
        <v>3.09</v>
      </c>
      <c r="O1370">
        <v>22.45</v>
      </c>
      <c r="P1370">
        <v>0.13633999999999999</v>
      </c>
      <c r="Q1370">
        <v>33</v>
      </c>
      <c r="R1370">
        <v>0.93500000000000005</v>
      </c>
      <c r="S1370">
        <v>4</v>
      </c>
      <c r="T1370">
        <v>24</v>
      </c>
      <c r="U1370">
        <v>31</v>
      </c>
    </row>
    <row r="1371" spans="1:21" x14ac:dyDescent="0.25">
      <c r="A1371" t="s">
        <v>271</v>
      </c>
      <c r="B1371" t="s">
        <v>230</v>
      </c>
      <c r="C1371" t="s">
        <v>231</v>
      </c>
      <c r="D1371" t="s">
        <v>24</v>
      </c>
      <c r="E1371" t="s">
        <v>25</v>
      </c>
      <c r="F1371" t="s">
        <v>26</v>
      </c>
      <c r="G1371" t="s">
        <v>27</v>
      </c>
      <c r="H1371" t="s">
        <v>28</v>
      </c>
      <c r="I1371">
        <v>1.6070000000000001E-2</v>
      </c>
      <c r="J1371">
        <v>1.0167900000000001</v>
      </c>
      <c r="N1371">
        <v>0</v>
      </c>
      <c r="O1371">
        <v>150</v>
      </c>
      <c r="P1371">
        <v>2.2903500000000001</v>
      </c>
      <c r="Q1371">
        <v>76</v>
      </c>
      <c r="R1371">
        <v>0.91800000000000004</v>
      </c>
      <c r="S1371">
        <v>2</v>
      </c>
      <c r="T1371">
        <v>95</v>
      </c>
      <c r="U1371">
        <v>74</v>
      </c>
    </row>
    <row r="1372" spans="1:21" x14ac:dyDescent="0.25">
      <c r="A1372" t="s">
        <v>271</v>
      </c>
      <c r="B1372" t="s">
        <v>230</v>
      </c>
      <c r="C1372" t="s">
        <v>231</v>
      </c>
      <c r="D1372" t="s">
        <v>29</v>
      </c>
      <c r="E1372" t="s">
        <v>24</v>
      </c>
      <c r="F1372" t="s">
        <v>30</v>
      </c>
      <c r="G1372" t="s">
        <v>49</v>
      </c>
      <c r="H1372" t="s">
        <v>43</v>
      </c>
      <c r="I1372">
        <v>0.78520999999999996</v>
      </c>
      <c r="J1372">
        <v>0.91657999999999995</v>
      </c>
      <c r="K1372">
        <v>0.35987000000000002</v>
      </c>
      <c r="L1372">
        <v>-8.0599999999999995E-3</v>
      </c>
      <c r="N1372">
        <v>2.9</v>
      </c>
      <c r="O1372">
        <v>139.63</v>
      </c>
      <c r="P1372">
        <v>0.60260000000000002</v>
      </c>
      <c r="Q1372">
        <v>51</v>
      </c>
      <c r="R1372">
        <v>0.95399999999999996</v>
      </c>
      <c r="S1372">
        <v>2.1</v>
      </c>
      <c r="T1372">
        <v>171.7</v>
      </c>
      <c r="U1372">
        <v>47</v>
      </c>
    </row>
    <row r="1373" spans="1:21" x14ac:dyDescent="0.25">
      <c r="A1373" t="s">
        <v>271</v>
      </c>
      <c r="B1373" t="s">
        <v>230</v>
      </c>
      <c r="C1373" t="s">
        <v>231</v>
      </c>
      <c r="D1373" t="s">
        <v>24</v>
      </c>
      <c r="E1373" t="s">
        <v>32</v>
      </c>
      <c r="F1373" t="s">
        <v>30</v>
      </c>
      <c r="G1373" t="s">
        <v>27</v>
      </c>
      <c r="H1373" t="s">
        <v>33</v>
      </c>
      <c r="I1373">
        <v>1.13733</v>
      </c>
      <c r="J1373">
        <v>0.27575</v>
      </c>
      <c r="K1373">
        <v>-7.6000000000000004E-4</v>
      </c>
      <c r="N1373">
        <v>1.93</v>
      </c>
      <c r="O1373">
        <v>24.89</v>
      </c>
      <c r="P1373">
        <v>6.7750000000000005E-2</v>
      </c>
      <c r="Q1373">
        <v>51</v>
      </c>
      <c r="R1373">
        <v>0.95799999999999996</v>
      </c>
      <c r="S1373">
        <v>1.4</v>
      </c>
      <c r="T1373">
        <v>31.3</v>
      </c>
      <c r="U1373">
        <v>48</v>
      </c>
    </row>
    <row r="1374" spans="1:21" x14ac:dyDescent="0.25">
      <c r="A1374" t="s">
        <v>271</v>
      </c>
      <c r="B1374" t="s">
        <v>230</v>
      </c>
      <c r="C1374" t="s">
        <v>231</v>
      </c>
      <c r="D1374" t="s">
        <v>24</v>
      </c>
      <c r="E1374" t="s">
        <v>34</v>
      </c>
      <c r="F1374" t="s">
        <v>30</v>
      </c>
      <c r="G1374" t="s">
        <v>27</v>
      </c>
      <c r="H1374" t="s">
        <v>33</v>
      </c>
      <c r="I1374">
        <v>1.45116</v>
      </c>
      <c r="J1374">
        <v>0.25137999999999999</v>
      </c>
      <c r="K1374">
        <v>-9.2000000000000003E-4</v>
      </c>
      <c r="N1374">
        <v>2.17</v>
      </c>
      <c r="O1374">
        <v>18.57</v>
      </c>
      <c r="P1374">
        <v>0.17355999999999999</v>
      </c>
      <c r="Q1374">
        <v>51</v>
      </c>
      <c r="R1374">
        <v>0.84699999999999998</v>
      </c>
      <c r="S1374">
        <v>1.5</v>
      </c>
      <c r="T1374">
        <v>27.5</v>
      </c>
      <c r="U1374">
        <v>48</v>
      </c>
    </row>
    <row r="1375" spans="1:21" x14ac:dyDescent="0.25">
      <c r="A1375" t="s">
        <v>271</v>
      </c>
      <c r="B1375" t="s">
        <v>230</v>
      </c>
      <c r="C1375" t="s">
        <v>231</v>
      </c>
      <c r="D1375" t="s">
        <v>25</v>
      </c>
      <c r="E1375" t="s">
        <v>24</v>
      </c>
      <c r="F1375" t="s">
        <v>35</v>
      </c>
      <c r="G1375" t="s">
        <v>36</v>
      </c>
      <c r="H1375" t="s">
        <v>28</v>
      </c>
      <c r="I1375">
        <v>2.8968699999999998</v>
      </c>
      <c r="J1375">
        <v>0.91156000000000004</v>
      </c>
      <c r="N1375">
        <v>2.9</v>
      </c>
      <c r="O1375">
        <v>139.63</v>
      </c>
      <c r="P1375">
        <v>13.68468</v>
      </c>
      <c r="Q1375">
        <v>76</v>
      </c>
      <c r="R1375">
        <v>0.90800000000000003</v>
      </c>
      <c r="S1375">
        <v>2.1</v>
      </c>
      <c r="T1375">
        <v>171.7</v>
      </c>
      <c r="U1375">
        <v>74</v>
      </c>
    </row>
    <row r="1376" spans="1:21" x14ac:dyDescent="0.25">
      <c r="A1376" t="s">
        <v>271</v>
      </c>
      <c r="B1376" t="s">
        <v>230</v>
      </c>
      <c r="C1376" t="s">
        <v>231</v>
      </c>
      <c r="D1376" t="s">
        <v>24</v>
      </c>
      <c r="E1376" t="s">
        <v>37</v>
      </c>
      <c r="F1376" t="s">
        <v>38</v>
      </c>
      <c r="G1376" t="s">
        <v>52</v>
      </c>
      <c r="H1376" t="s">
        <v>43</v>
      </c>
      <c r="I1376">
        <v>-3.0247299999999999</v>
      </c>
      <c r="J1376">
        <v>1.3661099999999999</v>
      </c>
      <c r="K1376">
        <v>0.20227999999999999</v>
      </c>
      <c r="L1376">
        <v>-1.1199999999999999E-3</v>
      </c>
      <c r="N1376">
        <v>2.6</v>
      </c>
      <c r="O1376">
        <v>1150.1400000000001</v>
      </c>
      <c r="P1376">
        <v>7.3872900000000001</v>
      </c>
      <c r="Q1376">
        <v>28</v>
      </c>
      <c r="R1376">
        <v>0.88400000000000001</v>
      </c>
      <c r="S1376">
        <v>0.8</v>
      </c>
      <c r="T1376">
        <v>1498.4</v>
      </c>
      <c r="U1376">
        <v>24</v>
      </c>
    </row>
    <row r="1377" spans="1:21" x14ac:dyDescent="0.25">
      <c r="A1377" t="s">
        <v>271</v>
      </c>
      <c r="B1377" t="s">
        <v>230</v>
      </c>
      <c r="C1377" t="s">
        <v>231</v>
      </c>
      <c r="D1377" t="s">
        <v>24</v>
      </c>
      <c r="E1377" t="s">
        <v>39</v>
      </c>
      <c r="F1377" t="s">
        <v>30</v>
      </c>
      <c r="G1377" t="s">
        <v>27</v>
      </c>
      <c r="H1377" t="s">
        <v>33</v>
      </c>
      <c r="I1377">
        <v>2.9826100000000002</v>
      </c>
      <c r="J1377">
        <v>0.30808000000000002</v>
      </c>
      <c r="K1377">
        <v>-1.0499999999999999E-3</v>
      </c>
      <c r="N1377">
        <v>3.87</v>
      </c>
      <c r="O1377">
        <v>25.59</v>
      </c>
      <c r="P1377">
        <v>0.14091999999999999</v>
      </c>
      <c r="Q1377">
        <v>51</v>
      </c>
      <c r="R1377">
        <v>0.91800000000000004</v>
      </c>
      <c r="S1377">
        <v>3.5</v>
      </c>
      <c r="T1377">
        <v>31.5</v>
      </c>
      <c r="U1377">
        <v>48</v>
      </c>
    </row>
    <row r="1378" spans="1:21" x14ac:dyDescent="0.25">
      <c r="A1378" t="s">
        <v>271</v>
      </c>
      <c r="B1378" t="s">
        <v>232</v>
      </c>
      <c r="C1378" t="s">
        <v>233</v>
      </c>
      <c r="D1378" t="s">
        <v>24</v>
      </c>
      <c r="E1378" t="s">
        <v>25</v>
      </c>
      <c r="F1378" t="s">
        <v>26</v>
      </c>
      <c r="G1378" t="s">
        <v>52</v>
      </c>
      <c r="H1378" t="s">
        <v>43</v>
      </c>
      <c r="I1378">
        <v>-0.31291000000000002</v>
      </c>
      <c r="J1378">
        <v>0.44918000000000002</v>
      </c>
      <c r="K1378">
        <v>1.72E-2</v>
      </c>
      <c r="L1378">
        <v>-1.1E-4</v>
      </c>
      <c r="N1378">
        <v>0</v>
      </c>
      <c r="O1378">
        <v>143</v>
      </c>
      <c r="P1378">
        <v>5.0540000000000002E-2</v>
      </c>
      <c r="Q1378">
        <v>113</v>
      </c>
      <c r="R1378">
        <v>0.92600000000000005</v>
      </c>
      <c r="S1378">
        <v>2</v>
      </c>
      <c r="T1378">
        <v>95</v>
      </c>
      <c r="U1378">
        <v>109</v>
      </c>
    </row>
    <row r="1379" spans="1:21" x14ac:dyDescent="0.25">
      <c r="A1379" t="s">
        <v>271</v>
      </c>
      <c r="B1379" t="s">
        <v>232</v>
      </c>
      <c r="C1379" t="s">
        <v>233</v>
      </c>
      <c r="D1379" t="s">
        <v>29</v>
      </c>
      <c r="E1379" t="s">
        <v>24</v>
      </c>
      <c r="F1379" t="s">
        <v>30</v>
      </c>
      <c r="G1379" t="s">
        <v>49</v>
      </c>
      <c r="H1379" t="s">
        <v>43</v>
      </c>
      <c r="I1379">
        <v>5.4184200000000002</v>
      </c>
      <c r="J1379">
        <v>-0.83626</v>
      </c>
      <c r="K1379">
        <v>0.72204999999999997</v>
      </c>
      <c r="L1379">
        <v>-2.197E-2</v>
      </c>
      <c r="N1379">
        <v>2.71</v>
      </c>
      <c r="O1379">
        <v>131.1</v>
      </c>
      <c r="P1379">
        <v>1.36303</v>
      </c>
      <c r="Q1379">
        <v>48</v>
      </c>
      <c r="R1379">
        <v>0.91800000000000004</v>
      </c>
      <c r="S1379">
        <v>3.2</v>
      </c>
      <c r="T1379">
        <v>130</v>
      </c>
      <c r="U1379">
        <v>44</v>
      </c>
    </row>
    <row r="1380" spans="1:21" x14ac:dyDescent="0.25">
      <c r="A1380" t="s">
        <v>271</v>
      </c>
      <c r="B1380" t="s">
        <v>232</v>
      </c>
      <c r="C1380" t="s">
        <v>233</v>
      </c>
      <c r="D1380" t="s">
        <v>24</v>
      </c>
      <c r="E1380" t="s">
        <v>32</v>
      </c>
      <c r="F1380" t="s">
        <v>30</v>
      </c>
      <c r="G1380" t="s">
        <v>52</v>
      </c>
      <c r="H1380" t="s">
        <v>43</v>
      </c>
      <c r="I1380">
        <v>-1.1497599999999999</v>
      </c>
      <c r="J1380">
        <v>0.44386999999999999</v>
      </c>
      <c r="K1380">
        <v>-4.4200000000000003E-3</v>
      </c>
      <c r="L1380">
        <v>2.0000000000000002E-5</v>
      </c>
      <c r="N1380">
        <v>0.61</v>
      </c>
      <c r="O1380">
        <v>18.82</v>
      </c>
      <c r="P1380">
        <v>1.1199999999999999E-3</v>
      </c>
      <c r="Q1380">
        <v>48</v>
      </c>
      <c r="R1380">
        <v>0.96099999999999997</v>
      </c>
      <c r="S1380">
        <v>0.9</v>
      </c>
      <c r="T1380">
        <v>20.2</v>
      </c>
      <c r="U1380">
        <v>44</v>
      </c>
    </row>
    <row r="1381" spans="1:21" x14ac:dyDescent="0.25">
      <c r="A1381" t="s">
        <v>271</v>
      </c>
      <c r="B1381" t="s">
        <v>232</v>
      </c>
      <c r="C1381" t="s">
        <v>233</v>
      </c>
      <c r="D1381" t="s">
        <v>24</v>
      </c>
      <c r="E1381" t="s">
        <v>34</v>
      </c>
      <c r="F1381" t="s">
        <v>30</v>
      </c>
      <c r="G1381" t="s">
        <v>27</v>
      </c>
      <c r="H1381" t="s">
        <v>33</v>
      </c>
      <c r="I1381">
        <v>1.9428700000000001</v>
      </c>
      <c r="J1381">
        <v>0.21056</v>
      </c>
      <c r="K1381">
        <v>-7.3999999999999999E-4</v>
      </c>
      <c r="N1381">
        <v>2.5099999999999998</v>
      </c>
      <c r="O1381">
        <v>16.88</v>
      </c>
      <c r="P1381">
        <v>0.12142</v>
      </c>
      <c r="Q1381">
        <v>48</v>
      </c>
      <c r="R1381">
        <v>0.81100000000000005</v>
      </c>
      <c r="S1381">
        <v>2</v>
      </c>
      <c r="T1381">
        <v>20</v>
      </c>
      <c r="U1381">
        <v>45</v>
      </c>
    </row>
    <row r="1382" spans="1:21" x14ac:dyDescent="0.25">
      <c r="A1382" t="s">
        <v>271</v>
      </c>
      <c r="B1382" t="s">
        <v>232</v>
      </c>
      <c r="C1382" t="s">
        <v>233</v>
      </c>
      <c r="D1382" t="s">
        <v>25</v>
      </c>
      <c r="E1382" t="s">
        <v>24</v>
      </c>
      <c r="F1382" t="s">
        <v>35</v>
      </c>
      <c r="G1382" t="s">
        <v>44</v>
      </c>
      <c r="H1382" t="s">
        <v>43</v>
      </c>
      <c r="I1382">
        <v>2.7074099999999999</v>
      </c>
      <c r="J1382">
        <v>1.43292</v>
      </c>
      <c r="K1382">
        <v>-1.191E-2</v>
      </c>
      <c r="L1382">
        <v>6.0000000000000002E-5</v>
      </c>
      <c r="N1382">
        <v>2.71</v>
      </c>
      <c r="O1382">
        <v>131.1</v>
      </c>
      <c r="P1382">
        <v>1.5684</v>
      </c>
      <c r="Q1382">
        <v>113</v>
      </c>
      <c r="R1382">
        <v>0.94</v>
      </c>
      <c r="S1382">
        <v>3.2</v>
      </c>
      <c r="T1382">
        <v>130</v>
      </c>
      <c r="U1382">
        <v>109</v>
      </c>
    </row>
    <row r="1383" spans="1:21" x14ac:dyDescent="0.25">
      <c r="A1383" t="s">
        <v>271</v>
      </c>
      <c r="B1383" t="s">
        <v>232</v>
      </c>
      <c r="C1383" t="s">
        <v>233</v>
      </c>
      <c r="D1383" t="s">
        <v>24</v>
      </c>
      <c r="E1383" t="s">
        <v>37</v>
      </c>
      <c r="F1383" t="s">
        <v>38</v>
      </c>
      <c r="G1383">
        <v>1</v>
      </c>
      <c r="H1383" t="s">
        <v>31</v>
      </c>
      <c r="I1383">
        <v>-2.5433300000000001</v>
      </c>
      <c r="J1383">
        <v>5.9393900000000004</v>
      </c>
      <c r="K1383">
        <v>0.31080999999999998</v>
      </c>
      <c r="N1383">
        <v>0.76</v>
      </c>
      <c r="O1383">
        <v>1166.6600000000001</v>
      </c>
      <c r="P1383">
        <v>0.55750999999999995</v>
      </c>
      <c r="Q1383">
        <v>37</v>
      </c>
      <c r="R1383">
        <v>0.877</v>
      </c>
      <c r="S1383">
        <v>1</v>
      </c>
      <c r="T1383">
        <v>2182.6</v>
      </c>
      <c r="U1383">
        <v>35</v>
      </c>
    </row>
    <row r="1384" spans="1:21" x14ac:dyDescent="0.25">
      <c r="A1384" t="s">
        <v>271</v>
      </c>
      <c r="B1384" t="s">
        <v>232</v>
      </c>
      <c r="C1384" t="s">
        <v>233</v>
      </c>
      <c r="D1384" t="s">
        <v>24</v>
      </c>
      <c r="E1384" t="s">
        <v>39</v>
      </c>
      <c r="F1384" t="s">
        <v>30</v>
      </c>
      <c r="G1384" t="s">
        <v>27</v>
      </c>
      <c r="H1384" t="s">
        <v>33</v>
      </c>
      <c r="I1384">
        <v>2.91533</v>
      </c>
      <c r="J1384">
        <v>0.27145999999999998</v>
      </c>
      <c r="K1384">
        <v>-9.7999999999999997E-4</v>
      </c>
      <c r="N1384">
        <v>3.64</v>
      </c>
      <c r="O1384">
        <v>21.74</v>
      </c>
      <c r="P1384">
        <v>0.1192</v>
      </c>
      <c r="Q1384">
        <v>48</v>
      </c>
      <c r="R1384">
        <v>0.877</v>
      </c>
      <c r="S1384">
        <v>4</v>
      </c>
      <c r="T1384">
        <v>24.5</v>
      </c>
      <c r="U1384">
        <v>45</v>
      </c>
    </row>
    <row r="1385" spans="1:21" x14ac:dyDescent="0.25">
      <c r="A1385" t="s">
        <v>271</v>
      </c>
      <c r="B1385" t="s">
        <v>276</v>
      </c>
      <c r="C1385" t="s">
        <v>277</v>
      </c>
      <c r="D1385" t="s">
        <v>24</v>
      </c>
      <c r="E1385" t="s">
        <v>25</v>
      </c>
      <c r="F1385" t="s">
        <v>26</v>
      </c>
      <c r="G1385">
        <v>1</v>
      </c>
      <c r="H1385" t="s">
        <v>63</v>
      </c>
      <c r="I1385">
        <v>1.29182</v>
      </c>
      <c r="J1385">
        <v>6.2379999999999998E-2</v>
      </c>
      <c r="K1385">
        <v>0.46843000000000001</v>
      </c>
      <c r="N1385">
        <v>1</v>
      </c>
      <c r="O1385">
        <v>150</v>
      </c>
      <c r="P1385">
        <v>0.68442000000000003</v>
      </c>
      <c r="Q1385">
        <v>26</v>
      </c>
      <c r="R1385">
        <v>0.52200000000000002</v>
      </c>
      <c r="S1385">
        <v>2</v>
      </c>
      <c r="T1385">
        <v>72</v>
      </c>
      <c r="U1385">
        <v>24</v>
      </c>
    </row>
    <row r="1386" spans="1:21" x14ac:dyDescent="0.25">
      <c r="A1386" t="s">
        <v>271</v>
      </c>
      <c r="B1386" t="s">
        <v>276</v>
      </c>
      <c r="C1386" t="s">
        <v>277</v>
      </c>
      <c r="D1386" t="s">
        <v>29</v>
      </c>
      <c r="E1386" t="s">
        <v>24</v>
      </c>
      <c r="F1386" t="s">
        <v>30</v>
      </c>
      <c r="G1386">
        <v>1</v>
      </c>
      <c r="H1386" t="s">
        <v>31</v>
      </c>
      <c r="I1386">
        <v>1.77396</v>
      </c>
      <c r="J1386">
        <v>2.1014699999999999</v>
      </c>
      <c r="K1386">
        <v>6.5530000000000005E-2</v>
      </c>
      <c r="N1386">
        <v>2.62</v>
      </c>
      <c r="O1386">
        <v>50.34</v>
      </c>
      <c r="P1386">
        <v>0.25600000000000001</v>
      </c>
      <c r="Q1386">
        <v>30</v>
      </c>
      <c r="R1386">
        <v>0.88600000000000001</v>
      </c>
      <c r="S1386">
        <v>1.8</v>
      </c>
      <c r="T1386">
        <v>83.8</v>
      </c>
      <c r="U1386">
        <v>28</v>
      </c>
    </row>
    <row r="1387" spans="1:21" x14ac:dyDescent="0.25">
      <c r="A1387" t="s">
        <v>271</v>
      </c>
      <c r="B1387" t="s">
        <v>276</v>
      </c>
      <c r="C1387" t="s">
        <v>277</v>
      </c>
      <c r="D1387" t="s">
        <v>24</v>
      </c>
      <c r="E1387" t="s">
        <v>32</v>
      </c>
      <c r="F1387" t="s">
        <v>30</v>
      </c>
      <c r="G1387" t="s">
        <v>40</v>
      </c>
      <c r="H1387" t="s">
        <v>60</v>
      </c>
      <c r="I1387">
        <v>-1.14455</v>
      </c>
      <c r="J1387">
        <v>2.5911300000000002</v>
      </c>
      <c r="K1387">
        <v>9.3100000000000006E-3</v>
      </c>
      <c r="N1387">
        <v>0.75</v>
      </c>
      <c r="O1387">
        <v>10.7</v>
      </c>
      <c r="P1387">
        <v>9.6479999999999996E-2</v>
      </c>
      <c r="Q1387">
        <v>30</v>
      </c>
      <c r="R1387">
        <v>0.92800000000000005</v>
      </c>
      <c r="S1387">
        <v>1.1000000000000001</v>
      </c>
      <c r="T1387">
        <v>18.100000000000001</v>
      </c>
      <c r="U1387">
        <v>28</v>
      </c>
    </row>
    <row r="1388" spans="1:21" x14ac:dyDescent="0.25">
      <c r="A1388" t="s">
        <v>271</v>
      </c>
      <c r="B1388" t="s">
        <v>276</v>
      </c>
      <c r="C1388" t="s">
        <v>277</v>
      </c>
      <c r="D1388" t="s">
        <v>24</v>
      </c>
      <c r="E1388" t="s">
        <v>34</v>
      </c>
      <c r="F1388" t="s">
        <v>30</v>
      </c>
      <c r="G1388" t="s">
        <v>27</v>
      </c>
      <c r="H1388" t="s">
        <v>33</v>
      </c>
      <c r="I1388">
        <v>8.3589999999999998E-2</v>
      </c>
      <c r="J1388">
        <v>0.36144999999999999</v>
      </c>
      <c r="K1388">
        <v>-2.98E-3</v>
      </c>
      <c r="N1388">
        <v>1.1499999999999999</v>
      </c>
      <c r="O1388">
        <v>10.34</v>
      </c>
      <c r="P1388">
        <v>5.9950000000000003E-2</v>
      </c>
      <c r="Q1388">
        <v>30</v>
      </c>
      <c r="R1388">
        <v>0.88200000000000001</v>
      </c>
      <c r="S1388">
        <v>1</v>
      </c>
      <c r="T1388">
        <v>14</v>
      </c>
      <c r="U1388">
        <v>27</v>
      </c>
    </row>
    <row r="1389" spans="1:21" x14ac:dyDescent="0.25">
      <c r="A1389" t="s">
        <v>271</v>
      </c>
      <c r="B1389" t="s">
        <v>276</v>
      </c>
      <c r="C1389" t="s">
        <v>277</v>
      </c>
      <c r="D1389" t="s">
        <v>25</v>
      </c>
      <c r="E1389" t="s">
        <v>24</v>
      </c>
      <c r="F1389" t="s">
        <v>35</v>
      </c>
      <c r="G1389">
        <v>1</v>
      </c>
      <c r="H1389" t="s">
        <v>31</v>
      </c>
      <c r="I1389">
        <v>1.3603400000000001</v>
      </c>
      <c r="J1389">
        <v>1.49373</v>
      </c>
      <c r="K1389">
        <v>0.29855999999999999</v>
      </c>
      <c r="N1389">
        <v>3.02</v>
      </c>
      <c r="O1389">
        <v>45.3</v>
      </c>
      <c r="P1389">
        <v>0.5464</v>
      </c>
      <c r="Q1389">
        <v>26</v>
      </c>
      <c r="R1389">
        <v>0.53</v>
      </c>
      <c r="S1389">
        <v>1.8</v>
      </c>
      <c r="T1389">
        <v>83.8</v>
      </c>
      <c r="U1389">
        <v>24</v>
      </c>
    </row>
    <row r="1390" spans="1:21" x14ac:dyDescent="0.25">
      <c r="A1390" t="s">
        <v>271</v>
      </c>
      <c r="B1390" t="s">
        <v>276</v>
      </c>
      <c r="C1390" t="s">
        <v>277</v>
      </c>
      <c r="D1390" t="s">
        <v>24</v>
      </c>
      <c r="E1390" t="s">
        <v>37</v>
      </c>
      <c r="F1390" t="s">
        <v>38</v>
      </c>
      <c r="G1390">
        <v>1</v>
      </c>
      <c r="H1390" t="s">
        <v>31</v>
      </c>
      <c r="I1390">
        <v>-2.0699900000000002</v>
      </c>
      <c r="J1390">
        <v>5.7640599999999997</v>
      </c>
      <c r="K1390">
        <v>0.26615</v>
      </c>
      <c r="N1390">
        <v>1.43</v>
      </c>
      <c r="O1390">
        <v>355.94</v>
      </c>
      <c r="P1390">
        <v>0.51588999999999996</v>
      </c>
      <c r="Q1390">
        <v>28</v>
      </c>
      <c r="R1390">
        <v>0.88700000000000001</v>
      </c>
      <c r="S1390">
        <v>1.4</v>
      </c>
      <c r="T1390">
        <v>690.6</v>
      </c>
      <c r="U1390">
        <v>26</v>
      </c>
    </row>
    <row r="1391" spans="1:21" x14ac:dyDescent="0.25">
      <c r="A1391" t="s">
        <v>271</v>
      </c>
      <c r="B1391" t="s">
        <v>276</v>
      </c>
      <c r="C1391" t="s">
        <v>277</v>
      </c>
      <c r="D1391" t="s">
        <v>24</v>
      </c>
      <c r="E1391" t="s">
        <v>39</v>
      </c>
      <c r="F1391" t="s">
        <v>30</v>
      </c>
      <c r="G1391">
        <v>1</v>
      </c>
      <c r="H1391" t="s">
        <v>31</v>
      </c>
      <c r="I1391">
        <v>0.2228</v>
      </c>
      <c r="J1391">
        <v>1.6942900000000001</v>
      </c>
      <c r="K1391">
        <v>1.1339999999999999E-2</v>
      </c>
      <c r="N1391">
        <v>2.2000000000000002</v>
      </c>
      <c r="O1391">
        <v>12.22</v>
      </c>
      <c r="P1391">
        <v>0.1065</v>
      </c>
      <c r="Q1391">
        <v>30</v>
      </c>
      <c r="R1391">
        <v>0.94199999999999995</v>
      </c>
      <c r="S1391">
        <v>3</v>
      </c>
      <c r="T1391">
        <v>17</v>
      </c>
      <c r="U1391">
        <v>28</v>
      </c>
    </row>
    <row r="1392" spans="1:21" x14ac:dyDescent="0.25">
      <c r="A1392" t="s">
        <v>271</v>
      </c>
      <c r="B1392" t="s">
        <v>241</v>
      </c>
      <c r="C1392" t="s">
        <v>242</v>
      </c>
      <c r="D1392" t="s">
        <v>24</v>
      </c>
      <c r="E1392" t="s">
        <v>25</v>
      </c>
      <c r="F1392" t="s">
        <v>26</v>
      </c>
      <c r="G1392" t="s">
        <v>27</v>
      </c>
      <c r="H1392" t="s">
        <v>28</v>
      </c>
      <c r="I1392">
        <v>-1.24865</v>
      </c>
      <c r="J1392">
        <v>0.70723000000000003</v>
      </c>
      <c r="N1392">
        <v>0</v>
      </c>
      <c r="O1392">
        <v>97</v>
      </c>
      <c r="P1392">
        <v>1.3754999999999999</v>
      </c>
      <c r="Q1392">
        <v>44</v>
      </c>
      <c r="R1392">
        <v>0.91600000000000004</v>
      </c>
      <c r="S1392">
        <v>2</v>
      </c>
      <c r="T1392">
        <v>104</v>
      </c>
      <c r="U1392">
        <v>42</v>
      </c>
    </row>
    <row r="1393" spans="1:21" x14ac:dyDescent="0.25">
      <c r="A1393" t="s">
        <v>271</v>
      </c>
      <c r="B1393" t="s">
        <v>241</v>
      </c>
      <c r="C1393" t="s">
        <v>242</v>
      </c>
      <c r="D1393" t="s">
        <v>29</v>
      </c>
      <c r="E1393" t="s">
        <v>24</v>
      </c>
      <c r="F1393" t="s">
        <v>30</v>
      </c>
      <c r="G1393" t="s">
        <v>85</v>
      </c>
      <c r="H1393" t="s">
        <v>28</v>
      </c>
      <c r="I1393">
        <v>-3.7549600000000001</v>
      </c>
      <c r="J1393">
        <v>4.5952999999999999</v>
      </c>
      <c r="N1393">
        <v>6.61</v>
      </c>
      <c r="O1393">
        <v>132.97</v>
      </c>
      <c r="P1393">
        <v>15.04786</v>
      </c>
      <c r="Q1393">
        <v>40</v>
      </c>
      <c r="R1393">
        <v>0.874</v>
      </c>
      <c r="S1393">
        <v>5.5</v>
      </c>
      <c r="T1393">
        <v>155.69999999999999</v>
      </c>
      <c r="U1393">
        <v>38</v>
      </c>
    </row>
    <row r="1394" spans="1:21" x14ac:dyDescent="0.25">
      <c r="A1394" t="s">
        <v>271</v>
      </c>
      <c r="B1394" t="s">
        <v>241</v>
      </c>
      <c r="C1394" t="s">
        <v>242</v>
      </c>
      <c r="D1394" t="s">
        <v>24</v>
      </c>
      <c r="E1394" t="s">
        <v>32</v>
      </c>
      <c r="F1394" t="s">
        <v>30</v>
      </c>
      <c r="G1394" t="s">
        <v>27</v>
      </c>
      <c r="H1394" t="s">
        <v>43</v>
      </c>
      <c r="I1394">
        <v>2.3856600000000001</v>
      </c>
      <c r="J1394">
        <v>0.12102</v>
      </c>
      <c r="K1394">
        <v>2.3999999999999998E-3</v>
      </c>
      <c r="L1394">
        <v>-2.0000000000000002E-5</v>
      </c>
      <c r="N1394">
        <v>3.09</v>
      </c>
      <c r="O1394">
        <v>24.36</v>
      </c>
      <c r="P1394">
        <v>0.10918</v>
      </c>
      <c r="Q1394">
        <v>40</v>
      </c>
      <c r="R1394">
        <v>0.92700000000000005</v>
      </c>
      <c r="S1394">
        <v>2.1</v>
      </c>
      <c r="T1394">
        <v>26</v>
      </c>
      <c r="U1394">
        <v>36</v>
      </c>
    </row>
    <row r="1395" spans="1:21" x14ac:dyDescent="0.25">
      <c r="A1395" t="s">
        <v>271</v>
      </c>
      <c r="B1395" t="s">
        <v>241</v>
      </c>
      <c r="C1395" t="s">
        <v>242</v>
      </c>
      <c r="D1395" t="s">
        <v>24</v>
      </c>
      <c r="E1395" t="s">
        <v>34</v>
      </c>
      <c r="F1395" t="s">
        <v>30</v>
      </c>
      <c r="G1395" t="s">
        <v>40</v>
      </c>
      <c r="H1395" t="s">
        <v>60</v>
      </c>
      <c r="I1395">
        <v>0.31148999999999999</v>
      </c>
      <c r="J1395">
        <v>1.5834999999999999</v>
      </c>
      <c r="K1395">
        <v>5.5599999999999998E-3</v>
      </c>
      <c r="N1395">
        <v>3.61</v>
      </c>
      <c r="O1395">
        <v>17.45</v>
      </c>
      <c r="P1395">
        <v>7.4590000000000004E-2</v>
      </c>
      <c r="Q1395">
        <v>40</v>
      </c>
      <c r="R1395">
        <v>0.91500000000000004</v>
      </c>
      <c r="S1395">
        <v>2.2000000000000002</v>
      </c>
      <c r="T1395">
        <v>25.5</v>
      </c>
      <c r="U1395">
        <v>38</v>
      </c>
    </row>
    <row r="1396" spans="1:21" x14ac:dyDescent="0.25">
      <c r="A1396" t="s">
        <v>271</v>
      </c>
      <c r="B1396" t="s">
        <v>241</v>
      </c>
      <c r="C1396" t="s">
        <v>242</v>
      </c>
      <c r="D1396" t="s">
        <v>25</v>
      </c>
      <c r="E1396" t="s">
        <v>24</v>
      </c>
      <c r="F1396" t="s">
        <v>35</v>
      </c>
      <c r="G1396" t="s">
        <v>44</v>
      </c>
      <c r="H1396" t="s">
        <v>28</v>
      </c>
      <c r="I1396">
        <v>5.2898199999999997</v>
      </c>
      <c r="J1396">
        <v>1.3163100000000001</v>
      </c>
      <c r="N1396">
        <v>5.29</v>
      </c>
      <c r="O1396">
        <v>132.97</v>
      </c>
      <c r="P1396">
        <v>4.9351200000000004</v>
      </c>
      <c r="Q1396">
        <v>44</v>
      </c>
      <c r="R1396">
        <v>0.9</v>
      </c>
      <c r="S1396">
        <v>5.5</v>
      </c>
      <c r="T1396">
        <v>155.69999999999999</v>
      </c>
      <c r="U1396">
        <v>42</v>
      </c>
    </row>
    <row r="1397" spans="1:21" x14ac:dyDescent="0.25">
      <c r="A1397" t="s">
        <v>271</v>
      </c>
      <c r="B1397" t="s">
        <v>241</v>
      </c>
      <c r="C1397" t="s">
        <v>242</v>
      </c>
      <c r="D1397" t="s">
        <v>24</v>
      </c>
      <c r="E1397" t="s">
        <v>37</v>
      </c>
      <c r="F1397" t="s">
        <v>38</v>
      </c>
      <c r="G1397" t="s">
        <v>40</v>
      </c>
      <c r="H1397" t="s">
        <v>60</v>
      </c>
      <c r="I1397">
        <v>-0.43434</v>
      </c>
      <c r="J1397">
        <v>4.6871799999999997</v>
      </c>
      <c r="K1397">
        <v>3.3369999999999997E-2</v>
      </c>
      <c r="N1397">
        <v>11.7</v>
      </c>
      <c r="O1397">
        <v>1345.88</v>
      </c>
      <c r="P1397">
        <v>0.18267</v>
      </c>
      <c r="Q1397">
        <v>30</v>
      </c>
      <c r="R1397">
        <v>0.94899999999999995</v>
      </c>
      <c r="S1397">
        <v>3.4</v>
      </c>
      <c r="T1397">
        <v>2229.1</v>
      </c>
      <c r="U1397">
        <v>28</v>
      </c>
    </row>
    <row r="1398" spans="1:21" x14ac:dyDescent="0.25">
      <c r="A1398" t="s">
        <v>271</v>
      </c>
      <c r="B1398" t="s">
        <v>241</v>
      </c>
      <c r="C1398" t="s">
        <v>242</v>
      </c>
      <c r="D1398" t="s">
        <v>24</v>
      </c>
      <c r="E1398" t="s">
        <v>39</v>
      </c>
      <c r="F1398" t="s">
        <v>30</v>
      </c>
      <c r="G1398" t="s">
        <v>52</v>
      </c>
      <c r="H1398" t="s">
        <v>33</v>
      </c>
      <c r="I1398">
        <v>2.7234699999999998</v>
      </c>
      <c r="J1398">
        <v>0.31773000000000001</v>
      </c>
      <c r="K1398">
        <v>-1.1900000000000001E-3</v>
      </c>
      <c r="N1398">
        <v>4.37</v>
      </c>
      <c r="O1398">
        <v>23.9</v>
      </c>
      <c r="P1398">
        <v>2.5100000000000001E-3</v>
      </c>
      <c r="Q1398">
        <v>40</v>
      </c>
      <c r="R1398">
        <v>0.93799999999999994</v>
      </c>
      <c r="S1398">
        <v>3.6</v>
      </c>
      <c r="T1398">
        <v>30</v>
      </c>
      <c r="U1398">
        <v>37</v>
      </c>
    </row>
    <row r="1399" spans="1:21" x14ac:dyDescent="0.25">
      <c r="A1399" t="s">
        <v>271</v>
      </c>
      <c r="B1399" t="s">
        <v>176</v>
      </c>
      <c r="C1399" t="s">
        <v>177</v>
      </c>
      <c r="D1399" t="s">
        <v>24</v>
      </c>
      <c r="E1399" t="s">
        <v>25</v>
      </c>
      <c r="F1399" t="s">
        <v>26</v>
      </c>
      <c r="G1399" t="s">
        <v>27</v>
      </c>
      <c r="H1399" t="s">
        <v>43</v>
      </c>
      <c r="I1399">
        <v>-1.109</v>
      </c>
      <c r="J1399">
        <v>1.1192</v>
      </c>
      <c r="K1399">
        <v>-2.2700000000000001E-2</v>
      </c>
      <c r="L1399">
        <v>2.5000000000000001E-4</v>
      </c>
      <c r="N1399">
        <v>0</v>
      </c>
      <c r="O1399">
        <v>60</v>
      </c>
      <c r="P1399">
        <v>1.0611200000000001</v>
      </c>
      <c r="Q1399">
        <v>41</v>
      </c>
      <c r="R1399">
        <v>0.85499999999999998</v>
      </c>
      <c r="S1399">
        <v>2</v>
      </c>
      <c r="T1399">
        <v>31</v>
      </c>
      <c r="U1399">
        <v>37</v>
      </c>
    </row>
    <row r="1400" spans="1:21" x14ac:dyDescent="0.25">
      <c r="A1400" t="s">
        <v>271</v>
      </c>
      <c r="B1400" t="s">
        <v>176</v>
      </c>
      <c r="C1400" t="s">
        <v>177</v>
      </c>
      <c r="D1400" t="s">
        <v>29</v>
      </c>
      <c r="E1400" t="s">
        <v>24</v>
      </c>
      <c r="F1400" t="s">
        <v>30</v>
      </c>
      <c r="G1400" t="s">
        <v>49</v>
      </c>
      <c r="H1400" t="s">
        <v>33</v>
      </c>
      <c r="I1400">
        <v>-0.44052999999999998</v>
      </c>
      <c r="J1400">
        <v>2.1800799999999998</v>
      </c>
      <c r="K1400">
        <v>0.11187</v>
      </c>
      <c r="N1400">
        <v>3.5</v>
      </c>
      <c r="O1400">
        <v>81.63</v>
      </c>
      <c r="P1400">
        <v>0.11890000000000001</v>
      </c>
      <c r="Q1400">
        <v>34</v>
      </c>
      <c r="R1400">
        <v>0.97899999999999998</v>
      </c>
      <c r="S1400">
        <v>2.9</v>
      </c>
      <c r="T1400">
        <v>77.5</v>
      </c>
      <c r="U1400">
        <v>31</v>
      </c>
    </row>
    <row r="1401" spans="1:21" x14ac:dyDescent="0.25">
      <c r="A1401" t="s">
        <v>271</v>
      </c>
      <c r="B1401" t="s">
        <v>176</v>
      </c>
      <c r="C1401" t="s">
        <v>177</v>
      </c>
      <c r="D1401" t="s">
        <v>24</v>
      </c>
      <c r="E1401" t="s">
        <v>32</v>
      </c>
      <c r="F1401" t="s">
        <v>30</v>
      </c>
      <c r="G1401">
        <v>1</v>
      </c>
      <c r="H1401" t="s">
        <v>31</v>
      </c>
      <c r="I1401">
        <v>-0.67849999999999999</v>
      </c>
      <c r="J1401">
        <v>2.3989699999999998</v>
      </c>
      <c r="K1401">
        <v>5.8500000000000002E-3</v>
      </c>
      <c r="N1401">
        <v>0.72</v>
      </c>
      <c r="O1401">
        <v>17.91</v>
      </c>
      <c r="P1401">
        <v>7.6480000000000006E-2</v>
      </c>
      <c r="Q1401">
        <v>34</v>
      </c>
      <c r="R1401">
        <v>0.97899999999999998</v>
      </c>
      <c r="S1401">
        <v>2.2000000000000002</v>
      </c>
      <c r="T1401">
        <v>18.5</v>
      </c>
      <c r="U1401">
        <v>32</v>
      </c>
    </row>
    <row r="1402" spans="1:21" x14ac:dyDescent="0.25">
      <c r="A1402" t="s">
        <v>271</v>
      </c>
      <c r="B1402" t="s">
        <v>176</v>
      </c>
      <c r="C1402" t="s">
        <v>177</v>
      </c>
      <c r="D1402" t="s">
        <v>24</v>
      </c>
      <c r="E1402" t="s">
        <v>34</v>
      </c>
      <c r="F1402" t="s">
        <v>30</v>
      </c>
      <c r="G1402">
        <v>1</v>
      </c>
      <c r="H1402" t="s">
        <v>31</v>
      </c>
      <c r="I1402">
        <v>-1.05694</v>
      </c>
      <c r="J1402">
        <v>2.5337000000000001</v>
      </c>
      <c r="K1402">
        <v>4.9880000000000001E-2</v>
      </c>
      <c r="N1402">
        <v>0.53</v>
      </c>
      <c r="O1402">
        <v>15.17</v>
      </c>
      <c r="P1402">
        <v>0.22334000000000001</v>
      </c>
      <c r="Q1402">
        <v>34</v>
      </c>
      <c r="R1402">
        <v>0.85699999999999998</v>
      </c>
      <c r="S1402">
        <v>1.5</v>
      </c>
      <c r="T1402">
        <v>19</v>
      </c>
      <c r="U1402">
        <v>32</v>
      </c>
    </row>
    <row r="1403" spans="1:21" x14ac:dyDescent="0.25">
      <c r="A1403" t="s">
        <v>271</v>
      </c>
      <c r="B1403" t="s">
        <v>176</v>
      </c>
      <c r="C1403" t="s">
        <v>177</v>
      </c>
      <c r="D1403" t="s">
        <v>25</v>
      </c>
      <c r="E1403" t="s">
        <v>24</v>
      </c>
      <c r="F1403" t="s">
        <v>35</v>
      </c>
      <c r="G1403" t="s">
        <v>44</v>
      </c>
      <c r="H1403" t="s">
        <v>28</v>
      </c>
      <c r="I1403">
        <v>2.1731699999999998</v>
      </c>
      <c r="J1403">
        <v>1.3242400000000001</v>
      </c>
      <c r="N1403">
        <v>2.17</v>
      </c>
      <c r="O1403">
        <v>81.63</v>
      </c>
      <c r="P1403">
        <v>3.5544699999999998</v>
      </c>
      <c r="Q1403">
        <v>41</v>
      </c>
      <c r="R1403">
        <v>0.84299999999999997</v>
      </c>
      <c r="S1403">
        <v>2.9</v>
      </c>
      <c r="T1403">
        <v>77.5</v>
      </c>
      <c r="U1403">
        <v>39</v>
      </c>
    </row>
    <row r="1404" spans="1:21" x14ac:dyDescent="0.25">
      <c r="A1404" t="s">
        <v>271</v>
      </c>
      <c r="B1404" t="s">
        <v>176</v>
      </c>
      <c r="C1404" t="s">
        <v>177</v>
      </c>
      <c r="D1404" t="s">
        <v>24</v>
      </c>
      <c r="E1404" t="s">
        <v>37</v>
      </c>
      <c r="F1404" t="s">
        <v>38</v>
      </c>
      <c r="G1404">
        <v>1</v>
      </c>
      <c r="H1404" t="s">
        <v>31</v>
      </c>
      <c r="I1404">
        <v>-1.52867</v>
      </c>
      <c r="J1404">
        <v>5.5799399999999997</v>
      </c>
      <c r="K1404">
        <v>0.11267000000000001</v>
      </c>
      <c r="N1404">
        <v>0.63</v>
      </c>
      <c r="O1404">
        <v>922.9</v>
      </c>
      <c r="P1404">
        <v>0.33566000000000001</v>
      </c>
      <c r="Q1404">
        <v>30</v>
      </c>
      <c r="R1404">
        <v>0.93200000000000005</v>
      </c>
      <c r="S1404">
        <v>3.8</v>
      </c>
      <c r="T1404">
        <v>1264.0999999999999</v>
      </c>
      <c r="U1404">
        <v>28</v>
      </c>
    </row>
    <row r="1405" spans="1:21" x14ac:dyDescent="0.25">
      <c r="A1405" t="s">
        <v>271</v>
      </c>
      <c r="B1405" t="s">
        <v>176</v>
      </c>
      <c r="C1405" t="s">
        <v>177</v>
      </c>
      <c r="D1405" t="s">
        <v>24</v>
      </c>
      <c r="E1405" t="s">
        <v>39</v>
      </c>
      <c r="F1405" t="s">
        <v>30</v>
      </c>
      <c r="G1405">
        <v>1</v>
      </c>
      <c r="H1405" t="s">
        <v>31</v>
      </c>
      <c r="I1405">
        <v>1.056E-2</v>
      </c>
      <c r="J1405">
        <v>1.93455</v>
      </c>
      <c r="K1405">
        <v>3.6200000000000003E-2</v>
      </c>
      <c r="N1405">
        <v>1.38</v>
      </c>
      <c r="O1405">
        <v>18.010000000000002</v>
      </c>
      <c r="P1405">
        <v>0.19026000000000001</v>
      </c>
      <c r="Q1405">
        <v>34</v>
      </c>
      <c r="R1405">
        <v>0.82699999999999996</v>
      </c>
      <c r="S1405">
        <v>3.5</v>
      </c>
      <c r="T1405">
        <v>23</v>
      </c>
      <c r="U1405">
        <v>32</v>
      </c>
    </row>
    <row r="1406" spans="1:21" x14ac:dyDescent="0.25">
      <c r="A1406" t="s">
        <v>278</v>
      </c>
      <c r="B1406" t="s">
        <v>279</v>
      </c>
      <c r="C1406" t="s">
        <v>280</v>
      </c>
      <c r="D1406" t="s">
        <v>24</v>
      </c>
      <c r="E1406" t="s">
        <v>25</v>
      </c>
      <c r="F1406" t="s">
        <v>26</v>
      </c>
      <c r="G1406" t="s">
        <v>27</v>
      </c>
      <c r="H1406" t="s">
        <v>33</v>
      </c>
      <c r="I1406">
        <v>0.57316</v>
      </c>
      <c r="J1406">
        <v>0.51132</v>
      </c>
      <c r="K1406">
        <v>1.91E-3</v>
      </c>
      <c r="N1406">
        <v>1</v>
      </c>
      <c r="O1406">
        <v>150</v>
      </c>
      <c r="P1406">
        <v>0.63305</v>
      </c>
      <c r="Q1406">
        <v>40</v>
      </c>
      <c r="R1406">
        <v>0.97599999999999998</v>
      </c>
      <c r="S1406">
        <v>1</v>
      </c>
      <c r="T1406">
        <v>150</v>
      </c>
      <c r="U1406">
        <v>37</v>
      </c>
    </row>
    <row r="1407" spans="1:21" x14ac:dyDescent="0.25">
      <c r="A1407" t="s">
        <v>278</v>
      </c>
      <c r="B1407" t="s">
        <v>279</v>
      </c>
      <c r="C1407" t="s">
        <v>280</v>
      </c>
      <c r="D1407" t="s">
        <v>29</v>
      </c>
      <c r="E1407" t="s">
        <v>24</v>
      </c>
      <c r="F1407" t="s">
        <v>30</v>
      </c>
      <c r="G1407" t="s">
        <v>49</v>
      </c>
      <c r="H1407" t="s">
        <v>43</v>
      </c>
      <c r="I1407">
        <v>0.29920000000000002</v>
      </c>
      <c r="J1407">
        <v>1.76512</v>
      </c>
      <c r="K1407">
        <v>0.55845999999999996</v>
      </c>
      <c r="L1407">
        <v>-1.8360000000000001E-2</v>
      </c>
      <c r="N1407">
        <v>1.75</v>
      </c>
      <c r="O1407">
        <v>174.33</v>
      </c>
      <c r="P1407">
        <v>1.8609899999999999</v>
      </c>
      <c r="Q1407">
        <v>40</v>
      </c>
      <c r="R1407">
        <v>0.92500000000000004</v>
      </c>
      <c r="S1407">
        <v>1.3</v>
      </c>
      <c r="T1407">
        <v>174</v>
      </c>
      <c r="U1407">
        <v>36</v>
      </c>
    </row>
    <row r="1408" spans="1:21" x14ac:dyDescent="0.25">
      <c r="A1408" t="s">
        <v>278</v>
      </c>
      <c r="B1408" t="s">
        <v>279</v>
      </c>
      <c r="C1408" t="s">
        <v>280</v>
      </c>
      <c r="D1408" t="s">
        <v>24</v>
      </c>
      <c r="E1408" t="s">
        <v>32</v>
      </c>
      <c r="F1408" t="s">
        <v>30</v>
      </c>
      <c r="G1408" t="s">
        <v>27</v>
      </c>
      <c r="H1408" t="s">
        <v>33</v>
      </c>
      <c r="I1408">
        <v>0.39368999999999998</v>
      </c>
      <c r="J1408">
        <v>0.24615999999999999</v>
      </c>
      <c r="K1408">
        <v>-8.0999999999999996E-4</v>
      </c>
      <c r="N1408">
        <v>0.82</v>
      </c>
      <c r="O1408">
        <v>19.100000000000001</v>
      </c>
      <c r="P1408">
        <v>5.8229999999999997E-2</v>
      </c>
      <c r="Q1408">
        <v>40</v>
      </c>
      <c r="R1408">
        <v>0.96299999999999997</v>
      </c>
      <c r="S1408">
        <v>0.4</v>
      </c>
      <c r="T1408">
        <v>21.6</v>
      </c>
      <c r="U1408">
        <v>37</v>
      </c>
    </row>
    <row r="1409" spans="1:21" x14ac:dyDescent="0.25">
      <c r="A1409" t="s">
        <v>278</v>
      </c>
      <c r="B1409" t="s">
        <v>279</v>
      </c>
      <c r="C1409" t="s">
        <v>280</v>
      </c>
      <c r="D1409" t="s">
        <v>24</v>
      </c>
      <c r="E1409" t="s">
        <v>34</v>
      </c>
      <c r="F1409" t="s">
        <v>30</v>
      </c>
      <c r="G1409">
        <v>1</v>
      </c>
      <c r="H1409" t="s">
        <v>31</v>
      </c>
      <c r="I1409">
        <v>0.28858</v>
      </c>
      <c r="J1409">
        <v>1.7415799999999999</v>
      </c>
      <c r="K1409">
        <v>3.4720000000000001E-2</v>
      </c>
      <c r="N1409">
        <v>1.4</v>
      </c>
      <c r="O1409">
        <v>23.44</v>
      </c>
      <c r="P1409">
        <v>0.18633</v>
      </c>
      <c r="Q1409">
        <v>40</v>
      </c>
      <c r="R1409">
        <v>0.95599999999999996</v>
      </c>
      <c r="S1409">
        <v>1</v>
      </c>
      <c r="T1409">
        <v>27</v>
      </c>
      <c r="U1409">
        <v>38</v>
      </c>
    </row>
    <row r="1410" spans="1:21" x14ac:dyDescent="0.25">
      <c r="A1410" t="s">
        <v>278</v>
      </c>
      <c r="B1410" t="s">
        <v>279</v>
      </c>
      <c r="C1410" t="s">
        <v>280</v>
      </c>
      <c r="D1410" t="s">
        <v>25</v>
      </c>
      <c r="E1410" t="s">
        <v>24</v>
      </c>
      <c r="F1410" t="s">
        <v>35</v>
      </c>
      <c r="G1410" t="s">
        <v>36</v>
      </c>
      <c r="H1410" t="s">
        <v>43</v>
      </c>
      <c r="I1410">
        <v>-0.21317</v>
      </c>
      <c r="J1410">
        <v>1.9742900000000001</v>
      </c>
      <c r="K1410">
        <v>-1.051E-2</v>
      </c>
      <c r="L1410">
        <v>3.0000000000000001E-5</v>
      </c>
      <c r="N1410">
        <v>1.75</v>
      </c>
      <c r="O1410">
        <v>174.33</v>
      </c>
      <c r="P1410">
        <v>9.6208399999999994</v>
      </c>
      <c r="Q1410">
        <v>40</v>
      </c>
      <c r="R1410">
        <v>0.97599999999999998</v>
      </c>
      <c r="S1410">
        <v>1.3</v>
      </c>
      <c r="T1410">
        <v>174</v>
      </c>
      <c r="U1410">
        <v>36</v>
      </c>
    </row>
    <row r="1411" spans="1:21" x14ac:dyDescent="0.25">
      <c r="A1411" t="s">
        <v>278</v>
      </c>
      <c r="B1411" t="s">
        <v>279</v>
      </c>
      <c r="C1411" t="s">
        <v>280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>
        <v>-1.54932</v>
      </c>
      <c r="J1411">
        <v>5.6708600000000002</v>
      </c>
      <c r="K1411">
        <v>0.32351999999999997</v>
      </c>
      <c r="N1411">
        <v>0.53</v>
      </c>
      <c r="O1411">
        <v>2764.92</v>
      </c>
      <c r="P1411">
        <v>0.56879000000000002</v>
      </c>
      <c r="Q1411">
        <v>35</v>
      </c>
      <c r="R1411">
        <v>0.96499999999999997</v>
      </c>
      <c r="S1411">
        <v>0</v>
      </c>
      <c r="T1411">
        <v>2256.1999999999998</v>
      </c>
      <c r="U1411">
        <v>33</v>
      </c>
    </row>
    <row r="1412" spans="1:21" x14ac:dyDescent="0.25">
      <c r="A1412" t="s">
        <v>278</v>
      </c>
      <c r="B1412" t="s">
        <v>279</v>
      </c>
      <c r="C1412" t="s">
        <v>280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>
        <v>0.85131999999999997</v>
      </c>
      <c r="J1412">
        <v>1.48977</v>
      </c>
      <c r="K1412">
        <v>2.171E-2</v>
      </c>
      <c r="N1412">
        <v>2.42</v>
      </c>
      <c r="O1412">
        <v>27.14</v>
      </c>
      <c r="P1412">
        <v>0.14735000000000001</v>
      </c>
      <c r="Q1412">
        <v>40</v>
      </c>
      <c r="R1412">
        <v>0.96299999999999997</v>
      </c>
      <c r="S1412">
        <v>1.5</v>
      </c>
      <c r="T1412">
        <v>30.5</v>
      </c>
      <c r="U1412">
        <v>38</v>
      </c>
    </row>
    <row r="1413" spans="1:21" x14ac:dyDescent="0.25">
      <c r="A1413" t="s">
        <v>278</v>
      </c>
      <c r="B1413" t="s">
        <v>210</v>
      </c>
      <c r="C1413" t="s">
        <v>211</v>
      </c>
      <c r="D1413" t="s">
        <v>24</v>
      </c>
      <c r="E1413" t="s">
        <v>25</v>
      </c>
      <c r="F1413" t="s">
        <v>26</v>
      </c>
      <c r="G1413" t="s">
        <v>52</v>
      </c>
      <c r="H1413" t="s">
        <v>43</v>
      </c>
      <c r="I1413">
        <v>0.69435999999999998</v>
      </c>
      <c r="J1413">
        <v>0.34048</v>
      </c>
      <c r="K1413">
        <v>7.3299999999999997E-3</v>
      </c>
      <c r="L1413">
        <v>-4.0000000000000003E-5</v>
      </c>
      <c r="N1413">
        <v>1</v>
      </c>
      <c r="O1413">
        <v>94</v>
      </c>
      <c r="P1413">
        <v>1.115E-2</v>
      </c>
      <c r="Q1413">
        <v>74</v>
      </c>
      <c r="R1413">
        <v>0.96699999999999997</v>
      </c>
      <c r="S1413">
        <v>1</v>
      </c>
      <c r="T1413">
        <v>81</v>
      </c>
      <c r="U1413">
        <v>70</v>
      </c>
    </row>
    <row r="1414" spans="1:21" x14ac:dyDescent="0.25">
      <c r="A1414" t="s">
        <v>278</v>
      </c>
      <c r="B1414" t="s">
        <v>210</v>
      </c>
      <c r="C1414" t="s">
        <v>211</v>
      </c>
      <c r="D1414" t="s">
        <v>29</v>
      </c>
      <c r="E1414" t="s">
        <v>24</v>
      </c>
      <c r="F1414" t="s">
        <v>30</v>
      </c>
      <c r="G1414" t="s">
        <v>49</v>
      </c>
      <c r="H1414" t="s">
        <v>43</v>
      </c>
      <c r="I1414">
        <v>0.75329000000000002</v>
      </c>
      <c r="J1414">
        <v>1.4026099999999999</v>
      </c>
      <c r="K1414">
        <v>0.35382000000000002</v>
      </c>
      <c r="L1414">
        <v>-9.4199999999999996E-3</v>
      </c>
      <c r="N1414">
        <v>1.56</v>
      </c>
      <c r="O1414">
        <v>100</v>
      </c>
      <c r="P1414">
        <v>0.76622999999999997</v>
      </c>
      <c r="Q1414">
        <v>74</v>
      </c>
      <c r="R1414">
        <v>0.95499999999999996</v>
      </c>
      <c r="S1414">
        <v>1.1000000000000001</v>
      </c>
      <c r="T1414">
        <v>129.4</v>
      </c>
      <c r="U1414">
        <v>70</v>
      </c>
    </row>
    <row r="1415" spans="1:21" x14ac:dyDescent="0.25">
      <c r="A1415" t="s">
        <v>278</v>
      </c>
      <c r="B1415" t="s">
        <v>210</v>
      </c>
      <c r="C1415" t="s">
        <v>211</v>
      </c>
      <c r="D1415" t="s">
        <v>24</v>
      </c>
      <c r="E1415" t="s">
        <v>32</v>
      </c>
      <c r="F1415" t="s">
        <v>30</v>
      </c>
      <c r="G1415" t="s">
        <v>27</v>
      </c>
      <c r="H1415" t="s">
        <v>43</v>
      </c>
      <c r="I1415">
        <v>9.2600000000000002E-2</v>
      </c>
      <c r="J1415">
        <v>0.36724000000000001</v>
      </c>
      <c r="K1415">
        <v>-2.66E-3</v>
      </c>
      <c r="L1415">
        <v>1.0000000000000001E-5</v>
      </c>
      <c r="N1415">
        <v>0.66</v>
      </c>
      <c r="O1415">
        <v>23.43</v>
      </c>
      <c r="P1415">
        <v>3.5699999999999998E-3</v>
      </c>
      <c r="Q1415">
        <v>74</v>
      </c>
      <c r="R1415">
        <v>0.96899999999999997</v>
      </c>
      <c r="S1415">
        <v>0.3</v>
      </c>
      <c r="T1415">
        <v>23.5</v>
      </c>
      <c r="U1415">
        <v>70</v>
      </c>
    </row>
    <row r="1416" spans="1:21" x14ac:dyDescent="0.25">
      <c r="A1416" t="s">
        <v>278</v>
      </c>
      <c r="B1416" t="s">
        <v>210</v>
      </c>
      <c r="C1416" t="s">
        <v>211</v>
      </c>
      <c r="D1416" t="s">
        <v>24</v>
      </c>
      <c r="E1416" t="s">
        <v>34</v>
      </c>
      <c r="F1416" t="s">
        <v>30</v>
      </c>
      <c r="G1416" t="s">
        <v>27</v>
      </c>
      <c r="H1416" t="s">
        <v>33</v>
      </c>
      <c r="I1416">
        <v>1.8335699999999999</v>
      </c>
      <c r="J1416">
        <v>0.23724000000000001</v>
      </c>
      <c r="K1416">
        <v>-8.8999999999999995E-4</v>
      </c>
      <c r="N1416">
        <v>2.2000000000000002</v>
      </c>
      <c r="O1416">
        <v>17.59</v>
      </c>
      <c r="P1416">
        <v>7.3590000000000003E-2</v>
      </c>
      <c r="Q1416">
        <v>74</v>
      </c>
      <c r="R1416">
        <v>0.94</v>
      </c>
      <c r="S1416">
        <v>2</v>
      </c>
      <c r="T1416">
        <v>21</v>
      </c>
      <c r="U1416">
        <v>71</v>
      </c>
    </row>
    <row r="1417" spans="1:21" x14ac:dyDescent="0.25">
      <c r="A1417" t="s">
        <v>278</v>
      </c>
      <c r="B1417" t="s">
        <v>210</v>
      </c>
      <c r="C1417" t="s">
        <v>211</v>
      </c>
      <c r="D1417" t="s">
        <v>25</v>
      </c>
      <c r="E1417" t="s">
        <v>24</v>
      </c>
      <c r="F1417" t="s">
        <v>35</v>
      </c>
      <c r="G1417" t="s">
        <v>44</v>
      </c>
      <c r="H1417" t="s">
        <v>43</v>
      </c>
      <c r="I1417">
        <v>-0.85211000000000003</v>
      </c>
      <c r="J1417">
        <v>2.4426999999999999</v>
      </c>
      <c r="K1417">
        <v>-2.9929999999999998E-2</v>
      </c>
      <c r="L1417">
        <v>2.2000000000000001E-4</v>
      </c>
      <c r="N1417">
        <v>1.56</v>
      </c>
      <c r="O1417">
        <v>146.78</v>
      </c>
      <c r="P1417">
        <v>1.4041300000000001</v>
      </c>
      <c r="Q1417">
        <v>74</v>
      </c>
      <c r="R1417">
        <v>0.97699999999999998</v>
      </c>
      <c r="S1417">
        <v>1.1000000000000001</v>
      </c>
      <c r="T1417">
        <v>129.4</v>
      </c>
      <c r="U1417">
        <v>70</v>
      </c>
    </row>
    <row r="1418" spans="1:21" x14ac:dyDescent="0.25">
      <c r="A1418" t="s">
        <v>278</v>
      </c>
      <c r="B1418" t="s">
        <v>210</v>
      </c>
      <c r="C1418" t="s">
        <v>211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>
        <v>-0.65551999999999999</v>
      </c>
      <c r="J1418">
        <v>5.1593499999999999</v>
      </c>
      <c r="K1418">
        <v>0.25352999999999998</v>
      </c>
      <c r="N1418">
        <v>0.73</v>
      </c>
      <c r="O1418">
        <v>2251.37</v>
      </c>
      <c r="P1418">
        <v>0.50351999999999997</v>
      </c>
      <c r="Q1418">
        <v>63</v>
      </c>
      <c r="R1418">
        <v>0.94399999999999995</v>
      </c>
      <c r="S1418">
        <v>0.1</v>
      </c>
      <c r="T1418">
        <v>2387.1999999999998</v>
      </c>
      <c r="U1418">
        <v>61</v>
      </c>
    </row>
    <row r="1419" spans="1:21" x14ac:dyDescent="0.25">
      <c r="A1419" t="s">
        <v>278</v>
      </c>
      <c r="B1419" t="s">
        <v>210</v>
      </c>
      <c r="C1419" t="s">
        <v>211</v>
      </c>
      <c r="D1419" t="s">
        <v>24</v>
      </c>
      <c r="E1419" t="s">
        <v>39</v>
      </c>
      <c r="F1419" t="s">
        <v>30</v>
      </c>
      <c r="G1419" t="s">
        <v>40</v>
      </c>
      <c r="H1419" t="s">
        <v>33</v>
      </c>
      <c r="I1419">
        <v>2.5641600000000002</v>
      </c>
      <c r="J1419">
        <v>0.31180000000000002</v>
      </c>
      <c r="K1419">
        <v>-1.2700000000000001E-3</v>
      </c>
      <c r="N1419">
        <v>3.05</v>
      </c>
      <c r="O1419">
        <v>21.68</v>
      </c>
      <c r="P1419">
        <v>0.50194000000000005</v>
      </c>
      <c r="Q1419">
        <v>74</v>
      </c>
      <c r="R1419">
        <v>0.94199999999999995</v>
      </c>
      <c r="S1419">
        <v>2</v>
      </c>
      <c r="T1419">
        <v>26</v>
      </c>
      <c r="U1419">
        <v>71</v>
      </c>
    </row>
    <row r="1420" spans="1:21" x14ac:dyDescent="0.25">
      <c r="A1420" t="s">
        <v>278</v>
      </c>
      <c r="B1420" t="s">
        <v>22</v>
      </c>
      <c r="C1420" t="s">
        <v>23</v>
      </c>
      <c r="D1420" t="s">
        <v>24</v>
      </c>
      <c r="E1420" t="s">
        <v>25</v>
      </c>
      <c r="F1420" t="s">
        <v>26</v>
      </c>
      <c r="G1420" t="s">
        <v>27</v>
      </c>
      <c r="H1420" t="s">
        <v>33</v>
      </c>
      <c r="I1420">
        <v>0.19481000000000001</v>
      </c>
      <c r="J1420">
        <v>0.65915999999999997</v>
      </c>
      <c r="K1420">
        <v>-8.4000000000000003E-4</v>
      </c>
      <c r="N1420">
        <v>1</v>
      </c>
      <c r="O1420">
        <v>60</v>
      </c>
      <c r="P1420">
        <v>0.10634</v>
      </c>
      <c r="Q1420">
        <v>39</v>
      </c>
      <c r="R1420">
        <v>0.98699999999999999</v>
      </c>
      <c r="S1420">
        <v>1</v>
      </c>
      <c r="T1420">
        <v>53</v>
      </c>
      <c r="U1420">
        <v>36</v>
      </c>
    </row>
    <row r="1421" spans="1:21" x14ac:dyDescent="0.25">
      <c r="A1421" t="s">
        <v>278</v>
      </c>
      <c r="B1421" t="s">
        <v>22</v>
      </c>
      <c r="C1421" t="s">
        <v>23</v>
      </c>
      <c r="D1421" t="s">
        <v>29</v>
      </c>
      <c r="E1421" t="s">
        <v>24</v>
      </c>
      <c r="F1421" t="s">
        <v>30</v>
      </c>
      <c r="G1421" t="s">
        <v>49</v>
      </c>
      <c r="H1421" t="s">
        <v>43</v>
      </c>
      <c r="I1421">
        <v>0.64871999999999996</v>
      </c>
      <c r="J1421">
        <v>1.3780600000000001</v>
      </c>
      <c r="K1421">
        <v>0.27302999999999999</v>
      </c>
      <c r="L1421">
        <v>-6.6600000000000001E-3</v>
      </c>
      <c r="N1421">
        <v>2.94</v>
      </c>
      <c r="O1421">
        <v>96.47</v>
      </c>
      <c r="P1421">
        <v>0.38007999999999997</v>
      </c>
      <c r="Q1421">
        <v>39</v>
      </c>
      <c r="R1421">
        <v>0.95699999999999996</v>
      </c>
      <c r="S1421">
        <v>1.2</v>
      </c>
      <c r="T1421">
        <v>95</v>
      </c>
      <c r="U1421">
        <v>35</v>
      </c>
    </row>
    <row r="1422" spans="1:21" x14ac:dyDescent="0.25">
      <c r="A1422" t="s">
        <v>278</v>
      </c>
      <c r="B1422" t="s">
        <v>22</v>
      </c>
      <c r="C1422" t="s">
        <v>23</v>
      </c>
      <c r="D1422" t="s">
        <v>24</v>
      </c>
      <c r="E1422" t="s">
        <v>32</v>
      </c>
      <c r="F1422" t="s">
        <v>30</v>
      </c>
      <c r="G1422" t="s">
        <v>27</v>
      </c>
      <c r="H1422" t="s">
        <v>43</v>
      </c>
      <c r="I1422">
        <v>0.16933000000000001</v>
      </c>
      <c r="J1422">
        <v>0.43289</v>
      </c>
      <c r="K1422">
        <v>-5.2599999999999999E-3</v>
      </c>
      <c r="L1422">
        <v>3.0000000000000001E-5</v>
      </c>
      <c r="N1422">
        <v>0.73</v>
      </c>
      <c r="O1422">
        <v>21.87</v>
      </c>
      <c r="P1422">
        <v>2.1099999999999999E-3</v>
      </c>
      <c r="Q1422">
        <v>39</v>
      </c>
      <c r="R1422">
        <v>0.96899999999999997</v>
      </c>
      <c r="S1422">
        <v>0.4</v>
      </c>
      <c r="T1422">
        <v>22.1</v>
      </c>
      <c r="U1422">
        <v>35</v>
      </c>
    </row>
    <row r="1423" spans="1:21" x14ac:dyDescent="0.25">
      <c r="A1423" t="s">
        <v>278</v>
      </c>
      <c r="B1423" t="s">
        <v>22</v>
      </c>
      <c r="C1423" t="s">
        <v>23</v>
      </c>
      <c r="D1423" t="s">
        <v>24</v>
      </c>
      <c r="E1423" t="s">
        <v>34</v>
      </c>
      <c r="F1423" t="s">
        <v>30</v>
      </c>
      <c r="G1423" t="s">
        <v>27</v>
      </c>
      <c r="H1423" t="s">
        <v>43</v>
      </c>
      <c r="I1423">
        <v>0.57374000000000003</v>
      </c>
      <c r="J1423">
        <v>0.52078000000000002</v>
      </c>
      <c r="K1423">
        <v>-9.5300000000000003E-3</v>
      </c>
      <c r="L1423">
        <v>6.9999999999999994E-5</v>
      </c>
      <c r="N1423">
        <v>1.25</v>
      </c>
      <c r="O1423">
        <v>21.88</v>
      </c>
      <c r="P1423">
        <v>5.7489999999999999E-2</v>
      </c>
      <c r="Q1423">
        <v>39</v>
      </c>
      <c r="R1423">
        <v>0.95199999999999996</v>
      </c>
      <c r="S1423">
        <v>1</v>
      </c>
      <c r="T1423">
        <v>21</v>
      </c>
      <c r="U1423">
        <v>35</v>
      </c>
    </row>
    <row r="1424" spans="1:21" x14ac:dyDescent="0.25">
      <c r="A1424" t="s">
        <v>278</v>
      </c>
      <c r="B1424" t="s">
        <v>22</v>
      </c>
      <c r="C1424" t="s">
        <v>23</v>
      </c>
      <c r="D1424" t="s">
        <v>25</v>
      </c>
      <c r="E1424" t="s">
        <v>24</v>
      </c>
      <c r="F1424" t="s">
        <v>35</v>
      </c>
      <c r="G1424" t="s">
        <v>44</v>
      </c>
      <c r="H1424" t="s">
        <v>28</v>
      </c>
      <c r="I1424">
        <v>-0.28783999999999998</v>
      </c>
      <c r="J1424">
        <v>1.6126400000000001</v>
      </c>
      <c r="N1424">
        <v>1.32</v>
      </c>
      <c r="O1424">
        <v>96.47</v>
      </c>
      <c r="P1424">
        <v>0.47538000000000002</v>
      </c>
      <c r="Q1424">
        <v>39</v>
      </c>
      <c r="R1424">
        <v>0.98599999999999999</v>
      </c>
      <c r="S1424">
        <v>1.2</v>
      </c>
      <c r="T1424">
        <v>95</v>
      </c>
      <c r="U1424">
        <v>37</v>
      </c>
    </row>
    <row r="1425" spans="1:21" x14ac:dyDescent="0.25">
      <c r="A1425" t="s">
        <v>278</v>
      </c>
      <c r="B1425" t="s">
        <v>22</v>
      </c>
      <c r="C1425" t="s">
        <v>23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>
        <v>-0.4824</v>
      </c>
      <c r="J1425">
        <v>4.9723600000000001</v>
      </c>
      <c r="K1425">
        <v>0.24582000000000001</v>
      </c>
      <c r="N1425">
        <v>0.52</v>
      </c>
      <c r="O1425">
        <v>1360.01</v>
      </c>
      <c r="P1425">
        <v>0.49580000000000002</v>
      </c>
      <c r="Q1425">
        <v>38</v>
      </c>
      <c r="R1425">
        <v>0.95099999999999996</v>
      </c>
      <c r="S1425">
        <v>0.1</v>
      </c>
      <c r="T1425">
        <v>1129.7</v>
      </c>
      <c r="U1425">
        <v>36</v>
      </c>
    </row>
    <row r="1426" spans="1:21" x14ac:dyDescent="0.25">
      <c r="A1426" t="s">
        <v>278</v>
      </c>
      <c r="B1426" t="s">
        <v>22</v>
      </c>
      <c r="C1426" t="s">
        <v>23</v>
      </c>
      <c r="D1426" t="s">
        <v>24</v>
      </c>
      <c r="E1426" t="s">
        <v>39</v>
      </c>
      <c r="F1426" t="s">
        <v>30</v>
      </c>
      <c r="G1426" t="s">
        <v>27</v>
      </c>
      <c r="H1426" t="s">
        <v>43</v>
      </c>
      <c r="I1426">
        <v>1.9527399999999999</v>
      </c>
      <c r="J1426">
        <v>0.61834</v>
      </c>
      <c r="K1426">
        <v>-1.179E-2</v>
      </c>
      <c r="L1426">
        <v>8.0000000000000007E-5</v>
      </c>
      <c r="N1426">
        <v>2.75</v>
      </c>
      <c r="O1426">
        <v>27.55</v>
      </c>
      <c r="P1426">
        <v>6.1210000000000001E-2</v>
      </c>
      <c r="Q1426">
        <v>39</v>
      </c>
      <c r="R1426">
        <v>0.96099999999999997</v>
      </c>
      <c r="S1426">
        <v>2.5</v>
      </c>
      <c r="T1426">
        <v>27</v>
      </c>
      <c r="U1426">
        <v>35</v>
      </c>
    </row>
    <row r="1427" spans="1:21" x14ac:dyDescent="0.25">
      <c r="A1427" t="s">
        <v>278</v>
      </c>
      <c r="B1427" t="s">
        <v>212</v>
      </c>
      <c r="C1427" t="s">
        <v>213</v>
      </c>
      <c r="D1427" t="s">
        <v>24</v>
      </c>
      <c r="E1427" t="s">
        <v>25</v>
      </c>
      <c r="F1427" t="s">
        <v>26</v>
      </c>
      <c r="G1427" t="s">
        <v>27</v>
      </c>
      <c r="H1427" t="s">
        <v>33</v>
      </c>
      <c r="I1427">
        <v>0.35741000000000001</v>
      </c>
      <c r="J1427">
        <v>0.33850999999999998</v>
      </c>
      <c r="K1427">
        <v>4.6299999999999996E-3</v>
      </c>
      <c r="N1427">
        <v>0</v>
      </c>
      <c r="O1427">
        <v>73</v>
      </c>
      <c r="P1427">
        <v>0.40511999999999998</v>
      </c>
      <c r="Q1427">
        <v>37</v>
      </c>
      <c r="R1427">
        <v>0.98299999999999998</v>
      </c>
      <c r="S1427">
        <v>1</v>
      </c>
      <c r="T1427">
        <v>74</v>
      </c>
      <c r="U1427">
        <v>34</v>
      </c>
    </row>
    <row r="1428" spans="1:21" x14ac:dyDescent="0.25">
      <c r="A1428" t="s">
        <v>278</v>
      </c>
      <c r="B1428" t="s">
        <v>212</v>
      </c>
      <c r="C1428" t="s">
        <v>213</v>
      </c>
      <c r="D1428" t="s">
        <v>29</v>
      </c>
      <c r="E1428" t="s">
        <v>24</v>
      </c>
      <c r="F1428" t="s">
        <v>30</v>
      </c>
      <c r="G1428" t="s">
        <v>49</v>
      </c>
      <c r="H1428" t="s">
        <v>43</v>
      </c>
      <c r="I1428">
        <v>0.33495000000000003</v>
      </c>
      <c r="J1428">
        <v>3.17841</v>
      </c>
      <c r="K1428">
        <v>0.28394999999999998</v>
      </c>
      <c r="L1428">
        <v>-1.12E-2</v>
      </c>
      <c r="N1428">
        <v>3.14</v>
      </c>
      <c r="O1428">
        <v>91.77</v>
      </c>
      <c r="P1428">
        <v>0.49782999999999999</v>
      </c>
      <c r="Q1428">
        <v>37</v>
      </c>
      <c r="R1428">
        <v>0.97099999999999997</v>
      </c>
      <c r="S1428">
        <v>1.3</v>
      </c>
      <c r="T1428">
        <v>97.9</v>
      </c>
      <c r="U1428">
        <v>33</v>
      </c>
    </row>
    <row r="1429" spans="1:21" x14ac:dyDescent="0.25">
      <c r="A1429" t="s">
        <v>278</v>
      </c>
      <c r="B1429" t="s">
        <v>212</v>
      </c>
      <c r="C1429" t="s">
        <v>213</v>
      </c>
      <c r="D1429" t="s">
        <v>24</v>
      </c>
      <c r="E1429" t="s">
        <v>32</v>
      </c>
      <c r="F1429" t="s">
        <v>30</v>
      </c>
      <c r="G1429" t="s">
        <v>52</v>
      </c>
      <c r="H1429" t="s">
        <v>33</v>
      </c>
      <c r="I1429">
        <v>-4.2970000000000001E-2</v>
      </c>
      <c r="J1429">
        <v>0.26749000000000001</v>
      </c>
      <c r="K1429">
        <v>-6.3000000000000003E-4</v>
      </c>
      <c r="N1429">
        <v>0.35</v>
      </c>
      <c r="O1429">
        <v>19.18</v>
      </c>
      <c r="P1429">
        <v>1.0499999999999999E-3</v>
      </c>
      <c r="Q1429">
        <v>37</v>
      </c>
      <c r="R1429">
        <v>0.97399999999999998</v>
      </c>
      <c r="S1429">
        <v>0.3</v>
      </c>
      <c r="T1429">
        <v>21.6</v>
      </c>
      <c r="U1429">
        <v>34</v>
      </c>
    </row>
    <row r="1430" spans="1:21" x14ac:dyDescent="0.25">
      <c r="A1430" t="s">
        <v>278</v>
      </c>
      <c r="B1430" t="s">
        <v>212</v>
      </c>
      <c r="C1430" t="s">
        <v>213</v>
      </c>
      <c r="D1430" t="s">
        <v>24</v>
      </c>
      <c r="E1430" t="s">
        <v>34</v>
      </c>
      <c r="F1430" t="s">
        <v>30</v>
      </c>
      <c r="G1430" t="s">
        <v>27</v>
      </c>
      <c r="H1430" t="s">
        <v>33</v>
      </c>
      <c r="I1430">
        <v>1.2475000000000001</v>
      </c>
      <c r="J1430">
        <v>0.32945000000000002</v>
      </c>
      <c r="K1430">
        <v>-1.2600000000000001E-3</v>
      </c>
      <c r="N1430">
        <v>1.73</v>
      </c>
      <c r="O1430">
        <v>20.85</v>
      </c>
      <c r="P1430">
        <v>0.10449</v>
      </c>
      <c r="Q1430">
        <v>37</v>
      </c>
      <c r="R1430">
        <v>0.95699999999999996</v>
      </c>
      <c r="S1430">
        <v>1.5</v>
      </c>
      <c r="T1430">
        <v>25</v>
      </c>
      <c r="U1430">
        <v>34</v>
      </c>
    </row>
    <row r="1431" spans="1:21" x14ac:dyDescent="0.25">
      <c r="A1431" t="s">
        <v>278</v>
      </c>
      <c r="B1431" t="s">
        <v>212</v>
      </c>
      <c r="C1431" t="s">
        <v>213</v>
      </c>
      <c r="D1431" t="s">
        <v>25</v>
      </c>
      <c r="E1431" t="s">
        <v>24</v>
      </c>
      <c r="F1431" t="s">
        <v>35</v>
      </c>
      <c r="G1431" t="s">
        <v>36</v>
      </c>
      <c r="H1431" t="s">
        <v>43</v>
      </c>
      <c r="I1431">
        <v>1.47953</v>
      </c>
      <c r="J1431">
        <v>1.6588499999999999</v>
      </c>
      <c r="K1431">
        <v>5.13E-3</v>
      </c>
      <c r="L1431">
        <v>-1.4999999999999999E-4</v>
      </c>
      <c r="N1431">
        <v>1.48</v>
      </c>
      <c r="O1431">
        <v>91.77</v>
      </c>
      <c r="P1431">
        <v>3.00231</v>
      </c>
      <c r="Q1431">
        <v>37</v>
      </c>
      <c r="R1431">
        <v>0.99</v>
      </c>
      <c r="S1431">
        <v>1.3</v>
      </c>
      <c r="T1431">
        <v>97.9</v>
      </c>
      <c r="U1431">
        <v>33</v>
      </c>
    </row>
    <row r="1432" spans="1:21" x14ac:dyDescent="0.25">
      <c r="A1432" t="s">
        <v>278</v>
      </c>
      <c r="B1432" t="s">
        <v>212</v>
      </c>
      <c r="C1432" t="s">
        <v>213</v>
      </c>
      <c r="D1432" t="s">
        <v>24</v>
      </c>
      <c r="E1432" t="s">
        <v>37</v>
      </c>
      <c r="F1432" t="s">
        <v>38</v>
      </c>
      <c r="G1432" t="s">
        <v>27</v>
      </c>
      <c r="H1432" t="s">
        <v>64</v>
      </c>
      <c r="I1432">
        <v>-1.6890499999999999</v>
      </c>
      <c r="J1432">
        <v>5.9547100000000004</v>
      </c>
      <c r="K1432">
        <v>1.3600000000000001E-3</v>
      </c>
      <c r="N1432">
        <v>1.5</v>
      </c>
      <c r="O1432">
        <v>1586.68</v>
      </c>
      <c r="P1432">
        <v>3.6880000000000003E-2</v>
      </c>
      <c r="Q1432">
        <v>32</v>
      </c>
      <c r="R1432">
        <v>0.998</v>
      </c>
      <c r="S1432">
        <v>0.1</v>
      </c>
      <c r="T1432">
        <v>2159.1</v>
      </c>
      <c r="U1432">
        <v>30</v>
      </c>
    </row>
    <row r="1433" spans="1:21" x14ac:dyDescent="0.25">
      <c r="A1433" t="s">
        <v>278</v>
      </c>
      <c r="B1433" t="s">
        <v>212</v>
      </c>
      <c r="C1433" t="s">
        <v>213</v>
      </c>
      <c r="D1433" t="s">
        <v>24</v>
      </c>
      <c r="E1433" t="s">
        <v>39</v>
      </c>
      <c r="F1433" t="s">
        <v>30</v>
      </c>
      <c r="G1433" t="s">
        <v>27</v>
      </c>
      <c r="H1433" t="s">
        <v>43</v>
      </c>
      <c r="I1433">
        <v>1.1048199999999999</v>
      </c>
      <c r="J1433">
        <v>0.62678</v>
      </c>
      <c r="K1433">
        <v>-7.7000000000000002E-3</v>
      </c>
      <c r="L1433">
        <v>4.0000000000000003E-5</v>
      </c>
      <c r="N1433">
        <v>2.02</v>
      </c>
      <c r="O1433">
        <v>25.88</v>
      </c>
      <c r="P1433">
        <v>0.54725000000000001</v>
      </c>
      <c r="Q1433">
        <v>37</v>
      </c>
      <c r="R1433">
        <v>0.96799999999999997</v>
      </c>
      <c r="S1433">
        <v>1.5</v>
      </c>
      <c r="T1433">
        <v>30.5</v>
      </c>
      <c r="U1433">
        <v>33</v>
      </c>
    </row>
    <row r="1434" spans="1:21" x14ac:dyDescent="0.25">
      <c r="A1434" t="s">
        <v>278</v>
      </c>
      <c r="B1434" t="s">
        <v>152</v>
      </c>
      <c r="C1434" t="s">
        <v>153</v>
      </c>
      <c r="D1434" t="s">
        <v>24</v>
      </c>
      <c r="E1434" t="s">
        <v>25</v>
      </c>
      <c r="F1434" t="s">
        <v>26</v>
      </c>
      <c r="G1434" t="s">
        <v>52</v>
      </c>
      <c r="H1434" t="s">
        <v>33</v>
      </c>
      <c r="I1434">
        <v>0.39330999999999999</v>
      </c>
      <c r="J1434">
        <v>0.52785000000000004</v>
      </c>
      <c r="K1434">
        <v>4.3699999999999998E-3</v>
      </c>
      <c r="N1434">
        <v>1</v>
      </c>
      <c r="O1434">
        <v>47</v>
      </c>
      <c r="P1434">
        <v>1.7090000000000001E-2</v>
      </c>
      <c r="Q1434">
        <v>41</v>
      </c>
      <c r="R1434">
        <v>0.95499999999999996</v>
      </c>
      <c r="S1434">
        <v>1</v>
      </c>
      <c r="T1434">
        <v>46</v>
      </c>
      <c r="U1434">
        <v>38</v>
      </c>
    </row>
    <row r="1435" spans="1:21" x14ac:dyDescent="0.25">
      <c r="A1435" t="s">
        <v>278</v>
      </c>
      <c r="B1435" t="s">
        <v>152</v>
      </c>
      <c r="C1435" t="s">
        <v>153</v>
      </c>
      <c r="D1435" t="s">
        <v>29</v>
      </c>
      <c r="E1435" t="s">
        <v>24</v>
      </c>
      <c r="F1435" t="s">
        <v>30</v>
      </c>
      <c r="G1435" t="s">
        <v>49</v>
      </c>
      <c r="H1435" t="s">
        <v>43</v>
      </c>
      <c r="I1435">
        <v>0.82225999999999999</v>
      </c>
      <c r="J1435">
        <v>0.2215</v>
      </c>
      <c r="K1435">
        <v>0.85050000000000003</v>
      </c>
      <c r="L1435">
        <v>-4.4659999999999998E-2</v>
      </c>
      <c r="N1435">
        <v>3.23</v>
      </c>
      <c r="O1435">
        <v>48.32</v>
      </c>
      <c r="P1435">
        <v>0.32984999999999998</v>
      </c>
      <c r="Q1435">
        <v>41</v>
      </c>
      <c r="R1435">
        <v>0.97099999999999997</v>
      </c>
      <c r="S1435">
        <v>1.2</v>
      </c>
      <c r="T1435">
        <v>58.5</v>
      </c>
      <c r="U1435">
        <v>37</v>
      </c>
    </row>
    <row r="1436" spans="1:21" x14ac:dyDescent="0.25">
      <c r="A1436" t="s">
        <v>278</v>
      </c>
      <c r="B1436" t="s">
        <v>152</v>
      </c>
      <c r="C1436" t="s">
        <v>153</v>
      </c>
      <c r="D1436" t="s">
        <v>24</v>
      </c>
      <c r="E1436" t="s">
        <v>32</v>
      </c>
      <c r="F1436" t="s">
        <v>30</v>
      </c>
      <c r="G1436" t="s">
        <v>27</v>
      </c>
      <c r="H1436" t="s">
        <v>43</v>
      </c>
      <c r="I1436">
        <v>0.35043999999999997</v>
      </c>
      <c r="J1436">
        <v>0.37618000000000001</v>
      </c>
      <c r="K1436">
        <v>-6.3099999999999996E-3</v>
      </c>
      <c r="L1436">
        <v>6.9999999999999994E-5</v>
      </c>
      <c r="N1436">
        <v>0.79</v>
      </c>
      <c r="O1436">
        <v>11.19</v>
      </c>
      <c r="P1436">
        <v>1.64E-3</v>
      </c>
      <c r="Q1436">
        <v>41</v>
      </c>
      <c r="R1436">
        <v>0.96</v>
      </c>
      <c r="S1436">
        <v>0.6</v>
      </c>
      <c r="T1436">
        <v>13.9</v>
      </c>
      <c r="U1436">
        <v>37</v>
      </c>
    </row>
    <row r="1437" spans="1:21" x14ac:dyDescent="0.25">
      <c r="A1437" t="s">
        <v>278</v>
      </c>
      <c r="B1437" t="s">
        <v>152</v>
      </c>
      <c r="C1437" t="s">
        <v>153</v>
      </c>
      <c r="D1437" t="s">
        <v>24</v>
      </c>
      <c r="E1437" t="s">
        <v>34</v>
      </c>
      <c r="F1437" t="s">
        <v>30</v>
      </c>
      <c r="G1437" t="s">
        <v>27</v>
      </c>
      <c r="H1437" t="s">
        <v>33</v>
      </c>
      <c r="I1437">
        <v>1.1430800000000001</v>
      </c>
      <c r="J1437">
        <v>0.53013999999999994</v>
      </c>
      <c r="K1437">
        <v>-4.5500000000000002E-3</v>
      </c>
      <c r="N1437">
        <v>1.76</v>
      </c>
      <c r="O1437">
        <v>16.14</v>
      </c>
      <c r="P1437">
        <v>0.12264</v>
      </c>
      <c r="Q1437">
        <v>41</v>
      </c>
      <c r="R1437">
        <v>0.94699999999999995</v>
      </c>
      <c r="S1437">
        <v>1.5</v>
      </c>
      <c r="T1437">
        <v>20</v>
      </c>
      <c r="U1437">
        <v>38</v>
      </c>
    </row>
    <row r="1438" spans="1:21" x14ac:dyDescent="0.25">
      <c r="A1438" t="s">
        <v>278</v>
      </c>
      <c r="B1438" t="s">
        <v>152</v>
      </c>
      <c r="C1438" t="s">
        <v>153</v>
      </c>
      <c r="D1438" t="s">
        <v>25</v>
      </c>
      <c r="E1438" t="s">
        <v>24</v>
      </c>
      <c r="F1438" t="s">
        <v>35</v>
      </c>
      <c r="G1438" t="s">
        <v>44</v>
      </c>
      <c r="H1438" t="s">
        <v>33</v>
      </c>
      <c r="I1438">
        <v>-0.91466000000000003</v>
      </c>
      <c r="J1438">
        <v>2.1160800000000002</v>
      </c>
      <c r="K1438">
        <v>-2.273E-2</v>
      </c>
      <c r="N1438">
        <v>1.18</v>
      </c>
      <c r="O1438">
        <v>48.32</v>
      </c>
      <c r="P1438">
        <v>0.85070000000000001</v>
      </c>
      <c r="Q1438">
        <v>41</v>
      </c>
      <c r="R1438">
        <v>0.96899999999999997</v>
      </c>
      <c r="S1438">
        <v>1.2</v>
      </c>
      <c r="T1438">
        <v>58.5</v>
      </c>
      <c r="U1438">
        <v>38</v>
      </c>
    </row>
    <row r="1439" spans="1:21" x14ac:dyDescent="0.25">
      <c r="A1439" t="s">
        <v>278</v>
      </c>
      <c r="B1439" t="s">
        <v>152</v>
      </c>
      <c r="C1439" t="s">
        <v>153</v>
      </c>
      <c r="D1439" t="s">
        <v>24</v>
      </c>
      <c r="E1439" t="s">
        <v>37</v>
      </c>
      <c r="F1439" t="s">
        <v>38</v>
      </c>
      <c r="G1439" t="s">
        <v>52</v>
      </c>
      <c r="H1439" t="s">
        <v>33</v>
      </c>
      <c r="I1439">
        <v>-5.3150000000000003E-2</v>
      </c>
      <c r="J1439">
        <v>0.15892000000000001</v>
      </c>
      <c r="K1439">
        <v>0.29749999999999999</v>
      </c>
      <c r="N1439">
        <v>0.55000000000000004</v>
      </c>
      <c r="O1439">
        <v>702.25</v>
      </c>
      <c r="P1439">
        <v>7.5162500000000003</v>
      </c>
      <c r="Q1439">
        <v>41</v>
      </c>
      <c r="R1439">
        <v>0.93400000000000005</v>
      </c>
      <c r="S1439">
        <v>0.1</v>
      </c>
      <c r="T1439">
        <v>1198.0999999999999</v>
      </c>
      <c r="U1439">
        <v>38</v>
      </c>
    </row>
    <row r="1440" spans="1:21" x14ac:dyDescent="0.25">
      <c r="A1440" t="s">
        <v>278</v>
      </c>
      <c r="B1440" t="s">
        <v>152</v>
      </c>
      <c r="C1440" t="s">
        <v>153</v>
      </c>
      <c r="D1440" t="s">
        <v>24</v>
      </c>
      <c r="E1440" t="s">
        <v>39</v>
      </c>
      <c r="F1440" t="s">
        <v>30</v>
      </c>
      <c r="G1440" t="s">
        <v>27</v>
      </c>
      <c r="H1440" t="s">
        <v>33</v>
      </c>
      <c r="I1440">
        <v>1.42669</v>
      </c>
      <c r="J1440">
        <v>0.70065</v>
      </c>
      <c r="K1440">
        <v>-6.6800000000000002E-3</v>
      </c>
      <c r="N1440">
        <v>2.2400000000000002</v>
      </c>
      <c r="O1440">
        <v>19.68</v>
      </c>
      <c r="P1440">
        <v>0.14186000000000001</v>
      </c>
      <c r="Q1440">
        <v>41</v>
      </c>
      <c r="R1440">
        <v>0.96</v>
      </c>
      <c r="S1440">
        <v>2</v>
      </c>
      <c r="T1440">
        <v>23</v>
      </c>
      <c r="U1440">
        <v>38</v>
      </c>
    </row>
    <row r="1441" spans="1:21" x14ac:dyDescent="0.25">
      <c r="A1441" t="s">
        <v>278</v>
      </c>
      <c r="B1441" t="s">
        <v>281</v>
      </c>
      <c r="C1441" t="s">
        <v>282</v>
      </c>
      <c r="D1441" t="s">
        <v>24</v>
      </c>
      <c r="E1441" t="s">
        <v>25</v>
      </c>
      <c r="F1441" t="s">
        <v>26</v>
      </c>
      <c r="G1441">
        <v>1</v>
      </c>
      <c r="H1441" t="s">
        <v>43</v>
      </c>
      <c r="I1441">
        <v>-0.97624</v>
      </c>
      <c r="J1441">
        <v>1.0299100000000001</v>
      </c>
      <c r="K1441">
        <v>-1.942E-2</v>
      </c>
      <c r="L1441">
        <v>1.6000000000000001E-4</v>
      </c>
      <c r="N1441">
        <v>2</v>
      </c>
      <c r="O1441">
        <v>34</v>
      </c>
      <c r="P1441">
        <v>1.4172100000000001</v>
      </c>
      <c r="Q1441">
        <v>39</v>
      </c>
      <c r="R1441">
        <v>0.96299999999999997</v>
      </c>
      <c r="S1441">
        <v>1</v>
      </c>
      <c r="T1441">
        <v>23</v>
      </c>
      <c r="U1441">
        <v>35</v>
      </c>
    </row>
    <row r="1442" spans="1:21" x14ac:dyDescent="0.25">
      <c r="A1442" t="s">
        <v>278</v>
      </c>
      <c r="B1442" t="s">
        <v>281</v>
      </c>
      <c r="C1442" t="s">
        <v>282</v>
      </c>
      <c r="D1442" t="s">
        <v>29</v>
      </c>
      <c r="E1442" t="s">
        <v>24</v>
      </c>
      <c r="F1442" t="s">
        <v>30</v>
      </c>
      <c r="G1442">
        <v>1</v>
      </c>
      <c r="H1442" t="s">
        <v>31</v>
      </c>
      <c r="I1442">
        <v>2.31114</v>
      </c>
      <c r="J1442">
        <v>1.4966999999999999</v>
      </c>
      <c r="K1442">
        <v>3.0339999999999999E-2</v>
      </c>
      <c r="N1442">
        <v>3</v>
      </c>
      <c r="O1442">
        <v>38</v>
      </c>
      <c r="P1442">
        <v>9.2000000000000003E-4</v>
      </c>
      <c r="Q1442">
        <v>39</v>
      </c>
      <c r="R1442">
        <v>0.97199999999999998</v>
      </c>
      <c r="S1442">
        <v>0.8</v>
      </c>
      <c r="T1442">
        <v>51.6</v>
      </c>
      <c r="U1442">
        <v>37</v>
      </c>
    </row>
    <row r="1443" spans="1:21" x14ac:dyDescent="0.25">
      <c r="A1443" t="s">
        <v>278</v>
      </c>
      <c r="B1443" t="s">
        <v>281</v>
      </c>
      <c r="C1443" t="s">
        <v>282</v>
      </c>
      <c r="D1443" t="s">
        <v>24</v>
      </c>
      <c r="E1443" t="s">
        <v>32</v>
      </c>
      <c r="F1443" t="s">
        <v>30</v>
      </c>
      <c r="G1443" t="s">
        <v>52</v>
      </c>
      <c r="H1443" t="s">
        <v>43</v>
      </c>
      <c r="I1443">
        <v>0.124</v>
      </c>
      <c r="J1443">
        <v>0.11118</v>
      </c>
      <c r="K1443">
        <v>8.6099999999999996E-3</v>
      </c>
      <c r="L1443">
        <v>-1.4999999999999999E-4</v>
      </c>
      <c r="N1443">
        <v>0.53</v>
      </c>
      <c r="O1443">
        <v>9.26</v>
      </c>
      <c r="P1443">
        <v>0</v>
      </c>
      <c r="Q1443">
        <v>39</v>
      </c>
      <c r="R1443">
        <v>0.97199999999999998</v>
      </c>
      <c r="S1443">
        <v>0.2</v>
      </c>
      <c r="T1443">
        <v>10.199999999999999</v>
      </c>
      <c r="U1443">
        <v>35</v>
      </c>
    </row>
    <row r="1444" spans="1:21" x14ac:dyDescent="0.25">
      <c r="A1444" t="s">
        <v>278</v>
      </c>
      <c r="B1444" t="s">
        <v>281</v>
      </c>
      <c r="C1444" t="s">
        <v>282</v>
      </c>
      <c r="D1444" t="s">
        <v>24</v>
      </c>
      <c r="E1444" t="s">
        <v>34</v>
      </c>
      <c r="F1444" t="s">
        <v>30</v>
      </c>
      <c r="G1444">
        <v>1</v>
      </c>
      <c r="H1444" t="s">
        <v>31</v>
      </c>
      <c r="I1444">
        <v>0.21393999999999999</v>
      </c>
      <c r="J1444">
        <v>1.66187</v>
      </c>
      <c r="K1444">
        <v>2.6069999999999999E-2</v>
      </c>
      <c r="N1444">
        <v>2.17</v>
      </c>
      <c r="O1444">
        <v>12.31</v>
      </c>
      <c r="P1444">
        <v>0.16147</v>
      </c>
      <c r="Q1444">
        <v>39</v>
      </c>
      <c r="R1444">
        <v>0.95699999999999996</v>
      </c>
      <c r="S1444">
        <v>0.5</v>
      </c>
      <c r="T1444">
        <v>13</v>
      </c>
      <c r="U1444">
        <v>37</v>
      </c>
    </row>
    <row r="1445" spans="1:21" x14ac:dyDescent="0.25">
      <c r="A1445" t="s">
        <v>278</v>
      </c>
      <c r="B1445" t="s">
        <v>281</v>
      </c>
      <c r="C1445" t="s">
        <v>282</v>
      </c>
      <c r="D1445" t="s">
        <v>25</v>
      </c>
      <c r="E1445" t="s">
        <v>24</v>
      </c>
      <c r="F1445" t="s">
        <v>35</v>
      </c>
      <c r="G1445" t="s">
        <v>44</v>
      </c>
      <c r="H1445" t="s">
        <v>43</v>
      </c>
      <c r="I1445">
        <v>-0.99936000000000003</v>
      </c>
      <c r="J1445">
        <v>2.1607400000000001</v>
      </c>
      <c r="K1445">
        <v>-8.8529999999999998E-2</v>
      </c>
      <c r="L1445">
        <v>4.1200000000000004E-3</v>
      </c>
      <c r="N1445">
        <v>3</v>
      </c>
      <c r="O1445">
        <v>51.96</v>
      </c>
      <c r="P1445">
        <v>0.73563000000000001</v>
      </c>
      <c r="Q1445">
        <v>39</v>
      </c>
      <c r="R1445">
        <v>0.97</v>
      </c>
      <c r="S1445">
        <v>0.8</v>
      </c>
      <c r="T1445">
        <v>51.6</v>
      </c>
      <c r="U1445">
        <v>35</v>
      </c>
    </row>
    <row r="1446" spans="1:21" x14ac:dyDescent="0.25">
      <c r="A1446" t="s">
        <v>278</v>
      </c>
      <c r="B1446" t="s">
        <v>281</v>
      </c>
      <c r="C1446" t="s">
        <v>282</v>
      </c>
      <c r="D1446" t="s">
        <v>24</v>
      </c>
      <c r="E1446" t="s">
        <v>37</v>
      </c>
      <c r="F1446" t="s">
        <v>38</v>
      </c>
      <c r="G1446">
        <v>1</v>
      </c>
      <c r="H1446" t="s">
        <v>31</v>
      </c>
      <c r="I1446">
        <v>-3.0918700000000001</v>
      </c>
      <c r="J1446">
        <v>6.9900799999999998</v>
      </c>
      <c r="K1446">
        <v>0.17663999999999999</v>
      </c>
      <c r="N1446">
        <v>0.69</v>
      </c>
      <c r="O1446">
        <v>811.38</v>
      </c>
      <c r="P1446">
        <v>0.42029</v>
      </c>
      <c r="Q1446">
        <v>37</v>
      </c>
      <c r="R1446">
        <v>0.96</v>
      </c>
      <c r="S1446">
        <v>0.1</v>
      </c>
      <c r="T1446">
        <v>562.5</v>
      </c>
      <c r="U1446">
        <v>35</v>
      </c>
    </row>
    <row r="1447" spans="1:21" x14ac:dyDescent="0.25">
      <c r="A1447" t="s">
        <v>278</v>
      </c>
      <c r="B1447" t="s">
        <v>281</v>
      </c>
      <c r="C1447" t="s">
        <v>282</v>
      </c>
      <c r="D1447" t="s">
        <v>24</v>
      </c>
      <c r="E1447" t="s">
        <v>39</v>
      </c>
      <c r="F1447" t="s">
        <v>30</v>
      </c>
      <c r="G1447">
        <v>1</v>
      </c>
      <c r="H1447" t="s">
        <v>31</v>
      </c>
      <c r="I1447">
        <v>0.68427000000000004</v>
      </c>
      <c r="J1447">
        <v>1.47106</v>
      </c>
      <c r="K1447">
        <v>1.592E-2</v>
      </c>
      <c r="N1447">
        <v>3.23</v>
      </c>
      <c r="O1447">
        <v>15.11</v>
      </c>
      <c r="P1447">
        <v>0.12619</v>
      </c>
      <c r="Q1447">
        <v>39</v>
      </c>
      <c r="R1447">
        <v>0.96599999999999997</v>
      </c>
      <c r="S1447">
        <v>1</v>
      </c>
      <c r="T1447">
        <v>15</v>
      </c>
      <c r="U1447">
        <v>37</v>
      </c>
    </row>
    <row r="1448" spans="1:21" x14ac:dyDescent="0.25">
      <c r="A1448" t="s">
        <v>278</v>
      </c>
      <c r="B1448" t="s">
        <v>283</v>
      </c>
      <c r="C1448" t="s">
        <v>284</v>
      </c>
      <c r="D1448" t="s">
        <v>24</v>
      </c>
      <c r="E1448" t="s">
        <v>25</v>
      </c>
      <c r="F1448" t="s">
        <v>26</v>
      </c>
      <c r="G1448">
        <v>1</v>
      </c>
      <c r="H1448" t="s">
        <v>43</v>
      </c>
      <c r="I1448">
        <v>-3.9258600000000001</v>
      </c>
      <c r="J1448">
        <v>1.19536</v>
      </c>
      <c r="K1448">
        <v>-1.523E-2</v>
      </c>
      <c r="L1448">
        <v>6.9999999999999994E-5</v>
      </c>
      <c r="N1448">
        <v>2</v>
      </c>
      <c r="O1448">
        <v>23</v>
      </c>
      <c r="P1448">
        <v>5.9208100000000004</v>
      </c>
      <c r="Q1448">
        <v>38</v>
      </c>
      <c r="R1448">
        <v>0.93500000000000005</v>
      </c>
      <c r="S1448">
        <v>2</v>
      </c>
      <c r="T1448">
        <v>31</v>
      </c>
      <c r="U1448">
        <v>34</v>
      </c>
    </row>
    <row r="1449" spans="1:21" x14ac:dyDescent="0.25">
      <c r="A1449" t="s">
        <v>278</v>
      </c>
      <c r="B1449" t="s">
        <v>283</v>
      </c>
      <c r="C1449" t="s">
        <v>284</v>
      </c>
      <c r="D1449" t="s">
        <v>29</v>
      </c>
      <c r="E1449" t="s">
        <v>24</v>
      </c>
      <c r="F1449" t="s">
        <v>30</v>
      </c>
      <c r="G1449" t="s">
        <v>49</v>
      </c>
      <c r="H1449" t="s">
        <v>43</v>
      </c>
      <c r="I1449">
        <v>-0.33379999999999999</v>
      </c>
      <c r="J1449">
        <v>-4.5034900000000002</v>
      </c>
      <c r="K1449">
        <v>14.538069999999999</v>
      </c>
      <c r="L1449">
        <v>-2.2235200000000002</v>
      </c>
      <c r="N1449">
        <v>1.69</v>
      </c>
      <c r="O1449">
        <v>70</v>
      </c>
      <c r="P1449">
        <v>16.89547</v>
      </c>
      <c r="Q1449">
        <v>38</v>
      </c>
      <c r="R1449">
        <v>0.89600000000000002</v>
      </c>
      <c r="S1449">
        <v>2.9</v>
      </c>
      <c r="T1449">
        <v>89.6</v>
      </c>
      <c r="U1449">
        <v>34</v>
      </c>
    </row>
    <row r="1450" spans="1:21" x14ac:dyDescent="0.25">
      <c r="A1450" t="s">
        <v>278</v>
      </c>
      <c r="B1450" t="s">
        <v>283</v>
      </c>
      <c r="C1450" t="s">
        <v>284</v>
      </c>
      <c r="D1450" t="s">
        <v>24</v>
      </c>
      <c r="E1450" t="s">
        <v>32</v>
      </c>
      <c r="F1450" t="s">
        <v>30</v>
      </c>
      <c r="G1450">
        <v>1</v>
      </c>
      <c r="H1450" t="s">
        <v>31</v>
      </c>
      <c r="I1450">
        <v>-0.81693000000000005</v>
      </c>
      <c r="J1450">
        <v>1.39977</v>
      </c>
      <c r="K1450">
        <v>5.2060000000000002E-2</v>
      </c>
      <c r="N1450">
        <v>0.87</v>
      </c>
      <c r="O1450">
        <v>3.05</v>
      </c>
      <c r="P1450">
        <v>0.22817000000000001</v>
      </c>
      <c r="Q1450">
        <v>38</v>
      </c>
      <c r="R1450">
        <v>0.79900000000000004</v>
      </c>
      <c r="S1450">
        <v>0.7</v>
      </c>
      <c r="T1450">
        <v>5.3</v>
      </c>
      <c r="U1450">
        <v>36</v>
      </c>
    </row>
    <row r="1451" spans="1:21" x14ac:dyDescent="0.25">
      <c r="A1451" t="s">
        <v>278</v>
      </c>
      <c r="B1451" t="s">
        <v>283</v>
      </c>
      <c r="C1451" t="s">
        <v>284</v>
      </c>
      <c r="D1451" t="s">
        <v>24</v>
      </c>
      <c r="E1451" t="s">
        <v>34</v>
      </c>
      <c r="F1451" t="s">
        <v>30</v>
      </c>
      <c r="G1451" t="s">
        <v>27</v>
      </c>
      <c r="H1451" t="s">
        <v>43</v>
      </c>
      <c r="I1451">
        <v>1.04793</v>
      </c>
      <c r="J1451">
        <v>0.20865</v>
      </c>
      <c r="K1451">
        <v>2.81E-3</v>
      </c>
      <c r="L1451">
        <v>-4.0000000000000003E-5</v>
      </c>
      <c r="N1451">
        <v>1.91</v>
      </c>
      <c r="O1451">
        <v>13.62</v>
      </c>
      <c r="P1451">
        <v>6.4250000000000002E-2</v>
      </c>
      <c r="Q1451">
        <v>38</v>
      </c>
      <c r="R1451">
        <v>0.94699999999999995</v>
      </c>
      <c r="S1451">
        <v>1.5</v>
      </c>
      <c r="T1451">
        <v>17.5</v>
      </c>
      <c r="U1451">
        <v>34</v>
      </c>
    </row>
    <row r="1452" spans="1:21" x14ac:dyDescent="0.25">
      <c r="A1452" t="s">
        <v>278</v>
      </c>
      <c r="B1452" t="s">
        <v>283</v>
      </c>
      <c r="C1452" t="s">
        <v>284</v>
      </c>
      <c r="D1452" t="s">
        <v>25</v>
      </c>
      <c r="E1452" t="s">
        <v>24</v>
      </c>
      <c r="F1452" t="s">
        <v>35</v>
      </c>
      <c r="G1452" t="s">
        <v>71</v>
      </c>
      <c r="H1452" t="s">
        <v>28</v>
      </c>
      <c r="I1452">
        <v>-0.54179999999999995</v>
      </c>
      <c r="J1452">
        <v>2.2305199999999998</v>
      </c>
      <c r="N1452">
        <v>3.92</v>
      </c>
      <c r="O1452">
        <v>50.76</v>
      </c>
      <c r="P1452">
        <v>0.23807</v>
      </c>
      <c r="Q1452">
        <v>38</v>
      </c>
      <c r="R1452">
        <v>0.92900000000000005</v>
      </c>
      <c r="S1452">
        <v>2.9</v>
      </c>
      <c r="T1452">
        <v>89.6</v>
      </c>
      <c r="U1452">
        <v>36</v>
      </c>
    </row>
    <row r="1453" spans="1:21" x14ac:dyDescent="0.25">
      <c r="A1453" t="s">
        <v>278</v>
      </c>
      <c r="B1453" t="s">
        <v>283</v>
      </c>
      <c r="C1453" t="s">
        <v>284</v>
      </c>
      <c r="D1453" t="s">
        <v>24</v>
      </c>
      <c r="E1453" t="s">
        <v>37</v>
      </c>
      <c r="F1453" t="s">
        <v>38</v>
      </c>
      <c r="G1453">
        <v>1</v>
      </c>
      <c r="H1453" t="s">
        <v>31</v>
      </c>
      <c r="I1453">
        <v>-3.0810200000000001</v>
      </c>
      <c r="J1453">
        <v>5.4258300000000004</v>
      </c>
      <c r="K1453">
        <v>0.12706000000000001</v>
      </c>
      <c r="N1453">
        <v>0.71</v>
      </c>
      <c r="O1453">
        <v>86.02</v>
      </c>
      <c r="P1453">
        <v>0.35644999999999999</v>
      </c>
      <c r="Q1453">
        <v>38</v>
      </c>
      <c r="R1453">
        <v>0.96099999999999997</v>
      </c>
      <c r="S1453">
        <v>0.2</v>
      </c>
      <c r="T1453">
        <v>182.9</v>
      </c>
      <c r="U1453">
        <v>36</v>
      </c>
    </row>
    <row r="1454" spans="1:21" x14ac:dyDescent="0.25">
      <c r="A1454" t="s">
        <v>278</v>
      </c>
      <c r="B1454" t="s">
        <v>283</v>
      </c>
      <c r="C1454" t="s">
        <v>284</v>
      </c>
      <c r="D1454" t="s">
        <v>24</v>
      </c>
      <c r="E1454" t="s">
        <v>39</v>
      </c>
      <c r="F1454" t="s">
        <v>30</v>
      </c>
      <c r="G1454">
        <v>1</v>
      </c>
      <c r="H1454" t="s">
        <v>33</v>
      </c>
      <c r="I1454">
        <v>-0.43078</v>
      </c>
      <c r="J1454">
        <v>0.46333000000000002</v>
      </c>
      <c r="K1454">
        <v>-3.0899999999999999E-3</v>
      </c>
      <c r="N1454">
        <v>1.34</v>
      </c>
      <c r="O1454">
        <v>15.12</v>
      </c>
      <c r="P1454">
        <v>2.5206599999999999</v>
      </c>
      <c r="Q1454">
        <v>38</v>
      </c>
      <c r="R1454">
        <v>0.91800000000000004</v>
      </c>
      <c r="S1454">
        <v>1.5</v>
      </c>
      <c r="T1454">
        <v>19.5</v>
      </c>
      <c r="U1454">
        <v>35</v>
      </c>
    </row>
    <row r="1455" spans="1:21" x14ac:dyDescent="0.25">
      <c r="A1455" t="s">
        <v>278</v>
      </c>
      <c r="B1455" t="s">
        <v>285</v>
      </c>
      <c r="C1455" t="s">
        <v>286</v>
      </c>
      <c r="D1455" t="s">
        <v>24</v>
      </c>
      <c r="E1455" t="s">
        <v>25</v>
      </c>
      <c r="F1455" t="s">
        <v>26</v>
      </c>
      <c r="G1455">
        <v>1</v>
      </c>
      <c r="H1455" t="s">
        <v>31</v>
      </c>
      <c r="I1455">
        <v>0.66847999999999996</v>
      </c>
      <c r="J1455">
        <v>2.2634099999999999</v>
      </c>
      <c r="K1455">
        <v>0.21909000000000001</v>
      </c>
      <c r="N1455">
        <v>2</v>
      </c>
      <c r="O1455">
        <v>48</v>
      </c>
      <c r="P1455">
        <v>0.46806999999999999</v>
      </c>
      <c r="Q1455">
        <v>74</v>
      </c>
      <c r="R1455">
        <v>0.91900000000000004</v>
      </c>
      <c r="S1455">
        <v>1</v>
      </c>
      <c r="T1455">
        <v>47</v>
      </c>
      <c r="U1455">
        <v>72</v>
      </c>
    </row>
    <row r="1456" spans="1:21" x14ac:dyDescent="0.25">
      <c r="A1456" t="s">
        <v>278</v>
      </c>
      <c r="B1456" t="s">
        <v>285</v>
      </c>
      <c r="C1456" t="s">
        <v>286</v>
      </c>
      <c r="D1456" t="s">
        <v>29</v>
      </c>
      <c r="E1456" t="s">
        <v>24</v>
      </c>
      <c r="F1456" t="s">
        <v>30</v>
      </c>
      <c r="G1456" t="s">
        <v>49</v>
      </c>
      <c r="H1456" t="s">
        <v>43</v>
      </c>
      <c r="I1456">
        <v>1.02603</v>
      </c>
      <c r="J1456">
        <v>-6.6869999999999999E-2</v>
      </c>
      <c r="K1456">
        <v>0.77347999999999995</v>
      </c>
      <c r="L1456">
        <v>-3.7280000000000001E-2</v>
      </c>
      <c r="N1456">
        <v>1.9</v>
      </c>
      <c r="O1456">
        <v>38.229999999999997</v>
      </c>
      <c r="P1456">
        <v>0.42215999999999998</v>
      </c>
      <c r="Q1456">
        <v>74</v>
      </c>
      <c r="R1456">
        <v>0.96199999999999997</v>
      </c>
      <c r="S1456">
        <v>0.9</v>
      </c>
      <c r="T1456">
        <v>52</v>
      </c>
      <c r="U1456">
        <v>70</v>
      </c>
    </row>
    <row r="1457" spans="1:21" x14ac:dyDescent="0.25">
      <c r="A1457" t="s">
        <v>278</v>
      </c>
      <c r="B1457" t="s">
        <v>285</v>
      </c>
      <c r="C1457" t="s">
        <v>286</v>
      </c>
      <c r="D1457" t="s">
        <v>24</v>
      </c>
      <c r="E1457" t="s">
        <v>32</v>
      </c>
      <c r="F1457" t="s">
        <v>30</v>
      </c>
      <c r="G1457" t="s">
        <v>27</v>
      </c>
      <c r="H1457" t="s">
        <v>33</v>
      </c>
      <c r="I1457">
        <v>0.17454</v>
      </c>
      <c r="J1457">
        <v>0.40207999999999999</v>
      </c>
      <c r="K1457">
        <v>-4.4400000000000004E-3</v>
      </c>
      <c r="N1457">
        <v>0.92</v>
      </c>
      <c r="O1457">
        <v>9.06</v>
      </c>
      <c r="P1457">
        <v>2.333E-2</v>
      </c>
      <c r="Q1457">
        <v>74</v>
      </c>
      <c r="R1457">
        <v>0.97399999999999998</v>
      </c>
      <c r="S1457">
        <v>0.4</v>
      </c>
      <c r="T1457">
        <v>10.7</v>
      </c>
      <c r="U1457">
        <v>71</v>
      </c>
    </row>
    <row r="1458" spans="1:21" x14ac:dyDescent="0.25">
      <c r="A1458" t="s">
        <v>278</v>
      </c>
      <c r="B1458" t="s">
        <v>285</v>
      </c>
      <c r="C1458" t="s">
        <v>286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>
        <v>0.93095000000000006</v>
      </c>
      <c r="J1458">
        <v>0.25847999999999999</v>
      </c>
      <c r="K1458">
        <v>-1.6000000000000001E-3</v>
      </c>
      <c r="N1458">
        <v>1.42</v>
      </c>
      <c r="O1458">
        <v>8.4700000000000006</v>
      </c>
      <c r="P1458">
        <v>0.28216999999999998</v>
      </c>
      <c r="Q1458">
        <v>74</v>
      </c>
      <c r="R1458">
        <v>0.84499999999999997</v>
      </c>
      <c r="S1458">
        <v>1</v>
      </c>
      <c r="T1458">
        <v>11</v>
      </c>
      <c r="U1458">
        <v>71</v>
      </c>
    </row>
    <row r="1459" spans="1:21" x14ac:dyDescent="0.25">
      <c r="A1459" t="s">
        <v>278</v>
      </c>
      <c r="B1459" t="s">
        <v>285</v>
      </c>
      <c r="C1459" t="s">
        <v>286</v>
      </c>
      <c r="D1459" t="s">
        <v>25</v>
      </c>
      <c r="E1459" t="s">
        <v>24</v>
      </c>
      <c r="F1459" t="s">
        <v>35</v>
      </c>
      <c r="G1459" t="s">
        <v>71</v>
      </c>
      <c r="H1459" t="s">
        <v>43</v>
      </c>
      <c r="I1459">
        <v>0.20544000000000001</v>
      </c>
      <c r="J1459">
        <v>0.81745000000000001</v>
      </c>
      <c r="K1459">
        <v>1.5939999999999999E-2</v>
      </c>
      <c r="L1459">
        <v>-3.4000000000000002E-4</v>
      </c>
      <c r="N1459">
        <v>1.9</v>
      </c>
      <c r="O1459">
        <v>38.229999999999997</v>
      </c>
      <c r="P1459">
        <v>4.0750000000000001E-2</v>
      </c>
      <c r="Q1459">
        <v>74</v>
      </c>
      <c r="R1459">
        <v>0.94699999999999995</v>
      </c>
      <c r="S1459">
        <v>0.9</v>
      </c>
      <c r="T1459">
        <v>52</v>
      </c>
      <c r="U1459">
        <v>70</v>
      </c>
    </row>
    <row r="1460" spans="1:21" x14ac:dyDescent="0.25">
      <c r="A1460" t="s">
        <v>278</v>
      </c>
      <c r="B1460" t="s">
        <v>285</v>
      </c>
      <c r="C1460" t="s">
        <v>286</v>
      </c>
      <c r="D1460" t="s">
        <v>24</v>
      </c>
      <c r="E1460" t="s">
        <v>37</v>
      </c>
      <c r="F1460" t="s">
        <v>38</v>
      </c>
      <c r="G1460" t="s">
        <v>52</v>
      </c>
      <c r="H1460" t="s">
        <v>43</v>
      </c>
      <c r="I1460">
        <v>1.26793</v>
      </c>
      <c r="J1460">
        <v>-1.41462</v>
      </c>
      <c r="K1460">
        <v>0.39699000000000001</v>
      </c>
      <c r="L1460">
        <v>-4.1900000000000001E-3</v>
      </c>
      <c r="N1460">
        <v>0.32</v>
      </c>
      <c r="O1460">
        <v>293.54000000000002</v>
      </c>
      <c r="P1460">
        <v>3.24851</v>
      </c>
      <c r="Q1460">
        <v>74</v>
      </c>
      <c r="R1460">
        <v>0.91800000000000004</v>
      </c>
      <c r="S1460">
        <v>0</v>
      </c>
      <c r="T1460">
        <v>470.6</v>
      </c>
      <c r="U1460">
        <v>70</v>
      </c>
    </row>
    <row r="1461" spans="1:21" x14ac:dyDescent="0.25">
      <c r="A1461" t="s">
        <v>278</v>
      </c>
      <c r="B1461" t="s">
        <v>285</v>
      </c>
      <c r="C1461" t="s">
        <v>286</v>
      </c>
      <c r="D1461" t="s">
        <v>24</v>
      </c>
      <c r="E1461" t="s">
        <v>39</v>
      </c>
      <c r="F1461" t="s">
        <v>30</v>
      </c>
      <c r="G1461" t="s">
        <v>40</v>
      </c>
      <c r="H1461" t="s">
        <v>33</v>
      </c>
      <c r="I1461">
        <v>1.88852</v>
      </c>
      <c r="J1461">
        <v>0.33423000000000003</v>
      </c>
      <c r="K1461">
        <v>-2.5200000000000001E-3</v>
      </c>
      <c r="N1461">
        <v>2.5099999999999998</v>
      </c>
      <c r="O1461">
        <v>10.99</v>
      </c>
      <c r="P1461">
        <v>0.25145000000000001</v>
      </c>
      <c r="Q1461">
        <v>74</v>
      </c>
      <c r="R1461">
        <v>0.89800000000000002</v>
      </c>
      <c r="S1461">
        <v>2</v>
      </c>
      <c r="T1461">
        <v>13</v>
      </c>
      <c r="U1461">
        <v>71</v>
      </c>
    </row>
    <row r="1462" spans="1:21" x14ac:dyDescent="0.25">
      <c r="A1462" t="s">
        <v>278</v>
      </c>
      <c r="B1462" t="s">
        <v>287</v>
      </c>
      <c r="C1462" t="s">
        <v>288</v>
      </c>
      <c r="D1462" t="s">
        <v>24</v>
      </c>
      <c r="E1462" t="s">
        <v>25</v>
      </c>
      <c r="F1462" t="s">
        <v>26</v>
      </c>
      <c r="G1462" t="s">
        <v>27</v>
      </c>
      <c r="H1462" t="s">
        <v>43</v>
      </c>
      <c r="I1462">
        <v>1.00624</v>
      </c>
      <c r="J1462">
        <v>0.24853</v>
      </c>
      <c r="K1462">
        <v>1.04E-2</v>
      </c>
      <c r="L1462">
        <v>-1E-4</v>
      </c>
      <c r="N1462">
        <v>2</v>
      </c>
      <c r="O1462">
        <v>42</v>
      </c>
      <c r="P1462">
        <v>0.14285</v>
      </c>
      <c r="Q1462">
        <v>38</v>
      </c>
      <c r="R1462">
        <v>0.98199999999999998</v>
      </c>
      <c r="S1462">
        <v>1</v>
      </c>
      <c r="T1462">
        <v>38</v>
      </c>
      <c r="U1462">
        <v>34</v>
      </c>
    </row>
    <row r="1463" spans="1:21" x14ac:dyDescent="0.25">
      <c r="A1463" t="s">
        <v>278</v>
      </c>
      <c r="B1463" t="s">
        <v>287</v>
      </c>
      <c r="C1463" t="s">
        <v>288</v>
      </c>
      <c r="D1463" t="s">
        <v>29</v>
      </c>
      <c r="E1463" t="s">
        <v>24</v>
      </c>
      <c r="F1463" t="s">
        <v>30</v>
      </c>
      <c r="G1463" t="s">
        <v>49</v>
      </c>
      <c r="H1463" t="s">
        <v>43</v>
      </c>
      <c r="I1463">
        <v>0.81620000000000004</v>
      </c>
      <c r="J1463">
        <v>1.20719</v>
      </c>
      <c r="K1463">
        <v>0.26656999999999997</v>
      </c>
      <c r="L1463">
        <v>-6.4200000000000004E-3</v>
      </c>
      <c r="N1463">
        <v>3.56</v>
      </c>
      <c r="O1463">
        <v>87.41</v>
      </c>
      <c r="P1463">
        <v>0.18994</v>
      </c>
      <c r="Q1463">
        <v>38</v>
      </c>
      <c r="R1463">
        <v>0.98099999999999998</v>
      </c>
      <c r="S1463">
        <v>1</v>
      </c>
      <c r="T1463">
        <v>88.3</v>
      </c>
      <c r="U1463">
        <v>34</v>
      </c>
    </row>
    <row r="1464" spans="1:21" x14ac:dyDescent="0.25">
      <c r="A1464" t="s">
        <v>278</v>
      </c>
      <c r="B1464" t="s">
        <v>287</v>
      </c>
      <c r="C1464" t="s">
        <v>288</v>
      </c>
      <c r="D1464" t="s">
        <v>24</v>
      </c>
      <c r="E1464" t="s">
        <v>32</v>
      </c>
      <c r="F1464" t="s">
        <v>30</v>
      </c>
      <c r="G1464" t="s">
        <v>40</v>
      </c>
      <c r="H1464" t="s">
        <v>43</v>
      </c>
      <c r="I1464">
        <v>-2.818E-2</v>
      </c>
      <c r="J1464">
        <v>0.46803</v>
      </c>
      <c r="K1464">
        <v>-5.4999999999999997E-3</v>
      </c>
      <c r="L1464">
        <v>3.0000000000000001E-5</v>
      </c>
      <c r="N1464">
        <v>1.57</v>
      </c>
      <c r="O1464">
        <v>20.61</v>
      </c>
      <c r="P1464">
        <v>3.1870000000000002E-2</v>
      </c>
      <c r="Q1464">
        <v>38</v>
      </c>
      <c r="R1464">
        <v>0.98</v>
      </c>
      <c r="S1464">
        <v>0.2</v>
      </c>
      <c r="T1464">
        <v>21</v>
      </c>
      <c r="U1464">
        <v>34</v>
      </c>
    </row>
    <row r="1465" spans="1:21" x14ac:dyDescent="0.25">
      <c r="A1465" t="s">
        <v>278</v>
      </c>
      <c r="B1465" t="s">
        <v>287</v>
      </c>
      <c r="C1465" t="s">
        <v>288</v>
      </c>
      <c r="D1465" t="s">
        <v>24</v>
      </c>
      <c r="E1465" t="s">
        <v>34</v>
      </c>
      <c r="F1465" t="s">
        <v>30</v>
      </c>
      <c r="G1465" t="s">
        <v>27</v>
      </c>
      <c r="H1465" t="s">
        <v>43</v>
      </c>
      <c r="I1465">
        <v>0.24099999999999999</v>
      </c>
      <c r="J1465">
        <v>0.58169999999999999</v>
      </c>
      <c r="K1465">
        <v>-7.9699999999999997E-3</v>
      </c>
      <c r="L1465">
        <v>5.0000000000000002E-5</v>
      </c>
      <c r="N1465">
        <v>2.2200000000000002</v>
      </c>
      <c r="O1465">
        <v>20.65</v>
      </c>
      <c r="P1465">
        <v>8.9940000000000006E-2</v>
      </c>
      <c r="Q1465">
        <v>38</v>
      </c>
      <c r="R1465">
        <v>0.95699999999999996</v>
      </c>
      <c r="S1465">
        <v>0.5</v>
      </c>
      <c r="T1465">
        <v>20</v>
      </c>
      <c r="U1465">
        <v>34</v>
      </c>
    </row>
    <row r="1466" spans="1:21" x14ac:dyDescent="0.25">
      <c r="A1466" t="s">
        <v>278</v>
      </c>
      <c r="B1466" t="s">
        <v>287</v>
      </c>
      <c r="C1466" t="s">
        <v>288</v>
      </c>
      <c r="D1466" t="s">
        <v>25</v>
      </c>
      <c r="E1466" t="s">
        <v>24</v>
      </c>
      <c r="F1466" t="s">
        <v>35</v>
      </c>
      <c r="G1466" t="s">
        <v>44</v>
      </c>
      <c r="H1466" t="s">
        <v>43</v>
      </c>
      <c r="I1466">
        <v>-2.6445400000000001</v>
      </c>
      <c r="J1466">
        <v>3.2856299999999998</v>
      </c>
      <c r="K1466">
        <v>-9.3640000000000001E-2</v>
      </c>
      <c r="L1466">
        <v>1.58E-3</v>
      </c>
      <c r="N1466">
        <v>3.56</v>
      </c>
      <c r="O1466">
        <v>87.41</v>
      </c>
      <c r="P1466">
        <v>1.11111</v>
      </c>
      <c r="Q1466">
        <v>38</v>
      </c>
      <c r="R1466">
        <v>0.97799999999999998</v>
      </c>
      <c r="S1466">
        <v>1</v>
      </c>
      <c r="T1466">
        <v>88.3</v>
      </c>
      <c r="U1466">
        <v>34</v>
      </c>
    </row>
    <row r="1467" spans="1:21" x14ac:dyDescent="0.25">
      <c r="A1467" t="s">
        <v>278</v>
      </c>
      <c r="B1467" t="s">
        <v>287</v>
      </c>
      <c r="C1467" t="s">
        <v>288</v>
      </c>
      <c r="D1467" t="s">
        <v>24</v>
      </c>
      <c r="E1467" t="s">
        <v>37</v>
      </c>
      <c r="F1467" t="s">
        <v>38</v>
      </c>
      <c r="G1467">
        <v>1</v>
      </c>
      <c r="H1467" t="s">
        <v>31</v>
      </c>
      <c r="I1467">
        <v>-1.0000199999999999</v>
      </c>
      <c r="J1467">
        <v>5.5366400000000002</v>
      </c>
      <c r="K1467">
        <v>9.3359999999999999E-2</v>
      </c>
      <c r="N1467">
        <v>4.3899999999999997</v>
      </c>
      <c r="O1467">
        <v>1575.98</v>
      </c>
      <c r="P1467">
        <v>0.30556</v>
      </c>
      <c r="Q1467">
        <v>34</v>
      </c>
      <c r="R1467">
        <v>0.97</v>
      </c>
      <c r="S1467">
        <v>2.6</v>
      </c>
      <c r="T1467">
        <v>1689.9</v>
      </c>
      <c r="U1467">
        <v>32</v>
      </c>
    </row>
    <row r="1468" spans="1:21" x14ac:dyDescent="0.25">
      <c r="A1468" t="s">
        <v>278</v>
      </c>
      <c r="B1468" t="s">
        <v>287</v>
      </c>
      <c r="C1468" t="s">
        <v>288</v>
      </c>
      <c r="D1468" t="s">
        <v>24</v>
      </c>
      <c r="E1468" t="s">
        <v>39</v>
      </c>
      <c r="F1468" t="s">
        <v>30</v>
      </c>
      <c r="G1468" t="s">
        <v>40</v>
      </c>
      <c r="H1468" t="s">
        <v>43</v>
      </c>
      <c r="I1468">
        <v>0.25817000000000001</v>
      </c>
      <c r="J1468">
        <v>0.79152</v>
      </c>
      <c r="K1468">
        <v>-1.23E-2</v>
      </c>
      <c r="L1468">
        <v>6.9999999999999994E-5</v>
      </c>
      <c r="N1468">
        <v>2.93</v>
      </c>
      <c r="O1468">
        <v>24.99</v>
      </c>
      <c r="P1468">
        <v>0.54725000000000001</v>
      </c>
      <c r="Q1468">
        <v>38</v>
      </c>
      <c r="R1468">
        <v>0.96199999999999997</v>
      </c>
      <c r="S1468">
        <v>0.5</v>
      </c>
      <c r="T1468">
        <v>24.5</v>
      </c>
      <c r="U1468">
        <v>34</v>
      </c>
    </row>
    <row r="1469" spans="1:21" x14ac:dyDescent="0.25">
      <c r="A1469" t="s">
        <v>278</v>
      </c>
      <c r="B1469" t="s">
        <v>289</v>
      </c>
      <c r="C1469" t="s">
        <v>290</v>
      </c>
      <c r="D1469" t="s">
        <v>24</v>
      </c>
      <c r="E1469" t="s">
        <v>25</v>
      </c>
      <c r="F1469" t="s">
        <v>26</v>
      </c>
      <c r="G1469" t="s">
        <v>52</v>
      </c>
      <c r="H1469" t="s">
        <v>33</v>
      </c>
      <c r="I1469">
        <v>0.54234000000000004</v>
      </c>
      <c r="J1469">
        <v>0.5756</v>
      </c>
      <c r="K1469">
        <v>2.47E-3</v>
      </c>
      <c r="N1469">
        <v>2</v>
      </c>
      <c r="O1469">
        <v>85</v>
      </c>
      <c r="P1469">
        <v>2.2259999999999999E-2</v>
      </c>
      <c r="Q1469">
        <v>39</v>
      </c>
      <c r="R1469">
        <v>0.95099999999999996</v>
      </c>
      <c r="S1469">
        <v>1</v>
      </c>
      <c r="T1469">
        <v>112</v>
      </c>
      <c r="U1469">
        <v>36</v>
      </c>
    </row>
    <row r="1470" spans="1:21" x14ac:dyDescent="0.25">
      <c r="A1470" t="s">
        <v>278</v>
      </c>
      <c r="B1470" t="s">
        <v>289</v>
      </c>
      <c r="C1470" t="s">
        <v>290</v>
      </c>
      <c r="D1470" t="s">
        <v>29</v>
      </c>
      <c r="E1470" t="s">
        <v>24</v>
      </c>
      <c r="F1470" t="s">
        <v>30</v>
      </c>
      <c r="G1470">
        <v>1</v>
      </c>
      <c r="H1470" t="s">
        <v>31</v>
      </c>
      <c r="I1470">
        <v>1.7636700000000001</v>
      </c>
      <c r="J1470">
        <v>2.3995299999999999</v>
      </c>
      <c r="K1470">
        <v>6.6780000000000006E-2</v>
      </c>
      <c r="N1470">
        <v>2.86</v>
      </c>
      <c r="O1470">
        <v>94.09</v>
      </c>
      <c r="P1470">
        <v>0.25840999999999997</v>
      </c>
      <c r="Q1470">
        <v>39</v>
      </c>
      <c r="R1470">
        <v>0.95499999999999996</v>
      </c>
      <c r="S1470">
        <v>1</v>
      </c>
      <c r="T1470">
        <v>141.19999999999999</v>
      </c>
      <c r="U1470">
        <v>37</v>
      </c>
    </row>
    <row r="1471" spans="1:21" x14ac:dyDescent="0.25">
      <c r="A1471" t="s">
        <v>278</v>
      </c>
      <c r="B1471" t="s">
        <v>289</v>
      </c>
      <c r="C1471" t="s">
        <v>290</v>
      </c>
      <c r="D1471" t="s">
        <v>24</v>
      </c>
      <c r="E1471" t="s">
        <v>32</v>
      </c>
      <c r="F1471" t="s">
        <v>30</v>
      </c>
      <c r="G1471" t="s">
        <v>52</v>
      </c>
      <c r="H1471" t="s">
        <v>43</v>
      </c>
      <c r="I1471">
        <v>0.18904000000000001</v>
      </c>
      <c r="J1471">
        <v>0.37563000000000002</v>
      </c>
      <c r="K1471">
        <v>-3.9899999999999996E-3</v>
      </c>
      <c r="L1471">
        <v>2.0000000000000002E-5</v>
      </c>
      <c r="N1471">
        <v>1.23</v>
      </c>
      <c r="O1471">
        <v>17.309999999999999</v>
      </c>
      <c r="P1471">
        <v>0</v>
      </c>
      <c r="Q1471">
        <v>39</v>
      </c>
      <c r="R1471">
        <v>0.95499999999999996</v>
      </c>
      <c r="S1471">
        <v>0.5</v>
      </c>
      <c r="T1471">
        <v>27.3</v>
      </c>
      <c r="U1471">
        <v>35</v>
      </c>
    </row>
    <row r="1472" spans="1:21" x14ac:dyDescent="0.25">
      <c r="A1472" t="s">
        <v>278</v>
      </c>
      <c r="B1472" t="s">
        <v>289</v>
      </c>
      <c r="C1472" t="s">
        <v>290</v>
      </c>
      <c r="D1472" t="s">
        <v>24</v>
      </c>
      <c r="E1472" t="s">
        <v>34</v>
      </c>
      <c r="F1472" t="s">
        <v>30</v>
      </c>
      <c r="G1472" t="s">
        <v>52</v>
      </c>
      <c r="H1472" t="s">
        <v>33</v>
      </c>
      <c r="I1472">
        <v>0.53508999999999995</v>
      </c>
      <c r="J1472">
        <v>0.37253999999999998</v>
      </c>
      <c r="K1472">
        <v>-1.6299999999999999E-3</v>
      </c>
      <c r="N1472">
        <v>1.59</v>
      </c>
      <c r="O1472">
        <v>21.16</v>
      </c>
      <c r="P1472">
        <v>4.9500000000000004E-3</v>
      </c>
      <c r="Q1472">
        <v>39</v>
      </c>
      <c r="R1472">
        <v>0.92400000000000004</v>
      </c>
      <c r="S1472">
        <v>1</v>
      </c>
      <c r="T1472">
        <v>28</v>
      </c>
      <c r="U1472">
        <v>36</v>
      </c>
    </row>
    <row r="1473" spans="1:21" x14ac:dyDescent="0.25">
      <c r="A1473" t="s">
        <v>278</v>
      </c>
      <c r="B1473" t="s">
        <v>289</v>
      </c>
      <c r="C1473" t="s">
        <v>290</v>
      </c>
      <c r="D1473" t="s">
        <v>25</v>
      </c>
      <c r="E1473" t="s">
        <v>24</v>
      </c>
      <c r="F1473" t="s">
        <v>35</v>
      </c>
      <c r="G1473" t="s">
        <v>44</v>
      </c>
      <c r="H1473" t="s">
        <v>43</v>
      </c>
      <c r="I1473">
        <v>-1.63283</v>
      </c>
      <c r="J1473">
        <v>2.29867</v>
      </c>
      <c r="K1473">
        <v>-2.7349999999999999E-2</v>
      </c>
      <c r="L1473">
        <v>1.6000000000000001E-4</v>
      </c>
      <c r="N1473">
        <v>2.86</v>
      </c>
      <c r="O1473">
        <v>94.09</v>
      </c>
      <c r="P1473">
        <v>1.1920299999999999</v>
      </c>
      <c r="Q1473">
        <v>39</v>
      </c>
      <c r="R1473">
        <v>0.97699999999999998</v>
      </c>
      <c r="S1473">
        <v>1</v>
      </c>
      <c r="T1473">
        <v>141.19999999999999</v>
      </c>
      <c r="U1473">
        <v>35</v>
      </c>
    </row>
    <row r="1474" spans="1:21" x14ac:dyDescent="0.25">
      <c r="A1474" t="s">
        <v>278</v>
      </c>
      <c r="B1474" t="s">
        <v>289</v>
      </c>
      <c r="C1474" t="s">
        <v>290</v>
      </c>
      <c r="D1474" t="s">
        <v>24</v>
      </c>
      <c r="E1474" t="s">
        <v>37</v>
      </c>
      <c r="F1474" t="s">
        <v>38</v>
      </c>
      <c r="G1474" t="s">
        <v>40</v>
      </c>
      <c r="H1474" t="s">
        <v>60</v>
      </c>
      <c r="I1474">
        <v>-1.2783199999999999</v>
      </c>
      <c r="J1474">
        <v>5.5419900000000002</v>
      </c>
      <c r="K1474">
        <v>5.7570000000000003E-2</v>
      </c>
      <c r="N1474">
        <v>1.54</v>
      </c>
      <c r="O1474">
        <v>1641.98</v>
      </c>
      <c r="P1474">
        <v>0.23993999999999999</v>
      </c>
      <c r="Q1474">
        <v>34</v>
      </c>
      <c r="R1474">
        <v>0.98599999999999999</v>
      </c>
      <c r="S1474">
        <v>0</v>
      </c>
      <c r="T1474">
        <v>2023.5</v>
      </c>
      <c r="U1474">
        <v>32</v>
      </c>
    </row>
    <row r="1475" spans="1:21" x14ac:dyDescent="0.25">
      <c r="A1475" t="s">
        <v>278</v>
      </c>
      <c r="B1475" t="s">
        <v>289</v>
      </c>
      <c r="C1475" t="s">
        <v>290</v>
      </c>
      <c r="D1475" t="s">
        <v>24</v>
      </c>
      <c r="E1475" t="s">
        <v>39</v>
      </c>
      <c r="F1475" t="s">
        <v>30</v>
      </c>
      <c r="G1475" t="s">
        <v>27</v>
      </c>
      <c r="H1475" t="s">
        <v>33</v>
      </c>
      <c r="I1475">
        <v>1.4075299999999999</v>
      </c>
      <c r="J1475">
        <v>0.49125000000000002</v>
      </c>
      <c r="K1475">
        <v>-2.5999999999999999E-3</v>
      </c>
      <c r="N1475">
        <v>2.79</v>
      </c>
      <c r="O1475">
        <v>24.58</v>
      </c>
      <c r="P1475">
        <v>0.20186000000000001</v>
      </c>
      <c r="Q1475">
        <v>39</v>
      </c>
      <c r="R1475">
        <v>0.94899999999999995</v>
      </c>
      <c r="S1475">
        <v>2</v>
      </c>
      <c r="T1475">
        <v>30</v>
      </c>
      <c r="U1475">
        <v>36</v>
      </c>
    </row>
    <row r="1476" spans="1:21" x14ac:dyDescent="0.25">
      <c r="A1476" t="s">
        <v>278</v>
      </c>
      <c r="B1476" t="s">
        <v>56</v>
      </c>
      <c r="C1476" t="s">
        <v>57</v>
      </c>
      <c r="D1476" t="s">
        <v>24</v>
      </c>
      <c r="E1476" t="s">
        <v>25</v>
      </c>
      <c r="F1476" t="s">
        <v>26</v>
      </c>
      <c r="G1476" t="s">
        <v>27</v>
      </c>
      <c r="H1476" t="s">
        <v>43</v>
      </c>
      <c r="I1476">
        <v>0.75622999999999996</v>
      </c>
      <c r="J1476">
        <v>0.27517000000000003</v>
      </c>
      <c r="K1476">
        <v>1.3990000000000001E-2</v>
      </c>
      <c r="L1476">
        <v>-1.6000000000000001E-4</v>
      </c>
      <c r="N1476">
        <v>0</v>
      </c>
      <c r="O1476">
        <v>40</v>
      </c>
      <c r="P1476">
        <v>0.25392999999999999</v>
      </c>
      <c r="Q1476">
        <v>73</v>
      </c>
      <c r="R1476">
        <v>0.96499999999999997</v>
      </c>
      <c r="S1476">
        <v>1</v>
      </c>
      <c r="T1476">
        <v>34</v>
      </c>
      <c r="U1476">
        <v>69</v>
      </c>
    </row>
    <row r="1477" spans="1:21" x14ac:dyDescent="0.25">
      <c r="A1477" t="s">
        <v>278</v>
      </c>
      <c r="B1477" t="s">
        <v>56</v>
      </c>
      <c r="C1477" t="s">
        <v>57</v>
      </c>
      <c r="D1477" t="s">
        <v>29</v>
      </c>
      <c r="E1477" t="s">
        <v>24</v>
      </c>
      <c r="F1477" t="s">
        <v>30</v>
      </c>
      <c r="G1477" t="s">
        <v>49</v>
      </c>
      <c r="H1477" t="s">
        <v>28</v>
      </c>
      <c r="I1477">
        <v>-1.8115399999999999</v>
      </c>
      <c r="J1477">
        <v>4.2746700000000004</v>
      </c>
      <c r="N1477">
        <v>2.02</v>
      </c>
      <c r="O1477">
        <v>67.66</v>
      </c>
      <c r="P1477">
        <v>0.42043999999999998</v>
      </c>
      <c r="Q1477">
        <v>73</v>
      </c>
      <c r="R1477">
        <v>0.96699999999999997</v>
      </c>
      <c r="S1477">
        <v>1</v>
      </c>
      <c r="T1477">
        <v>74.400000000000006</v>
      </c>
      <c r="U1477">
        <v>71</v>
      </c>
    </row>
    <row r="1478" spans="1:21" x14ac:dyDescent="0.25">
      <c r="A1478" t="s">
        <v>278</v>
      </c>
      <c r="B1478" t="s">
        <v>56</v>
      </c>
      <c r="C1478" t="s">
        <v>57</v>
      </c>
      <c r="D1478" t="s">
        <v>24</v>
      </c>
      <c r="E1478" t="s">
        <v>32</v>
      </c>
      <c r="F1478" t="s">
        <v>30</v>
      </c>
      <c r="G1478" t="s">
        <v>27</v>
      </c>
      <c r="H1478" t="s">
        <v>33</v>
      </c>
      <c r="I1478">
        <v>0.41200999999999999</v>
      </c>
      <c r="J1478">
        <v>0.27728000000000003</v>
      </c>
      <c r="K1478">
        <v>-1.01E-3</v>
      </c>
      <c r="N1478">
        <v>0.97</v>
      </c>
      <c r="O1478">
        <v>14.57</v>
      </c>
      <c r="P1478">
        <v>3.5680000000000003E-2</v>
      </c>
      <c r="Q1478">
        <v>73</v>
      </c>
      <c r="R1478">
        <v>0.97</v>
      </c>
      <c r="S1478">
        <v>0.6</v>
      </c>
      <c r="T1478">
        <v>17.5</v>
      </c>
      <c r="U1478">
        <v>70</v>
      </c>
    </row>
    <row r="1479" spans="1:21" x14ac:dyDescent="0.25">
      <c r="A1479" t="s">
        <v>278</v>
      </c>
      <c r="B1479" t="s">
        <v>56</v>
      </c>
      <c r="C1479" t="s">
        <v>57</v>
      </c>
      <c r="D1479" t="s">
        <v>24</v>
      </c>
      <c r="E1479" t="s">
        <v>34</v>
      </c>
      <c r="F1479" t="s">
        <v>30</v>
      </c>
      <c r="G1479" t="s">
        <v>27</v>
      </c>
      <c r="H1479" t="s">
        <v>33</v>
      </c>
      <c r="I1479">
        <v>0.89761000000000002</v>
      </c>
      <c r="J1479">
        <v>0.40549000000000002</v>
      </c>
      <c r="K1479">
        <v>-2.64E-3</v>
      </c>
      <c r="N1479">
        <v>1.71</v>
      </c>
      <c r="O1479">
        <v>16.25</v>
      </c>
      <c r="P1479">
        <v>0.13144</v>
      </c>
      <c r="Q1479">
        <v>73</v>
      </c>
      <c r="R1479">
        <v>0.93</v>
      </c>
      <c r="S1479">
        <v>1</v>
      </c>
      <c r="T1479">
        <v>22</v>
      </c>
      <c r="U1479">
        <v>70</v>
      </c>
    </row>
    <row r="1480" spans="1:21" x14ac:dyDescent="0.25">
      <c r="A1480" t="s">
        <v>278</v>
      </c>
      <c r="B1480" t="s">
        <v>56</v>
      </c>
      <c r="C1480" t="s">
        <v>57</v>
      </c>
      <c r="D1480" t="s">
        <v>25</v>
      </c>
      <c r="E1480" t="s">
        <v>24</v>
      </c>
      <c r="F1480" t="s">
        <v>35</v>
      </c>
      <c r="G1480" t="s">
        <v>36</v>
      </c>
      <c r="H1480" t="s">
        <v>28</v>
      </c>
      <c r="I1480">
        <v>2.0236399999999999</v>
      </c>
      <c r="J1480">
        <v>1.6410199999999999</v>
      </c>
      <c r="N1480">
        <v>2.02</v>
      </c>
      <c r="O1480">
        <v>67.66</v>
      </c>
      <c r="P1480">
        <v>6.5540500000000002</v>
      </c>
      <c r="Q1480">
        <v>73</v>
      </c>
      <c r="R1480">
        <v>0.94099999999999995</v>
      </c>
      <c r="S1480">
        <v>1</v>
      </c>
      <c r="T1480">
        <v>74.400000000000006</v>
      </c>
      <c r="U1480">
        <v>71</v>
      </c>
    </row>
    <row r="1481" spans="1:21" x14ac:dyDescent="0.25">
      <c r="A1481" t="s">
        <v>278</v>
      </c>
      <c r="B1481" t="s">
        <v>56</v>
      </c>
      <c r="C1481" t="s">
        <v>57</v>
      </c>
      <c r="D1481" t="s">
        <v>24</v>
      </c>
      <c r="E1481" t="s">
        <v>37</v>
      </c>
      <c r="F1481" t="s">
        <v>38</v>
      </c>
      <c r="G1481" t="s">
        <v>52</v>
      </c>
      <c r="H1481" t="s">
        <v>43</v>
      </c>
      <c r="I1481">
        <v>0.61572000000000005</v>
      </c>
      <c r="J1481">
        <v>-0.63817999999999997</v>
      </c>
      <c r="K1481">
        <v>0.47404000000000002</v>
      </c>
      <c r="L1481">
        <v>-3.4199999999999999E-3</v>
      </c>
      <c r="N1481">
        <v>1.24</v>
      </c>
      <c r="O1481">
        <v>1069.6099999999999</v>
      </c>
      <c r="P1481">
        <v>9.7517700000000005</v>
      </c>
      <c r="Q1481">
        <v>72</v>
      </c>
      <c r="R1481">
        <v>0.92900000000000005</v>
      </c>
      <c r="S1481">
        <v>0.1</v>
      </c>
      <c r="T1481">
        <v>1414.7</v>
      </c>
      <c r="U1481">
        <v>68</v>
      </c>
    </row>
    <row r="1482" spans="1:21" x14ac:dyDescent="0.25">
      <c r="A1482" t="s">
        <v>278</v>
      </c>
      <c r="B1482" t="s">
        <v>56</v>
      </c>
      <c r="C1482" t="s">
        <v>57</v>
      </c>
      <c r="D1482" t="s">
        <v>24</v>
      </c>
      <c r="E1482" t="s">
        <v>39</v>
      </c>
      <c r="F1482" t="s">
        <v>30</v>
      </c>
      <c r="G1482" t="s">
        <v>27</v>
      </c>
      <c r="H1482" t="s">
        <v>33</v>
      </c>
      <c r="I1482">
        <v>1.37134</v>
      </c>
      <c r="J1482">
        <v>0.5091</v>
      </c>
      <c r="K1482">
        <v>-3.7599999999999999E-3</v>
      </c>
      <c r="N1482">
        <v>2.39</v>
      </c>
      <c r="O1482">
        <v>18.61</v>
      </c>
      <c r="P1482">
        <v>0.11423</v>
      </c>
      <c r="Q1482">
        <v>73</v>
      </c>
      <c r="R1482">
        <v>0.95499999999999996</v>
      </c>
      <c r="S1482">
        <v>1.5</v>
      </c>
      <c r="T1482">
        <v>24</v>
      </c>
      <c r="U1482">
        <v>70</v>
      </c>
    </row>
    <row r="1483" spans="1:21" x14ac:dyDescent="0.25">
      <c r="A1483" t="s">
        <v>278</v>
      </c>
      <c r="B1483" t="s">
        <v>291</v>
      </c>
      <c r="C1483" t="s">
        <v>292</v>
      </c>
      <c r="D1483" t="s">
        <v>24</v>
      </c>
      <c r="E1483" t="s">
        <v>25</v>
      </c>
      <c r="F1483" t="s">
        <v>26</v>
      </c>
      <c r="G1483" t="s">
        <v>52</v>
      </c>
      <c r="H1483" t="s">
        <v>43</v>
      </c>
      <c r="I1483">
        <v>-0.84292</v>
      </c>
      <c r="J1483">
        <v>1.65967</v>
      </c>
      <c r="K1483">
        <v>-5.3400000000000003E-2</v>
      </c>
      <c r="L1483">
        <v>6.2E-4</v>
      </c>
      <c r="N1483">
        <v>2</v>
      </c>
      <c r="O1483">
        <v>42</v>
      </c>
      <c r="P1483">
        <v>7.0299999999999998E-3</v>
      </c>
      <c r="Q1483">
        <v>38</v>
      </c>
      <c r="R1483">
        <v>0.97</v>
      </c>
      <c r="S1483">
        <v>1</v>
      </c>
      <c r="T1483">
        <v>36</v>
      </c>
      <c r="U1483">
        <v>34</v>
      </c>
    </row>
    <row r="1484" spans="1:21" x14ac:dyDescent="0.25">
      <c r="A1484" t="s">
        <v>278</v>
      </c>
      <c r="B1484" t="s">
        <v>291</v>
      </c>
      <c r="C1484" t="s">
        <v>292</v>
      </c>
      <c r="D1484" t="s">
        <v>29</v>
      </c>
      <c r="E1484" t="s">
        <v>24</v>
      </c>
      <c r="F1484" t="s">
        <v>30</v>
      </c>
      <c r="G1484" t="s">
        <v>49</v>
      </c>
      <c r="H1484" t="s">
        <v>43</v>
      </c>
      <c r="I1484">
        <v>0.69882</v>
      </c>
      <c r="J1484">
        <v>0.38155</v>
      </c>
      <c r="K1484">
        <v>0.30042999999999997</v>
      </c>
      <c r="L1484">
        <v>-8.7299999999999999E-3</v>
      </c>
      <c r="N1484">
        <v>3.92</v>
      </c>
      <c r="O1484">
        <v>55</v>
      </c>
      <c r="P1484">
        <v>7.0860000000000006E-2</v>
      </c>
      <c r="Q1484">
        <v>38</v>
      </c>
      <c r="R1484">
        <v>0.98899999999999999</v>
      </c>
      <c r="S1484">
        <v>1.1000000000000001</v>
      </c>
      <c r="T1484">
        <v>61.5</v>
      </c>
      <c r="U1484">
        <v>34</v>
      </c>
    </row>
    <row r="1485" spans="1:21" x14ac:dyDescent="0.25">
      <c r="A1485" t="s">
        <v>278</v>
      </c>
      <c r="B1485" t="s">
        <v>291</v>
      </c>
      <c r="C1485" t="s">
        <v>292</v>
      </c>
      <c r="D1485" t="s">
        <v>24</v>
      </c>
      <c r="E1485" t="s">
        <v>32</v>
      </c>
      <c r="F1485" t="s">
        <v>30</v>
      </c>
      <c r="G1485" t="s">
        <v>27</v>
      </c>
      <c r="H1485" t="s">
        <v>33</v>
      </c>
      <c r="I1485">
        <v>0.40376889399999999</v>
      </c>
      <c r="J1485">
        <v>0.45230794200000002</v>
      </c>
      <c r="K1485">
        <v>-2.4979429999999999E-3</v>
      </c>
      <c r="N1485">
        <v>2.14</v>
      </c>
      <c r="O1485">
        <v>19.64</v>
      </c>
      <c r="P1485">
        <v>3.8460000000000001E-2</v>
      </c>
      <c r="Q1485">
        <v>39</v>
      </c>
      <c r="R1485">
        <v>0.99199999999999999</v>
      </c>
      <c r="S1485">
        <v>0.8</v>
      </c>
      <c r="T1485">
        <v>20.100000000000001</v>
      </c>
      <c r="U1485">
        <v>36</v>
      </c>
    </row>
    <row r="1486" spans="1:21" x14ac:dyDescent="0.25">
      <c r="A1486" t="s">
        <v>278</v>
      </c>
      <c r="B1486" t="s">
        <v>291</v>
      </c>
      <c r="C1486" t="s">
        <v>292</v>
      </c>
      <c r="D1486" t="s">
        <v>24</v>
      </c>
      <c r="E1486" t="s">
        <v>34</v>
      </c>
      <c r="F1486" t="s">
        <v>30</v>
      </c>
      <c r="G1486" t="s">
        <v>40</v>
      </c>
      <c r="H1486" t="s">
        <v>33</v>
      </c>
      <c r="I1486">
        <v>0.69216999999999995</v>
      </c>
      <c r="J1486">
        <v>0.33321000000000001</v>
      </c>
      <c r="K1486">
        <v>-2.4499999999999999E-3</v>
      </c>
      <c r="N1486">
        <v>1.96</v>
      </c>
      <c r="O1486">
        <v>12.04</v>
      </c>
      <c r="P1486">
        <v>0.22606000000000001</v>
      </c>
      <c r="Q1486">
        <v>38</v>
      </c>
      <c r="R1486">
        <v>0.95399999999999996</v>
      </c>
      <c r="S1486">
        <v>0.5</v>
      </c>
      <c r="T1486">
        <v>13</v>
      </c>
      <c r="U1486">
        <v>35</v>
      </c>
    </row>
    <row r="1487" spans="1:21" x14ac:dyDescent="0.25">
      <c r="A1487" t="s">
        <v>278</v>
      </c>
      <c r="B1487" t="s">
        <v>291</v>
      </c>
      <c r="C1487" t="s">
        <v>292</v>
      </c>
      <c r="D1487" t="s">
        <v>25</v>
      </c>
      <c r="E1487" t="s">
        <v>24</v>
      </c>
      <c r="F1487" t="s">
        <v>35</v>
      </c>
      <c r="G1487" t="s">
        <v>36</v>
      </c>
      <c r="H1487" t="s">
        <v>43</v>
      </c>
      <c r="I1487">
        <v>-4.5025599999999999</v>
      </c>
      <c r="J1487">
        <v>4.4926700000000004</v>
      </c>
      <c r="K1487">
        <v>-0.14463999999999999</v>
      </c>
      <c r="L1487">
        <v>1.8799999999999999E-3</v>
      </c>
      <c r="N1487">
        <v>3.92</v>
      </c>
      <c r="O1487">
        <v>68.25</v>
      </c>
      <c r="P1487">
        <v>3.67605</v>
      </c>
      <c r="Q1487">
        <v>38</v>
      </c>
      <c r="R1487">
        <v>0.97099999999999997</v>
      </c>
      <c r="S1487">
        <v>1.1000000000000001</v>
      </c>
      <c r="T1487">
        <v>61.5</v>
      </c>
      <c r="U1487">
        <v>34</v>
      </c>
    </row>
    <row r="1488" spans="1:21" x14ac:dyDescent="0.25">
      <c r="A1488" t="s">
        <v>278</v>
      </c>
      <c r="B1488" t="s">
        <v>291</v>
      </c>
      <c r="C1488" t="s">
        <v>292</v>
      </c>
      <c r="D1488" t="s">
        <v>24</v>
      </c>
      <c r="E1488" t="s">
        <v>37</v>
      </c>
      <c r="F1488" t="s">
        <v>38</v>
      </c>
      <c r="G1488">
        <v>1</v>
      </c>
      <c r="H1488" t="s">
        <v>31</v>
      </c>
      <c r="I1488">
        <v>0.21087</v>
      </c>
      <c r="J1488">
        <v>4.8771599999999999</v>
      </c>
      <c r="K1488">
        <v>0.11207</v>
      </c>
      <c r="N1488">
        <v>14.17</v>
      </c>
      <c r="O1488">
        <v>1506.65</v>
      </c>
      <c r="P1488">
        <v>0.33477000000000001</v>
      </c>
      <c r="Q1488">
        <v>39</v>
      </c>
      <c r="R1488">
        <v>0.98</v>
      </c>
      <c r="S1488">
        <v>0.4</v>
      </c>
      <c r="T1488">
        <v>2148.5</v>
      </c>
      <c r="U1488">
        <v>37</v>
      </c>
    </row>
    <row r="1489" spans="1:21" x14ac:dyDescent="0.25">
      <c r="A1489" t="s">
        <v>278</v>
      </c>
      <c r="B1489" t="s">
        <v>291</v>
      </c>
      <c r="C1489" t="s">
        <v>292</v>
      </c>
      <c r="D1489" t="s">
        <v>24</v>
      </c>
      <c r="E1489" t="s">
        <v>39</v>
      </c>
      <c r="F1489" t="s">
        <v>30</v>
      </c>
      <c r="G1489" t="s">
        <v>27</v>
      </c>
      <c r="H1489" t="s">
        <v>33</v>
      </c>
      <c r="I1489">
        <v>1.5055099999999999</v>
      </c>
      <c r="J1489">
        <v>0.42181999999999997</v>
      </c>
      <c r="K1489">
        <v>-3.0400000000000002E-3</v>
      </c>
      <c r="N1489">
        <v>3.11</v>
      </c>
      <c r="O1489">
        <v>16.11</v>
      </c>
      <c r="P1489">
        <v>3.0769999999999999E-2</v>
      </c>
      <c r="Q1489">
        <v>38</v>
      </c>
      <c r="R1489">
        <v>0.98599999999999999</v>
      </c>
      <c r="S1489">
        <v>2</v>
      </c>
      <c r="T1489">
        <v>17</v>
      </c>
      <c r="U1489">
        <v>35</v>
      </c>
    </row>
    <row r="1490" spans="1:21" x14ac:dyDescent="0.25">
      <c r="A1490" t="s">
        <v>278</v>
      </c>
      <c r="B1490" t="s">
        <v>293</v>
      </c>
      <c r="C1490" t="s">
        <v>294</v>
      </c>
      <c r="D1490" t="s">
        <v>24</v>
      </c>
      <c r="E1490" t="s">
        <v>25</v>
      </c>
      <c r="F1490" t="s">
        <v>26</v>
      </c>
      <c r="G1490" t="s">
        <v>52</v>
      </c>
      <c r="H1490" t="s">
        <v>43</v>
      </c>
      <c r="I1490">
        <v>1.0466899999999999</v>
      </c>
      <c r="J1490">
        <v>-0.1142</v>
      </c>
      <c r="K1490">
        <v>3.9669999999999997E-2</v>
      </c>
      <c r="L1490">
        <v>-5.1000000000000004E-4</v>
      </c>
      <c r="N1490">
        <v>1</v>
      </c>
      <c r="O1490">
        <v>37</v>
      </c>
      <c r="P1490">
        <v>1.332E-2</v>
      </c>
      <c r="Q1490">
        <v>39</v>
      </c>
      <c r="R1490">
        <v>0.95499999999999996</v>
      </c>
      <c r="S1490">
        <v>1</v>
      </c>
      <c r="T1490">
        <v>31</v>
      </c>
      <c r="U1490">
        <v>35</v>
      </c>
    </row>
    <row r="1491" spans="1:21" x14ac:dyDescent="0.25">
      <c r="A1491" t="s">
        <v>278</v>
      </c>
      <c r="B1491" t="s">
        <v>293</v>
      </c>
      <c r="C1491" t="s">
        <v>294</v>
      </c>
      <c r="D1491" t="s">
        <v>29</v>
      </c>
      <c r="E1491" t="s">
        <v>24</v>
      </c>
      <c r="F1491" t="s">
        <v>30</v>
      </c>
      <c r="G1491">
        <v>1</v>
      </c>
      <c r="H1491" t="s">
        <v>31</v>
      </c>
      <c r="I1491">
        <v>1.9560599999999999</v>
      </c>
      <c r="J1491">
        <v>2.1608499999999999</v>
      </c>
      <c r="K1491">
        <v>3.1329999999999997E-2</v>
      </c>
      <c r="N1491">
        <v>2.61</v>
      </c>
      <c r="O1491">
        <v>42.99</v>
      </c>
      <c r="P1491">
        <v>0.17699999999999999</v>
      </c>
      <c r="Q1491">
        <v>38</v>
      </c>
      <c r="R1491">
        <v>0.91200000000000003</v>
      </c>
      <c r="S1491">
        <v>2.4</v>
      </c>
      <c r="T1491">
        <v>56.5</v>
      </c>
      <c r="U1491">
        <v>36</v>
      </c>
    </row>
    <row r="1492" spans="1:21" x14ac:dyDescent="0.25">
      <c r="A1492" t="s">
        <v>278</v>
      </c>
      <c r="B1492" t="s">
        <v>293</v>
      </c>
      <c r="C1492" t="s">
        <v>294</v>
      </c>
      <c r="D1492" t="s">
        <v>24</v>
      </c>
      <c r="E1492" t="s">
        <v>32</v>
      </c>
      <c r="F1492" t="s">
        <v>30</v>
      </c>
      <c r="G1492" t="s">
        <v>52</v>
      </c>
      <c r="H1492" t="s">
        <v>33</v>
      </c>
      <c r="I1492">
        <v>0.35276999999999997</v>
      </c>
      <c r="J1492">
        <v>0.23532</v>
      </c>
      <c r="K1492">
        <v>-1.3699999999999999E-3</v>
      </c>
      <c r="N1492">
        <v>0.96</v>
      </c>
      <c r="O1492">
        <v>7.99</v>
      </c>
      <c r="P1492">
        <v>1.0300000000000001E-3</v>
      </c>
      <c r="Q1492">
        <v>38</v>
      </c>
      <c r="R1492">
        <v>0.95699999999999996</v>
      </c>
      <c r="S1492">
        <v>0.9</v>
      </c>
      <c r="T1492">
        <v>8.8000000000000007</v>
      </c>
      <c r="U1492">
        <v>35</v>
      </c>
    </row>
    <row r="1493" spans="1:21" x14ac:dyDescent="0.25">
      <c r="A1493" t="s">
        <v>278</v>
      </c>
      <c r="B1493" t="s">
        <v>293</v>
      </c>
      <c r="C1493" t="s">
        <v>294</v>
      </c>
      <c r="D1493" t="s">
        <v>24</v>
      </c>
      <c r="E1493" t="s">
        <v>34</v>
      </c>
      <c r="F1493" t="s">
        <v>30</v>
      </c>
      <c r="G1493" t="s">
        <v>52</v>
      </c>
      <c r="H1493" t="s">
        <v>28</v>
      </c>
      <c r="I1493">
        <v>1.5438099999999999</v>
      </c>
      <c r="J1493">
        <v>0.16977999999999999</v>
      </c>
      <c r="N1493">
        <v>1.99</v>
      </c>
      <c r="O1493">
        <v>8.92</v>
      </c>
      <c r="P1493">
        <v>1.8400000000000001E-3</v>
      </c>
      <c r="Q1493">
        <v>38</v>
      </c>
      <c r="R1493">
        <v>0.91300000000000003</v>
      </c>
      <c r="S1493">
        <v>2</v>
      </c>
      <c r="T1493">
        <v>10</v>
      </c>
      <c r="U1493">
        <v>36</v>
      </c>
    </row>
    <row r="1494" spans="1:21" x14ac:dyDescent="0.25">
      <c r="A1494" t="s">
        <v>278</v>
      </c>
      <c r="B1494" t="s">
        <v>293</v>
      </c>
      <c r="C1494" t="s">
        <v>294</v>
      </c>
      <c r="D1494" t="s">
        <v>25</v>
      </c>
      <c r="E1494" t="s">
        <v>24</v>
      </c>
      <c r="F1494" t="s">
        <v>35</v>
      </c>
      <c r="G1494" t="s">
        <v>36</v>
      </c>
      <c r="H1494" t="s">
        <v>60</v>
      </c>
      <c r="I1494">
        <v>1.57707</v>
      </c>
      <c r="J1494">
        <v>1.6895</v>
      </c>
      <c r="K1494">
        <v>4.2700000000000004E-3</v>
      </c>
      <c r="N1494">
        <v>2.61</v>
      </c>
      <c r="O1494">
        <v>43.46</v>
      </c>
      <c r="P1494">
        <v>6.5320000000000003E-2</v>
      </c>
      <c r="Q1494">
        <v>39</v>
      </c>
      <c r="R1494">
        <v>0.98299999999999998</v>
      </c>
      <c r="S1494">
        <v>2.4</v>
      </c>
      <c r="T1494">
        <v>56.5</v>
      </c>
      <c r="U1494">
        <v>37</v>
      </c>
    </row>
    <row r="1495" spans="1:21" x14ac:dyDescent="0.25">
      <c r="A1495" t="s">
        <v>278</v>
      </c>
      <c r="B1495" t="s">
        <v>293</v>
      </c>
      <c r="C1495" t="s">
        <v>294</v>
      </c>
      <c r="D1495" t="s">
        <v>24</v>
      </c>
      <c r="E1495" t="s">
        <v>37</v>
      </c>
      <c r="F1495" t="s">
        <v>38</v>
      </c>
      <c r="G1495">
        <v>1</v>
      </c>
      <c r="H1495" t="s">
        <v>31</v>
      </c>
      <c r="I1495">
        <v>-0.76822000000000001</v>
      </c>
      <c r="J1495">
        <v>4.5975099999999998</v>
      </c>
      <c r="K1495">
        <v>0.14668</v>
      </c>
      <c r="N1495">
        <v>1.89</v>
      </c>
      <c r="O1495">
        <v>232.94</v>
      </c>
      <c r="P1495">
        <v>0.38299</v>
      </c>
      <c r="Q1495">
        <v>39</v>
      </c>
      <c r="R1495">
        <v>0.88200000000000001</v>
      </c>
      <c r="S1495">
        <v>1.6</v>
      </c>
      <c r="T1495">
        <v>448.8</v>
      </c>
      <c r="U1495">
        <v>37</v>
      </c>
    </row>
    <row r="1496" spans="1:21" x14ac:dyDescent="0.25">
      <c r="A1496" t="s">
        <v>278</v>
      </c>
      <c r="B1496" t="s">
        <v>293</v>
      </c>
      <c r="C1496" t="s">
        <v>294</v>
      </c>
      <c r="D1496" t="s">
        <v>24</v>
      </c>
      <c r="E1496" t="s">
        <v>39</v>
      </c>
      <c r="F1496" t="s">
        <v>30</v>
      </c>
      <c r="G1496" t="s">
        <v>27</v>
      </c>
      <c r="H1496" t="s">
        <v>28</v>
      </c>
      <c r="I1496">
        <v>1.5568599999999999</v>
      </c>
      <c r="J1496">
        <v>0.23113</v>
      </c>
      <c r="N1496">
        <v>2.16</v>
      </c>
      <c r="O1496">
        <v>11.6</v>
      </c>
      <c r="P1496">
        <v>0.10506</v>
      </c>
      <c r="Q1496">
        <v>38</v>
      </c>
      <c r="R1496">
        <v>0.83899999999999997</v>
      </c>
      <c r="S1496">
        <v>2</v>
      </c>
      <c r="T1496">
        <v>12.5</v>
      </c>
      <c r="U1496">
        <v>36</v>
      </c>
    </row>
    <row r="1497" spans="1:21" x14ac:dyDescent="0.25">
      <c r="A1497" t="s">
        <v>278</v>
      </c>
      <c r="B1497" t="s">
        <v>295</v>
      </c>
      <c r="C1497" t="s">
        <v>296</v>
      </c>
      <c r="D1497" t="s">
        <v>24</v>
      </c>
      <c r="E1497" t="s">
        <v>25</v>
      </c>
      <c r="F1497" t="s">
        <v>26</v>
      </c>
      <c r="G1497" t="s">
        <v>27</v>
      </c>
      <c r="H1497" t="s">
        <v>43</v>
      </c>
      <c r="I1497">
        <v>1.4943500000000001</v>
      </c>
      <c r="J1497">
        <v>-0.11181000000000001</v>
      </c>
      <c r="K1497">
        <v>0.15459999999999999</v>
      </c>
      <c r="L1497">
        <v>-3.5899999999999999E-3</v>
      </c>
      <c r="N1497">
        <v>2</v>
      </c>
      <c r="O1497">
        <v>71</v>
      </c>
      <c r="P1497">
        <v>0.6885</v>
      </c>
      <c r="Q1497">
        <v>39</v>
      </c>
      <c r="R1497">
        <v>0.99399999999999999</v>
      </c>
      <c r="S1497">
        <v>1</v>
      </c>
      <c r="T1497">
        <v>147</v>
      </c>
      <c r="U1497">
        <v>35</v>
      </c>
    </row>
    <row r="1498" spans="1:21" x14ac:dyDescent="0.25">
      <c r="A1498" t="s">
        <v>278</v>
      </c>
      <c r="B1498" t="s">
        <v>295</v>
      </c>
      <c r="C1498" t="s">
        <v>296</v>
      </c>
      <c r="D1498" t="s">
        <v>29</v>
      </c>
      <c r="E1498" t="s">
        <v>24</v>
      </c>
      <c r="F1498" t="s">
        <v>30</v>
      </c>
      <c r="G1498" t="s">
        <v>85</v>
      </c>
      <c r="H1498" t="s">
        <v>28</v>
      </c>
      <c r="I1498">
        <v>-0.50224000000000002</v>
      </c>
      <c r="J1498">
        <v>3.16188</v>
      </c>
      <c r="N1498">
        <v>1.94</v>
      </c>
      <c r="O1498">
        <v>134.01</v>
      </c>
      <c r="P1498">
        <v>1.8522000000000001</v>
      </c>
      <c r="Q1498">
        <v>39</v>
      </c>
      <c r="R1498">
        <v>0.89</v>
      </c>
      <c r="S1498">
        <v>1</v>
      </c>
      <c r="T1498">
        <v>204.5</v>
      </c>
      <c r="U1498">
        <v>37</v>
      </c>
    </row>
    <row r="1499" spans="1:21" x14ac:dyDescent="0.25">
      <c r="A1499" t="s">
        <v>278</v>
      </c>
      <c r="B1499" t="s">
        <v>295</v>
      </c>
      <c r="C1499" t="s">
        <v>296</v>
      </c>
      <c r="D1499" t="s">
        <v>24</v>
      </c>
      <c r="E1499" t="s">
        <v>32</v>
      </c>
      <c r="F1499" t="s">
        <v>30</v>
      </c>
      <c r="G1499">
        <v>1</v>
      </c>
      <c r="H1499" t="s">
        <v>31</v>
      </c>
      <c r="I1499">
        <v>0.12163</v>
      </c>
      <c r="J1499">
        <v>1.6258300000000001</v>
      </c>
      <c r="K1499">
        <v>7.5230000000000005E-2</v>
      </c>
      <c r="N1499">
        <v>1.35</v>
      </c>
      <c r="O1499">
        <v>15.17</v>
      </c>
      <c r="P1499">
        <v>0.27428999999999998</v>
      </c>
      <c r="Q1499">
        <v>36</v>
      </c>
      <c r="R1499">
        <v>0.90100000000000002</v>
      </c>
      <c r="S1499">
        <v>0.6</v>
      </c>
      <c r="T1499">
        <v>34.9</v>
      </c>
      <c r="U1499">
        <v>34</v>
      </c>
    </row>
    <row r="1500" spans="1:21" x14ac:dyDescent="0.25">
      <c r="A1500" t="s">
        <v>278</v>
      </c>
      <c r="B1500" t="s">
        <v>295</v>
      </c>
      <c r="C1500" t="s">
        <v>296</v>
      </c>
      <c r="D1500" t="s">
        <v>24</v>
      </c>
      <c r="E1500" t="s">
        <v>34</v>
      </c>
      <c r="F1500" t="s">
        <v>30</v>
      </c>
      <c r="G1500" t="s">
        <v>27</v>
      </c>
      <c r="H1500" t="s">
        <v>33</v>
      </c>
      <c r="I1500">
        <v>1.3174300000000001</v>
      </c>
      <c r="J1500">
        <v>0.49369000000000002</v>
      </c>
      <c r="K1500">
        <v>-1.8400000000000001E-3</v>
      </c>
      <c r="N1500">
        <v>2.27</v>
      </c>
      <c r="O1500">
        <v>34.369999999999997</v>
      </c>
      <c r="P1500">
        <v>0.25139</v>
      </c>
      <c r="Q1500">
        <v>36</v>
      </c>
      <c r="R1500">
        <v>0.95499999999999996</v>
      </c>
      <c r="S1500">
        <v>1.5</v>
      </c>
      <c r="T1500">
        <v>45.5</v>
      </c>
      <c r="U1500">
        <v>33</v>
      </c>
    </row>
    <row r="1501" spans="1:21" x14ac:dyDescent="0.25">
      <c r="A1501" t="s">
        <v>278</v>
      </c>
      <c r="B1501" t="s">
        <v>295</v>
      </c>
      <c r="C1501" t="s">
        <v>296</v>
      </c>
      <c r="D1501" t="s">
        <v>25</v>
      </c>
      <c r="E1501" t="s">
        <v>24</v>
      </c>
      <c r="F1501" t="s">
        <v>35</v>
      </c>
      <c r="G1501" t="s">
        <v>44</v>
      </c>
      <c r="H1501" t="s">
        <v>43</v>
      </c>
      <c r="I1501">
        <v>-0.52236000000000005</v>
      </c>
      <c r="J1501">
        <v>1.1951099999999999</v>
      </c>
      <c r="K1501">
        <v>1.779E-2</v>
      </c>
      <c r="L1501">
        <v>-1.1E-4</v>
      </c>
      <c r="N1501">
        <v>1.94</v>
      </c>
      <c r="O1501">
        <v>134.01</v>
      </c>
      <c r="P1501">
        <v>0.42886000000000002</v>
      </c>
      <c r="Q1501">
        <v>36</v>
      </c>
      <c r="R1501">
        <v>0.995</v>
      </c>
      <c r="S1501">
        <v>1</v>
      </c>
      <c r="T1501">
        <v>204.5</v>
      </c>
      <c r="U1501">
        <v>32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>
        <v>-0.36109000000000002</v>
      </c>
      <c r="J1502">
        <v>4.9344599999999996</v>
      </c>
      <c r="K1502">
        <v>0.49534</v>
      </c>
      <c r="N1502">
        <v>2.8</v>
      </c>
      <c r="O1502">
        <v>2274.1</v>
      </c>
      <c r="P1502">
        <v>0.70379999999999998</v>
      </c>
      <c r="Q1502">
        <v>39</v>
      </c>
      <c r="R1502">
        <v>0.93600000000000005</v>
      </c>
      <c r="S1502">
        <v>0</v>
      </c>
      <c r="T1502">
        <v>4054.7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24</v>
      </c>
      <c r="E1503" t="s">
        <v>39</v>
      </c>
      <c r="F1503" t="s">
        <v>30</v>
      </c>
      <c r="G1503" t="s">
        <v>27</v>
      </c>
      <c r="H1503" t="s">
        <v>33</v>
      </c>
      <c r="I1503">
        <v>1.60968</v>
      </c>
      <c r="J1503">
        <v>0.53395000000000004</v>
      </c>
      <c r="K1503">
        <v>-1.8699999999999999E-3</v>
      </c>
      <c r="N1503">
        <v>2.64</v>
      </c>
      <c r="O1503">
        <v>39.61</v>
      </c>
      <c r="P1503">
        <v>0.29552</v>
      </c>
      <c r="Q1503">
        <v>36</v>
      </c>
      <c r="R1503">
        <v>0.95799999999999996</v>
      </c>
      <c r="S1503">
        <v>2</v>
      </c>
      <c r="T1503">
        <v>49.5</v>
      </c>
      <c r="U1503">
        <v>33</v>
      </c>
    </row>
    <row r="1504" spans="1:21" x14ac:dyDescent="0.25">
      <c r="A1504" t="s">
        <v>278</v>
      </c>
      <c r="B1504" t="s">
        <v>297</v>
      </c>
      <c r="C1504" t="s">
        <v>173</v>
      </c>
      <c r="D1504" t="s">
        <v>24</v>
      </c>
      <c r="E1504" t="s">
        <v>25</v>
      </c>
      <c r="F1504" t="s">
        <v>26</v>
      </c>
      <c r="G1504" t="s">
        <v>52</v>
      </c>
      <c r="H1504" t="s">
        <v>43</v>
      </c>
      <c r="I1504">
        <v>0.90690999999999999</v>
      </c>
      <c r="J1504">
        <v>0.16681000000000001</v>
      </c>
      <c r="K1504">
        <v>2.4580000000000001E-2</v>
      </c>
      <c r="L1504">
        <v>-2.5999999999999998E-4</v>
      </c>
      <c r="N1504">
        <v>0</v>
      </c>
      <c r="O1504">
        <v>40</v>
      </c>
      <c r="P1504">
        <v>2.5309999999999999E-2</v>
      </c>
      <c r="Q1504">
        <v>74</v>
      </c>
      <c r="R1504">
        <v>0.93799999999999994</v>
      </c>
      <c r="S1504">
        <v>1</v>
      </c>
      <c r="T1504">
        <v>45</v>
      </c>
      <c r="U1504">
        <v>70</v>
      </c>
    </row>
    <row r="1505" spans="1:21" x14ac:dyDescent="0.25">
      <c r="A1505" t="s">
        <v>278</v>
      </c>
      <c r="B1505" t="s">
        <v>297</v>
      </c>
      <c r="C1505" t="s">
        <v>173</v>
      </c>
      <c r="D1505" t="s">
        <v>29</v>
      </c>
      <c r="E1505" t="s">
        <v>24</v>
      </c>
      <c r="F1505" t="s">
        <v>30</v>
      </c>
      <c r="G1505">
        <v>1</v>
      </c>
      <c r="H1505" t="s">
        <v>31</v>
      </c>
      <c r="I1505">
        <v>1.61707</v>
      </c>
      <c r="J1505">
        <v>2.40368</v>
      </c>
      <c r="K1505">
        <v>4.956E-2</v>
      </c>
      <c r="N1505">
        <v>2.91</v>
      </c>
      <c r="O1505">
        <v>48.53</v>
      </c>
      <c r="P1505">
        <v>0.22262999999999999</v>
      </c>
      <c r="Q1505">
        <v>73</v>
      </c>
      <c r="R1505">
        <v>0.93300000000000005</v>
      </c>
      <c r="S1505">
        <v>1.3</v>
      </c>
      <c r="T1505">
        <v>59</v>
      </c>
      <c r="U1505">
        <v>71</v>
      </c>
    </row>
    <row r="1506" spans="1:21" x14ac:dyDescent="0.25">
      <c r="A1506" t="s">
        <v>278</v>
      </c>
      <c r="B1506" t="s">
        <v>297</v>
      </c>
      <c r="C1506" t="s">
        <v>173</v>
      </c>
      <c r="D1506" t="s">
        <v>24</v>
      </c>
      <c r="E1506" t="s">
        <v>32</v>
      </c>
      <c r="F1506" t="s">
        <v>30</v>
      </c>
      <c r="G1506" t="s">
        <v>52</v>
      </c>
      <c r="H1506" t="s">
        <v>33</v>
      </c>
      <c r="I1506">
        <v>0.17605000000000001</v>
      </c>
      <c r="J1506">
        <v>0.37473000000000001</v>
      </c>
      <c r="K1506">
        <v>-3.5899999999999999E-3</v>
      </c>
      <c r="N1506">
        <v>0.79</v>
      </c>
      <c r="O1506">
        <v>6.47</v>
      </c>
      <c r="P1506">
        <v>9.7000000000000005E-4</v>
      </c>
      <c r="Q1506">
        <v>73</v>
      </c>
      <c r="R1506">
        <v>0.97899999999999998</v>
      </c>
      <c r="S1506">
        <v>0.6</v>
      </c>
      <c r="T1506">
        <v>13.5</v>
      </c>
      <c r="U1506">
        <v>70</v>
      </c>
    </row>
    <row r="1507" spans="1:21" x14ac:dyDescent="0.25">
      <c r="A1507" t="s">
        <v>278</v>
      </c>
      <c r="B1507" t="s">
        <v>297</v>
      </c>
      <c r="C1507" t="s">
        <v>173</v>
      </c>
      <c r="D1507" t="s">
        <v>24</v>
      </c>
      <c r="E1507" t="s">
        <v>34</v>
      </c>
      <c r="F1507" t="s">
        <v>30</v>
      </c>
      <c r="G1507" t="s">
        <v>27</v>
      </c>
      <c r="H1507" t="s">
        <v>33</v>
      </c>
      <c r="I1507">
        <v>1.1329499999999999</v>
      </c>
      <c r="J1507">
        <v>0.25940999999999997</v>
      </c>
      <c r="K1507">
        <v>-2.7100000000000002E-3</v>
      </c>
      <c r="N1507">
        <v>1.56</v>
      </c>
      <c r="O1507">
        <v>5.39</v>
      </c>
      <c r="P1507">
        <v>5.3679999999999999E-2</v>
      </c>
      <c r="Q1507">
        <v>73</v>
      </c>
      <c r="R1507">
        <v>0.873</v>
      </c>
      <c r="S1507">
        <v>1.5</v>
      </c>
      <c r="T1507">
        <v>10</v>
      </c>
      <c r="U1507">
        <v>70</v>
      </c>
    </row>
    <row r="1508" spans="1:21" x14ac:dyDescent="0.25">
      <c r="A1508" t="s">
        <v>278</v>
      </c>
      <c r="B1508" t="s">
        <v>297</v>
      </c>
      <c r="C1508" t="s">
        <v>173</v>
      </c>
      <c r="D1508" t="s">
        <v>25</v>
      </c>
      <c r="E1508" t="s">
        <v>24</v>
      </c>
      <c r="F1508" t="s">
        <v>35</v>
      </c>
      <c r="G1508" t="s">
        <v>36</v>
      </c>
      <c r="H1508" t="s">
        <v>33</v>
      </c>
      <c r="I1508">
        <v>0.78364</v>
      </c>
      <c r="J1508">
        <v>0.88583999999999996</v>
      </c>
      <c r="K1508">
        <v>-9.4900000000000002E-3</v>
      </c>
      <c r="N1508">
        <v>1.66</v>
      </c>
      <c r="O1508">
        <v>21.04</v>
      </c>
      <c r="P1508">
        <v>0.59084000000000003</v>
      </c>
      <c r="Q1508">
        <v>39</v>
      </c>
      <c r="R1508">
        <v>0.93600000000000005</v>
      </c>
      <c r="S1508">
        <v>1.3</v>
      </c>
      <c r="T1508">
        <v>59</v>
      </c>
      <c r="U1508">
        <v>36</v>
      </c>
    </row>
    <row r="1509" spans="1:21" x14ac:dyDescent="0.25">
      <c r="A1509" t="s">
        <v>278</v>
      </c>
      <c r="B1509" t="s">
        <v>297</v>
      </c>
      <c r="C1509" t="s">
        <v>173</v>
      </c>
      <c r="D1509" t="s">
        <v>24</v>
      </c>
      <c r="E1509" t="s">
        <v>37</v>
      </c>
      <c r="F1509" t="s">
        <v>38</v>
      </c>
      <c r="G1509">
        <v>1</v>
      </c>
      <c r="H1509" t="s">
        <v>31</v>
      </c>
      <c r="I1509">
        <v>-0.87929999999999997</v>
      </c>
      <c r="J1509">
        <v>4.9031099999999999</v>
      </c>
      <c r="K1509">
        <v>0.23211000000000001</v>
      </c>
      <c r="N1509">
        <v>0.65</v>
      </c>
      <c r="O1509">
        <v>126.11</v>
      </c>
      <c r="P1509">
        <v>0.48176999999999998</v>
      </c>
      <c r="Q1509">
        <v>29</v>
      </c>
      <c r="R1509">
        <v>0.92</v>
      </c>
      <c r="S1509">
        <v>0.1</v>
      </c>
      <c r="T1509">
        <v>608.79999999999995</v>
      </c>
      <c r="U1509">
        <v>27</v>
      </c>
    </row>
    <row r="1510" spans="1:21" x14ac:dyDescent="0.25">
      <c r="A1510" t="s">
        <v>278</v>
      </c>
      <c r="B1510" t="s">
        <v>297</v>
      </c>
      <c r="C1510" t="s">
        <v>173</v>
      </c>
      <c r="D1510" t="s">
        <v>24</v>
      </c>
      <c r="E1510" t="s">
        <v>39</v>
      </c>
      <c r="F1510" t="s">
        <v>30</v>
      </c>
      <c r="G1510" t="s">
        <v>27</v>
      </c>
      <c r="H1510" t="s">
        <v>33</v>
      </c>
      <c r="I1510">
        <v>1.75135</v>
      </c>
      <c r="J1510">
        <v>0.35285</v>
      </c>
      <c r="K1510">
        <v>-3.6900000000000001E-3</v>
      </c>
      <c r="N1510">
        <v>2.33</v>
      </c>
      <c r="O1510">
        <v>7.54</v>
      </c>
      <c r="P1510">
        <v>4.045E-2</v>
      </c>
      <c r="Q1510">
        <v>73</v>
      </c>
      <c r="R1510">
        <v>0.94399999999999995</v>
      </c>
      <c r="S1510">
        <v>2</v>
      </c>
      <c r="T1510">
        <v>13</v>
      </c>
      <c r="U1510">
        <v>70</v>
      </c>
    </row>
    <row r="1511" spans="1:21" x14ac:dyDescent="0.25">
      <c r="A1511" t="s">
        <v>278</v>
      </c>
      <c r="B1511" t="s">
        <v>274</v>
      </c>
      <c r="C1511" t="s">
        <v>275</v>
      </c>
      <c r="D1511" t="s">
        <v>24</v>
      </c>
      <c r="E1511" t="s">
        <v>25</v>
      </c>
      <c r="F1511" t="s">
        <v>26</v>
      </c>
      <c r="G1511" t="s">
        <v>27</v>
      </c>
      <c r="H1511" t="s">
        <v>43</v>
      </c>
      <c r="I1511">
        <v>0.55903000000000003</v>
      </c>
      <c r="J1511">
        <v>0.81962000000000002</v>
      </c>
      <c r="K1511">
        <v>-5.0800000000000003E-3</v>
      </c>
      <c r="L1511">
        <v>2.0000000000000002E-5</v>
      </c>
      <c r="N1511">
        <v>1</v>
      </c>
      <c r="O1511">
        <v>44</v>
      </c>
      <c r="P1511">
        <v>0.11158999999999999</v>
      </c>
      <c r="Q1511">
        <v>36</v>
      </c>
      <c r="R1511">
        <v>0.97599999999999998</v>
      </c>
      <c r="S1511">
        <v>1</v>
      </c>
      <c r="T1511">
        <v>34</v>
      </c>
      <c r="U1511">
        <v>32</v>
      </c>
    </row>
    <row r="1512" spans="1:21" x14ac:dyDescent="0.25">
      <c r="A1512" t="s">
        <v>278</v>
      </c>
      <c r="B1512" t="s">
        <v>274</v>
      </c>
      <c r="C1512" t="s">
        <v>275</v>
      </c>
      <c r="D1512" t="s">
        <v>29</v>
      </c>
      <c r="E1512" t="s">
        <v>24</v>
      </c>
      <c r="F1512" t="s">
        <v>30</v>
      </c>
      <c r="G1512" t="s">
        <v>85</v>
      </c>
      <c r="H1512" t="s">
        <v>33</v>
      </c>
      <c r="I1512">
        <v>-2.7714300000000001</v>
      </c>
      <c r="J1512">
        <v>7.5139199999999997</v>
      </c>
      <c r="K1512">
        <v>-0.17691999999999999</v>
      </c>
      <c r="N1512">
        <v>2.97</v>
      </c>
      <c r="O1512">
        <v>70</v>
      </c>
      <c r="P1512">
        <v>182.64682999999999</v>
      </c>
      <c r="Q1512">
        <v>38</v>
      </c>
      <c r="R1512">
        <v>0.91100000000000003</v>
      </c>
      <c r="S1512">
        <v>1.3</v>
      </c>
      <c r="T1512">
        <v>79</v>
      </c>
      <c r="U1512">
        <v>35</v>
      </c>
    </row>
    <row r="1513" spans="1:21" x14ac:dyDescent="0.25">
      <c r="A1513" t="s">
        <v>278</v>
      </c>
      <c r="B1513" t="s">
        <v>274</v>
      </c>
      <c r="C1513" t="s">
        <v>275</v>
      </c>
      <c r="D1513" t="s">
        <v>24</v>
      </c>
      <c r="E1513" t="s">
        <v>32</v>
      </c>
      <c r="F1513" t="s">
        <v>30</v>
      </c>
      <c r="G1513" t="s">
        <v>27</v>
      </c>
      <c r="H1513" t="s">
        <v>33</v>
      </c>
      <c r="I1513">
        <v>0.40377000000000002</v>
      </c>
      <c r="J1513">
        <v>0.45230999999999999</v>
      </c>
      <c r="K1513">
        <v>-2.5000000000000001E-3</v>
      </c>
      <c r="N1513">
        <v>0.93</v>
      </c>
      <c r="O1513">
        <v>15.62</v>
      </c>
      <c r="P1513">
        <v>2.7570000000000001E-2</v>
      </c>
      <c r="Q1513">
        <v>38</v>
      </c>
      <c r="R1513">
        <v>0.92800000000000005</v>
      </c>
      <c r="S1513">
        <v>0.4</v>
      </c>
      <c r="T1513">
        <v>15.5</v>
      </c>
      <c r="U1513">
        <v>35</v>
      </c>
    </row>
    <row r="1514" spans="1:21" x14ac:dyDescent="0.25">
      <c r="A1514" t="s">
        <v>278</v>
      </c>
      <c r="B1514" t="s">
        <v>274</v>
      </c>
      <c r="C1514" t="s">
        <v>275</v>
      </c>
      <c r="D1514" t="s">
        <v>24</v>
      </c>
      <c r="E1514" t="s">
        <v>34</v>
      </c>
      <c r="F1514" t="s">
        <v>30</v>
      </c>
      <c r="G1514" t="s">
        <v>27</v>
      </c>
      <c r="H1514" t="s">
        <v>28</v>
      </c>
      <c r="I1514">
        <v>1.1084499999999999</v>
      </c>
      <c r="J1514">
        <v>9.7339999999999996E-2</v>
      </c>
      <c r="N1514">
        <v>1.22</v>
      </c>
      <c r="O1514">
        <v>8.81</v>
      </c>
      <c r="P1514">
        <v>5.9630000000000002E-2</v>
      </c>
      <c r="Q1514">
        <v>38</v>
      </c>
      <c r="R1514">
        <v>0.83399999999999996</v>
      </c>
      <c r="S1514">
        <v>1</v>
      </c>
      <c r="T1514">
        <v>9.5</v>
      </c>
      <c r="U1514">
        <v>36</v>
      </c>
    </row>
    <row r="1515" spans="1:21" x14ac:dyDescent="0.25">
      <c r="A1515" t="s">
        <v>278</v>
      </c>
      <c r="B1515" t="s">
        <v>274</v>
      </c>
      <c r="C1515" t="s">
        <v>275</v>
      </c>
      <c r="D1515" t="s">
        <v>25</v>
      </c>
      <c r="E1515" t="s">
        <v>24</v>
      </c>
      <c r="F1515" t="s">
        <v>35</v>
      </c>
      <c r="G1515" t="s">
        <v>71</v>
      </c>
      <c r="H1515" t="s">
        <v>28</v>
      </c>
      <c r="I1515">
        <v>-0.65197000000000005</v>
      </c>
      <c r="J1515">
        <v>1.8123800000000001</v>
      </c>
      <c r="N1515">
        <v>1.1599999999999999</v>
      </c>
      <c r="O1515">
        <v>79.09</v>
      </c>
      <c r="P1515">
        <v>0.13611000000000001</v>
      </c>
      <c r="Q1515">
        <v>38</v>
      </c>
      <c r="R1515">
        <v>0.94899999999999995</v>
      </c>
      <c r="S1515">
        <v>1.3</v>
      </c>
      <c r="T1515">
        <v>79</v>
      </c>
      <c r="U1515">
        <v>36</v>
      </c>
    </row>
    <row r="1516" spans="1:21" x14ac:dyDescent="0.25">
      <c r="A1516" t="s">
        <v>278</v>
      </c>
      <c r="B1516" t="s">
        <v>274</v>
      </c>
      <c r="C1516" t="s">
        <v>275</v>
      </c>
      <c r="D1516" t="s">
        <v>24</v>
      </c>
      <c r="E1516" t="s">
        <v>37</v>
      </c>
      <c r="F1516" t="s">
        <v>38</v>
      </c>
      <c r="G1516">
        <v>1</v>
      </c>
      <c r="H1516" t="s">
        <v>31</v>
      </c>
      <c r="I1516">
        <v>-1.93065</v>
      </c>
      <c r="J1516">
        <v>5.1285600000000002</v>
      </c>
      <c r="K1516">
        <v>0.74048000000000003</v>
      </c>
      <c r="N1516">
        <v>0.28000000000000003</v>
      </c>
      <c r="O1516">
        <v>430.13</v>
      </c>
      <c r="P1516">
        <v>0.86051</v>
      </c>
      <c r="Q1516">
        <v>74</v>
      </c>
      <c r="R1516">
        <v>0.88</v>
      </c>
      <c r="S1516">
        <v>0</v>
      </c>
      <c r="T1516">
        <v>806</v>
      </c>
      <c r="U1516">
        <v>72</v>
      </c>
    </row>
    <row r="1517" spans="1:21" x14ac:dyDescent="0.25">
      <c r="A1517" t="s">
        <v>278</v>
      </c>
      <c r="B1517" t="s">
        <v>274</v>
      </c>
      <c r="C1517" t="s">
        <v>275</v>
      </c>
      <c r="D1517" t="s">
        <v>24</v>
      </c>
      <c r="E1517" t="s">
        <v>39</v>
      </c>
      <c r="F1517" t="s">
        <v>30</v>
      </c>
      <c r="G1517" t="s">
        <v>52</v>
      </c>
      <c r="H1517" t="s">
        <v>43</v>
      </c>
      <c r="I1517">
        <v>1.5441800000000001</v>
      </c>
      <c r="J1517">
        <v>0.31364999999999998</v>
      </c>
      <c r="K1517">
        <v>-5.6100000000000004E-3</v>
      </c>
      <c r="L1517">
        <v>4.0000000000000003E-5</v>
      </c>
      <c r="N1517">
        <v>1.9</v>
      </c>
      <c r="O1517">
        <v>12.47</v>
      </c>
      <c r="P1517">
        <v>1.66E-3</v>
      </c>
      <c r="Q1517">
        <v>38</v>
      </c>
      <c r="R1517">
        <v>0.90900000000000003</v>
      </c>
      <c r="S1517">
        <v>2</v>
      </c>
      <c r="T1517">
        <v>14</v>
      </c>
      <c r="U1517">
        <v>34</v>
      </c>
    </row>
    <row r="1518" spans="1:21" x14ac:dyDescent="0.25">
      <c r="A1518" t="s">
        <v>278</v>
      </c>
      <c r="B1518" t="s">
        <v>298</v>
      </c>
      <c r="C1518" t="s">
        <v>299</v>
      </c>
      <c r="D1518" t="s">
        <v>24</v>
      </c>
      <c r="E1518" t="s">
        <v>25</v>
      </c>
      <c r="F1518" t="s">
        <v>26</v>
      </c>
      <c r="G1518" t="s">
        <v>27</v>
      </c>
      <c r="H1518" t="s">
        <v>33</v>
      </c>
      <c r="I1518">
        <v>0.87470000000000003</v>
      </c>
      <c r="J1518">
        <v>0.35699999999999998</v>
      </c>
      <c r="K1518">
        <v>3.0599999999999998E-3</v>
      </c>
      <c r="N1518">
        <v>1</v>
      </c>
      <c r="O1518">
        <v>93</v>
      </c>
      <c r="P1518">
        <v>0.31080999999999998</v>
      </c>
      <c r="Q1518">
        <v>39</v>
      </c>
      <c r="R1518">
        <v>0.97599999999999998</v>
      </c>
      <c r="S1518">
        <v>1</v>
      </c>
      <c r="T1518">
        <v>76</v>
      </c>
      <c r="U1518">
        <v>36</v>
      </c>
    </row>
    <row r="1519" spans="1:21" x14ac:dyDescent="0.25">
      <c r="A1519" t="s">
        <v>278</v>
      </c>
      <c r="B1519" t="s">
        <v>298</v>
      </c>
      <c r="C1519" t="s">
        <v>299</v>
      </c>
      <c r="D1519" t="s">
        <v>29</v>
      </c>
      <c r="E1519" t="s">
        <v>24</v>
      </c>
      <c r="F1519" t="s">
        <v>30</v>
      </c>
      <c r="G1519" t="s">
        <v>49</v>
      </c>
      <c r="H1519" t="s">
        <v>43</v>
      </c>
      <c r="I1519">
        <v>1.5358099999999999</v>
      </c>
      <c r="J1519">
        <v>0.21029999999999999</v>
      </c>
      <c r="K1519">
        <v>0.70804999999999996</v>
      </c>
      <c r="L1519">
        <v>-2.1680000000000001E-2</v>
      </c>
      <c r="N1519">
        <v>1.1499999999999999</v>
      </c>
      <c r="O1519">
        <v>108.86</v>
      </c>
      <c r="P1519">
        <v>1.1941299999999999</v>
      </c>
      <c r="Q1519">
        <v>39</v>
      </c>
      <c r="R1519">
        <v>0.93400000000000005</v>
      </c>
      <c r="S1519">
        <v>1.7</v>
      </c>
      <c r="T1519">
        <v>118.2</v>
      </c>
      <c r="U1519">
        <v>35</v>
      </c>
    </row>
    <row r="1520" spans="1:21" x14ac:dyDescent="0.25">
      <c r="A1520" t="s">
        <v>278</v>
      </c>
      <c r="B1520" t="s">
        <v>298</v>
      </c>
      <c r="C1520" t="s">
        <v>299</v>
      </c>
      <c r="D1520" t="s">
        <v>24</v>
      </c>
      <c r="E1520" t="s">
        <v>32</v>
      </c>
      <c r="F1520" t="s">
        <v>30</v>
      </c>
      <c r="G1520" t="s">
        <v>40</v>
      </c>
      <c r="H1520" t="s">
        <v>60</v>
      </c>
      <c r="I1520">
        <v>-0.82603000000000004</v>
      </c>
      <c r="J1520">
        <v>2.3524600000000002</v>
      </c>
      <c r="K1520">
        <v>5.8399999999999997E-3</v>
      </c>
      <c r="N1520">
        <v>0.23</v>
      </c>
      <c r="O1520">
        <v>17.2</v>
      </c>
      <c r="P1520">
        <v>7.6420000000000002E-2</v>
      </c>
      <c r="Q1520">
        <v>39</v>
      </c>
      <c r="R1520">
        <v>0.98599999999999999</v>
      </c>
      <c r="S1520">
        <v>0.4</v>
      </c>
      <c r="T1520">
        <v>24.7</v>
      </c>
      <c r="U1520">
        <v>37</v>
      </c>
    </row>
    <row r="1521" spans="1:21" x14ac:dyDescent="0.25">
      <c r="A1521" t="s">
        <v>278</v>
      </c>
      <c r="B1521" t="s">
        <v>298</v>
      </c>
      <c r="C1521" t="s">
        <v>299</v>
      </c>
      <c r="D1521" t="s">
        <v>24</v>
      </c>
      <c r="E1521" t="s">
        <v>34</v>
      </c>
      <c r="F1521" t="s">
        <v>30</v>
      </c>
      <c r="G1521" t="s">
        <v>27</v>
      </c>
      <c r="H1521" t="s">
        <v>33</v>
      </c>
      <c r="I1521">
        <v>0.2225</v>
      </c>
      <c r="J1521">
        <v>0.49036999999999997</v>
      </c>
      <c r="K1521">
        <v>-2.3999999999999998E-3</v>
      </c>
      <c r="N1521">
        <v>0.78</v>
      </c>
      <c r="O1521">
        <v>25.31</v>
      </c>
      <c r="P1521">
        <v>0.15217</v>
      </c>
      <c r="Q1521">
        <v>39</v>
      </c>
      <c r="R1521">
        <v>0.95</v>
      </c>
      <c r="S1521">
        <v>0.5</v>
      </c>
      <c r="T1521">
        <v>29.5</v>
      </c>
      <c r="U1521">
        <v>36</v>
      </c>
    </row>
    <row r="1522" spans="1:21" x14ac:dyDescent="0.25">
      <c r="A1522" t="s">
        <v>278</v>
      </c>
      <c r="B1522" t="s">
        <v>298</v>
      </c>
      <c r="C1522" t="s">
        <v>299</v>
      </c>
      <c r="D1522" t="s">
        <v>25</v>
      </c>
      <c r="E1522" t="s">
        <v>24</v>
      </c>
      <c r="F1522" t="s">
        <v>35</v>
      </c>
      <c r="G1522" t="s">
        <v>44</v>
      </c>
      <c r="H1522" t="s">
        <v>33</v>
      </c>
      <c r="I1522">
        <v>-1.1968799999999999</v>
      </c>
      <c r="J1522">
        <v>2.36185</v>
      </c>
      <c r="K1522">
        <v>-1.2670000000000001E-2</v>
      </c>
      <c r="N1522">
        <v>1.1499999999999999</v>
      </c>
      <c r="O1522">
        <v>108.86</v>
      </c>
      <c r="P1522">
        <v>0.79971000000000003</v>
      </c>
      <c r="Q1522">
        <v>39</v>
      </c>
      <c r="R1522">
        <v>0.98499999999999999</v>
      </c>
      <c r="S1522">
        <v>1.7</v>
      </c>
      <c r="T1522">
        <v>118.2</v>
      </c>
      <c r="U1522">
        <v>36</v>
      </c>
    </row>
    <row r="1523" spans="1:21" x14ac:dyDescent="0.25">
      <c r="A1523" t="s">
        <v>278</v>
      </c>
      <c r="B1523" t="s">
        <v>298</v>
      </c>
      <c r="C1523" t="s">
        <v>299</v>
      </c>
      <c r="D1523" t="s">
        <v>24</v>
      </c>
      <c r="E1523" t="s">
        <v>37</v>
      </c>
      <c r="F1523" t="s">
        <v>38</v>
      </c>
      <c r="G1523">
        <v>1</v>
      </c>
      <c r="H1523" t="s">
        <v>31</v>
      </c>
      <c r="I1523">
        <v>-3.1507200000000002</v>
      </c>
      <c r="J1523">
        <v>6.9893099999999997</v>
      </c>
      <c r="K1523">
        <v>0.57230999999999999</v>
      </c>
      <c r="N1523">
        <v>0.06</v>
      </c>
      <c r="O1523">
        <v>2839.8</v>
      </c>
      <c r="P1523">
        <v>0.75651000000000002</v>
      </c>
      <c r="Q1523">
        <v>37</v>
      </c>
      <c r="R1523">
        <v>0.94399999999999995</v>
      </c>
      <c r="S1523">
        <v>0</v>
      </c>
      <c r="T1523">
        <v>2424.5</v>
      </c>
      <c r="U1523">
        <v>35</v>
      </c>
    </row>
    <row r="1524" spans="1:21" x14ac:dyDescent="0.25">
      <c r="A1524" t="s">
        <v>278</v>
      </c>
      <c r="B1524" t="s">
        <v>298</v>
      </c>
      <c r="C1524" t="s">
        <v>299</v>
      </c>
      <c r="D1524" t="s">
        <v>24</v>
      </c>
      <c r="E1524" t="s">
        <v>39</v>
      </c>
      <c r="F1524" t="s">
        <v>30</v>
      </c>
      <c r="G1524" t="s">
        <v>27</v>
      </c>
      <c r="H1524" t="s">
        <v>33</v>
      </c>
      <c r="I1524">
        <v>4.1790000000000001E-2</v>
      </c>
      <c r="J1524">
        <v>0.5776</v>
      </c>
      <c r="K1524">
        <v>-2.7399999999999998E-3</v>
      </c>
      <c r="N1524">
        <v>0.7</v>
      </c>
      <c r="O1524">
        <v>30.48</v>
      </c>
      <c r="P1524">
        <v>0.14419000000000001</v>
      </c>
      <c r="Q1524">
        <v>39</v>
      </c>
      <c r="R1524">
        <v>0.96599999999999997</v>
      </c>
      <c r="S1524">
        <v>0.5</v>
      </c>
      <c r="T1524">
        <v>36.6</v>
      </c>
      <c r="U1524">
        <v>36</v>
      </c>
    </row>
    <row r="1525" spans="1:21" x14ac:dyDescent="0.25">
      <c r="A1525" t="s">
        <v>278</v>
      </c>
      <c r="B1525" t="s">
        <v>300</v>
      </c>
      <c r="C1525" t="s">
        <v>301</v>
      </c>
      <c r="D1525" t="s">
        <v>24</v>
      </c>
      <c r="E1525" t="s">
        <v>25</v>
      </c>
      <c r="F1525" t="s">
        <v>26</v>
      </c>
      <c r="G1525" t="s">
        <v>27</v>
      </c>
      <c r="H1525" t="s">
        <v>43</v>
      </c>
      <c r="I1525">
        <v>1.494352444</v>
      </c>
      <c r="J1525">
        <v>-0.111810012</v>
      </c>
      <c r="K1525">
        <v>0.15459553700000001</v>
      </c>
      <c r="L1525">
        <v>-3.5913780000000001E-3</v>
      </c>
      <c r="N1525">
        <v>0</v>
      </c>
      <c r="O1525">
        <v>47</v>
      </c>
      <c r="P1525">
        <v>0.688499309</v>
      </c>
      <c r="Q1525">
        <v>39</v>
      </c>
      <c r="R1525">
        <v>0.96</v>
      </c>
      <c r="S1525">
        <v>1</v>
      </c>
      <c r="T1525">
        <v>39</v>
      </c>
      <c r="U1525">
        <v>35</v>
      </c>
    </row>
    <row r="1526" spans="1:21" x14ac:dyDescent="0.25">
      <c r="A1526" t="s">
        <v>278</v>
      </c>
      <c r="B1526" t="s">
        <v>300</v>
      </c>
      <c r="C1526" t="s">
        <v>301</v>
      </c>
      <c r="D1526" t="s">
        <v>29</v>
      </c>
      <c r="E1526" t="s">
        <v>24</v>
      </c>
      <c r="F1526" t="s">
        <v>30</v>
      </c>
      <c r="G1526" t="s">
        <v>85</v>
      </c>
      <c r="H1526" t="s">
        <v>28</v>
      </c>
      <c r="I1526">
        <v>-0.145962016</v>
      </c>
      <c r="J1526">
        <v>3.083196595</v>
      </c>
      <c r="N1526">
        <v>1.66</v>
      </c>
      <c r="O1526">
        <v>21.46</v>
      </c>
      <c r="P1526">
        <v>8.2653719730000006</v>
      </c>
      <c r="Q1526">
        <v>38</v>
      </c>
      <c r="R1526">
        <v>0.90300000000000002</v>
      </c>
      <c r="S1526">
        <v>1.1000000000000001</v>
      </c>
      <c r="T1526">
        <v>24.9</v>
      </c>
      <c r="U1526">
        <v>37</v>
      </c>
    </row>
    <row r="1527" spans="1:21" x14ac:dyDescent="0.25">
      <c r="A1527" t="s">
        <v>278</v>
      </c>
      <c r="B1527" t="s">
        <v>300</v>
      </c>
      <c r="C1527" t="s">
        <v>301</v>
      </c>
      <c r="D1527" t="s">
        <v>24</v>
      </c>
      <c r="E1527" t="s">
        <v>32</v>
      </c>
      <c r="F1527" t="s">
        <v>30</v>
      </c>
      <c r="G1527" t="s">
        <v>27</v>
      </c>
      <c r="H1527" t="s">
        <v>33</v>
      </c>
      <c r="I1527">
        <v>1.7297264E-2</v>
      </c>
      <c r="J1527">
        <v>0.48963352599999999</v>
      </c>
      <c r="K1527">
        <v>-9.7207869999999998E-3</v>
      </c>
      <c r="N1527">
        <v>0.4</v>
      </c>
      <c r="O1527">
        <v>6.05</v>
      </c>
      <c r="P1527">
        <v>3.8459286000000002E-2</v>
      </c>
      <c r="Q1527">
        <v>38</v>
      </c>
      <c r="R1527">
        <v>0.93899999999999995</v>
      </c>
      <c r="S1527">
        <v>0.6</v>
      </c>
      <c r="T1527">
        <v>7.1</v>
      </c>
      <c r="U1527">
        <v>36</v>
      </c>
    </row>
    <row r="1528" spans="1:21" x14ac:dyDescent="0.25">
      <c r="A1528" t="s">
        <v>278</v>
      </c>
      <c r="B1528" t="s">
        <v>300</v>
      </c>
      <c r="C1528" t="s">
        <v>301</v>
      </c>
      <c r="D1528" t="s">
        <v>24</v>
      </c>
      <c r="E1528" t="s">
        <v>34</v>
      </c>
      <c r="F1528" t="s">
        <v>30</v>
      </c>
      <c r="G1528" t="s">
        <v>27</v>
      </c>
      <c r="H1528" t="s">
        <v>43</v>
      </c>
      <c r="I1528">
        <v>1.10172</v>
      </c>
      <c r="J1528">
        <v>-0.26590999999999998</v>
      </c>
      <c r="K1528">
        <v>5.3190000000000001E-2</v>
      </c>
      <c r="L1528">
        <v>-1.5299999999999999E-3</v>
      </c>
      <c r="N1528">
        <v>0.75</v>
      </c>
      <c r="O1528">
        <v>4.8499999999999996</v>
      </c>
      <c r="P1528">
        <v>3.9530000000000003E-2</v>
      </c>
      <c r="Q1528">
        <v>39</v>
      </c>
      <c r="R1528">
        <v>0.88600000000000001</v>
      </c>
      <c r="S1528">
        <v>0.5</v>
      </c>
      <c r="T1528">
        <v>6.5</v>
      </c>
      <c r="U1528">
        <v>35</v>
      </c>
    </row>
    <row r="1529" spans="1:21" x14ac:dyDescent="0.25">
      <c r="A1529" t="s">
        <v>278</v>
      </c>
      <c r="B1529" t="s">
        <v>300</v>
      </c>
      <c r="C1529" t="s">
        <v>301</v>
      </c>
      <c r="D1529" t="s">
        <v>25</v>
      </c>
      <c r="E1529" t="s">
        <v>24</v>
      </c>
      <c r="F1529" t="s">
        <v>35</v>
      </c>
      <c r="G1529" t="s">
        <v>36</v>
      </c>
      <c r="H1529" t="s">
        <v>33</v>
      </c>
      <c r="I1529">
        <v>0.78363989000000001</v>
      </c>
      <c r="J1529">
        <v>0.88584490800000004</v>
      </c>
      <c r="K1529">
        <v>-9.4877729999999997E-3</v>
      </c>
      <c r="N1529">
        <v>0.78</v>
      </c>
      <c r="O1529">
        <v>21.46</v>
      </c>
      <c r="P1529">
        <v>0.59084000000000003</v>
      </c>
      <c r="Q1529">
        <v>39</v>
      </c>
      <c r="R1529">
        <v>0.96</v>
      </c>
      <c r="S1529">
        <v>1.1000000000000001</v>
      </c>
      <c r="T1529">
        <v>24.9</v>
      </c>
      <c r="U1529">
        <v>36</v>
      </c>
    </row>
    <row r="1530" spans="1:21" x14ac:dyDescent="0.25">
      <c r="A1530" t="s">
        <v>278</v>
      </c>
      <c r="B1530" t="s">
        <v>300</v>
      </c>
      <c r="C1530" t="s">
        <v>301</v>
      </c>
      <c r="D1530" t="s">
        <v>24</v>
      </c>
      <c r="E1530" t="s">
        <v>37</v>
      </c>
      <c r="F1530" t="s">
        <v>38</v>
      </c>
      <c r="G1530">
        <v>1</v>
      </c>
      <c r="H1530" t="s">
        <v>31</v>
      </c>
      <c r="I1530">
        <v>-1.6572499999999999</v>
      </c>
      <c r="J1530">
        <v>5.1895300000000004</v>
      </c>
      <c r="K1530">
        <v>0.71528999999999998</v>
      </c>
      <c r="N1530">
        <v>0.14000000000000001</v>
      </c>
      <c r="O1530">
        <v>121.32</v>
      </c>
      <c r="P1530">
        <v>0.84575</v>
      </c>
      <c r="Q1530">
        <v>39</v>
      </c>
      <c r="R1530">
        <v>0.83499999999999996</v>
      </c>
      <c r="S1530">
        <v>0</v>
      </c>
      <c r="T1530">
        <v>127.9</v>
      </c>
      <c r="U1530">
        <v>37</v>
      </c>
    </row>
    <row r="1531" spans="1:21" x14ac:dyDescent="0.25">
      <c r="A1531" t="s">
        <v>278</v>
      </c>
      <c r="B1531" t="s">
        <v>300</v>
      </c>
      <c r="C1531" t="s">
        <v>301</v>
      </c>
      <c r="D1531" t="s">
        <v>24</v>
      </c>
      <c r="E1531" t="s">
        <v>39</v>
      </c>
      <c r="F1531" t="s">
        <v>30</v>
      </c>
      <c r="G1531" t="s">
        <v>27</v>
      </c>
      <c r="H1531" t="s">
        <v>43</v>
      </c>
      <c r="I1531">
        <v>1.6707700000000001</v>
      </c>
      <c r="J1531">
        <v>7.4310000000000001E-2</v>
      </c>
      <c r="K1531">
        <v>3.3739999999999999E-2</v>
      </c>
      <c r="L1531">
        <v>-1.1900000000000001E-3</v>
      </c>
      <c r="N1531">
        <v>1.75</v>
      </c>
      <c r="O1531">
        <v>7.16</v>
      </c>
      <c r="P1531">
        <v>4.9299999999999997E-2</v>
      </c>
      <c r="Q1531">
        <v>39</v>
      </c>
      <c r="R1531">
        <v>0.92100000000000004</v>
      </c>
      <c r="S1531">
        <v>1.5</v>
      </c>
      <c r="T1531">
        <v>8.5</v>
      </c>
      <c r="U1531">
        <v>35</v>
      </c>
    </row>
    <row r="1532" spans="1:21" x14ac:dyDescent="0.25">
      <c r="A1532" t="s">
        <v>278</v>
      </c>
      <c r="B1532" t="s">
        <v>230</v>
      </c>
      <c r="C1532" t="s">
        <v>231</v>
      </c>
      <c r="D1532" t="s">
        <v>24</v>
      </c>
      <c r="E1532" t="s">
        <v>25</v>
      </c>
      <c r="F1532" t="s">
        <v>26</v>
      </c>
      <c r="G1532" t="s">
        <v>52</v>
      </c>
      <c r="H1532" t="s">
        <v>33</v>
      </c>
      <c r="I1532">
        <v>0.64315</v>
      </c>
      <c r="J1532">
        <v>0.34123999999999999</v>
      </c>
      <c r="K1532">
        <v>2.65E-3</v>
      </c>
      <c r="N1532">
        <v>1</v>
      </c>
      <c r="O1532">
        <v>64</v>
      </c>
      <c r="P1532">
        <v>1.316E-2</v>
      </c>
      <c r="Q1532">
        <v>39</v>
      </c>
      <c r="R1532">
        <v>0.94399999999999995</v>
      </c>
      <c r="S1532">
        <v>1</v>
      </c>
      <c r="T1532">
        <v>74</v>
      </c>
      <c r="U1532">
        <v>36</v>
      </c>
    </row>
    <row r="1533" spans="1:21" x14ac:dyDescent="0.25">
      <c r="A1533" t="s">
        <v>278</v>
      </c>
      <c r="B1533" t="s">
        <v>230</v>
      </c>
      <c r="C1533" t="s">
        <v>231</v>
      </c>
      <c r="D1533" t="s">
        <v>29</v>
      </c>
      <c r="E1533" t="s">
        <v>24</v>
      </c>
      <c r="F1533" t="s">
        <v>30</v>
      </c>
      <c r="G1533" t="s">
        <v>49</v>
      </c>
      <c r="H1533" t="s">
        <v>43</v>
      </c>
      <c r="I1533">
        <v>0.69338</v>
      </c>
      <c r="J1533">
        <v>1.0867500000000001</v>
      </c>
      <c r="K1533">
        <v>0.26901999999999998</v>
      </c>
      <c r="L1533">
        <v>-5.7999999999999996E-3</v>
      </c>
      <c r="N1533">
        <v>1.99</v>
      </c>
      <c r="O1533">
        <v>105.87</v>
      </c>
      <c r="P1533">
        <v>0.24157999999999999</v>
      </c>
      <c r="Q1533">
        <v>39</v>
      </c>
      <c r="R1533">
        <v>0.98</v>
      </c>
      <c r="S1533">
        <v>1.2</v>
      </c>
      <c r="T1533">
        <v>113.7</v>
      </c>
      <c r="U1533">
        <v>35</v>
      </c>
    </row>
    <row r="1534" spans="1:21" x14ac:dyDescent="0.25">
      <c r="A1534" t="s">
        <v>278</v>
      </c>
      <c r="B1534" t="s">
        <v>230</v>
      </c>
      <c r="C1534" t="s">
        <v>231</v>
      </c>
      <c r="D1534" t="s">
        <v>24</v>
      </c>
      <c r="E1534" t="s">
        <v>32</v>
      </c>
      <c r="F1534" t="s">
        <v>30</v>
      </c>
      <c r="G1534">
        <v>1</v>
      </c>
      <c r="H1534" t="s">
        <v>31</v>
      </c>
      <c r="I1534">
        <v>-0.33383000000000002</v>
      </c>
      <c r="J1534">
        <v>2.2058</v>
      </c>
      <c r="K1534">
        <v>1.15E-2</v>
      </c>
      <c r="N1534">
        <v>0.88</v>
      </c>
      <c r="O1534">
        <v>21.52</v>
      </c>
      <c r="P1534">
        <v>0.10725</v>
      </c>
      <c r="Q1534">
        <v>39</v>
      </c>
      <c r="R1534">
        <v>0.98799999999999999</v>
      </c>
      <c r="S1534">
        <v>0.5</v>
      </c>
      <c r="T1534">
        <v>27.3</v>
      </c>
      <c r="U1534">
        <v>37</v>
      </c>
    </row>
    <row r="1535" spans="1:21" x14ac:dyDescent="0.25">
      <c r="A1535" t="s">
        <v>278</v>
      </c>
      <c r="B1535" t="s">
        <v>230</v>
      </c>
      <c r="C1535" t="s">
        <v>231</v>
      </c>
      <c r="D1535" t="s">
        <v>24</v>
      </c>
      <c r="E1535" t="s">
        <v>34</v>
      </c>
      <c r="F1535" t="s">
        <v>30</v>
      </c>
      <c r="G1535" t="s">
        <v>27</v>
      </c>
      <c r="H1535" t="s">
        <v>28</v>
      </c>
      <c r="I1535">
        <v>1.80318</v>
      </c>
      <c r="J1535">
        <v>0.21653</v>
      </c>
      <c r="N1535">
        <v>2.23</v>
      </c>
      <c r="O1535">
        <v>24.73</v>
      </c>
      <c r="P1535">
        <v>0.13852999999999999</v>
      </c>
      <c r="Q1535">
        <v>39</v>
      </c>
      <c r="R1535">
        <v>0.93899999999999995</v>
      </c>
      <c r="S1535">
        <v>1.5</v>
      </c>
      <c r="T1535">
        <v>27</v>
      </c>
      <c r="U1535">
        <v>37</v>
      </c>
    </row>
    <row r="1536" spans="1:21" x14ac:dyDescent="0.25">
      <c r="A1536" t="s">
        <v>278</v>
      </c>
      <c r="B1536" t="s">
        <v>230</v>
      </c>
      <c r="C1536" t="s">
        <v>231</v>
      </c>
      <c r="D1536" t="s">
        <v>25</v>
      </c>
      <c r="E1536" t="s">
        <v>24</v>
      </c>
      <c r="F1536" t="s">
        <v>35</v>
      </c>
      <c r="G1536" t="s">
        <v>44</v>
      </c>
      <c r="H1536" t="s">
        <v>43</v>
      </c>
      <c r="I1536">
        <v>0.12978000000000001</v>
      </c>
      <c r="J1536">
        <v>1.83846</v>
      </c>
      <c r="K1536">
        <v>2.001E-2</v>
      </c>
      <c r="L1536">
        <v>-3.6000000000000002E-4</v>
      </c>
      <c r="N1536">
        <v>1.99</v>
      </c>
      <c r="O1536">
        <v>105.87</v>
      </c>
      <c r="P1536">
        <v>1.5816699999999999</v>
      </c>
      <c r="Q1536">
        <v>39</v>
      </c>
      <c r="R1536">
        <v>0.98</v>
      </c>
      <c r="S1536">
        <v>1.2</v>
      </c>
      <c r="T1536">
        <v>113.7</v>
      </c>
      <c r="U1536">
        <v>35</v>
      </c>
    </row>
    <row r="1537" spans="1:21" x14ac:dyDescent="0.25">
      <c r="A1537" t="s">
        <v>278</v>
      </c>
      <c r="B1537" t="s">
        <v>230</v>
      </c>
      <c r="C1537" t="s">
        <v>231</v>
      </c>
      <c r="D1537" t="s">
        <v>24</v>
      </c>
      <c r="E1537" t="s">
        <v>37</v>
      </c>
      <c r="F1537" t="s">
        <v>38</v>
      </c>
      <c r="G1537" t="s">
        <v>52</v>
      </c>
      <c r="H1537" t="s">
        <v>43</v>
      </c>
      <c r="I1537">
        <v>1.5132000000000001</v>
      </c>
      <c r="J1537">
        <v>-1.4034599999999999</v>
      </c>
      <c r="K1537">
        <v>0.45024999999999998</v>
      </c>
      <c r="L1537">
        <v>-1.7899999999999999E-3</v>
      </c>
      <c r="N1537">
        <v>0.49</v>
      </c>
      <c r="O1537">
        <v>2773.62</v>
      </c>
      <c r="P1537">
        <v>7.5944399999999996</v>
      </c>
      <c r="Q1537">
        <v>27</v>
      </c>
      <c r="R1537">
        <v>0.97099999999999997</v>
      </c>
      <c r="S1537">
        <v>0.3</v>
      </c>
      <c r="T1537">
        <v>3283.2</v>
      </c>
      <c r="U1537">
        <v>23</v>
      </c>
    </row>
    <row r="1538" spans="1:21" x14ac:dyDescent="0.25">
      <c r="A1538" t="s">
        <v>278</v>
      </c>
      <c r="B1538" t="s">
        <v>230</v>
      </c>
      <c r="C1538" t="s">
        <v>231</v>
      </c>
      <c r="D1538" t="s">
        <v>24</v>
      </c>
      <c r="E1538" t="s">
        <v>39</v>
      </c>
      <c r="F1538" t="s">
        <v>30</v>
      </c>
      <c r="G1538">
        <v>1</v>
      </c>
      <c r="H1538" t="s">
        <v>43</v>
      </c>
      <c r="I1538">
        <v>4.3201099999999997</v>
      </c>
      <c r="J1538">
        <v>2.0740000000000001E-2</v>
      </c>
      <c r="K1538">
        <v>5.96E-3</v>
      </c>
      <c r="L1538">
        <v>-4.0000000000000003E-5</v>
      </c>
      <c r="N1538">
        <v>4.38</v>
      </c>
      <c r="O1538">
        <v>28</v>
      </c>
      <c r="P1538">
        <v>5.3837400000000004</v>
      </c>
      <c r="Q1538">
        <v>39</v>
      </c>
      <c r="R1538">
        <v>0.91800000000000004</v>
      </c>
      <c r="S1538">
        <v>2</v>
      </c>
      <c r="T1538">
        <v>31.5</v>
      </c>
      <c r="U1538">
        <v>35</v>
      </c>
    </row>
    <row r="1539" spans="1:21" x14ac:dyDescent="0.25">
      <c r="A1539" t="s">
        <v>278</v>
      </c>
      <c r="B1539" t="s">
        <v>239</v>
      </c>
      <c r="C1539" t="s">
        <v>240</v>
      </c>
      <c r="D1539" t="s">
        <v>24</v>
      </c>
      <c r="E1539" t="s">
        <v>25</v>
      </c>
      <c r="F1539" t="s">
        <v>26</v>
      </c>
      <c r="G1539" t="s">
        <v>52</v>
      </c>
      <c r="H1539" t="s">
        <v>43</v>
      </c>
      <c r="I1539">
        <v>0.25539000000000001</v>
      </c>
      <c r="J1539">
        <v>0.67674000000000001</v>
      </c>
      <c r="K1539">
        <v>-5.7000000000000002E-3</v>
      </c>
      <c r="L1539">
        <v>9.0000000000000006E-5</v>
      </c>
      <c r="N1539">
        <v>1</v>
      </c>
      <c r="O1539">
        <v>70</v>
      </c>
      <c r="P1539">
        <v>9.7400000000000004E-3</v>
      </c>
      <c r="Q1539">
        <v>39</v>
      </c>
      <c r="R1539">
        <v>0.97399999999999998</v>
      </c>
      <c r="S1539">
        <v>1</v>
      </c>
      <c r="T1539">
        <v>74</v>
      </c>
      <c r="U1539">
        <v>35</v>
      </c>
    </row>
    <row r="1540" spans="1:21" x14ac:dyDescent="0.25">
      <c r="A1540" t="s">
        <v>278</v>
      </c>
      <c r="B1540" t="s">
        <v>239</v>
      </c>
      <c r="C1540" t="s">
        <v>240</v>
      </c>
      <c r="D1540" t="s">
        <v>29</v>
      </c>
      <c r="E1540" t="s">
        <v>24</v>
      </c>
      <c r="F1540" t="s">
        <v>30</v>
      </c>
      <c r="G1540" t="s">
        <v>49</v>
      </c>
      <c r="H1540" t="s">
        <v>33</v>
      </c>
      <c r="I1540">
        <v>0.14685000000000001</v>
      </c>
      <c r="J1540">
        <v>3.4123000000000001</v>
      </c>
      <c r="K1540">
        <v>9.4750000000000001E-2</v>
      </c>
      <c r="N1540">
        <v>2.82</v>
      </c>
      <c r="O1540">
        <v>84.85</v>
      </c>
      <c r="P1540">
        <v>0.37772</v>
      </c>
      <c r="Q1540">
        <v>39</v>
      </c>
      <c r="R1540">
        <v>0.96499999999999997</v>
      </c>
      <c r="S1540">
        <v>1</v>
      </c>
      <c r="T1540">
        <v>94.7</v>
      </c>
      <c r="U1540">
        <v>36</v>
      </c>
    </row>
    <row r="1541" spans="1:21" x14ac:dyDescent="0.25">
      <c r="A1541" t="s">
        <v>278</v>
      </c>
      <c r="B1541" t="s">
        <v>239</v>
      </c>
      <c r="C1541" t="s">
        <v>240</v>
      </c>
      <c r="D1541" t="s">
        <v>24</v>
      </c>
      <c r="E1541" t="s">
        <v>32</v>
      </c>
      <c r="F1541" t="s">
        <v>30</v>
      </c>
      <c r="G1541" t="s">
        <v>27</v>
      </c>
      <c r="H1541" t="s">
        <v>33</v>
      </c>
      <c r="I1541">
        <v>3.15E-3</v>
      </c>
      <c r="J1541">
        <v>0.30260999999999999</v>
      </c>
      <c r="K1541">
        <v>-1.3600000000000001E-3</v>
      </c>
      <c r="N1541">
        <v>0.34</v>
      </c>
      <c r="O1541">
        <v>15.86</v>
      </c>
      <c r="P1541">
        <v>3.0929999999999999E-2</v>
      </c>
      <c r="Q1541">
        <v>39</v>
      </c>
      <c r="R1541">
        <v>0.98199999999999998</v>
      </c>
      <c r="S1541">
        <v>0.4</v>
      </c>
      <c r="T1541">
        <v>17.600000000000001</v>
      </c>
      <c r="U1541">
        <v>36</v>
      </c>
    </row>
    <row r="1542" spans="1:21" x14ac:dyDescent="0.25">
      <c r="A1542" t="s">
        <v>278</v>
      </c>
      <c r="B1542" t="s">
        <v>239</v>
      </c>
      <c r="C1542" t="s">
        <v>240</v>
      </c>
      <c r="D1542" t="s">
        <v>24</v>
      </c>
      <c r="E1542" t="s">
        <v>34</v>
      </c>
      <c r="F1542" t="s">
        <v>30</v>
      </c>
      <c r="G1542" t="s">
        <v>27</v>
      </c>
      <c r="H1542" t="s">
        <v>28</v>
      </c>
      <c r="I1542">
        <v>1.7997300000000001</v>
      </c>
      <c r="J1542">
        <v>0.20394999999999999</v>
      </c>
      <c r="N1542">
        <v>2.0299999999999998</v>
      </c>
      <c r="O1542">
        <v>19.11</v>
      </c>
      <c r="P1542">
        <v>7.0489999999999997E-2</v>
      </c>
      <c r="Q1542">
        <v>39</v>
      </c>
      <c r="R1542">
        <v>0.96</v>
      </c>
      <c r="S1542">
        <v>2</v>
      </c>
      <c r="T1542">
        <v>23</v>
      </c>
      <c r="U1542">
        <v>37</v>
      </c>
    </row>
    <row r="1543" spans="1:21" x14ac:dyDescent="0.25">
      <c r="A1543" t="s">
        <v>278</v>
      </c>
      <c r="B1543" t="s">
        <v>239</v>
      </c>
      <c r="C1543" t="s">
        <v>240</v>
      </c>
      <c r="D1543" t="s">
        <v>25</v>
      </c>
      <c r="E1543" t="s">
        <v>24</v>
      </c>
      <c r="F1543" t="s">
        <v>35</v>
      </c>
      <c r="G1543" t="s">
        <v>44</v>
      </c>
      <c r="H1543" t="s">
        <v>43</v>
      </c>
      <c r="I1543">
        <v>-0.57557999999999998</v>
      </c>
      <c r="J1543">
        <v>1.6899</v>
      </c>
      <c r="K1543">
        <v>4.4200000000000003E-3</v>
      </c>
      <c r="L1543">
        <v>-1.6000000000000001E-4</v>
      </c>
      <c r="N1543">
        <v>1.1200000000000001</v>
      </c>
      <c r="O1543">
        <v>84.85</v>
      </c>
      <c r="P1543">
        <v>0.59158999999999995</v>
      </c>
      <c r="Q1543">
        <v>39</v>
      </c>
      <c r="R1543">
        <v>0.98899999999999999</v>
      </c>
      <c r="S1543">
        <v>1</v>
      </c>
      <c r="T1543">
        <v>94.7</v>
      </c>
      <c r="U1543">
        <v>35</v>
      </c>
    </row>
    <row r="1544" spans="1:21" x14ac:dyDescent="0.25">
      <c r="A1544" t="s">
        <v>278</v>
      </c>
      <c r="B1544" t="s">
        <v>239</v>
      </c>
      <c r="C1544" t="s">
        <v>240</v>
      </c>
      <c r="D1544" t="s">
        <v>24</v>
      </c>
      <c r="E1544" t="s">
        <v>37</v>
      </c>
      <c r="F1544" t="s">
        <v>38</v>
      </c>
      <c r="G1544">
        <v>1</v>
      </c>
      <c r="H1544" t="s">
        <v>31</v>
      </c>
      <c r="I1544">
        <v>-0.53808</v>
      </c>
      <c r="J1544">
        <v>5.1427300000000002</v>
      </c>
      <c r="K1544">
        <v>0.16444</v>
      </c>
      <c r="N1544">
        <v>0.23</v>
      </c>
      <c r="O1544">
        <v>1389.44</v>
      </c>
      <c r="P1544">
        <v>0.40551999999999999</v>
      </c>
      <c r="Q1544">
        <v>34</v>
      </c>
      <c r="R1544">
        <v>0.97299999999999998</v>
      </c>
      <c r="S1544">
        <v>0.3</v>
      </c>
      <c r="T1544">
        <v>1878.5</v>
      </c>
      <c r="U1544">
        <v>32</v>
      </c>
    </row>
    <row r="1545" spans="1:21" x14ac:dyDescent="0.25">
      <c r="A1545" t="s">
        <v>278</v>
      </c>
      <c r="B1545" t="s">
        <v>239</v>
      </c>
      <c r="C1545" t="s">
        <v>240</v>
      </c>
      <c r="D1545" t="s">
        <v>24</v>
      </c>
      <c r="E1545" t="s">
        <v>39</v>
      </c>
      <c r="F1545" t="s">
        <v>30</v>
      </c>
      <c r="G1545" t="s">
        <v>27</v>
      </c>
      <c r="H1545" t="s">
        <v>33</v>
      </c>
      <c r="I1545">
        <v>2.1617899999999999</v>
      </c>
      <c r="J1545">
        <v>0.30424000000000001</v>
      </c>
      <c r="K1545">
        <v>-8.0000000000000004E-4</v>
      </c>
      <c r="N1545">
        <v>2.5</v>
      </c>
      <c r="O1545">
        <v>22.2</v>
      </c>
      <c r="P1545">
        <v>9.7939999999999999E-2</v>
      </c>
      <c r="Q1545">
        <v>39</v>
      </c>
      <c r="R1545">
        <v>0.96099999999999997</v>
      </c>
      <c r="S1545">
        <v>2</v>
      </c>
      <c r="T1545">
        <v>25.5</v>
      </c>
      <c r="U1545">
        <v>36</v>
      </c>
    </row>
    <row r="1546" spans="1:21" x14ac:dyDescent="0.25">
      <c r="A1546" t="s">
        <v>278</v>
      </c>
      <c r="B1546" t="s">
        <v>232</v>
      </c>
      <c r="C1546" t="s">
        <v>233</v>
      </c>
      <c r="D1546" t="s">
        <v>24</v>
      </c>
      <c r="E1546" t="s">
        <v>25</v>
      </c>
      <c r="F1546" t="s">
        <v>26</v>
      </c>
      <c r="G1546" t="s">
        <v>27</v>
      </c>
      <c r="H1546" t="s">
        <v>43</v>
      </c>
      <c r="I1546">
        <v>0.77725999999999995</v>
      </c>
      <c r="J1546">
        <v>0.44490000000000002</v>
      </c>
      <c r="K1546">
        <v>9.1900000000000003E-3</v>
      </c>
      <c r="L1546">
        <v>-6.0000000000000002E-5</v>
      </c>
      <c r="N1546">
        <v>1</v>
      </c>
      <c r="O1546">
        <v>82</v>
      </c>
      <c r="P1546">
        <v>0.28073999999999999</v>
      </c>
      <c r="Q1546">
        <v>40</v>
      </c>
      <c r="R1546">
        <v>0.97899999999999998</v>
      </c>
      <c r="S1546">
        <v>1</v>
      </c>
      <c r="T1546">
        <v>74</v>
      </c>
      <c r="U1546">
        <v>36</v>
      </c>
    </row>
    <row r="1547" spans="1:21" x14ac:dyDescent="0.25">
      <c r="A1547" t="s">
        <v>278</v>
      </c>
      <c r="B1547" t="s">
        <v>232</v>
      </c>
      <c r="C1547" t="s">
        <v>233</v>
      </c>
      <c r="D1547" t="s">
        <v>29</v>
      </c>
      <c r="E1547" t="s">
        <v>24</v>
      </c>
      <c r="F1547" t="s">
        <v>30</v>
      </c>
      <c r="G1547" t="s">
        <v>49</v>
      </c>
      <c r="H1547" t="s">
        <v>33</v>
      </c>
      <c r="I1547">
        <v>0.91800999999999999</v>
      </c>
      <c r="J1547">
        <v>2.66134</v>
      </c>
      <c r="K1547">
        <v>0.13245000000000001</v>
      </c>
      <c r="N1547">
        <v>3.14</v>
      </c>
      <c r="O1547">
        <v>125.41</v>
      </c>
      <c r="P1547">
        <v>0.59892999999999996</v>
      </c>
      <c r="Q1547">
        <v>40</v>
      </c>
      <c r="R1547">
        <v>0.94299999999999995</v>
      </c>
      <c r="S1547">
        <v>1.2</v>
      </c>
      <c r="T1547">
        <v>124.6</v>
      </c>
      <c r="U1547">
        <v>37</v>
      </c>
    </row>
    <row r="1548" spans="1:21" x14ac:dyDescent="0.25">
      <c r="A1548" t="s">
        <v>278</v>
      </c>
      <c r="B1548" t="s">
        <v>232</v>
      </c>
      <c r="C1548" t="s">
        <v>233</v>
      </c>
      <c r="D1548" t="s">
        <v>24</v>
      </c>
      <c r="E1548" t="s">
        <v>32</v>
      </c>
      <c r="F1548" t="s">
        <v>30</v>
      </c>
      <c r="G1548" t="s">
        <v>27</v>
      </c>
      <c r="H1548" t="s">
        <v>33</v>
      </c>
      <c r="I1548">
        <v>-1.436E-2</v>
      </c>
      <c r="J1548">
        <v>0.29841000000000001</v>
      </c>
      <c r="K1548">
        <v>-1.1999999999999999E-3</v>
      </c>
      <c r="N1548">
        <v>0.35</v>
      </c>
      <c r="O1548">
        <v>18.54</v>
      </c>
      <c r="P1548">
        <v>3.508E-2</v>
      </c>
      <c r="Q1548">
        <v>40</v>
      </c>
      <c r="R1548">
        <v>0.97499999999999998</v>
      </c>
      <c r="S1548">
        <v>0.2</v>
      </c>
      <c r="T1548">
        <v>18.100000000000001</v>
      </c>
      <c r="U1548">
        <v>37</v>
      </c>
    </row>
    <row r="1549" spans="1:21" x14ac:dyDescent="0.25">
      <c r="A1549" t="s">
        <v>278</v>
      </c>
      <c r="B1549" t="s">
        <v>232</v>
      </c>
      <c r="C1549" t="s">
        <v>233</v>
      </c>
      <c r="D1549" t="s">
        <v>24</v>
      </c>
      <c r="E1549" t="s">
        <v>34</v>
      </c>
      <c r="F1549" t="s">
        <v>30</v>
      </c>
      <c r="G1549" t="s">
        <v>27</v>
      </c>
      <c r="H1549" t="s">
        <v>43</v>
      </c>
      <c r="I1549">
        <v>0.85834999999999995</v>
      </c>
      <c r="J1549">
        <v>0.37392999999999998</v>
      </c>
      <c r="K1549">
        <v>-3.6800000000000001E-3</v>
      </c>
      <c r="L1549">
        <v>2.0000000000000002E-5</v>
      </c>
      <c r="N1549">
        <v>1.31</v>
      </c>
      <c r="O1549">
        <v>21.72</v>
      </c>
      <c r="P1549">
        <v>9.5269999999999994E-2</v>
      </c>
      <c r="Q1549">
        <v>40</v>
      </c>
      <c r="R1549">
        <v>0.93</v>
      </c>
      <c r="S1549">
        <v>1</v>
      </c>
      <c r="T1549">
        <v>21</v>
      </c>
      <c r="U1549">
        <v>36</v>
      </c>
    </row>
    <row r="1550" spans="1:21" x14ac:dyDescent="0.25">
      <c r="A1550" t="s">
        <v>278</v>
      </c>
      <c r="B1550" t="s">
        <v>232</v>
      </c>
      <c r="C1550" t="s">
        <v>233</v>
      </c>
      <c r="D1550" t="s">
        <v>25</v>
      </c>
      <c r="E1550" t="s">
        <v>24</v>
      </c>
      <c r="F1550" t="s">
        <v>35</v>
      </c>
      <c r="G1550" t="s">
        <v>44</v>
      </c>
      <c r="H1550" t="s">
        <v>43</v>
      </c>
      <c r="I1550">
        <v>-0.74131999999999998</v>
      </c>
      <c r="J1550">
        <v>1.9957800000000001</v>
      </c>
      <c r="K1550">
        <v>-2.8029999999999999E-2</v>
      </c>
      <c r="L1550">
        <v>2.7E-4</v>
      </c>
      <c r="N1550">
        <v>1.23</v>
      </c>
      <c r="O1550">
        <v>125.41</v>
      </c>
      <c r="P1550">
        <v>0.94313999999999998</v>
      </c>
      <c r="Q1550">
        <v>40</v>
      </c>
      <c r="R1550">
        <v>0.97099999999999997</v>
      </c>
      <c r="S1550">
        <v>1.2</v>
      </c>
      <c r="T1550">
        <v>124.6</v>
      </c>
      <c r="U1550">
        <v>36</v>
      </c>
    </row>
    <row r="1551" spans="1:21" x14ac:dyDescent="0.25">
      <c r="A1551" t="s">
        <v>278</v>
      </c>
      <c r="B1551" t="s">
        <v>232</v>
      </c>
      <c r="C1551" t="s">
        <v>233</v>
      </c>
      <c r="D1551" t="s">
        <v>24</v>
      </c>
      <c r="E1551" t="s">
        <v>37</v>
      </c>
      <c r="F1551" t="s">
        <v>38</v>
      </c>
      <c r="G1551" t="s">
        <v>52</v>
      </c>
      <c r="H1551" t="s">
        <v>43</v>
      </c>
      <c r="I1551">
        <v>0.66056999999999999</v>
      </c>
      <c r="J1551">
        <v>-0.60428999999999999</v>
      </c>
      <c r="K1551">
        <v>0.39734000000000003</v>
      </c>
      <c r="L1551">
        <v>-2.7899999999999999E-3</v>
      </c>
      <c r="N1551">
        <v>0.51</v>
      </c>
      <c r="O1551">
        <v>1134.5</v>
      </c>
      <c r="P1551">
        <v>9.0739800000000006</v>
      </c>
      <c r="Q1551">
        <v>38</v>
      </c>
      <c r="R1551">
        <v>0.90100000000000002</v>
      </c>
      <c r="S1551">
        <v>0</v>
      </c>
      <c r="T1551">
        <v>1193.3</v>
      </c>
      <c r="U1551">
        <v>34</v>
      </c>
    </row>
    <row r="1552" spans="1:21" x14ac:dyDescent="0.25">
      <c r="A1552" t="s">
        <v>278</v>
      </c>
      <c r="B1552" t="s">
        <v>232</v>
      </c>
      <c r="C1552" t="s">
        <v>233</v>
      </c>
      <c r="D1552" t="s">
        <v>24</v>
      </c>
      <c r="E1552" t="s">
        <v>39</v>
      </c>
      <c r="F1552" t="s">
        <v>30</v>
      </c>
      <c r="G1552" t="s">
        <v>40</v>
      </c>
      <c r="H1552" t="s">
        <v>33</v>
      </c>
      <c r="I1552">
        <v>2.1877300000000002</v>
      </c>
      <c r="J1552">
        <v>0.32224000000000003</v>
      </c>
      <c r="K1552">
        <v>-1.1000000000000001E-3</v>
      </c>
      <c r="N1552">
        <v>2.58</v>
      </c>
      <c r="O1552">
        <v>25.34</v>
      </c>
      <c r="P1552">
        <v>0.55457999999999996</v>
      </c>
      <c r="Q1552">
        <v>40</v>
      </c>
      <c r="R1552">
        <v>0.93</v>
      </c>
      <c r="S1552">
        <v>1.5</v>
      </c>
      <c r="T1552">
        <v>26</v>
      </c>
      <c r="U1552">
        <v>37</v>
      </c>
    </row>
    <row r="1553" spans="1:21" x14ac:dyDescent="0.25">
      <c r="A1553" t="s">
        <v>278</v>
      </c>
      <c r="B1553" t="s">
        <v>241</v>
      </c>
      <c r="C1553" t="s">
        <v>242</v>
      </c>
      <c r="D1553" t="s">
        <v>24</v>
      </c>
      <c r="E1553" t="s">
        <v>25</v>
      </c>
      <c r="F1553" t="s">
        <v>26</v>
      </c>
      <c r="G1553" t="s">
        <v>27</v>
      </c>
      <c r="H1553" t="s">
        <v>43</v>
      </c>
      <c r="I1553">
        <v>0.90064</v>
      </c>
      <c r="J1553">
        <v>0.34281</v>
      </c>
      <c r="K1553">
        <v>7.8499999999999993E-3</v>
      </c>
      <c r="L1553">
        <v>-4.0000000000000003E-5</v>
      </c>
      <c r="N1553">
        <v>1</v>
      </c>
      <c r="O1553">
        <v>110</v>
      </c>
      <c r="P1553">
        <v>0.38305</v>
      </c>
      <c r="Q1553">
        <v>41</v>
      </c>
      <c r="R1553">
        <v>0.98299999999999998</v>
      </c>
      <c r="S1553">
        <v>1</v>
      </c>
      <c r="T1553">
        <v>74</v>
      </c>
      <c r="U1553">
        <v>37</v>
      </c>
    </row>
    <row r="1554" spans="1:21" x14ac:dyDescent="0.25">
      <c r="A1554" t="s">
        <v>278</v>
      </c>
      <c r="B1554" t="s">
        <v>241</v>
      </c>
      <c r="C1554" t="s">
        <v>242</v>
      </c>
      <c r="D1554" t="s">
        <v>29</v>
      </c>
      <c r="E1554" t="s">
        <v>24</v>
      </c>
      <c r="F1554" t="s">
        <v>30</v>
      </c>
      <c r="G1554" t="s">
        <v>49</v>
      </c>
      <c r="H1554" t="s">
        <v>43</v>
      </c>
      <c r="I1554">
        <v>0.11354</v>
      </c>
      <c r="J1554">
        <v>1.1453100000000001</v>
      </c>
      <c r="K1554">
        <v>0.31746000000000002</v>
      </c>
      <c r="L1554">
        <v>-7.6E-3</v>
      </c>
      <c r="N1554">
        <v>2.91</v>
      </c>
      <c r="O1554">
        <v>138.55000000000001</v>
      </c>
      <c r="P1554">
        <v>0.66527999999999998</v>
      </c>
      <c r="Q1554">
        <v>41</v>
      </c>
      <c r="R1554">
        <v>0.95199999999999996</v>
      </c>
      <c r="S1554">
        <v>0.7</v>
      </c>
      <c r="T1554">
        <v>135.19999999999999</v>
      </c>
      <c r="U1554">
        <v>37</v>
      </c>
    </row>
    <row r="1555" spans="1:21" x14ac:dyDescent="0.25">
      <c r="A1555" t="s">
        <v>278</v>
      </c>
      <c r="B1555" t="s">
        <v>241</v>
      </c>
      <c r="C1555" t="s">
        <v>242</v>
      </c>
      <c r="D1555" t="s">
        <v>24</v>
      </c>
      <c r="E1555" t="s">
        <v>32</v>
      </c>
      <c r="F1555" t="s">
        <v>30</v>
      </c>
      <c r="G1555" t="s">
        <v>27</v>
      </c>
      <c r="H1555" t="s">
        <v>43</v>
      </c>
      <c r="I1555">
        <v>0.33815000000000001</v>
      </c>
      <c r="J1555">
        <v>0.43975999999999998</v>
      </c>
      <c r="K1555">
        <v>-4.2500000000000003E-3</v>
      </c>
      <c r="L1555">
        <v>2.0000000000000002E-5</v>
      </c>
      <c r="N1555">
        <v>0.82</v>
      </c>
      <c r="O1555">
        <v>32.31</v>
      </c>
      <c r="P1555">
        <v>1.1050000000000001E-2</v>
      </c>
      <c r="Q1555">
        <v>41</v>
      </c>
      <c r="R1555">
        <v>0.96299999999999997</v>
      </c>
      <c r="S1555">
        <v>0.5</v>
      </c>
      <c r="T1555">
        <v>31.5</v>
      </c>
      <c r="U1555">
        <v>37</v>
      </c>
    </row>
    <row r="1556" spans="1:21" x14ac:dyDescent="0.25">
      <c r="A1556" t="s">
        <v>278</v>
      </c>
      <c r="B1556" t="s">
        <v>241</v>
      </c>
      <c r="C1556" t="s">
        <v>242</v>
      </c>
      <c r="D1556" t="s">
        <v>24</v>
      </c>
      <c r="E1556" t="s">
        <v>34</v>
      </c>
      <c r="F1556" t="s">
        <v>30</v>
      </c>
      <c r="G1556" t="s">
        <v>27</v>
      </c>
      <c r="H1556" t="s">
        <v>43</v>
      </c>
      <c r="I1556">
        <v>0.78744000000000003</v>
      </c>
      <c r="J1556">
        <v>0.55013999999999996</v>
      </c>
      <c r="K1556">
        <v>-5.1500000000000001E-3</v>
      </c>
      <c r="L1556">
        <v>2.0000000000000002E-5</v>
      </c>
      <c r="N1556">
        <v>1.39</v>
      </c>
      <c r="O1556">
        <v>27.32</v>
      </c>
      <c r="P1556">
        <v>0.1084</v>
      </c>
      <c r="Q1556">
        <v>41</v>
      </c>
      <c r="R1556">
        <v>0.96799999999999997</v>
      </c>
      <c r="S1556">
        <v>1</v>
      </c>
      <c r="T1556">
        <v>32</v>
      </c>
      <c r="U1556">
        <v>37</v>
      </c>
    </row>
    <row r="1557" spans="1:21" x14ac:dyDescent="0.25">
      <c r="A1557" t="s">
        <v>278</v>
      </c>
      <c r="B1557" t="s">
        <v>241</v>
      </c>
      <c r="C1557" t="s">
        <v>242</v>
      </c>
      <c r="D1557" t="s">
        <v>25</v>
      </c>
      <c r="E1557" t="s">
        <v>24</v>
      </c>
      <c r="F1557" t="s">
        <v>35</v>
      </c>
      <c r="G1557" t="s">
        <v>44</v>
      </c>
      <c r="H1557" t="s">
        <v>33</v>
      </c>
      <c r="I1557">
        <v>-0.70738000000000001</v>
      </c>
      <c r="J1557">
        <v>1.8165199999999999</v>
      </c>
      <c r="K1557">
        <v>-5.0099999999999997E-3</v>
      </c>
      <c r="N1557">
        <v>1.1000000000000001</v>
      </c>
      <c r="O1557">
        <v>138.55000000000001</v>
      </c>
      <c r="P1557">
        <v>1.36511</v>
      </c>
      <c r="Q1557">
        <v>41</v>
      </c>
      <c r="R1557">
        <v>0.98199999999999998</v>
      </c>
      <c r="S1557">
        <v>0.7</v>
      </c>
      <c r="T1557">
        <v>135.19999999999999</v>
      </c>
      <c r="U1557">
        <v>38</v>
      </c>
    </row>
    <row r="1558" spans="1:21" x14ac:dyDescent="0.25">
      <c r="A1558" t="s">
        <v>278</v>
      </c>
      <c r="B1558" t="s">
        <v>241</v>
      </c>
      <c r="C1558" t="s">
        <v>242</v>
      </c>
      <c r="D1558" t="s">
        <v>24</v>
      </c>
      <c r="E1558" t="s">
        <v>37</v>
      </c>
      <c r="F1558" t="s">
        <v>38</v>
      </c>
      <c r="G1558">
        <v>1</v>
      </c>
      <c r="H1558" t="s">
        <v>31</v>
      </c>
      <c r="I1558">
        <v>-0.52583000000000002</v>
      </c>
      <c r="J1558">
        <v>5.2833500000000004</v>
      </c>
      <c r="K1558">
        <v>0.13192999999999999</v>
      </c>
      <c r="N1558">
        <v>0.19</v>
      </c>
      <c r="O1558">
        <v>2927.85</v>
      </c>
      <c r="P1558">
        <v>0.36321999999999999</v>
      </c>
      <c r="Q1558">
        <v>32</v>
      </c>
      <c r="R1558">
        <v>0.98499999999999999</v>
      </c>
      <c r="S1558">
        <v>0.1</v>
      </c>
      <c r="T1558">
        <v>4543</v>
      </c>
      <c r="U1558">
        <v>30</v>
      </c>
    </row>
    <row r="1559" spans="1:21" x14ac:dyDescent="0.25">
      <c r="A1559" t="s">
        <v>278</v>
      </c>
      <c r="B1559" t="s">
        <v>241</v>
      </c>
      <c r="C1559" t="s">
        <v>242</v>
      </c>
      <c r="D1559" t="s">
        <v>24</v>
      </c>
      <c r="E1559" t="s">
        <v>39</v>
      </c>
      <c r="F1559" t="s">
        <v>30</v>
      </c>
      <c r="G1559" t="s">
        <v>40</v>
      </c>
      <c r="H1559" t="s">
        <v>43</v>
      </c>
      <c r="I1559">
        <v>1.8612899999999999</v>
      </c>
      <c r="J1559">
        <v>0.61187999999999998</v>
      </c>
      <c r="K1559">
        <v>-4.96E-3</v>
      </c>
      <c r="L1559">
        <v>2.0000000000000002E-5</v>
      </c>
      <c r="N1559">
        <v>2.5299999999999998</v>
      </c>
      <c r="O1559">
        <v>32.67</v>
      </c>
      <c r="P1559">
        <v>0.71840999999999999</v>
      </c>
      <c r="Q1559">
        <v>41</v>
      </c>
      <c r="R1559">
        <v>0.97099999999999997</v>
      </c>
      <c r="S1559">
        <v>2</v>
      </c>
      <c r="T1559">
        <v>36.5</v>
      </c>
      <c r="U1559">
        <v>37</v>
      </c>
    </row>
    <row r="1560" spans="1:21" x14ac:dyDescent="0.25">
      <c r="A1560" t="s">
        <v>302</v>
      </c>
      <c r="B1560" t="s">
        <v>22</v>
      </c>
      <c r="C1560" t="s">
        <v>23</v>
      </c>
      <c r="D1560" t="s">
        <v>24</v>
      </c>
      <c r="E1560" t="s">
        <v>25</v>
      </c>
      <c r="F1560" t="s">
        <v>26</v>
      </c>
      <c r="G1560" t="s">
        <v>40</v>
      </c>
      <c r="H1560" t="s">
        <v>33</v>
      </c>
      <c r="I1560">
        <v>-1.67659</v>
      </c>
      <c r="J1560">
        <v>0.66593999999999998</v>
      </c>
      <c r="K1560">
        <v>-1.6199999999999999E-3</v>
      </c>
      <c r="N1560">
        <v>0</v>
      </c>
      <c r="O1560">
        <v>57</v>
      </c>
      <c r="P1560">
        <v>0.56735000000000002</v>
      </c>
      <c r="Q1560">
        <v>44</v>
      </c>
      <c r="R1560">
        <v>0.98699999999999999</v>
      </c>
      <c r="S1560">
        <v>3</v>
      </c>
      <c r="T1560">
        <v>60</v>
      </c>
      <c r="U1560">
        <v>41</v>
      </c>
    </row>
    <row r="1561" spans="1:21" x14ac:dyDescent="0.25">
      <c r="A1561" t="s">
        <v>302</v>
      </c>
      <c r="B1561" t="s">
        <v>22</v>
      </c>
      <c r="C1561" t="s">
        <v>23</v>
      </c>
      <c r="D1561" t="s">
        <v>29</v>
      </c>
      <c r="E1561" t="s">
        <v>24</v>
      </c>
      <c r="F1561" t="s">
        <v>30</v>
      </c>
      <c r="G1561" t="s">
        <v>49</v>
      </c>
      <c r="H1561" t="s">
        <v>43</v>
      </c>
      <c r="I1561">
        <v>5.0329300000000003</v>
      </c>
      <c r="J1561">
        <v>0.35870000000000002</v>
      </c>
      <c r="K1561">
        <v>0.40222000000000002</v>
      </c>
      <c r="L1561">
        <v>-9.3799999999999994E-3</v>
      </c>
      <c r="N1561">
        <v>5.48</v>
      </c>
      <c r="O1561">
        <v>122.46</v>
      </c>
      <c r="P1561">
        <v>0.79049000000000003</v>
      </c>
      <c r="Q1561">
        <v>44</v>
      </c>
      <c r="R1561">
        <v>0.92300000000000004</v>
      </c>
      <c r="S1561">
        <v>6.4</v>
      </c>
      <c r="T1561">
        <v>132.80000000000001</v>
      </c>
      <c r="U1561">
        <v>40</v>
      </c>
    </row>
    <row r="1562" spans="1:21" x14ac:dyDescent="0.25">
      <c r="A1562" t="s">
        <v>302</v>
      </c>
      <c r="B1562" t="s">
        <v>22</v>
      </c>
      <c r="C1562" t="s">
        <v>23</v>
      </c>
      <c r="D1562" t="s">
        <v>24</v>
      </c>
      <c r="E1562" t="s">
        <v>32</v>
      </c>
      <c r="F1562" t="s">
        <v>30</v>
      </c>
      <c r="G1562">
        <v>1</v>
      </c>
      <c r="H1562" t="s">
        <v>31</v>
      </c>
      <c r="I1562">
        <v>-1.2265200000000001</v>
      </c>
      <c r="J1562">
        <v>2.7395200000000002</v>
      </c>
      <c r="K1562">
        <v>2.3359999999999999E-2</v>
      </c>
      <c r="N1562">
        <v>1.17</v>
      </c>
      <c r="O1562">
        <v>21.9</v>
      </c>
      <c r="P1562">
        <v>0.15285000000000001</v>
      </c>
      <c r="Q1562">
        <v>44</v>
      </c>
      <c r="R1562">
        <v>0.94899999999999995</v>
      </c>
      <c r="S1562">
        <v>2</v>
      </c>
      <c r="T1562">
        <v>30.1</v>
      </c>
      <c r="U1562">
        <v>42</v>
      </c>
    </row>
    <row r="1563" spans="1:21" x14ac:dyDescent="0.25">
      <c r="A1563" t="s">
        <v>302</v>
      </c>
      <c r="B1563" t="s">
        <v>22</v>
      </c>
      <c r="C1563" t="s">
        <v>23</v>
      </c>
      <c r="D1563" t="s">
        <v>24</v>
      </c>
      <c r="E1563" t="s">
        <v>34</v>
      </c>
      <c r="F1563" t="s">
        <v>30</v>
      </c>
      <c r="G1563" t="s">
        <v>27</v>
      </c>
      <c r="H1563" t="s">
        <v>33</v>
      </c>
      <c r="I1563">
        <v>0.46515000000000001</v>
      </c>
      <c r="J1563">
        <v>0.36234</v>
      </c>
      <c r="K1563">
        <v>-1.47E-3</v>
      </c>
      <c r="N1563">
        <v>1.96</v>
      </c>
      <c r="O1563">
        <v>22.81</v>
      </c>
      <c r="P1563">
        <v>0.11962</v>
      </c>
      <c r="Q1563">
        <v>44</v>
      </c>
      <c r="R1563">
        <v>0.91600000000000004</v>
      </c>
      <c r="S1563">
        <v>3</v>
      </c>
      <c r="T1563">
        <v>30</v>
      </c>
      <c r="U1563">
        <v>41</v>
      </c>
    </row>
    <row r="1564" spans="1:21" x14ac:dyDescent="0.25">
      <c r="A1564" t="s">
        <v>302</v>
      </c>
      <c r="B1564" t="s">
        <v>22</v>
      </c>
      <c r="C1564" t="s">
        <v>23</v>
      </c>
      <c r="D1564" t="s">
        <v>25</v>
      </c>
      <c r="E1564" t="s">
        <v>24</v>
      </c>
      <c r="F1564" t="s">
        <v>35</v>
      </c>
      <c r="G1564" t="s">
        <v>36</v>
      </c>
      <c r="H1564" t="s">
        <v>33</v>
      </c>
      <c r="I1564">
        <v>4.1877199999999997</v>
      </c>
      <c r="J1564">
        <v>1.2775399999999999</v>
      </c>
      <c r="K1564">
        <v>1.3990000000000001E-2</v>
      </c>
      <c r="N1564">
        <v>4.1900000000000004</v>
      </c>
      <c r="O1564">
        <v>122.46</v>
      </c>
      <c r="P1564">
        <v>4.0112899999999998</v>
      </c>
      <c r="Q1564">
        <v>44</v>
      </c>
      <c r="R1564">
        <v>0.98399999999999999</v>
      </c>
      <c r="S1564">
        <v>6.4</v>
      </c>
      <c r="T1564">
        <v>132.80000000000001</v>
      </c>
      <c r="U1564">
        <v>41</v>
      </c>
    </row>
    <row r="1565" spans="1:21" x14ac:dyDescent="0.25">
      <c r="A1565" t="s">
        <v>302</v>
      </c>
      <c r="B1565" t="s">
        <v>22</v>
      </c>
      <c r="C1565" t="s">
        <v>23</v>
      </c>
      <c r="D1565" t="s">
        <v>24</v>
      </c>
      <c r="E1565" t="s">
        <v>37</v>
      </c>
      <c r="F1565" t="s">
        <v>38</v>
      </c>
      <c r="G1565" t="s">
        <v>40</v>
      </c>
      <c r="H1565" t="s">
        <v>60</v>
      </c>
      <c r="I1565">
        <v>-7.7164000000000001</v>
      </c>
      <c r="J1565">
        <v>10.092269999999999</v>
      </c>
      <c r="K1565">
        <v>4.0439999999999997E-2</v>
      </c>
      <c r="N1565">
        <v>0.26</v>
      </c>
      <c r="O1565">
        <v>3493.18</v>
      </c>
      <c r="P1565">
        <v>0.20108999999999999</v>
      </c>
      <c r="Q1565">
        <v>41</v>
      </c>
      <c r="R1565">
        <v>0.97099999999999997</v>
      </c>
      <c r="S1565">
        <v>0.4</v>
      </c>
      <c r="T1565">
        <v>2584.5</v>
      </c>
      <c r="U1565">
        <v>39</v>
      </c>
    </row>
    <row r="1566" spans="1:21" x14ac:dyDescent="0.25">
      <c r="A1566" t="s">
        <v>302</v>
      </c>
      <c r="B1566" t="s">
        <v>22</v>
      </c>
      <c r="C1566" t="s">
        <v>23</v>
      </c>
      <c r="D1566" t="s">
        <v>24</v>
      </c>
      <c r="E1566" t="s">
        <v>39</v>
      </c>
      <c r="F1566" t="s">
        <v>30</v>
      </c>
      <c r="G1566" t="s">
        <v>52</v>
      </c>
      <c r="H1566" t="s">
        <v>43</v>
      </c>
      <c r="I1566">
        <v>2.9352200000000002</v>
      </c>
      <c r="J1566">
        <v>0.24560999999999999</v>
      </c>
      <c r="K1566">
        <v>2.1700000000000001E-3</v>
      </c>
      <c r="L1566">
        <v>-2.0000000000000002E-5</v>
      </c>
      <c r="N1566">
        <v>4</v>
      </c>
      <c r="O1566">
        <v>26.29</v>
      </c>
      <c r="P1566">
        <v>2.3700000000000001E-3</v>
      </c>
      <c r="Q1566">
        <v>44</v>
      </c>
      <c r="R1566">
        <v>0.93899999999999995</v>
      </c>
      <c r="S1566">
        <v>4.5</v>
      </c>
      <c r="T1566">
        <v>32</v>
      </c>
      <c r="U1566">
        <v>40</v>
      </c>
    </row>
    <row r="1567" spans="1:21" x14ac:dyDescent="0.25">
      <c r="A1567" t="s">
        <v>302</v>
      </c>
      <c r="B1567" t="s">
        <v>150</v>
      </c>
      <c r="C1567" t="s">
        <v>151</v>
      </c>
      <c r="D1567" t="s">
        <v>24</v>
      </c>
      <c r="E1567" t="s">
        <v>25</v>
      </c>
      <c r="F1567" t="s">
        <v>26</v>
      </c>
      <c r="G1567" t="s">
        <v>40</v>
      </c>
      <c r="H1567" t="s">
        <v>33</v>
      </c>
      <c r="I1567">
        <v>-0.22078</v>
      </c>
      <c r="J1567">
        <v>0.54915999999999998</v>
      </c>
      <c r="K1567">
        <v>-1.0300000000000001E-3</v>
      </c>
      <c r="N1567">
        <v>0</v>
      </c>
      <c r="O1567">
        <v>60</v>
      </c>
      <c r="P1567">
        <v>2.2494900000000002</v>
      </c>
      <c r="Q1567">
        <v>48</v>
      </c>
      <c r="R1567">
        <v>0.94199999999999995</v>
      </c>
      <c r="S1567">
        <v>3</v>
      </c>
      <c r="T1567">
        <v>50</v>
      </c>
      <c r="U1567">
        <v>45</v>
      </c>
    </row>
    <row r="1568" spans="1:21" x14ac:dyDescent="0.25">
      <c r="A1568" t="s">
        <v>302</v>
      </c>
      <c r="B1568" t="s">
        <v>150</v>
      </c>
      <c r="C1568" t="s">
        <v>151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0.89488999999999996</v>
      </c>
      <c r="J1568">
        <v>3.2603399999999998</v>
      </c>
      <c r="K1568">
        <v>4.4729999999999999E-2</v>
      </c>
      <c r="N1568">
        <v>1.3</v>
      </c>
      <c r="O1568">
        <v>127.83</v>
      </c>
      <c r="P1568">
        <v>0.21149999999999999</v>
      </c>
      <c r="Q1568">
        <v>48</v>
      </c>
      <c r="R1568">
        <v>0.93899999999999995</v>
      </c>
      <c r="S1568">
        <v>3</v>
      </c>
      <c r="T1568">
        <v>122.7</v>
      </c>
      <c r="U1568">
        <v>46</v>
      </c>
    </row>
    <row r="1569" spans="1:21" x14ac:dyDescent="0.25">
      <c r="A1569" t="s">
        <v>302</v>
      </c>
      <c r="B1569" t="s">
        <v>150</v>
      </c>
      <c r="C1569" t="s">
        <v>151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>
        <v>1.2009399999999999</v>
      </c>
      <c r="J1569">
        <v>0.26800000000000002</v>
      </c>
      <c r="K1569">
        <v>-8.4999999999999995E-4</v>
      </c>
      <c r="N1569">
        <v>1.55</v>
      </c>
      <c r="O1569">
        <v>21.52</v>
      </c>
      <c r="P1569">
        <v>6.2850000000000003E-2</v>
      </c>
      <c r="Q1569">
        <v>48</v>
      </c>
      <c r="R1569">
        <v>0.94899999999999995</v>
      </c>
      <c r="S1569">
        <v>2.2000000000000002</v>
      </c>
      <c r="T1569">
        <v>24.4</v>
      </c>
      <c r="U1569">
        <v>45</v>
      </c>
    </row>
    <row r="1570" spans="1:21" x14ac:dyDescent="0.25">
      <c r="A1570" t="s">
        <v>302</v>
      </c>
      <c r="B1570" t="s">
        <v>150</v>
      </c>
      <c r="C1570" t="s">
        <v>151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>
        <v>0.75810999999999995</v>
      </c>
      <c r="J1570">
        <v>0.29821999999999999</v>
      </c>
      <c r="K1570">
        <v>-1.25E-3</v>
      </c>
      <c r="N1570">
        <v>1.1399999999999999</v>
      </c>
      <c r="O1570">
        <v>18.510000000000002</v>
      </c>
      <c r="P1570">
        <v>8.3559999999999995E-2</v>
      </c>
      <c r="Q1570">
        <v>48</v>
      </c>
      <c r="R1570">
        <v>0.93</v>
      </c>
      <c r="S1570">
        <v>1</v>
      </c>
      <c r="T1570">
        <v>22</v>
      </c>
      <c r="U1570">
        <v>45</v>
      </c>
    </row>
    <row r="1571" spans="1:21" x14ac:dyDescent="0.25">
      <c r="A1571" t="s">
        <v>302</v>
      </c>
      <c r="B1571" t="s">
        <v>150</v>
      </c>
      <c r="C1571" t="s">
        <v>151</v>
      </c>
      <c r="D1571" t="s">
        <v>25</v>
      </c>
      <c r="E1571" t="s">
        <v>24</v>
      </c>
      <c r="F1571" t="s">
        <v>35</v>
      </c>
      <c r="G1571" t="s">
        <v>36</v>
      </c>
      <c r="H1571" t="s">
        <v>28</v>
      </c>
      <c r="I1571">
        <v>1.2963899999999999</v>
      </c>
      <c r="J1571">
        <v>2.1088900000000002</v>
      </c>
      <c r="N1571">
        <v>1.3</v>
      </c>
      <c r="O1571">
        <v>127.83</v>
      </c>
      <c r="P1571">
        <v>16.884889999999999</v>
      </c>
      <c r="Q1571">
        <v>48</v>
      </c>
      <c r="R1571">
        <v>0.93700000000000006</v>
      </c>
      <c r="S1571">
        <v>3</v>
      </c>
      <c r="T1571">
        <v>122.7</v>
      </c>
      <c r="U1571">
        <v>46</v>
      </c>
    </row>
    <row r="1572" spans="1:21" x14ac:dyDescent="0.25">
      <c r="A1572" t="s">
        <v>302</v>
      </c>
      <c r="B1572" t="s">
        <v>150</v>
      </c>
      <c r="C1572" t="s">
        <v>151</v>
      </c>
      <c r="D1572" t="s">
        <v>24</v>
      </c>
      <c r="E1572" t="s">
        <v>37</v>
      </c>
      <c r="F1572" t="s">
        <v>38</v>
      </c>
      <c r="G1572">
        <v>1</v>
      </c>
      <c r="H1572" t="s">
        <v>31</v>
      </c>
      <c r="I1572">
        <v>-4.80966</v>
      </c>
      <c r="J1572">
        <v>7.7683200000000001</v>
      </c>
      <c r="K1572">
        <v>0.41332000000000002</v>
      </c>
      <c r="N1572">
        <v>0.48</v>
      </c>
      <c r="O1572">
        <v>2424.88</v>
      </c>
      <c r="P1572">
        <v>0.64290000000000003</v>
      </c>
      <c r="Q1572">
        <v>45</v>
      </c>
      <c r="R1572">
        <v>0.91400000000000003</v>
      </c>
      <c r="S1572">
        <v>0.3</v>
      </c>
      <c r="T1572">
        <v>3340.3</v>
      </c>
      <c r="U1572">
        <v>43</v>
      </c>
    </row>
    <row r="1573" spans="1:21" x14ac:dyDescent="0.25">
      <c r="A1573" t="s">
        <v>302</v>
      </c>
      <c r="B1573" t="s">
        <v>150</v>
      </c>
      <c r="C1573" t="s">
        <v>151</v>
      </c>
      <c r="D1573" t="s">
        <v>24</v>
      </c>
      <c r="E1573" t="s">
        <v>39</v>
      </c>
      <c r="F1573" t="s">
        <v>30</v>
      </c>
      <c r="G1573" t="s">
        <v>27</v>
      </c>
      <c r="H1573" t="s">
        <v>33</v>
      </c>
      <c r="I1573">
        <v>2.2276500000000001</v>
      </c>
      <c r="J1573">
        <v>0.31233</v>
      </c>
      <c r="K1573">
        <v>-1.1000000000000001E-3</v>
      </c>
      <c r="N1573">
        <v>2.63</v>
      </c>
      <c r="O1573">
        <v>24.16</v>
      </c>
      <c r="P1573">
        <v>7.7960000000000002E-2</v>
      </c>
      <c r="Q1573">
        <v>48</v>
      </c>
      <c r="R1573">
        <v>0.94899999999999995</v>
      </c>
      <c r="S1573">
        <v>3</v>
      </c>
      <c r="T1573">
        <v>27</v>
      </c>
      <c r="U1573">
        <v>45</v>
      </c>
    </row>
    <row r="1574" spans="1:21" x14ac:dyDescent="0.25">
      <c r="A1574" t="s">
        <v>302</v>
      </c>
      <c r="B1574" t="s">
        <v>212</v>
      </c>
      <c r="C1574" t="s">
        <v>213</v>
      </c>
      <c r="D1574" t="s">
        <v>24</v>
      </c>
      <c r="E1574" t="s">
        <v>25</v>
      </c>
      <c r="F1574" t="s">
        <v>26</v>
      </c>
      <c r="G1574">
        <v>1</v>
      </c>
      <c r="H1574" t="s">
        <v>31</v>
      </c>
      <c r="I1574">
        <v>-1.24539</v>
      </c>
      <c r="J1574">
        <v>3.32009</v>
      </c>
      <c r="K1574">
        <v>7.6020000000000004E-2</v>
      </c>
      <c r="N1574">
        <v>1</v>
      </c>
      <c r="O1574">
        <v>56</v>
      </c>
      <c r="P1574">
        <v>0.27571000000000001</v>
      </c>
      <c r="Q1574">
        <v>40</v>
      </c>
      <c r="R1574">
        <v>0.89500000000000002</v>
      </c>
      <c r="S1574">
        <v>3</v>
      </c>
      <c r="T1574">
        <v>75</v>
      </c>
      <c r="U1574">
        <v>38</v>
      </c>
    </row>
    <row r="1575" spans="1:21" x14ac:dyDescent="0.25">
      <c r="A1575" t="s">
        <v>302</v>
      </c>
      <c r="B1575" t="s">
        <v>212</v>
      </c>
      <c r="C1575" t="s">
        <v>213</v>
      </c>
      <c r="D1575" t="s">
        <v>29</v>
      </c>
      <c r="E1575" t="s">
        <v>24</v>
      </c>
      <c r="F1575" t="s">
        <v>30</v>
      </c>
      <c r="G1575">
        <v>1</v>
      </c>
      <c r="H1575" t="s">
        <v>31</v>
      </c>
      <c r="I1575">
        <v>0.84667999999999999</v>
      </c>
      <c r="J1575">
        <v>3.1315</v>
      </c>
      <c r="K1575">
        <v>4.4670000000000001E-2</v>
      </c>
      <c r="N1575">
        <v>0.64</v>
      </c>
      <c r="O1575">
        <v>84.67</v>
      </c>
      <c r="P1575">
        <v>0.21135999999999999</v>
      </c>
      <c r="Q1575">
        <v>40</v>
      </c>
      <c r="R1575">
        <v>0.93100000000000005</v>
      </c>
      <c r="S1575">
        <v>5.6</v>
      </c>
      <c r="T1575">
        <v>87.9</v>
      </c>
      <c r="U1575">
        <v>38</v>
      </c>
    </row>
    <row r="1576" spans="1:21" x14ac:dyDescent="0.25">
      <c r="A1576" t="s">
        <v>302</v>
      </c>
      <c r="B1576" t="s">
        <v>212</v>
      </c>
      <c r="C1576" t="s">
        <v>213</v>
      </c>
      <c r="D1576" t="s">
        <v>24</v>
      </c>
      <c r="E1576" t="s">
        <v>32</v>
      </c>
      <c r="F1576" t="s">
        <v>30</v>
      </c>
      <c r="G1576" t="s">
        <v>27</v>
      </c>
      <c r="H1576" t="s">
        <v>33</v>
      </c>
      <c r="I1576">
        <v>0.78702000000000005</v>
      </c>
      <c r="J1576">
        <v>0.34616999999999998</v>
      </c>
      <c r="K1576">
        <v>-1.64E-3</v>
      </c>
      <c r="N1576">
        <v>1.01</v>
      </c>
      <c r="O1576">
        <v>18.32</v>
      </c>
      <c r="P1576">
        <v>4.87E-2</v>
      </c>
      <c r="Q1576">
        <v>40</v>
      </c>
      <c r="R1576">
        <v>0.95199999999999996</v>
      </c>
      <c r="S1576">
        <v>2</v>
      </c>
      <c r="T1576">
        <v>20.7</v>
      </c>
      <c r="U1576">
        <v>37</v>
      </c>
    </row>
    <row r="1577" spans="1:21" x14ac:dyDescent="0.25">
      <c r="A1577" t="s">
        <v>302</v>
      </c>
      <c r="B1577" t="s">
        <v>212</v>
      </c>
      <c r="C1577" t="s">
        <v>213</v>
      </c>
      <c r="D1577" t="s">
        <v>24</v>
      </c>
      <c r="E1577" t="s">
        <v>34</v>
      </c>
      <c r="F1577" t="s">
        <v>30</v>
      </c>
      <c r="G1577">
        <v>1</v>
      </c>
      <c r="H1577" t="s">
        <v>31</v>
      </c>
      <c r="I1577">
        <v>-0.47438999999999998</v>
      </c>
      <c r="J1577">
        <v>2.2960799999999999</v>
      </c>
      <c r="K1577">
        <v>4.4429999999999997E-2</v>
      </c>
      <c r="N1577">
        <v>1.35</v>
      </c>
      <c r="O1577">
        <v>19.399999999999999</v>
      </c>
      <c r="P1577">
        <v>0.21079000000000001</v>
      </c>
      <c r="Q1577">
        <v>40</v>
      </c>
      <c r="R1577">
        <v>0.875</v>
      </c>
      <c r="S1577">
        <v>2.5</v>
      </c>
      <c r="T1577">
        <v>24</v>
      </c>
      <c r="U1577">
        <v>38</v>
      </c>
    </row>
    <row r="1578" spans="1:21" x14ac:dyDescent="0.25">
      <c r="A1578" t="s">
        <v>302</v>
      </c>
      <c r="B1578" t="s">
        <v>212</v>
      </c>
      <c r="C1578" t="s">
        <v>213</v>
      </c>
      <c r="D1578" t="s">
        <v>25</v>
      </c>
      <c r="E1578" t="s">
        <v>24</v>
      </c>
      <c r="F1578" t="s">
        <v>35</v>
      </c>
      <c r="G1578" t="s">
        <v>44</v>
      </c>
      <c r="H1578" t="s">
        <v>43</v>
      </c>
      <c r="I1578">
        <v>-1.68001</v>
      </c>
      <c r="J1578">
        <v>2.3253599999999999</v>
      </c>
      <c r="K1578">
        <v>-9.3999999999999997E-4</v>
      </c>
      <c r="L1578">
        <v>-2.3000000000000001E-4</v>
      </c>
      <c r="N1578">
        <v>0.64</v>
      </c>
      <c r="O1578">
        <v>84.67</v>
      </c>
      <c r="P1578">
        <v>0.99265000000000003</v>
      </c>
      <c r="Q1578">
        <v>40</v>
      </c>
      <c r="R1578">
        <v>0.97199999999999998</v>
      </c>
      <c r="S1578">
        <v>5.6</v>
      </c>
      <c r="T1578">
        <v>87.9</v>
      </c>
      <c r="U1578">
        <v>36</v>
      </c>
    </row>
    <row r="1579" spans="1:21" x14ac:dyDescent="0.25">
      <c r="A1579" t="s">
        <v>302</v>
      </c>
      <c r="B1579" t="s">
        <v>212</v>
      </c>
      <c r="C1579" t="s">
        <v>213</v>
      </c>
      <c r="D1579" t="s">
        <v>24</v>
      </c>
      <c r="E1579" t="s">
        <v>37</v>
      </c>
      <c r="F1579" t="s">
        <v>38</v>
      </c>
      <c r="G1579">
        <v>1</v>
      </c>
      <c r="H1579" t="s">
        <v>31</v>
      </c>
      <c r="I1579">
        <v>-5.9045100000000001</v>
      </c>
      <c r="J1579">
        <v>8.7791499999999996</v>
      </c>
      <c r="K1579">
        <v>0.31247999999999998</v>
      </c>
      <c r="N1579">
        <v>1.17</v>
      </c>
      <c r="O1579">
        <v>1818.43</v>
      </c>
      <c r="P1579">
        <v>0.55900000000000005</v>
      </c>
      <c r="Q1579">
        <v>36</v>
      </c>
      <c r="R1579">
        <v>0.94099999999999995</v>
      </c>
      <c r="S1579">
        <v>1</v>
      </c>
      <c r="T1579">
        <v>2804.4</v>
      </c>
      <c r="U1579">
        <v>34</v>
      </c>
    </row>
    <row r="1580" spans="1:21" x14ac:dyDescent="0.25">
      <c r="A1580" t="s">
        <v>302</v>
      </c>
      <c r="B1580" t="s">
        <v>212</v>
      </c>
      <c r="C1580" t="s">
        <v>213</v>
      </c>
      <c r="D1580" t="s">
        <v>24</v>
      </c>
      <c r="E1580" t="s">
        <v>39</v>
      </c>
      <c r="F1580" t="s">
        <v>30</v>
      </c>
      <c r="G1580" t="s">
        <v>27</v>
      </c>
      <c r="H1580" t="s">
        <v>33</v>
      </c>
      <c r="I1580">
        <v>2.5376500000000002</v>
      </c>
      <c r="J1580">
        <v>0.40849000000000002</v>
      </c>
      <c r="K1580">
        <v>-1.7799999999999999E-3</v>
      </c>
      <c r="N1580">
        <v>2.8</v>
      </c>
      <c r="O1580">
        <v>24.35</v>
      </c>
      <c r="P1580">
        <v>0.13664999999999999</v>
      </c>
      <c r="Q1580">
        <v>40</v>
      </c>
      <c r="R1580">
        <v>0.91500000000000004</v>
      </c>
      <c r="S1580">
        <v>4.5</v>
      </c>
      <c r="T1580">
        <v>28</v>
      </c>
      <c r="U1580">
        <v>37</v>
      </c>
    </row>
    <row r="1581" spans="1:21" x14ac:dyDescent="0.25">
      <c r="A1581" t="s">
        <v>302</v>
      </c>
      <c r="B1581" t="s">
        <v>303</v>
      </c>
      <c r="C1581" t="s">
        <v>304</v>
      </c>
      <c r="D1581" t="s">
        <v>24</v>
      </c>
      <c r="E1581" t="s">
        <v>25</v>
      </c>
      <c r="F1581" t="s">
        <v>26</v>
      </c>
      <c r="G1581">
        <v>1</v>
      </c>
      <c r="H1581" t="s">
        <v>31</v>
      </c>
      <c r="I1581">
        <v>-0.26433000000000001</v>
      </c>
      <c r="J1581">
        <v>2.4821800000000001</v>
      </c>
      <c r="K1581">
        <v>3.4759999999999999E-2</v>
      </c>
      <c r="N1581">
        <v>1</v>
      </c>
      <c r="O1581">
        <v>35</v>
      </c>
      <c r="P1581">
        <v>0.18643999999999999</v>
      </c>
      <c r="Q1581">
        <v>39</v>
      </c>
      <c r="R1581">
        <v>0.88600000000000001</v>
      </c>
      <c r="S1581">
        <v>2</v>
      </c>
      <c r="T1581">
        <v>35</v>
      </c>
      <c r="U1581">
        <v>37</v>
      </c>
    </row>
    <row r="1582" spans="1:21" x14ac:dyDescent="0.25">
      <c r="A1582" t="s">
        <v>302</v>
      </c>
      <c r="B1582" t="s">
        <v>303</v>
      </c>
      <c r="C1582" t="s">
        <v>304</v>
      </c>
      <c r="D1582" t="s">
        <v>29</v>
      </c>
      <c r="E1582" t="s">
        <v>24</v>
      </c>
      <c r="F1582" t="s">
        <v>30</v>
      </c>
      <c r="G1582">
        <v>1</v>
      </c>
      <c r="H1582" t="s">
        <v>31</v>
      </c>
      <c r="I1582">
        <v>0.57271000000000005</v>
      </c>
      <c r="J1582">
        <v>3.4643999999999999</v>
      </c>
      <c r="K1582">
        <v>6.7530000000000007E-2</v>
      </c>
      <c r="N1582">
        <v>0.95</v>
      </c>
      <c r="O1582">
        <v>73.14</v>
      </c>
      <c r="P1582">
        <v>0.25986999999999999</v>
      </c>
      <c r="Q1582">
        <v>39</v>
      </c>
      <c r="R1582">
        <v>0.84599999999999997</v>
      </c>
      <c r="S1582">
        <v>3.6</v>
      </c>
      <c r="T1582">
        <v>72.099999999999994</v>
      </c>
      <c r="U1582">
        <v>37</v>
      </c>
    </row>
    <row r="1583" spans="1:21" x14ac:dyDescent="0.25">
      <c r="A1583" t="s">
        <v>302</v>
      </c>
      <c r="B1583" t="s">
        <v>303</v>
      </c>
      <c r="C1583" t="s">
        <v>304</v>
      </c>
      <c r="D1583" t="s">
        <v>24</v>
      </c>
      <c r="E1583" t="s">
        <v>32</v>
      </c>
      <c r="F1583" t="s">
        <v>30</v>
      </c>
      <c r="G1583" t="s">
        <v>52</v>
      </c>
      <c r="H1583" t="s">
        <v>28</v>
      </c>
      <c r="I1583">
        <v>2.45947</v>
      </c>
      <c r="J1583">
        <v>0.20529</v>
      </c>
      <c r="N1583">
        <v>2.65</v>
      </c>
      <c r="O1583">
        <v>17.47</v>
      </c>
      <c r="P1583">
        <v>2.33E-3</v>
      </c>
      <c r="Q1583">
        <v>39</v>
      </c>
      <c r="R1583">
        <v>0.90800000000000003</v>
      </c>
      <c r="S1583">
        <v>3.2</v>
      </c>
      <c r="T1583">
        <v>20.9</v>
      </c>
      <c r="U1583">
        <v>37</v>
      </c>
    </row>
    <row r="1584" spans="1:21" x14ac:dyDescent="0.25">
      <c r="A1584" t="s">
        <v>302</v>
      </c>
      <c r="B1584" t="s">
        <v>303</v>
      </c>
      <c r="C1584" t="s">
        <v>304</v>
      </c>
      <c r="D1584" t="s">
        <v>24</v>
      </c>
      <c r="E1584" t="s">
        <v>34</v>
      </c>
      <c r="F1584" t="s">
        <v>30</v>
      </c>
      <c r="G1584" t="s">
        <v>27</v>
      </c>
      <c r="H1584" t="s">
        <v>33</v>
      </c>
      <c r="I1584">
        <v>1.81237</v>
      </c>
      <c r="J1584">
        <v>0.34684999999999999</v>
      </c>
      <c r="K1584">
        <v>-2.2300000000000002E-3</v>
      </c>
      <c r="N1584">
        <v>2.14</v>
      </c>
      <c r="O1584">
        <v>15.26</v>
      </c>
      <c r="P1584">
        <v>0.18182000000000001</v>
      </c>
      <c r="Q1584">
        <v>39</v>
      </c>
      <c r="R1584">
        <v>0.76700000000000002</v>
      </c>
      <c r="S1584">
        <v>3</v>
      </c>
      <c r="T1584">
        <v>19</v>
      </c>
      <c r="U1584">
        <v>36</v>
      </c>
    </row>
    <row r="1585" spans="1:21" x14ac:dyDescent="0.25">
      <c r="A1585" t="s">
        <v>302</v>
      </c>
      <c r="B1585" t="s">
        <v>303</v>
      </c>
      <c r="C1585" t="s">
        <v>304</v>
      </c>
      <c r="D1585" t="s">
        <v>25</v>
      </c>
      <c r="E1585" t="s">
        <v>24</v>
      </c>
      <c r="F1585" t="s">
        <v>35</v>
      </c>
      <c r="G1585" t="s">
        <v>71</v>
      </c>
      <c r="H1585" t="s">
        <v>28</v>
      </c>
      <c r="I1585">
        <v>-1.1718299999999999</v>
      </c>
      <c r="J1585">
        <v>2.1232099999999998</v>
      </c>
      <c r="N1585">
        <v>0.95</v>
      </c>
      <c r="O1585">
        <v>73.14</v>
      </c>
      <c r="P1585">
        <v>0.27528999999999998</v>
      </c>
      <c r="Q1585">
        <v>39</v>
      </c>
      <c r="R1585">
        <v>0.89300000000000002</v>
      </c>
      <c r="S1585">
        <v>3.6</v>
      </c>
      <c r="T1585">
        <v>72.099999999999994</v>
      </c>
      <c r="U1585">
        <v>37</v>
      </c>
    </row>
    <row r="1586" spans="1:21" x14ac:dyDescent="0.25">
      <c r="A1586" t="s">
        <v>302</v>
      </c>
      <c r="B1586" t="s">
        <v>303</v>
      </c>
      <c r="C1586" t="s">
        <v>304</v>
      </c>
      <c r="D1586" t="s">
        <v>24</v>
      </c>
      <c r="E1586" t="s">
        <v>37</v>
      </c>
      <c r="F1586" t="s">
        <v>38</v>
      </c>
      <c r="G1586">
        <v>1</v>
      </c>
      <c r="H1586" t="s">
        <v>31</v>
      </c>
      <c r="I1586">
        <v>-4.0456599999999998</v>
      </c>
      <c r="J1586">
        <v>7.2011700000000003</v>
      </c>
      <c r="K1586">
        <v>0.51471999999999996</v>
      </c>
      <c r="N1586">
        <v>0.68</v>
      </c>
      <c r="O1586">
        <v>978.56</v>
      </c>
      <c r="P1586">
        <v>0.71743999999999997</v>
      </c>
      <c r="Q1586">
        <v>34</v>
      </c>
      <c r="R1586">
        <v>0.82499999999999996</v>
      </c>
      <c r="S1586">
        <v>0.8</v>
      </c>
      <c r="T1586">
        <v>1232.0999999999999</v>
      </c>
      <c r="U1586">
        <v>32</v>
      </c>
    </row>
    <row r="1587" spans="1:21" x14ac:dyDescent="0.25">
      <c r="A1587" t="s">
        <v>302</v>
      </c>
      <c r="B1587" t="s">
        <v>303</v>
      </c>
      <c r="C1587" t="s">
        <v>304</v>
      </c>
      <c r="D1587" t="s">
        <v>24</v>
      </c>
      <c r="E1587" t="s">
        <v>39</v>
      </c>
      <c r="F1587" t="s">
        <v>30</v>
      </c>
      <c r="G1587" t="s">
        <v>27</v>
      </c>
      <c r="H1587" t="s">
        <v>33</v>
      </c>
      <c r="I1587">
        <v>2.6764899999999998</v>
      </c>
      <c r="J1587">
        <v>0.39401999999999998</v>
      </c>
      <c r="K1587">
        <v>-2.4599999999999999E-3</v>
      </c>
      <c r="N1587">
        <v>3.05</v>
      </c>
      <c r="O1587">
        <v>18.34</v>
      </c>
      <c r="P1587">
        <v>0.18084</v>
      </c>
      <c r="Q1587">
        <v>39</v>
      </c>
      <c r="R1587">
        <v>0.81599999999999995</v>
      </c>
      <c r="S1587">
        <v>4.5</v>
      </c>
      <c r="T1587">
        <v>23</v>
      </c>
      <c r="U1587">
        <v>36</v>
      </c>
    </row>
    <row r="1588" spans="1:21" x14ac:dyDescent="0.25">
      <c r="A1588" t="s">
        <v>302</v>
      </c>
      <c r="B1588" t="s">
        <v>99</v>
      </c>
      <c r="C1588" t="s">
        <v>100</v>
      </c>
      <c r="D1588" t="s">
        <v>24</v>
      </c>
      <c r="E1588" t="s">
        <v>25</v>
      </c>
      <c r="F1588" t="s">
        <v>26</v>
      </c>
      <c r="G1588" t="s">
        <v>27</v>
      </c>
      <c r="H1588" t="s">
        <v>28</v>
      </c>
      <c r="I1588">
        <v>2.4465699999999999</v>
      </c>
      <c r="J1588">
        <v>0.50578000000000001</v>
      </c>
      <c r="N1588">
        <v>2</v>
      </c>
      <c r="O1588">
        <v>30</v>
      </c>
      <c r="P1588">
        <v>0.26388</v>
      </c>
      <c r="Q1588">
        <v>33</v>
      </c>
      <c r="R1588">
        <v>0.91800000000000004</v>
      </c>
      <c r="S1588">
        <v>2</v>
      </c>
      <c r="T1588">
        <v>27</v>
      </c>
      <c r="U1588">
        <v>31</v>
      </c>
    </row>
    <row r="1589" spans="1:21" x14ac:dyDescent="0.25">
      <c r="A1589" t="s">
        <v>302</v>
      </c>
      <c r="B1589" t="s">
        <v>99</v>
      </c>
      <c r="C1589" t="s">
        <v>100</v>
      </c>
      <c r="D1589" t="s">
        <v>29</v>
      </c>
      <c r="E1589" t="s">
        <v>24</v>
      </c>
      <c r="F1589" t="s">
        <v>30</v>
      </c>
      <c r="G1589" t="s">
        <v>85</v>
      </c>
      <c r="H1589" t="s">
        <v>28</v>
      </c>
      <c r="I1589">
        <v>-3.9214500000000001</v>
      </c>
      <c r="J1589">
        <v>4.0008900000000001</v>
      </c>
      <c r="N1589">
        <v>1.44</v>
      </c>
      <c r="O1589">
        <v>51.61</v>
      </c>
      <c r="P1589">
        <v>5.5385900000000001</v>
      </c>
      <c r="Q1589">
        <v>33</v>
      </c>
      <c r="R1589">
        <v>0.82099999999999995</v>
      </c>
      <c r="S1589">
        <v>1.3</v>
      </c>
      <c r="T1589">
        <v>49</v>
      </c>
      <c r="U1589">
        <v>31</v>
      </c>
    </row>
    <row r="1590" spans="1:21" x14ac:dyDescent="0.25">
      <c r="A1590" t="s">
        <v>302</v>
      </c>
      <c r="B1590" t="s">
        <v>99</v>
      </c>
      <c r="C1590" t="s">
        <v>100</v>
      </c>
      <c r="D1590" t="s">
        <v>24</v>
      </c>
      <c r="E1590" t="s">
        <v>32</v>
      </c>
      <c r="F1590" t="s">
        <v>30</v>
      </c>
      <c r="G1590" t="s">
        <v>40</v>
      </c>
      <c r="H1590" t="s">
        <v>33</v>
      </c>
      <c r="I1590">
        <v>1.2357100000000001</v>
      </c>
      <c r="J1590">
        <v>0.31119000000000002</v>
      </c>
      <c r="K1590">
        <v>-2.33E-3</v>
      </c>
      <c r="N1590">
        <v>1.68</v>
      </c>
      <c r="O1590">
        <v>11.1</v>
      </c>
      <c r="P1590">
        <v>0.33639000000000002</v>
      </c>
      <c r="Q1590">
        <v>33</v>
      </c>
      <c r="R1590">
        <v>0.84</v>
      </c>
      <c r="S1590">
        <v>1.1000000000000001</v>
      </c>
      <c r="T1590">
        <v>12.6</v>
      </c>
      <c r="U1590">
        <v>30</v>
      </c>
    </row>
    <row r="1591" spans="1:21" x14ac:dyDescent="0.25">
      <c r="A1591" t="s">
        <v>302</v>
      </c>
      <c r="B1591" t="s">
        <v>99</v>
      </c>
      <c r="C1591" t="s">
        <v>100</v>
      </c>
      <c r="D1591" t="s">
        <v>24</v>
      </c>
      <c r="E1591" t="s">
        <v>34</v>
      </c>
      <c r="F1591" t="s">
        <v>30</v>
      </c>
      <c r="G1591" t="s">
        <v>27</v>
      </c>
      <c r="H1591" t="s">
        <v>28</v>
      </c>
      <c r="I1591">
        <v>2.10385</v>
      </c>
      <c r="J1591">
        <v>0.11917</v>
      </c>
      <c r="N1591">
        <v>2.2799999999999998</v>
      </c>
      <c r="O1591">
        <v>8.25</v>
      </c>
      <c r="P1591">
        <v>8.2030000000000006E-2</v>
      </c>
      <c r="Q1591">
        <v>33</v>
      </c>
      <c r="R1591">
        <v>0.66500000000000004</v>
      </c>
      <c r="S1591">
        <v>1</v>
      </c>
      <c r="T1591">
        <v>11</v>
      </c>
      <c r="U1591">
        <v>31</v>
      </c>
    </row>
    <row r="1592" spans="1:21" x14ac:dyDescent="0.25">
      <c r="A1592" t="s">
        <v>302</v>
      </c>
      <c r="B1592" t="s">
        <v>99</v>
      </c>
      <c r="C1592" t="s">
        <v>100</v>
      </c>
      <c r="D1592" t="s">
        <v>25</v>
      </c>
      <c r="E1592" t="s">
        <v>24</v>
      </c>
      <c r="F1592" t="s">
        <v>35</v>
      </c>
      <c r="G1592" t="s">
        <v>44</v>
      </c>
      <c r="H1592" t="s">
        <v>28</v>
      </c>
      <c r="I1592">
        <v>-2.1408100000000001</v>
      </c>
      <c r="J1592">
        <v>1.79176</v>
      </c>
      <c r="N1592">
        <v>1.44</v>
      </c>
      <c r="O1592">
        <v>51.61</v>
      </c>
      <c r="P1592">
        <v>1.3797600000000001</v>
      </c>
      <c r="Q1592">
        <v>33</v>
      </c>
      <c r="R1592">
        <v>0.90700000000000003</v>
      </c>
      <c r="S1592">
        <v>1.3</v>
      </c>
      <c r="T1592">
        <v>49</v>
      </c>
      <c r="U1592">
        <v>31</v>
      </c>
    </row>
    <row r="1593" spans="1:21" x14ac:dyDescent="0.25">
      <c r="A1593" t="s">
        <v>302</v>
      </c>
      <c r="B1593" t="s">
        <v>99</v>
      </c>
      <c r="C1593" t="s">
        <v>100</v>
      </c>
      <c r="D1593" t="s">
        <v>24</v>
      </c>
      <c r="E1593" t="s">
        <v>37</v>
      </c>
      <c r="F1593" t="s">
        <v>38</v>
      </c>
      <c r="G1593">
        <v>1</v>
      </c>
      <c r="H1593" t="s">
        <v>31</v>
      </c>
      <c r="I1593">
        <v>-2.4673500000000002</v>
      </c>
      <c r="J1593">
        <v>4.9415300000000002</v>
      </c>
      <c r="K1593">
        <v>0.93059000000000003</v>
      </c>
      <c r="N1593">
        <v>0.39</v>
      </c>
      <c r="O1593">
        <v>132.38</v>
      </c>
      <c r="P1593">
        <v>0.96467000000000003</v>
      </c>
      <c r="Q1593">
        <v>31</v>
      </c>
      <c r="R1593">
        <v>0.72199999999999998</v>
      </c>
      <c r="S1593">
        <v>0</v>
      </c>
      <c r="T1593">
        <v>175.8</v>
      </c>
      <c r="U1593">
        <v>29</v>
      </c>
    </row>
    <row r="1594" spans="1:21" x14ac:dyDescent="0.25">
      <c r="A1594" t="s">
        <v>302</v>
      </c>
      <c r="B1594" t="s">
        <v>99</v>
      </c>
      <c r="C1594" t="s">
        <v>100</v>
      </c>
      <c r="D1594" t="s">
        <v>24</v>
      </c>
      <c r="E1594" t="s">
        <v>39</v>
      </c>
      <c r="F1594" t="s">
        <v>30</v>
      </c>
      <c r="G1594" t="s">
        <v>27</v>
      </c>
      <c r="H1594" t="s">
        <v>64</v>
      </c>
      <c r="I1594">
        <v>0.86929999999999996</v>
      </c>
      <c r="J1594">
        <v>0.90912999999999999</v>
      </c>
      <c r="K1594">
        <v>2.14E-3</v>
      </c>
      <c r="N1594">
        <v>2.16</v>
      </c>
      <c r="O1594">
        <v>8.81</v>
      </c>
      <c r="P1594">
        <v>4.6280000000000002E-2</v>
      </c>
      <c r="Q1594">
        <v>33</v>
      </c>
      <c r="R1594">
        <v>0.91200000000000003</v>
      </c>
      <c r="S1594">
        <v>2</v>
      </c>
      <c r="T1594">
        <v>11</v>
      </c>
      <c r="U1594">
        <v>31</v>
      </c>
    </row>
    <row r="1595" spans="1:21" x14ac:dyDescent="0.25">
      <c r="A1595" t="s">
        <v>302</v>
      </c>
      <c r="B1595" t="s">
        <v>103</v>
      </c>
      <c r="C1595" t="s">
        <v>104</v>
      </c>
      <c r="D1595" t="s">
        <v>24</v>
      </c>
      <c r="E1595" t="s">
        <v>25</v>
      </c>
      <c r="F1595" t="s">
        <v>26</v>
      </c>
      <c r="G1595">
        <v>1</v>
      </c>
      <c r="H1595" t="s">
        <v>31</v>
      </c>
      <c r="I1595">
        <v>-0.24434</v>
      </c>
      <c r="J1595">
        <v>3.03586</v>
      </c>
      <c r="K1595">
        <v>1.8409999999999999E-2</v>
      </c>
      <c r="N1595">
        <v>1</v>
      </c>
      <c r="O1595">
        <v>60</v>
      </c>
      <c r="P1595">
        <v>0.13568</v>
      </c>
      <c r="Q1595">
        <v>34</v>
      </c>
      <c r="R1595">
        <v>0.94099999999999995</v>
      </c>
      <c r="S1595">
        <v>6</v>
      </c>
      <c r="T1595">
        <v>55</v>
      </c>
      <c r="U1595">
        <v>32</v>
      </c>
    </row>
    <row r="1596" spans="1:21" x14ac:dyDescent="0.25">
      <c r="A1596" t="s">
        <v>302</v>
      </c>
      <c r="B1596" t="s">
        <v>103</v>
      </c>
      <c r="C1596" t="s">
        <v>104</v>
      </c>
      <c r="D1596" t="s">
        <v>29</v>
      </c>
      <c r="E1596" t="s">
        <v>24</v>
      </c>
      <c r="F1596" t="s">
        <v>30</v>
      </c>
      <c r="G1596" t="s">
        <v>85</v>
      </c>
      <c r="H1596" t="s">
        <v>43</v>
      </c>
      <c r="I1596">
        <v>25.466799999999999</v>
      </c>
      <c r="J1596">
        <v>-12.735749999999999</v>
      </c>
      <c r="K1596">
        <v>3.7565499999999998</v>
      </c>
      <c r="L1596">
        <v>-0.22631999999999999</v>
      </c>
      <c r="N1596">
        <v>1.26</v>
      </c>
      <c r="O1596">
        <v>55</v>
      </c>
      <c r="P1596">
        <v>9.38049</v>
      </c>
      <c r="Q1596">
        <v>33</v>
      </c>
      <c r="R1596">
        <v>0.74099999999999999</v>
      </c>
      <c r="S1596">
        <v>6.6</v>
      </c>
      <c r="T1596">
        <v>55.4</v>
      </c>
      <c r="U1596">
        <v>29</v>
      </c>
    </row>
    <row r="1597" spans="1:21" x14ac:dyDescent="0.25">
      <c r="A1597" t="s">
        <v>302</v>
      </c>
      <c r="B1597" t="s">
        <v>103</v>
      </c>
      <c r="C1597" t="s">
        <v>104</v>
      </c>
      <c r="D1597" t="s">
        <v>24</v>
      </c>
      <c r="E1597" t="s">
        <v>32</v>
      </c>
      <c r="F1597" t="s">
        <v>30</v>
      </c>
      <c r="G1597">
        <v>1</v>
      </c>
      <c r="H1597" t="s">
        <v>28</v>
      </c>
      <c r="I1597">
        <v>1.31918</v>
      </c>
      <c r="J1597">
        <v>0.12847</v>
      </c>
      <c r="N1597">
        <v>1.48</v>
      </c>
      <c r="O1597">
        <v>8.3800000000000008</v>
      </c>
      <c r="P1597">
        <v>1.1129500000000001</v>
      </c>
      <c r="Q1597">
        <v>33</v>
      </c>
      <c r="R1597">
        <v>0.74299999999999999</v>
      </c>
      <c r="S1597">
        <v>1.7</v>
      </c>
      <c r="T1597">
        <v>9.9</v>
      </c>
      <c r="U1597">
        <v>31</v>
      </c>
    </row>
    <row r="1598" spans="1:21" x14ac:dyDescent="0.25">
      <c r="A1598" t="s">
        <v>302</v>
      </c>
      <c r="B1598" t="s">
        <v>103</v>
      </c>
      <c r="C1598" t="s">
        <v>104</v>
      </c>
      <c r="D1598" t="s">
        <v>24</v>
      </c>
      <c r="E1598" t="s">
        <v>34</v>
      </c>
      <c r="F1598" t="s">
        <v>30</v>
      </c>
      <c r="G1598">
        <v>1</v>
      </c>
      <c r="H1598" t="s">
        <v>63</v>
      </c>
      <c r="I1598">
        <v>0.69645999999999997</v>
      </c>
      <c r="J1598">
        <v>4.1919999999999999E-2</v>
      </c>
      <c r="K1598">
        <v>0.10051</v>
      </c>
      <c r="N1598">
        <v>2.2200000000000002</v>
      </c>
      <c r="O1598">
        <v>21.16</v>
      </c>
      <c r="P1598">
        <v>0.31702999999999998</v>
      </c>
      <c r="Q1598">
        <v>38</v>
      </c>
      <c r="R1598">
        <v>0.76600000000000001</v>
      </c>
      <c r="S1598">
        <v>2</v>
      </c>
      <c r="T1598">
        <v>23</v>
      </c>
      <c r="U1598">
        <v>36</v>
      </c>
    </row>
    <row r="1599" spans="1:21" x14ac:dyDescent="0.25">
      <c r="A1599" t="s">
        <v>302</v>
      </c>
      <c r="B1599" t="s">
        <v>103</v>
      </c>
      <c r="C1599" t="s">
        <v>104</v>
      </c>
      <c r="D1599" t="s">
        <v>25</v>
      </c>
      <c r="E1599" t="s">
        <v>24</v>
      </c>
      <c r="F1599" t="s">
        <v>35</v>
      </c>
      <c r="G1599" t="s">
        <v>71</v>
      </c>
      <c r="H1599" t="s">
        <v>28</v>
      </c>
      <c r="I1599">
        <v>0.35017999999999999</v>
      </c>
      <c r="J1599">
        <v>0.91074999999999995</v>
      </c>
      <c r="N1599">
        <v>1.26</v>
      </c>
      <c r="O1599">
        <v>55</v>
      </c>
      <c r="P1599">
        <v>1.4189999999999999E-2</v>
      </c>
      <c r="Q1599">
        <v>34</v>
      </c>
      <c r="R1599">
        <v>0.94699999999999995</v>
      </c>
      <c r="S1599">
        <v>6.6</v>
      </c>
      <c r="T1599">
        <v>55.4</v>
      </c>
      <c r="U1599">
        <v>32</v>
      </c>
    </row>
    <row r="1600" spans="1:21" x14ac:dyDescent="0.25">
      <c r="A1600" t="s">
        <v>302</v>
      </c>
      <c r="B1600" t="s">
        <v>103</v>
      </c>
      <c r="C1600" t="s">
        <v>104</v>
      </c>
      <c r="D1600" t="s">
        <v>24</v>
      </c>
      <c r="E1600" t="s">
        <v>37</v>
      </c>
      <c r="F1600" t="s">
        <v>38</v>
      </c>
      <c r="G1600">
        <v>1</v>
      </c>
      <c r="H1600" t="s">
        <v>31</v>
      </c>
      <c r="I1600">
        <v>-9.2432300000000005</v>
      </c>
      <c r="J1600">
        <v>10.19661</v>
      </c>
      <c r="K1600">
        <v>0.59775</v>
      </c>
      <c r="N1600">
        <v>0.33</v>
      </c>
      <c r="O1600">
        <v>294.95</v>
      </c>
      <c r="P1600">
        <v>0.77315</v>
      </c>
      <c r="Q1600">
        <v>30</v>
      </c>
      <c r="R1600">
        <v>0.81100000000000005</v>
      </c>
      <c r="S1600">
        <v>0.6</v>
      </c>
      <c r="T1600">
        <v>285.3</v>
      </c>
      <c r="U1600">
        <v>28</v>
      </c>
    </row>
    <row r="1601" spans="1:21" x14ac:dyDescent="0.25">
      <c r="A1601" t="s">
        <v>302</v>
      </c>
      <c r="B1601" t="s">
        <v>103</v>
      </c>
      <c r="C1601" t="s">
        <v>104</v>
      </c>
      <c r="D1601" t="s">
        <v>24</v>
      </c>
      <c r="E1601" t="s">
        <v>39</v>
      </c>
      <c r="F1601" t="s">
        <v>30</v>
      </c>
      <c r="G1601">
        <v>1</v>
      </c>
      <c r="H1601" t="s">
        <v>63</v>
      </c>
      <c r="I1601">
        <v>0.99411000000000005</v>
      </c>
      <c r="J1601">
        <v>3.5540000000000002E-2</v>
      </c>
      <c r="K1601">
        <v>9.418E-2</v>
      </c>
      <c r="N1601">
        <v>2.96</v>
      </c>
      <c r="O1601">
        <v>20</v>
      </c>
      <c r="P1601">
        <v>0.30687999999999999</v>
      </c>
      <c r="Q1601">
        <v>33</v>
      </c>
      <c r="R1601">
        <v>0.70099999999999996</v>
      </c>
      <c r="S1601">
        <v>3</v>
      </c>
      <c r="T1601">
        <v>25</v>
      </c>
      <c r="U1601">
        <v>31</v>
      </c>
    </row>
    <row r="1602" spans="1:21" x14ac:dyDescent="0.25">
      <c r="A1602" t="s">
        <v>302</v>
      </c>
      <c r="B1602" t="s">
        <v>105</v>
      </c>
      <c r="C1602" t="s">
        <v>106</v>
      </c>
      <c r="D1602" t="s">
        <v>24</v>
      </c>
      <c r="E1602" t="s">
        <v>25</v>
      </c>
      <c r="F1602" t="s">
        <v>26</v>
      </c>
      <c r="G1602" t="s">
        <v>52</v>
      </c>
      <c r="H1602" t="s">
        <v>28</v>
      </c>
      <c r="I1602">
        <v>0.96453999999999995</v>
      </c>
      <c r="J1602">
        <v>0.62587999999999999</v>
      </c>
      <c r="N1602">
        <v>3</v>
      </c>
      <c r="O1602">
        <v>67</v>
      </c>
      <c r="P1602">
        <v>7.6899999999999998E-3</v>
      </c>
      <c r="Q1602">
        <v>38</v>
      </c>
      <c r="R1602">
        <v>0.97</v>
      </c>
      <c r="S1602">
        <v>3</v>
      </c>
      <c r="T1602">
        <v>60</v>
      </c>
      <c r="U1602">
        <v>36</v>
      </c>
    </row>
    <row r="1603" spans="1:21" x14ac:dyDescent="0.25">
      <c r="A1603" t="s">
        <v>302</v>
      </c>
      <c r="B1603" t="s">
        <v>105</v>
      </c>
      <c r="C1603" t="s">
        <v>106</v>
      </c>
      <c r="D1603" t="s">
        <v>29</v>
      </c>
      <c r="E1603" t="s">
        <v>24</v>
      </c>
      <c r="F1603" t="s">
        <v>30</v>
      </c>
      <c r="G1603">
        <v>1</v>
      </c>
      <c r="H1603" t="s">
        <v>31</v>
      </c>
      <c r="I1603">
        <v>2.0339999999999998</v>
      </c>
      <c r="J1603">
        <v>2.5062899999999999</v>
      </c>
      <c r="K1603">
        <v>7.886E-2</v>
      </c>
      <c r="N1603">
        <v>3.28</v>
      </c>
      <c r="O1603">
        <v>86.34</v>
      </c>
      <c r="P1603">
        <v>0.28081</v>
      </c>
      <c r="Q1603">
        <v>38</v>
      </c>
      <c r="R1603">
        <v>0.89400000000000002</v>
      </c>
      <c r="S1603">
        <v>2.5</v>
      </c>
      <c r="T1603">
        <v>89.4</v>
      </c>
      <c r="U1603">
        <v>36</v>
      </c>
    </row>
    <row r="1604" spans="1:21" x14ac:dyDescent="0.25">
      <c r="A1604" t="s">
        <v>302</v>
      </c>
      <c r="B1604" t="s">
        <v>105</v>
      </c>
      <c r="C1604" t="s">
        <v>106</v>
      </c>
      <c r="D1604" t="s">
        <v>24</v>
      </c>
      <c r="E1604" t="s">
        <v>32</v>
      </c>
      <c r="F1604" t="s">
        <v>30</v>
      </c>
      <c r="G1604" t="s">
        <v>27</v>
      </c>
      <c r="H1604" t="s">
        <v>33</v>
      </c>
      <c r="I1604">
        <v>0.69545000000000001</v>
      </c>
      <c r="J1604">
        <v>0.15672</v>
      </c>
      <c r="K1604">
        <v>-5.1000000000000004E-4</v>
      </c>
      <c r="N1604">
        <v>1.21</v>
      </c>
      <c r="O1604">
        <v>10.39</v>
      </c>
      <c r="P1604">
        <v>3.092E-2</v>
      </c>
      <c r="Q1604">
        <v>38</v>
      </c>
      <c r="R1604">
        <v>0.90800000000000003</v>
      </c>
      <c r="S1604">
        <v>0.9</v>
      </c>
      <c r="T1604">
        <v>12.3</v>
      </c>
      <c r="U1604">
        <v>35</v>
      </c>
    </row>
    <row r="1605" spans="1:21" x14ac:dyDescent="0.25">
      <c r="A1605" t="s">
        <v>302</v>
      </c>
      <c r="B1605" t="s">
        <v>105</v>
      </c>
      <c r="C1605" t="s">
        <v>106</v>
      </c>
      <c r="D1605" t="s">
        <v>24</v>
      </c>
      <c r="E1605" t="s">
        <v>34</v>
      </c>
      <c r="F1605" t="s">
        <v>30</v>
      </c>
      <c r="G1605" t="s">
        <v>40</v>
      </c>
      <c r="H1605" t="s">
        <v>43</v>
      </c>
      <c r="I1605">
        <v>-0.98341999999999996</v>
      </c>
      <c r="J1605">
        <v>0.60890999999999995</v>
      </c>
      <c r="K1605">
        <v>-1.0489999999999999E-2</v>
      </c>
      <c r="L1605">
        <v>6.9999999999999994E-5</v>
      </c>
      <c r="N1605">
        <v>0.93</v>
      </c>
      <c r="O1605">
        <v>19.38</v>
      </c>
      <c r="P1605">
        <v>0.75795000000000001</v>
      </c>
      <c r="Q1605">
        <v>38</v>
      </c>
      <c r="R1605">
        <v>0.85699999999999998</v>
      </c>
      <c r="S1605">
        <v>0.5</v>
      </c>
      <c r="T1605">
        <v>20</v>
      </c>
      <c r="U1605">
        <v>34</v>
      </c>
    </row>
    <row r="1606" spans="1:21" x14ac:dyDescent="0.25">
      <c r="A1606" t="s">
        <v>302</v>
      </c>
      <c r="B1606" t="s">
        <v>105</v>
      </c>
      <c r="C1606" t="s">
        <v>106</v>
      </c>
      <c r="D1606" t="s">
        <v>25</v>
      </c>
      <c r="E1606" t="s">
        <v>24</v>
      </c>
      <c r="F1606" t="s">
        <v>35</v>
      </c>
      <c r="G1606">
        <v>1</v>
      </c>
      <c r="H1606" t="s">
        <v>31</v>
      </c>
      <c r="I1606">
        <v>0.21415000000000001</v>
      </c>
      <c r="J1606">
        <v>2.9376199999999999</v>
      </c>
      <c r="K1606">
        <v>2.9669999999999998E-2</v>
      </c>
      <c r="N1606">
        <v>3.34</v>
      </c>
      <c r="O1606">
        <v>85.95</v>
      </c>
      <c r="P1606">
        <v>0.17224999999999999</v>
      </c>
      <c r="Q1606">
        <v>38</v>
      </c>
      <c r="R1606">
        <v>0.96</v>
      </c>
      <c r="S1606">
        <v>2.5</v>
      </c>
      <c r="T1606">
        <v>89.4</v>
      </c>
      <c r="U1606">
        <v>36</v>
      </c>
    </row>
    <row r="1607" spans="1:21" x14ac:dyDescent="0.25">
      <c r="A1607" t="s">
        <v>302</v>
      </c>
      <c r="B1607" t="s">
        <v>105</v>
      </c>
      <c r="C1607" t="s">
        <v>106</v>
      </c>
      <c r="D1607" t="s">
        <v>24</v>
      </c>
      <c r="E1607" t="s">
        <v>37</v>
      </c>
      <c r="F1607" t="s">
        <v>38</v>
      </c>
      <c r="G1607">
        <v>1</v>
      </c>
      <c r="H1607" t="s">
        <v>31</v>
      </c>
      <c r="I1607">
        <v>-6.5425899999999997</v>
      </c>
      <c r="J1607">
        <v>8.1419700000000006</v>
      </c>
      <c r="K1607">
        <v>0.45100000000000001</v>
      </c>
      <c r="N1607">
        <v>0.48</v>
      </c>
      <c r="O1607">
        <v>383.58</v>
      </c>
      <c r="P1607">
        <v>0.67157</v>
      </c>
      <c r="Q1607">
        <v>33</v>
      </c>
      <c r="R1607">
        <v>0.93100000000000005</v>
      </c>
      <c r="S1607">
        <v>0</v>
      </c>
      <c r="T1607">
        <v>380.5</v>
      </c>
      <c r="U1607">
        <v>31</v>
      </c>
    </row>
    <row r="1608" spans="1:21" x14ac:dyDescent="0.25">
      <c r="A1608" t="s">
        <v>302</v>
      </c>
      <c r="B1608" t="s">
        <v>105</v>
      </c>
      <c r="C1608" t="s">
        <v>106</v>
      </c>
      <c r="D1608" t="s">
        <v>24</v>
      </c>
      <c r="E1608" t="s">
        <v>39</v>
      </c>
      <c r="F1608" t="s">
        <v>30</v>
      </c>
      <c r="G1608">
        <v>1</v>
      </c>
      <c r="H1608" t="s">
        <v>43</v>
      </c>
      <c r="I1608">
        <v>-1.15219</v>
      </c>
      <c r="J1608">
        <v>0.76859999999999995</v>
      </c>
      <c r="K1608">
        <v>-1.3860000000000001E-2</v>
      </c>
      <c r="L1608">
        <v>1E-4</v>
      </c>
      <c r="N1608">
        <v>1.26</v>
      </c>
      <c r="O1608">
        <v>23.96</v>
      </c>
      <c r="P1608">
        <v>4.8801399999999999</v>
      </c>
      <c r="Q1608">
        <v>38</v>
      </c>
      <c r="R1608">
        <v>0.84599999999999997</v>
      </c>
      <c r="S1608">
        <v>1</v>
      </c>
      <c r="T1608">
        <v>24</v>
      </c>
      <c r="U1608">
        <v>34</v>
      </c>
    </row>
    <row r="1609" spans="1:21" x14ac:dyDescent="0.25">
      <c r="A1609" t="s">
        <v>302</v>
      </c>
      <c r="B1609" t="s">
        <v>305</v>
      </c>
      <c r="C1609" t="s">
        <v>306</v>
      </c>
      <c r="D1609" t="s">
        <v>24</v>
      </c>
      <c r="E1609" t="s">
        <v>25</v>
      </c>
      <c r="F1609" t="s">
        <v>26</v>
      </c>
      <c r="G1609" t="s">
        <v>27</v>
      </c>
      <c r="H1609" t="s">
        <v>43</v>
      </c>
      <c r="I1609">
        <v>-3.80986</v>
      </c>
      <c r="J1609">
        <v>1.76911</v>
      </c>
      <c r="K1609">
        <v>-4.8730000000000002E-2</v>
      </c>
      <c r="L1609">
        <v>5.1000000000000004E-4</v>
      </c>
      <c r="N1609">
        <v>0</v>
      </c>
      <c r="O1609">
        <v>36</v>
      </c>
      <c r="P1609">
        <v>9.4899999999999998E-2</v>
      </c>
      <c r="Q1609">
        <v>40</v>
      </c>
      <c r="R1609">
        <v>0.90900000000000003</v>
      </c>
      <c r="S1609">
        <v>0</v>
      </c>
      <c r="T1609">
        <v>30</v>
      </c>
      <c r="U1609">
        <v>36</v>
      </c>
    </row>
    <row r="1610" spans="1:21" x14ac:dyDescent="0.25">
      <c r="A1610" t="s">
        <v>302</v>
      </c>
      <c r="B1610" t="s">
        <v>305</v>
      </c>
      <c r="C1610" t="s">
        <v>306</v>
      </c>
      <c r="D1610" t="s">
        <v>29</v>
      </c>
      <c r="E1610" t="s">
        <v>24</v>
      </c>
      <c r="F1610" t="s">
        <v>30</v>
      </c>
      <c r="G1610">
        <v>1</v>
      </c>
      <c r="H1610" t="s">
        <v>31</v>
      </c>
      <c r="I1610">
        <v>1.84148</v>
      </c>
      <c r="J1610">
        <v>2.01972</v>
      </c>
      <c r="K1610">
        <v>0.10145</v>
      </c>
      <c r="N1610">
        <v>2.87</v>
      </c>
      <c r="O1610">
        <v>52.36</v>
      </c>
      <c r="P1610">
        <v>0.31851000000000002</v>
      </c>
      <c r="Q1610">
        <v>40</v>
      </c>
      <c r="R1610">
        <v>0.80300000000000005</v>
      </c>
      <c r="S1610">
        <v>2.5</v>
      </c>
      <c r="T1610">
        <v>55</v>
      </c>
      <c r="U1610">
        <v>38</v>
      </c>
    </row>
    <row r="1611" spans="1:21" x14ac:dyDescent="0.25">
      <c r="A1611" t="s">
        <v>302</v>
      </c>
      <c r="B1611" t="s">
        <v>305</v>
      </c>
      <c r="C1611" t="s">
        <v>306</v>
      </c>
      <c r="D1611" t="s">
        <v>24</v>
      </c>
      <c r="E1611" t="s">
        <v>32</v>
      </c>
      <c r="F1611" t="s">
        <v>30</v>
      </c>
      <c r="G1611">
        <v>1</v>
      </c>
      <c r="H1611" t="s">
        <v>31</v>
      </c>
      <c r="I1611">
        <v>-0.76231000000000004</v>
      </c>
      <c r="J1611">
        <v>2.2482799999999998</v>
      </c>
      <c r="K1611">
        <v>7.3440000000000005E-2</v>
      </c>
      <c r="N1611">
        <v>0.84</v>
      </c>
      <c r="O1611">
        <v>10.61</v>
      </c>
      <c r="P1611">
        <v>0.27100000000000002</v>
      </c>
      <c r="Q1611">
        <v>40</v>
      </c>
      <c r="R1611">
        <v>0.81399999999999995</v>
      </c>
      <c r="S1611">
        <v>0.8</v>
      </c>
      <c r="T1611">
        <v>11.7</v>
      </c>
      <c r="U1611">
        <v>38</v>
      </c>
    </row>
    <row r="1612" spans="1:21" x14ac:dyDescent="0.25">
      <c r="A1612" t="s">
        <v>302</v>
      </c>
      <c r="B1612" t="s">
        <v>305</v>
      </c>
      <c r="C1612" t="s">
        <v>306</v>
      </c>
      <c r="D1612" t="s">
        <v>24</v>
      </c>
      <c r="E1612" t="s">
        <v>34</v>
      </c>
      <c r="F1612" t="s">
        <v>30</v>
      </c>
      <c r="G1612">
        <v>1</v>
      </c>
      <c r="H1612" t="s">
        <v>31</v>
      </c>
      <c r="I1612">
        <v>-0.36836999999999998</v>
      </c>
      <c r="J1612">
        <v>1.5900099999999999</v>
      </c>
      <c r="K1612">
        <v>9.8640000000000005E-2</v>
      </c>
      <c r="N1612">
        <v>1.07</v>
      </c>
      <c r="O1612">
        <v>6.34</v>
      </c>
      <c r="P1612">
        <v>0.31407000000000002</v>
      </c>
      <c r="Q1612">
        <v>39</v>
      </c>
      <c r="R1612">
        <v>0.61799999999999999</v>
      </c>
      <c r="S1612">
        <v>0.8</v>
      </c>
      <c r="T1612">
        <v>9.5</v>
      </c>
      <c r="U1612">
        <v>37</v>
      </c>
    </row>
    <row r="1613" spans="1:21" x14ac:dyDescent="0.25">
      <c r="A1613" t="s">
        <v>302</v>
      </c>
      <c r="B1613" t="s">
        <v>305</v>
      </c>
      <c r="C1613" t="s">
        <v>306</v>
      </c>
      <c r="D1613" t="s">
        <v>25</v>
      </c>
      <c r="E1613" t="s">
        <v>24</v>
      </c>
      <c r="F1613" t="s">
        <v>35</v>
      </c>
      <c r="G1613" t="s">
        <v>71</v>
      </c>
      <c r="H1613" t="s">
        <v>43</v>
      </c>
      <c r="I1613">
        <v>2.5376799999999999</v>
      </c>
      <c r="J1613">
        <v>0.23252999999999999</v>
      </c>
      <c r="K1613">
        <v>0.10403999999999999</v>
      </c>
      <c r="L1613">
        <v>-2E-3</v>
      </c>
      <c r="N1613">
        <v>2.54</v>
      </c>
      <c r="O1613">
        <v>52.36</v>
      </c>
      <c r="P1613">
        <v>0.11724999999999999</v>
      </c>
      <c r="Q1613">
        <v>40</v>
      </c>
      <c r="R1613">
        <v>0.93600000000000005</v>
      </c>
      <c r="S1613">
        <v>2.5</v>
      </c>
      <c r="T1613">
        <v>55</v>
      </c>
      <c r="U1613">
        <v>36</v>
      </c>
    </row>
    <row r="1614" spans="1:21" x14ac:dyDescent="0.25">
      <c r="A1614" t="s">
        <v>302</v>
      </c>
      <c r="B1614" t="s">
        <v>305</v>
      </c>
      <c r="C1614" t="s">
        <v>306</v>
      </c>
      <c r="D1614" t="s">
        <v>24</v>
      </c>
      <c r="E1614" t="s">
        <v>37</v>
      </c>
      <c r="F1614" t="s">
        <v>38</v>
      </c>
      <c r="G1614">
        <v>1</v>
      </c>
      <c r="H1614" t="s">
        <v>31</v>
      </c>
      <c r="I1614">
        <v>-6.0068999999999999</v>
      </c>
      <c r="J1614">
        <v>7.6266499999999997</v>
      </c>
      <c r="K1614">
        <v>0.94257999999999997</v>
      </c>
      <c r="N1614">
        <v>0.41</v>
      </c>
      <c r="O1614">
        <v>168.58</v>
      </c>
      <c r="P1614">
        <v>0.97087000000000001</v>
      </c>
      <c r="Q1614">
        <v>39</v>
      </c>
      <c r="R1614">
        <v>0.8</v>
      </c>
      <c r="S1614">
        <v>0</v>
      </c>
      <c r="T1614">
        <v>165.6</v>
      </c>
      <c r="U1614">
        <v>37</v>
      </c>
    </row>
    <row r="1615" spans="1:21" x14ac:dyDescent="0.25">
      <c r="A1615" t="s">
        <v>302</v>
      </c>
      <c r="B1615" t="s">
        <v>305</v>
      </c>
      <c r="C1615" t="s">
        <v>306</v>
      </c>
      <c r="D1615" t="s">
        <v>24</v>
      </c>
      <c r="E1615" t="s">
        <v>39</v>
      </c>
      <c r="F1615" t="s">
        <v>30</v>
      </c>
      <c r="G1615" t="s">
        <v>27</v>
      </c>
      <c r="H1615" t="s">
        <v>64</v>
      </c>
      <c r="I1615">
        <v>0.20952000000000001</v>
      </c>
      <c r="J1615">
        <v>1.44069</v>
      </c>
      <c r="K1615">
        <v>2.2000000000000001E-3</v>
      </c>
      <c r="N1615">
        <v>1.73</v>
      </c>
      <c r="O1615">
        <v>9.5500000000000007</v>
      </c>
      <c r="P1615">
        <v>4.6949999999999999E-2</v>
      </c>
      <c r="Q1615">
        <v>40</v>
      </c>
      <c r="R1615">
        <v>0.88300000000000001</v>
      </c>
      <c r="S1615">
        <v>1.8</v>
      </c>
      <c r="T1615">
        <v>12.5</v>
      </c>
      <c r="U1615">
        <v>38</v>
      </c>
    </row>
    <row r="1616" spans="1:21" x14ac:dyDescent="0.25">
      <c r="A1616" t="s">
        <v>302</v>
      </c>
      <c r="B1616" t="s">
        <v>56</v>
      </c>
      <c r="C1616" t="s">
        <v>57</v>
      </c>
      <c r="D1616" t="s">
        <v>24</v>
      </c>
      <c r="E1616" t="s">
        <v>25</v>
      </c>
      <c r="F1616" t="s">
        <v>26</v>
      </c>
      <c r="G1616" t="s">
        <v>27</v>
      </c>
      <c r="H1616" t="s">
        <v>33</v>
      </c>
      <c r="I1616">
        <v>0.50044999999999995</v>
      </c>
      <c r="J1616">
        <v>0.55432999999999999</v>
      </c>
      <c r="K1616">
        <v>-8.1999999999999998E-4</v>
      </c>
      <c r="N1616">
        <v>2</v>
      </c>
      <c r="O1616">
        <v>60</v>
      </c>
      <c r="P1616">
        <v>0.11090999999999999</v>
      </c>
      <c r="Q1616">
        <v>43</v>
      </c>
      <c r="R1616">
        <v>0.98199999999999998</v>
      </c>
      <c r="S1616">
        <v>3</v>
      </c>
      <c r="T1616">
        <v>55</v>
      </c>
      <c r="U1616">
        <v>40</v>
      </c>
    </row>
    <row r="1617" spans="1:21" x14ac:dyDescent="0.25">
      <c r="A1617" t="s">
        <v>302</v>
      </c>
      <c r="B1617" t="s">
        <v>56</v>
      </c>
      <c r="C1617" t="s">
        <v>57</v>
      </c>
      <c r="D1617" t="s">
        <v>29</v>
      </c>
      <c r="E1617" t="s">
        <v>24</v>
      </c>
      <c r="F1617" t="s">
        <v>30</v>
      </c>
      <c r="G1617" t="s">
        <v>55</v>
      </c>
      <c r="H1617" t="s">
        <v>33</v>
      </c>
      <c r="I1617">
        <v>-8.5730500000000003</v>
      </c>
      <c r="J1617">
        <v>6.7567000000000004</v>
      </c>
      <c r="K1617">
        <v>-8.5769999999999999E-2</v>
      </c>
      <c r="N1617">
        <v>2.2999999999999998</v>
      </c>
      <c r="O1617">
        <v>121.37</v>
      </c>
      <c r="P1617">
        <v>25.685839999999999</v>
      </c>
      <c r="Q1617">
        <v>43</v>
      </c>
      <c r="R1617">
        <v>0.92200000000000004</v>
      </c>
      <c r="S1617">
        <v>5.6</v>
      </c>
      <c r="T1617">
        <v>114.8</v>
      </c>
      <c r="U1617">
        <v>40</v>
      </c>
    </row>
    <row r="1618" spans="1:21" x14ac:dyDescent="0.25">
      <c r="A1618" t="s">
        <v>302</v>
      </c>
      <c r="B1618" t="s">
        <v>56</v>
      </c>
      <c r="C1618" t="s">
        <v>57</v>
      </c>
      <c r="D1618" t="s">
        <v>24</v>
      </c>
      <c r="E1618" t="s">
        <v>32</v>
      </c>
      <c r="F1618" t="s">
        <v>30</v>
      </c>
      <c r="G1618" t="s">
        <v>27</v>
      </c>
      <c r="H1618" t="s">
        <v>28</v>
      </c>
      <c r="I1618">
        <v>1.18893</v>
      </c>
      <c r="J1618">
        <v>0.19189000000000001</v>
      </c>
      <c r="N1618">
        <v>1.63</v>
      </c>
      <c r="O1618">
        <v>24.48</v>
      </c>
      <c r="P1618">
        <v>7.85E-2</v>
      </c>
      <c r="Q1618">
        <v>43</v>
      </c>
      <c r="R1618">
        <v>0.92700000000000005</v>
      </c>
      <c r="S1618">
        <v>2</v>
      </c>
      <c r="T1618">
        <v>28.7</v>
      </c>
      <c r="U1618">
        <v>41</v>
      </c>
    </row>
    <row r="1619" spans="1:21" x14ac:dyDescent="0.25">
      <c r="A1619" t="s">
        <v>302</v>
      </c>
      <c r="B1619" t="s">
        <v>56</v>
      </c>
      <c r="C1619" t="s">
        <v>57</v>
      </c>
      <c r="D1619" t="s">
        <v>24</v>
      </c>
      <c r="E1619" t="s">
        <v>34</v>
      </c>
      <c r="F1619" t="s">
        <v>30</v>
      </c>
      <c r="G1619">
        <v>1</v>
      </c>
      <c r="H1619" t="s">
        <v>31</v>
      </c>
      <c r="I1619">
        <v>-4.3549999999999998E-2</v>
      </c>
      <c r="J1619">
        <v>2.1381800000000002</v>
      </c>
      <c r="K1619">
        <v>4.8980000000000003E-2</v>
      </c>
      <c r="N1619">
        <v>1.46</v>
      </c>
      <c r="O1619">
        <v>27.78</v>
      </c>
      <c r="P1619">
        <v>0.22131999999999999</v>
      </c>
      <c r="Q1619">
        <v>43</v>
      </c>
      <c r="R1619">
        <v>0.84799999999999998</v>
      </c>
      <c r="S1619">
        <v>4</v>
      </c>
      <c r="T1619">
        <v>30</v>
      </c>
      <c r="U1619">
        <v>41</v>
      </c>
    </row>
    <row r="1620" spans="1:21" x14ac:dyDescent="0.25">
      <c r="A1620" t="s">
        <v>302</v>
      </c>
      <c r="B1620" t="s">
        <v>56</v>
      </c>
      <c r="C1620" t="s">
        <v>57</v>
      </c>
      <c r="D1620" t="s">
        <v>25</v>
      </c>
      <c r="E1620" t="s">
        <v>24</v>
      </c>
      <c r="F1620" t="s">
        <v>35</v>
      </c>
      <c r="G1620" t="s">
        <v>44</v>
      </c>
      <c r="H1620" t="s">
        <v>28</v>
      </c>
      <c r="I1620">
        <v>-1.8038799999999999</v>
      </c>
      <c r="J1620">
        <v>2.0529500000000001</v>
      </c>
      <c r="N1620">
        <v>2.2999999999999998</v>
      </c>
      <c r="O1620">
        <v>121.37</v>
      </c>
      <c r="P1620">
        <v>1.14615</v>
      </c>
      <c r="Q1620">
        <v>43</v>
      </c>
      <c r="R1620">
        <v>0.97799999999999998</v>
      </c>
      <c r="S1620">
        <v>5.6</v>
      </c>
      <c r="T1620">
        <v>114.8</v>
      </c>
      <c r="U1620">
        <v>41</v>
      </c>
    </row>
    <row r="1621" spans="1:21" x14ac:dyDescent="0.25">
      <c r="A1621" t="s">
        <v>302</v>
      </c>
      <c r="B1621" t="s">
        <v>56</v>
      </c>
      <c r="C1621" t="s">
        <v>57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>
        <v>-6.2147100000000002</v>
      </c>
      <c r="J1621">
        <v>8.9547699999999999</v>
      </c>
      <c r="K1621">
        <v>0.64886999999999995</v>
      </c>
      <c r="N1621">
        <v>1</v>
      </c>
      <c r="O1621">
        <v>4582.16</v>
      </c>
      <c r="P1621">
        <v>0.80552999999999997</v>
      </c>
      <c r="Q1621">
        <v>29</v>
      </c>
      <c r="R1621">
        <v>0.876</v>
      </c>
      <c r="S1621">
        <v>1.3</v>
      </c>
      <c r="T1621">
        <v>4521.1000000000004</v>
      </c>
      <c r="U1621">
        <v>27</v>
      </c>
    </row>
    <row r="1622" spans="1:21" x14ac:dyDescent="0.25">
      <c r="A1622" t="s">
        <v>302</v>
      </c>
      <c r="B1622" t="s">
        <v>56</v>
      </c>
      <c r="C1622" t="s">
        <v>57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>
        <v>0.19986999999999999</v>
      </c>
      <c r="J1622">
        <v>2.1282999999999999</v>
      </c>
      <c r="K1622">
        <v>3.236E-2</v>
      </c>
      <c r="N1622">
        <v>1.83</v>
      </c>
      <c r="O1622">
        <v>34.770000000000003</v>
      </c>
      <c r="P1622">
        <v>0.17988999999999999</v>
      </c>
      <c r="Q1622">
        <v>43</v>
      </c>
      <c r="R1622">
        <v>0.89400000000000002</v>
      </c>
      <c r="S1622">
        <v>4.5</v>
      </c>
      <c r="T1622">
        <v>37</v>
      </c>
      <c r="U1622">
        <v>41</v>
      </c>
    </row>
    <row r="1623" spans="1:21" x14ac:dyDescent="0.25">
      <c r="A1623" t="s">
        <v>302</v>
      </c>
      <c r="B1623" t="s">
        <v>191</v>
      </c>
      <c r="C1623" t="s">
        <v>192</v>
      </c>
      <c r="D1623" t="s">
        <v>24</v>
      </c>
      <c r="E1623" t="s">
        <v>25</v>
      </c>
      <c r="F1623" t="s">
        <v>26</v>
      </c>
      <c r="G1623" t="s">
        <v>40</v>
      </c>
      <c r="H1623" t="s">
        <v>60</v>
      </c>
      <c r="I1623">
        <v>-0.36848999999999998</v>
      </c>
      <c r="J1623">
        <v>2.3847100000000001</v>
      </c>
      <c r="K1623">
        <v>7.8300000000000002E-3</v>
      </c>
      <c r="N1623">
        <v>2</v>
      </c>
      <c r="O1623">
        <v>50</v>
      </c>
      <c r="P1623">
        <v>8.8469999999999993E-2</v>
      </c>
      <c r="Q1623">
        <v>28</v>
      </c>
      <c r="R1623">
        <v>0.93700000000000006</v>
      </c>
      <c r="S1623">
        <v>2</v>
      </c>
      <c r="T1623">
        <v>30</v>
      </c>
      <c r="U1623">
        <v>26</v>
      </c>
    </row>
    <row r="1624" spans="1:21" x14ac:dyDescent="0.25">
      <c r="A1624" t="s">
        <v>302</v>
      </c>
      <c r="B1624" t="s">
        <v>191</v>
      </c>
      <c r="C1624" t="s">
        <v>192</v>
      </c>
      <c r="D1624" t="s">
        <v>29</v>
      </c>
      <c r="E1624" t="s">
        <v>24</v>
      </c>
      <c r="F1624" t="s">
        <v>30</v>
      </c>
      <c r="G1624">
        <v>1</v>
      </c>
      <c r="H1624" t="s">
        <v>31</v>
      </c>
      <c r="I1624">
        <v>1.2990600000000001</v>
      </c>
      <c r="J1624">
        <v>2.7835899999999998</v>
      </c>
      <c r="K1624">
        <v>6.8760000000000002E-2</v>
      </c>
      <c r="N1624">
        <v>3.01</v>
      </c>
      <c r="O1624">
        <v>86.72</v>
      </c>
      <c r="P1624">
        <v>0.26222000000000001</v>
      </c>
      <c r="Q1624">
        <v>28</v>
      </c>
      <c r="R1624">
        <v>0.876</v>
      </c>
      <c r="S1624">
        <v>3.3</v>
      </c>
      <c r="T1624">
        <v>53.3</v>
      </c>
      <c r="U1624">
        <v>26</v>
      </c>
    </row>
    <row r="1625" spans="1:21" x14ac:dyDescent="0.25">
      <c r="A1625" t="s">
        <v>302</v>
      </c>
      <c r="B1625" t="s">
        <v>191</v>
      </c>
      <c r="C1625" t="s">
        <v>192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>
        <v>1.4831399999999999</v>
      </c>
      <c r="J1625">
        <v>0.19151000000000001</v>
      </c>
      <c r="N1625">
        <v>2.06</v>
      </c>
      <c r="O1625">
        <v>18.55</v>
      </c>
      <c r="P1625">
        <v>5.9069999999999998E-2</v>
      </c>
      <c r="Q1625">
        <v>28</v>
      </c>
      <c r="R1625">
        <v>0.876</v>
      </c>
      <c r="S1625">
        <v>1.7</v>
      </c>
      <c r="T1625">
        <v>12.4</v>
      </c>
      <c r="U1625">
        <v>26</v>
      </c>
    </row>
    <row r="1626" spans="1:21" x14ac:dyDescent="0.25">
      <c r="A1626" t="s">
        <v>302</v>
      </c>
      <c r="B1626" t="s">
        <v>191</v>
      </c>
      <c r="C1626" t="s">
        <v>192</v>
      </c>
      <c r="D1626" t="s">
        <v>24</v>
      </c>
      <c r="E1626" t="s">
        <v>34</v>
      </c>
      <c r="F1626" t="s">
        <v>30</v>
      </c>
      <c r="G1626" t="s">
        <v>52</v>
      </c>
      <c r="H1626" t="s">
        <v>28</v>
      </c>
      <c r="I1626">
        <v>1.31572</v>
      </c>
      <c r="J1626">
        <v>0.10765</v>
      </c>
      <c r="N1626">
        <v>1.64</v>
      </c>
      <c r="O1626">
        <v>10.91</v>
      </c>
      <c r="P1626">
        <v>4.7299999999999998E-3</v>
      </c>
      <c r="Q1626">
        <v>27</v>
      </c>
      <c r="R1626">
        <v>0.65200000000000002</v>
      </c>
      <c r="S1626">
        <v>1</v>
      </c>
      <c r="T1626">
        <v>8.5</v>
      </c>
      <c r="U1626">
        <v>25</v>
      </c>
    </row>
    <row r="1627" spans="1:21" x14ac:dyDescent="0.25">
      <c r="A1627" t="s">
        <v>302</v>
      </c>
      <c r="B1627" t="s">
        <v>191</v>
      </c>
      <c r="C1627" t="s">
        <v>192</v>
      </c>
      <c r="D1627" t="s">
        <v>25</v>
      </c>
      <c r="E1627" t="s">
        <v>24</v>
      </c>
      <c r="F1627" t="s">
        <v>35</v>
      </c>
      <c r="G1627" t="s">
        <v>36</v>
      </c>
      <c r="H1627" t="s">
        <v>60</v>
      </c>
      <c r="I1627">
        <v>0.85023000000000004</v>
      </c>
      <c r="J1627">
        <v>2.63523</v>
      </c>
      <c r="K1627">
        <v>9.0200000000000002E-3</v>
      </c>
      <c r="N1627">
        <v>3.02</v>
      </c>
      <c r="O1627">
        <v>89.12</v>
      </c>
      <c r="P1627">
        <v>9.4950000000000007E-2</v>
      </c>
      <c r="Q1627">
        <v>28</v>
      </c>
      <c r="R1627">
        <v>0.96</v>
      </c>
      <c r="S1627">
        <v>3.3</v>
      </c>
      <c r="T1627">
        <v>53.3</v>
      </c>
      <c r="U1627">
        <v>26</v>
      </c>
    </row>
    <row r="1628" spans="1:21" x14ac:dyDescent="0.25">
      <c r="A1628" t="s">
        <v>302</v>
      </c>
      <c r="B1628" t="s">
        <v>191</v>
      </c>
      <c r="C1628" t="s">
        <v>192</v>
      </c>
      <c r="D1628" t="s">
        <v>24</v>
      </c>
      <c r="E1628" t="s">
        <v>37</v>
      </c>
      <c r="F1628" t="s">
        <v>38</v>
      </c>
      <c r="G1628">
        <v>1</v>
      </c>
      <c r="H1628" t="s">
        <v>31</v>
      </c>
      <c r="I1628">
        <v>-6.9089</v>
      </c>
      <c r="J1628">
        <v>8.3312399999999993</v>
      </c>
      <c r="K1628">
        <v>0.56330000000000002</v>
      </c>
      <c r="N1628">
        <v>0.62</v>
      </c>
      <c r="O1628">
        <v>350.94</v>
      </c>
      <c r="P1628">
        <v>0.75053000000000003</v>
      </c>
      <c r="Q1628">
        <v>25</v>
      </c>
      <c r="R1628">
        <v>0.89400000000000002</v>
      </c>
      <c r="S1628">
        <v>0</v>
      </c>
      <c r="T1628">
        <v>183.2</v>
      </c>
      <c r="U1628">
        <v>23</v>
      </c>
    </row>
    <row r="1629" spans="1:21" x14ac:dyDescent="0.25">
      <c r="A1629" t="s">
        <v>302</v>
      </c>
      <c r="B1629" t="s">
        <v>191</v>
      </c>
      <c r="C1629" t="s">
        <v>192</v>
      </c>
      <c r="D1629" t="s">
        <v>24</v>
      </c>
      <c r="E1629" t="s">
        <v>39</v>
      </c>
      <c r="F1629" t="s">
        <v>30</v>
      </c>
      <c r="G1629">
        <v>1</v>
      </c>
      <c r="H1629" t="s">
        <v>31</v>
      </c>
      <c r="I1629">
        <v>0.20133000000000001</v>
      </c>
      <c r="J1629">
        <v>1.36917</v>
      </c>
      <c r="K1629">
        <v>5.4449999999999998E-2</v>
      </c>
      <c r="N1629">
        <v>1.97</v>
      </c>
      <c r="O1629">
        <v>9.67</v>
      </c>
      <c r="P1629">
        <v>0.23333999999999999</v>
      </c>
      <c r="Q1629">
        <v>28</v>
      </c>
      <c r="R1629">
        <v>0.68600000000000005</v>
      </c>
      <c r="S1629">
        <v>2.5</v>
      </c>
      <c r="T1629">
        <v>11.5</v>
      </c>
      <c r="U1629">
        <v>26</v>
      </c>
    </row>
    <row r="1630" spans="1:21" x14ac:dyDescent="0.25">
      <c r="A1630" t="s">
        <v>302</v>
      </c>
      <c r="B1630" t="s">
        <v>58</v>
      </c>
      <c r="C1630" t="s">
        <v>59</v>
      </c>
      <c r="D1630" t="s">
        <v>24</v>
      </c>
      <c r="E1630" t="s">
        <v>25</v>
      </c>
      <c r="F1630" t="s">
        <v>26</v>
      </c>
      <c r="G1630" t="s">
        <v>40</v>
      </c>
      <c r="H1630" t="s">
        <v>33</v>
      </c>
      <c r="I1630">
        <v>-1.1766300000000001</v>
      </c>
      <c r="J1630">
        <v>0.90488000000000002</v>
      </c>
      <c r="K1630">
        <v>-3.5999999999999999E-3</v>
      </c>
      <c r="N1630">
        <v>0</v>
      </c>
      <c r="O1630">
        <v>52</v>
      </c>
      <c r="P1630">
        <v>3.1667299999999998</v>
      </c>
      <c r="Q1630">
        <v>44</v>
      </c>
      <c r="R1630">
        <v>0.94199999999999995</v>
      </c>
      <c r="S1630">
        <v>0</v>
      </c>
      <c r="T1630">
        <v>55</v>
      </c>
      <c r="U1630">
        <v>41</v>
      </c>
    </row>
    <row r="1631" spans="1:21" x14ac:dyDescent="0.25">
      <c r="A1631" t="s">
        <v>302</v>
      </c>
      <c r="B1631" t="s">
        <v>58</v>
      </c>
      <c r="C1631" t="s">
        <v>59</v>
      </c>
      <c r="D1631" t="s">
        <v>29</v>
      </c>
      <c r="E1631" t="s">
        <v>24</v>
      </c>
      <c r="F1631" t="s">
        <v>30</v>
      </c>
      <c r="G1631" t="s">
        <v>49</v>
      </c>
      <c r="H1631" t="s">
        <v>43</v>
      </c>
      <c r="I1631">
        <v>2.6877599999999999</v>
      </c>
      <c r="J1631">
        <v>1.12764</v>
      </c>
      <c r="K1631">
        <v>0.79313999999999996</v>
      </c>
      <c r="L1631">
        <v>-3.5090000000000003E-2</v>
      </c>
      <c r="N1631">
        <v>3.06</v>
      </c>
      <c r="O1631">
        <v>83.65</v>
      </c>
      <c r="P1631">
        <v>1.52051</v>
      </c>
      <c r="Q1631">
        <v>41</v>
      </c>
      <c r="R1631">
        <v>0.91900000000000004</v>
      </c>
      <c r="S1631">
        <v>2.5</v>
      </c>
      <c r="T1631">
        <v>91.7</v>
      </c>
      <c r="U1631">
        <v>37</v>
      </c>
    </row>
    <row r="1632" spans="1:21" x14ac:dyDescent="0.25">
      <c r="A1632" t="s">
        <v>302</v>
      </c>
      <c r="B1632" t="s">
        <v>58</v>
      </c>
      <c r="C1632" t="s">
        <v>59</v>
      </c>
      <c r="D1632" t="s">
        <v>24</v>
      </c>
      <c r="E1632" t="s">
        <v>32</v>
      </c>
      <c r="F1632" t="s">
        <v>30</v>
      </c>
      <c r="G1632" t="s">
        <v>27</v>
      </c>
      <c r="H1632" t="s">
        <v>33</v>
      </c>
      <c r="I1632">
        <v>3.006E-2</v>
      </c>
      <c r="J1632">
        <v>0.25918000000000002</v>
      </c>
      <c r="K1632">
        <v>-1.2999999999999999E-3</v>
      </c>
      <c r="N1632">
        <v>0.81</v>
      </c>
      <c r="O1632">
        <v>12.6</v>
      </c>
      <c r="P1632">
        <v>5.0930000000000003E-2</v>
      </c>
      <c r="Q1632">
        <v>41</v>
      </c>
      <c r="R1632">
        <v>0.92600000000000005</v>
      </c>
      <c r="S1632">
        <v>0.5</v>
      </c>
      <c r="T1632">
        <v>15.6</v>
      </c>
      <c r="U1632">
        <v>38</v>
      </c>
    </row>
    <row r="1633" spans="1:21" x14ac:dyDescent="0.25">
      <c r="A1633" t="s">
        <v>302</v>
      </c>
      <c r="B1633" t="s">
        <v>58</v>
      </c>
      <c r="C1633" t="s">
        <v>59</v>
      </c>
      <c r="D1633" t="s">
        <v>24</v>
      </c>
      <c r="E1633" t="s">
        <v>34</v>
      </c>
      <c r="F1633" t="s">
        <v>30</v>
      </c>
      <c r="G1633" t="s">
        <v>27</v>
      </c>
      <c r="H1633" t="s">
        <v>33</v>
      </c>
      <c r="I1633">
        <v>-0.44944000000000001</v>
      </c>
      <c r="J1633">
        <v>0.43680999999999998</v>
      </c>
      <c r="K1633">
        <v>-2.6900000000000001E-3</v>
      </c>
      <c r="N1633">
        <v>0.86</v>
      </c>
      <c r="O1633">
        <v>17.309999999999999</v>
      </c>
      <c r="P1633">
        <v>0.17462</v>
      </c>
      <c r="Q1633">
        <v>39</v>
      </c>
      <c r="R1633">
        <v>0.88900000000000001</v>
      </c>
      <c r="S1633">
        <v>0.5</v>
      </c>
      <c r="T1633">
        <v>23</v>
      </c>
      <c r="U1633">
        <v>36</v>
      </c>
    </row>
    <row r="1634" spans="1:21" x14ac:dyDescent="0.25">
      <c r="A1634" t="s">
        <v>302</v>
      </c>
      <c r="B1634" t="s">
        <v>58</v>
      </c>
      <c r="C1634" t="s">
        <v>59</v>
      </c>
      <c r="D1634" t="s">
        <v>25</v>
      </c>
      <c r="E1634" t="s">
        <v>24</v>
      </c>
      <c r="F1634" t="s">
        <v>35</v>
      </c>
      <c r="G1634" t="s">
        <v>36</v>
      </c>
      <c r="H1634" t="s">
        <v>33</v>
      </c>
      <c r="I1634">
        <v>3.0608</v>
      </c>
      <c r="J1634">
        <v>1.05288</v>
      </c>
      <c r="K1634">
        <v>9.5600000000000008E-3</v>
      </c>
      <c r="N1634">
        <v>3.06</v>
      </c>
      <c r="O1634">
        <v>83.65</v>
      </c>
      <c r="P1634">
        <v>11.38738</v>
      </c>
      <c r="Q1634">
        <v>44</v>
      </c>
      <c r="R1634">
        <v>0.96199999999999997</v>
      </c>
      <c r="S1634">
        <v>2.5</v>
      </c>
      <c r="T1634">
        <v>91.7</v>
      </c>
      <c r="U1634">
        <v>41</v>
      </c>
    </row>
    <row r="1635" spans="1:21" x14ac:dyDescent="0.25">
      <c r="A1635" t="s">
        <v>302</v>
      </c>
      <c r="B1635" t="s">
        <v>58</v>
      </c>
      <c r="C1635" t="s">
        <v>59</v>
      </c>
      <c r="D1635" t="s">
        <v>24</v>
      </c>
      <c r="E1635" t="s">
        <v>37</v>
      </c>
      <c r="F1635" t="s">
        <v>38</v>
      </c>
      <c r="G1635">
        <v>1</v>
      </c>
      <c r="H1635" t="s">
        <v>31</v>
      </c>
      <c r="I1635">
        <v>-4.6506400000000001</v>
      </c>
      <c r="J1635">
        <v>7.3160699999999999</v>
      </c>
      <c r="K1635">
        <v>1.2419199999999999</v>
      </c>
      <c r="N1635">
        <v>1.65</v>
      </c>
      <c r="O1635">
        <v>1353.85</v>
      </c>
      <c r="P1635">
        <v>1.11442</v>
      </c>
      <c r="Q1635">
        <v>40</v>
      </c>
      <c r="R1635">
        <v>0.78600000000000003</v>
      </c>
      <c r="S1635">
        <v>0.3</v>
      </c>
      <c r="T1635">
        <v>1861.1</v>
      </c>
      <c r="U1635">
        <v>38</v>
      </c>
    </row>
    <row r="1636" spans="1:21" x14ac:dyDescent="0.25">
      <c r="A1636" t="s">
        <v>302</v>
      </c>
      <c r="B1636" t="s">
        <v>58</v>
      </c>
      <c r="C1636" t="s">
        <v>59</v>
      </c>
      <c r="D1636" t="s">
        <v>24</v>
      </c>
      <c r="E1636" t="s">
        <v>39</v>
      </c>
      <c r="F1636" t="s">
        <v>30</v>
      </c>
      <c r="G1636" t="s">
        <v>27</v>
      </c>
      <c r="H1636" t="s">
        <v>33</v>
      </c>
      <c r="I1636">
        <v>0.28105999999999998</v>
      </c>
      <c r="J1636">
        <v>0.44067000000000001</v>
      </c>
      <c r="K1636">
        <v>-2.6199999999999999E-3</v>
      </c>
      <c r="N1636">
        <v>1.61</v>
      </c>
      <c r="O1636">
        <v>18.79</v>
      </c>
      <c r="P1636">
        <v>0.13952999999999999</v>
      </c>
      <c r="Q1636">
        <v>40</v>
      </c>
      <c r="R1636">
        <v>0.91500000000000004</v>
      </c>
      <c r="S1636">
        <v>1.6</v>
      </c>
      <c r="T1636">
        <v>23</v>
      </c>
      <c r="U1636">
        <v>37</v>
      </c>
    </row>
    <row r="1637" spans="1:21" x14ac:dyDescent="0.25">
      <c r="A1637" t="s">
        <v>302</v>
      </c>
      <c r="B1637" t="s">
        <v>307</v>
      </c>
      <c r="C1637" t="s">
        <v>308</v>
      </c>
      <c r="D1637" t="s">
        <v>24</v>
      </c>
      <c r="E1637" t="s">
        <v>25</v>
      </c>
      <c r="F1637" t="s">
        <v>26</v>
      </c>
      <c r="G1637" t="s">
        <v>52</v>
      </c>
      <c r="H1637" t="s">
        <v>33</v>
      </c>
      <c r="I1637">
        <v>1.56488</v>
      </c>
      <c r="J1637">
        <v>0.51536000000000004</v>
      </c>
      <c r="K1637">
        <v>5.1999999999999995E-4</v>
      </c>
      <c r="N1637">
        <v>3</v>
      </c>
      <c r="O1637">
        <v>40</v>
      </c>
      <c r="P1637">
        <v>5.5000000000000003E-4</v>
      </c>
      <c r="Q1637">
        <v>36</v>
      </c>
      <c r="R1637">
        <v>0.997</v>
      </c>
      <c r="S1637">
        <v>3</v>
      </c>
      <c r="T1637">
        <v>45</v>
      </c>
      <c r="U1637">
        <v>33</v>
      </c>
    </row>
    <row r="1638" spans="1:21" x14ac:dyDescent="0.25">
      <c r="A1638" t="s">
        <v>302</v>
      </c>
      <c r="B1638" t="s">
        <v>307</v>
      </c>
      <c r="C1638" t="s">
        <v>308</v>
      </c>
      <c r="D1638" t="s">
        <v>29</v>
      </c>
      <c r="E1638" t="s">
        <v>24</v>
      </c>
      <c r="F1638" t="s">
        <v>30</v>
      </c>
      <c r="G1638" t="s">
        <v>55</v>
      </c>
      <c r="H1638" t="s">
        <v>43</v>
      </c>
      <c r="I1638">
        <v>5.8494999999999999</v>
      </c>
      <c r="J1638">
        <v>-0.48875000000000002</v>
      </c>
      <c r="K1638">
        <v>1.18886</v>
      </c>
      <c r="L1638">
        <v>-6.1789999999999998E-2</v>
      </c>
      <c r="N1638">
        <v>2.77</v>
      </c>
      <c r="O1638">
        <v>69.3</v>
      </c>
      <c r="P1638">
        <v>28.666070000000001</v>
      </c>
      <c r="Q1638">
        <v>36</v>
      </c>
      <c r="R1638">
        <v>0.84399999999999997</v>
      </c>
      <c r="S1638">
        <v>2.8</v>
      </c>
      <c r="T1638">
        <v>81.5</v>
      </c>
      <c r="U1638">
        <v>32</v>
      </c>
    </row>
    <row r="1639" spans="1:21" x14ac:dyDescent="0.25">
      <c r="A1639" t="s">
        <v>302</v>
      </c>
      <c r="B1639" t="s">
        <v>307</v>
      </c>
      <c r="C1639" t="s">
        <v>308</v>
      </c>
      <c r="D1639" t="s">
        <v>24</v>
      </c>
      <c r="E1639" t="s">
        <v>32</v>
      </c>
      <c r="F1639" t="s">
        <v>30</v>
      </c>
      <c r="G1639" t="s">
        <v>27</v>
      </c>
      <c r="H1639" t="s">
        <v>28</v>
      </c>
      <c r="I1639">
        <v>1.10341</v>
      </c>
      <c r="J1639">
        <v>0.15765000000000001</v>
      </c>
      <c r="N1639">
        <v>1.54</v>
      </c>
      <c r="O1639">
        <v>12.03</v>
      </c>
      <c r="P1639">
        <v>5.9139999999999998E-2</v>
      </c>
      <c r="Q1639">
        <v>36</v>
      </c>
      <c r="R1639">
        <v>0.88600000000000001</v>
      </c>
      <c r="S1639">
        <v>1.6</v>
      </c>
      <c r="T1639">
        <v>14.6</v>
      </c>
      <c r="U1639">
        <v>34</v>
      </c>
    </row>
    <row r="1640" spans="1:21" x14ac:dyDescent="0.25">
      <c r="A1640" t="s">
        <v>302</v>
      </c>
      <c r="B1640" t="s">
        <v>307</v>
      </c>
      <c r="C1640" t="s">
        <v>308</v>
      </c>
      <c r="D1640" t="s">
        <v>24</v>
      </c>
      <c r="E1640" t="s">
        <v>34</v>
      </c>
      <c r="F1640" t="s">
        <v>30</v>
      </c>
      <c r="G1640" t="s">
        <v>52</v>
      </c>
      <c r="H1640" t="s">
        <v>33</v>
      </c>
      <c r="I1640">
        <v>0.84955999999999998</v>
      </c>
      <c r="J1640">
        <v>0.40145999999999998</v>
      </c>
      <c r="K1640">
        <v>-1.67E-3</v>
      </c>
      <c r="N1640">
        <v>1.95</v>
      </c>
      <c r="O1640">
        <v>20.65</v>
      </c>
      <c r="P1640">
        <v>6.4200000000000004E-3</v>
      </c>
      <c r="Q1640">
        <v>36</v>
      </c>
      <c r="R1640">
        <v>0.90400000000000003</v>
      </c>
      <c r="S1640">
        <v>2</v>
      </c>
      <c r="T1640">
        <v>26</v>
      </c>
      <c r="U1640">
        <v>33</v>
      </c>
    </row>
    <row r="1641" spans="1:21" x14ac:dyDescent="0.25">
      <c r="A1641" t="s">
        <v>302</v>
      </c>
      <c r="B1641" t="s">
        <v>307</v>
      </c>
      <c r="C1641" t="s">
        <v>308</v>
      </c>
      <c r="D1641" t="s">
        <v>25</v>
      </c>
      <c r="E1641" t="s">
        <v>24</v>
      </c>
      <c r="F1641" t="s">
        <v>35</v>
      </c>
      <c r="G1641" t="s">
        <v>71</v>
      </c>
      <c r="H1641" t="s">
        <v>33</v>
      </c>
      <c r="I1641">
        <v>-3.1065900000000002</v>
      </c>
      <c r="J1641">
        <v>1.9719800000000001</v>
      </c>
      <c r="K1641">
        <v>-4.0400000000000002E-3</v>
      </c>
      <c r="N1641">
        <v>2.77</v>
      </c>
      <c r="O1641">
        <v>69.3</v>
      </c>
      <c r="P1641">
        <v>4.7699999999999999E-3</v>
      </c>
      <c r="Q1641">
        <v>36</v>
      </c>
      <c r="R1641">
        <v>0.997</v>
      </c>
      <c r="S1641">
        <v>2.8</v>
      </c>
      <c r="T1641">
        <v>81.5</v>
      </c>
      <c r="U1641">
        <v>33</v>
      </c>
    </row>
    <row r="1642" spans="1:21" x14ac:dyDescent="0.25">
      <c r="A1642" t="s">
        <v>302</v>
      </c>
      <c r="B1642" t="s">
        <v>307</v>
      </c>
      <c r="C1642" t="s">
        <v>308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>
        <v>-6.2978500000000004</v>
      </c>
      <c r="J1642">
        <v>8.3202800000000003</v>
      </c>
      <c r="K1642">
        <v>1.04379</v>
      </c>
      <c r="N1642">
        <v>0.31</v>
      </c>
      <c r="O1642">
        <v>820.15</v>
      </c>
      <c r="P1642">
        <v>1.02166</v>
      </c>
      <c r="Q1642">
        <v>29</v>
      </c>
      <c r="R1642">
        <v>0.82</v>
      </c>
      <c r="S1642">
        <v>0.1</v>
      </c>
      <c r="T1642">
        <v>885.9</v>
      </c>
      <c r="U1642">
        <v>27</v>
      </c>
    </row>
    <row r="1643" spans="1:21" x14ac:dyDescent="0.25">
      <c r="A1643" t="s">
        <v>302</v>
      </c>
      <c r="B1643" t="s">
        <v>307</v>
      </c>
      <c r="C1643" t="s">
        <v>308</v>
      </c>
      <c r="D1643" t="s">
        <v>24</v>
      </c>
      <c r="E1643" t="s">
        <v>39</v>
      </c>
      <c r="F1643" t="s">
        <v>30</v>
      </c>
      <c r="G1643" t="s">
        <v>27</v>
      </c>
      <c r="H1643" t="s">
        <v>33</v>
      </c>
      <c r="I1643">
        <v>0.23535</v>
      </c>
      <c r="J1643">
        <v>0.81450999999999996</v>
      </c>
      <c r="K1643">
        <v>-6.1799999999999997E-3</v>
      </c>
      <c r="N1643">
        <v>2.4500000000000002</v>
      </c>
      <c r="O1643">
        <v>27.08</v>
      </c>
      <c r="P1643">
        <v>0.24024000000000001</v>
      </c>
      <c r="Q1643">
        <v>34</v>
      </c>
      <c r="R1643">
        <v>0.93500000000000005</v>
      </c>
      <c r="S1643">
        <v>2</v>
      </c>
      <c r="T1643">
        <v>33</v>
      </c>
      <c r="U1643">
        <v>31</v>
      </c>
    </row>
    <row r="1644" spans="1:21" x14ac:dyDescent="0.25">
      <c r="A1644" t="s">
        <v>302</v>
      </c>
      <c r="B1644" t="s">
        <v>107</v>
      </c>
      <c r="C1644" t="s">
        <v>108</v>
      </c>
      <c r="D1644" t="s">
        <v>24</v>
      </c>
      <c r="E1644" t="s">
        <v>25</v>
      </c>
      <c r="F1644" t="s">
        <v>26</v>
      </c>
      <c r="G1644" t="s">
        <v>52</v>
      </c>
      <c r="H1644" t="s">
        <v>28</v>
      </c>
      <c r="I1644">
        <v>1.4289099999999999</v>
      </c>
      <c r="J1644">
        <v>0.52861999999999998</v>
      </c>
      <c r="N1644">
        <v>2</v>
      </c>
      <c r="O1644">
        <v>40</v>
      </c>
      <c r="P1644">
        <v>1.2199999999999999E-3</v>
      </c>
      <c r="Q1644">
        <v>37</v>
      </c>
      <c r="R1644">
        <v>0.99099999999999999</v>
      </c>
      <c r="S1644">
        <v>4</v>
      </c>
      <c r="T1644">
        <v>45</v>
      </c>
      <c r="U1644">
        <v>35</v>
      </c>
    </row>
    <row r="1645" spans="1:21" x14ac:dyDescent="0.25">
      <c r="A1645" t="s">
        <v>302</v>
      </c>
      <c r="B1645" t="s">
        <v>107</v>
      </c>
      <c r="C1645" t="s">
        <v>108</v>
      </c>
      <c r="D1645" t="s">
        <v>29</v>
      </c>
      <c r="E1645" t="s">
        <v>24</v>
      </c>
      <c r="F1645" t="s">
        <v>30</v>
      </c>
      <c r="G1645" t="s">
        <v>85</v>
      </c>
      <c r="H1645" t="s">
        <v>28</v>
      </c>
      <c r="I1645">
        <v>-1.7898499999999999</v>
      </c>
      <c r="J1645">
        <v>5.1414400000000002</v>
      </c>
      <c r="N1645">
        <v>2.84</v>
      </c>
      <c r="O1645">
        <v>70.709999999999994</v>
      </c>
      <c r="P1645">
        <v>7.4221399999999997</v>
      </c>
      <c r="Q1645">
        <v>37</v>
      </c>
      <c r="R1645">
        <v>0.92200000000000004</v>
      </c>
      <c r="S1645">
        <v>5.0999999999999996</v>
      </c>
      <c r="T1645">
        <v>84.8</v>
      </c>
      <c r="U1645">
        <v>35</v>
      </c>
    </row>
    <row r="1646" spans="1:21" x14ac:dyDescent="0.25">
      <c r="A1646" t="s">
        <v>302</v>
      </c>
      <c r="B1646" t="s">
        <v>107</v>
      </c>
      <c r="C1646" t="s">
        <v>108</v>
      </c>
      <c r="D1646" t="s">
        <v>24</v>
      </c>
      <c r="E1646" t="s">
        <v>32</v>
      </c>
      <c r="F1646" t="s">
        <v>30</v>
      </c>
      <c r="G1646" t="s">
        <v>27</v>
      </c>
      <c r="H1646" t="s">
        <v>28</v>
      </c>
      <c r="I1646">
        <v>0.91232999999999997</v>
      </c>
      <c r="J1646">
        <v>0.18143000000000001</v>
      </c>
      <c r="N1646">
        <v>1.1599999999999999</v>
      </c>
      <c r="O1646">
        <v>13.74</v>
      </c>
      <c r="P1646">
        <v>5.2249999999999998E-2</v>
      </c>
      <c r="Q1646">
        <v>37</v>
      </c>
      <c r="R1646">
        <v>0.92800000000000005</v>
      </c>
      <c r="S1646">
        <v>1.4</v>
      </c>
      <c r="T1646">
        <v>19.3</v>
      </c>
      <c r="U1646">
        <v>35</v>
      </c>
    </row>
    <row r="1647" spans="1:21" x14ac:dyDescent="0.25">
      <c r="A1647" t="s">
        <v>302</v>
      </c>
      <c r="B1647" t="s">
        <v>107</v>
      </c>
      <c r="C1647" t="s">
        <v>108</v>
      </c>
      <c r="D1647" t="s">
        <v>24</v>
      </c>
      <c r="E1647" t="s">
        <v>34</v>
      </c>
      <c r="F1647" t="s">
        <v>30</v>
      </c>
      <c r="G1647" t="s">
        <v>27</v>
      </c>
      <c r="H1647" t="s">
        <v>33</v>
      </c>
      <c r="I1647">
        <v>0.79039999999999999</v>
      </c>
      <c r="J1647">
        <v>0.40860000000000002</v>
      </c>
      <c r="K1647">
        <v>-2.0300000000000001E-3</v>
      </c>
      <c r="N1647">
        <v>1.33</v>
      </c>
      <c r="O1647">
        <v>19.52</v>
      </c>
      <c r="P1647">
        <v>0.2175</v>
      </c>
      <c r="Q1647">
        <v>37</v>
      </c>
      <c r="R1647">
        <v>0.86099999999999999</v>
      </c>
      <c r="S1647">
        <v>2</v>
      </c>
      <c r="T1647">
        <v>25</v>
      </c>
      <c r="U1647">
        <v>34</v>
      </c>
    </row>
    <row r="1648" spans="1:21" x14ac:dyDescent="0.25">
      <c r="A1648" t="s">
        <v>302</v>
      </c>
      <c r="B1648" t="s">
        <v>107</v>
      </c>
      <c r="C1648" t="s">
        <v>108</v>
      </c>
      <c r="D1648" t="s">
        <v>25</v>
      </c>
      <c r="E1648" t="s">
        <v>24</v>
      </c>
      <c r="F1648" t="s">
        <v>35</v>
      </c>
      <c r="G1648">
        <v>1</v>
      </c>
      <c r="H1648" t="s">
        <v>31</v>
      </c>
      <c r="I1648">
        <v>-2.3550000000000001E-2</v>
      </c>
      <c r="J1648">
        <v>3.2614100000000001</v>
      </c>
      <c r="K1648">
        <v>6.4999999999999997E-3</v>
      </c>
      <c r="N1648">
        <v>1.34</v>
      </c>
      <c r="O1648">
        <v>70.69</v>
      </c>
      <c r="P1648">
        <v>8.0600000000000005E-2</v>
      </c>
      <c r="Q1648">
        <v>37</v>
      </c>
      <c r="R1648">
        <v>0.99</v>
      </c>
      <c r="S1648">
        <v>5.0999999999999996</v>
      </c>
      <c r="T1648">
        <v>84.8</v>
      </c>
      <c r="U1648">
        <v>35</v>
      </c>
    </row>
    <row r="1649" spans="1:21" x14ac:dyDescent="0.25">
      <c r="A1649" t="s">
        <v>302</v>
      </c>
      <c r="B1649" t="s">
        <v>107</v>
      </c>
      <c r="C1649" t="s">
        <v>108</v>
      </c>
      <c r="D1649" t="s">
        <v>24</v>
      </c>
      <c r="E1649" t="s">
        <v>37</v>
      </c>
      <c r="F1649" t="s">
        <v>38</v>
      </c>
      <c r="G1649">
        <v>1</v>
      </c>
      <c r="H1649" t="s">
        <v>31</v>
      </c>
      <c r="I1649">
        <v>-7.1478299999999999</v>
      </c>
      <c r="J1649">
        <v>9.2919499999999999</v>
      </c>
      <c r="K1649">
        <v>0.37009999999999998</v>
      </c>
      <c r="N1649">
        <v>0.33</v>
      </c>
      <c r="O1649">
        <v>845.13</v>
      </c>
      <c r="P1649">
        <v>0.60836000000000001</v>
      </c>
      <c r="Q1649">
        <v>30</v>
      </c>
      <c r="R1649">
        <v>0.94199999999999995</v>
      </c>
      <c r="S1649">
        <v>0.3</v>
      </c>
      <c r="T1649">
        <v>1306</v>
      </c>
      <c r="U1649">
        <v>28</v>
      </c>
    </row>
    <row r="1650" spans="1:21" x14ac:dyDescent="0.25">
      <c r="A1650" t="s">
        <v>302</v>
      </c>
      <c r="B1650" t="s">
        <v>107</v>
      </c>
      <c r="C1650" t="s">
        <v>108</v>
      </c>
      <c r="D1650" t="s">
        <v>24</v>
      </c>
      <c r="E1650" t="s">
        <v>39</v>
      </c>
      <c r="F1650" t="s">
        <v>30</v>
      </c>
      <c r="G1650" t="s">
        <v>27</v>
      </c>
      <c r="H1650" t="s">
        <v>43</v>
      </c>
      <c r="I1650">
        <v>4.1101900000000002</v>
      </c>
      <c r="J1650">
        <v>0.14837</v>
      </c>
      <c r="K1650">
        <v>8.5800000000000008E-3</v>
      </c>
      <c r="L1650">
        <v>-9.0000000000000006E-5</v>
      </c>
      <c r="N1650">
        <v>4.32</v>
      </c>
      <c r="O1650">
        <v>24.93</v>
      </c>
      <c r="P1650">
        <v>0.24016999999999999</v>
      </c>
      <c r="Q1650">
        <v>37</v>
      </c>
      <c r="R1650">
        <v>0.88800000000000001</v>
      </c>
      <c r="S1650">
        <v>4.5</v>
      </c>
      <c r="T1650">
        <v>33</v>
      </c>
      <c r="U1650">
        <v>33</v>
      </c>
    </row>
    <row r="1651" spans="1:21" x14ac:dyDescent="0.25">
      <c r="A1651" t="s">
        <v>302</v>
      </c>
      <c r="B1651" t="s">
        <v>248</v>
      </c>
      <c r="C1651" t="s">
        <v>249</v>
      </c>
      <c r="D1651" t="s">
        <v>24</v>
      </c>
      <c r="E1651" t="s">
        <v>25</v>
      </c>
      <c r="F1651" t="s">
        <v>26</v>
      </c>
      <c r="G1651">
        <v>1</v>
      </c>
      <c r="H1651" t="s">
        <v>33</v>
      </c>
      <c r="I1651">
        <v>0.70875999999999995</v>
      </c>
      <c r="J1651">
        <v>0.47300999999999999</v>
      </c>
      <c r="K1651">
        <v>-1.57E-3</v>
      </c>
      <c r="N1651">
        <v>0</v>
      </c>
      <c r="O1651">
        <v>30</v>
      </c>
      <c r="P1651">
        <v>3.98427</v>
      </c>
      <c r="Q1651">
        <v>36</v>
      </c>
      <c r="R1651">
        <v>0.94299999999999995</v>
      </c>
      <c r="S1651">
        <v>3</v>
      </c>
      <c r="T1651">
        <v>30</v>
      </c>
      <c r="U1651">
        <v>33</v>
      </c>
    </row>
    <row r="1652" spans="1:21" x14ac:dyDescent="0.25">
      <c r="A1652" t="s">
        <v>302</v>
      </c>
      <c r="B1652" t="s">
        <v>248</v>
      </c>
      <c r="C1652" t="s">
        <v>249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2.8380100000000001</v>
      </c>
      <c r="J1652">
        <v>0.86799000000000004</v>
      </c>
      <c r="K1652">
        <v>0.29842000000000002</v>
      </c>
      <c r="N1652">
        <v>3.36</v>
      </c>
      <c r="O1652">
        <v>82.39</v>
      </c>
      <c r="P1652">
        <v>0.59413000000000005</v>
      </c>
      <c r="Q1652">
        <v>34</v>
      </c>
      <c r="R1652">
        <v>0.93700000000000006</v>
      </c>
      <c r="S1652">
        <v>5.0999999999999996</v>
      </c>
      <c r="T1652">
        <v>87.9</v>
      </c>
      <c r="U1652">
        <v>31</v>
      </c>
    </row>
    <row r="1653" spans="1:21" x14ac:dyDescent="0.25">
      <c r="A1653" t="s">
        <v>302</v>
      </c>
      <c r="B1653" t="s">
        <v>248</v>
      </c>
      <c r="C1653" t="s">
        <v>249</v>
      </c>
      <c r="D1653" t="s">
        <v>24</v>
      </c>
      <c r="E1653" t="s">
        <v>32</v>
      </c>
      <c r="F1653" t="s">
        <v>30</v>
      </c>
      <c r="G1653">
        <v>1</v>
      </c>
      <c r="H1653" t="s">
        <v>31</v>
      </c>
      <c r="I1653">
        <v>-0.54986999999999997</v>
      </c>
      <c r="J1653">
        <v>2.1675499999999999</v>
      </c>
      <c r="K1653">
        <v>1.9009999999999999E-2</v>
      </c>
      <c r="N1653">
        <v>0.56000000000000005</v>
      </c>
      <c r="O1653">
        <v>14.55</v>
      </c>
      <c r="P1653">
        <v>0.13786000000000001</v>
      </c>
      <c r="Q1653">
        <v>34</v>
      </c>
      <c r="R1653">
        <v>0.94099999999999995</v>
      </c>
      <c r="S1653">
        <v>2.2000000000000002</v>
      </c>
      <c r="T1653">
        <v>15.5</v>
      </c>
      <c r="U1653">
        <v>32</v>
      </c>
    </row>
    <row r="1654" spans="1:21" x14ac:dyDescent="0.25">
      <c r="A1654" t="s">
        <v>302</v>
      </c>
      <c r="B1654" t="s">
        <v>248</v>
      </c>
      <c r="C1654" t="s">
        <v>249</v>
      </c>
      <c r="D1654" t="s">
        <v>24</v>
      </c>
      <c r="E1654" t="s">
        <v>34</v>
      </c>
      <c r="F1654" t="s">
        <v>30</v>
      </c>
      <c r="G1654">
        <v>1</v>
      </c>
      <c r="H1654" t="s">
        <v>31</v>
      </c>
      <c r="I1654">
        <v>-0.76929999999999998</v>
      </c>
      <c r="J1654">
        <v>1.99654</v>
      </c>
      <c r="K1654">
        <v>5.2940000000000001E-2</v>
      </c>
      <c r="N1654">
        <v>0.47</v>
      </c>
      <c r="O1654">
        <v>9.1300000000000008</v>
      </c>
      <c r="P1654">
        <v>0.2301</v>
      </c>
      <c r="Q1654">
        <v>34</v>
      </c>
      <c r="R1654">
        <v>0.82699999999999996</v>
      </c>
      <c r="S1654">
        <v>1</v>
      </c>
      <c r="T1654">
        <v>10.5</v>
      </c>
      <c r="U1654">
        <v>32</v>
      </c>
    </row>
    <row r="1655" spans="1:21" x14ac:dyDescent="0.25">
      <c r="A1655" t="s">
        <v>302</v>
      </c>
      <c r="B1655" t="s">
        <v>248</v>
      </c>
      <c r="C1655" t="s">
        <v>249</v>
      </c>
      <c r="D1655" t="s">
        <v>25</v>
      </c>
      <c r="E1655" t="s">
        <v>24</v>
      </c>
      <c r="F1655" t="s">
        <v>35</v>
      </c>
      <c r="G1655" t="s">
        <v>44</v>
      </c>
      <c r="H1655" t="s">
        <v>33</v>
      </c>
      <c r="I1655">
        <v>1.665</v>
      </c>
      <c r="J1655">
        <v>1.6617299999999999</v>
      </c>
      <c r="K1655">
        <v>3.4299999999999997E-2</v>
      </c>
      <c r="N1655">
        <v>1.67</v>
      </c>
      <c r="O1655">
        <v>82.39</v>
      </c>
      <c r="P1655">
        <v>2.0832099999999998</v>
      </c>
      <c r="Q1655">
        <v>36</v>
      </c>
      <c r="R1655">
        <v>0.95399999999999996</v>
      </c>
      <c r="S1655">
        <v>5.0999999999999996</v>
      </c>
      <c r="T1655">
        <v>87.9</v>
      </c>
      <c r="U1655">
        <v>33</v>
      </c>
    </row>
    <row r="1656" spans="1:21" x14ac:dyDescent="0.25">
      <c r="A1656" t="s">
        <v>302</v>
      </c>
      <c r="B1656" t="s">
        <v>248</v>
      </c>
      <c r="C1656" t="s">
        <v>249</v>
      </c>
      <c r="D1656" t="s">
        <v>24</v>
      </c>
      <c r="E1656" t="s">
        <v>37</v>
      </c>
      <c r="F1656" t="s">
        <v>38</v>
      </c>
      <c r="G1656">
        <v>1</v>
      </c>
      <c r="H1656" t="s">
        <v>31</v>
      </c>
      <c r="I1656">
        <v>-7.1461300000000003</v>
      </c>
      <c r="J1656">
        <v>8.7623599999999993</v>
      </c>
      <c r="K1656">
        <v>0.66213999999999995</v>
      </c>
      <c r="N1656">
        <v>0.14000000000000001</v>
      </c>
      <c r="O1656">
        <v>675.42</v>
      </c>
      <c r="P1656">
        <v>0.81372</v>
      </c>
      <c r="Q1656">
        <v>35</v>
      </c>
      <c r="R1656">
        <v>0.872</v>
      </c>
      <c r="S1656">
        <v>0.1</v>
      </c>
      <c r="T1656">
        <v>798</v>
      </c>
      <c r="U1656">
        <v>33</v>
      </c>
    </row>
    <row r="1657" spans="1:21" x14ac:dyDescent="0.25">
      <c r="A1657" t="s">
        <v>302</v>
      </c>
      <c r="B1657" t="s">
        <v>248</v>
      </c>
      <c r="C1657" t="s">
        <v>249</v>
      </c>
      <c r="D1657" t="s">
        <v>24</v>
      </c>
      <c r="E1657" t="s">
        <v>39</v>
      </c>
      <c r="F1657" t="s">
        <v>30</v>
      </c>
      <c r="G1657">
        <v>1</v>
      </c>
      <c r="H1657" t="s">
        <v>33</v>
      </c>
      <c r="I1657">
        <v>2.6850399999999999</v>
      </c>
      <c r="J1657">
        <v>0.21687000000000001</v>
      </c>
      <c r="K1657">
        <v>-1.4599999999999999E-3</v>
      </c>
      <c r="N1657">
        <v>3.04</v>
      </c>
      <c r="O1657">
        <v>10.71</v>
      </c>
      <c r="P1657">
        <v>2.6965599999999998</v>
      </c>
      <c r="Q1657">
        <v>35</v>
      </c>
      <c r="R1657">
        <v>0.67500000000000004</v>
      </c>
      <c r="S1657">
        <v>2</v>
      </c>
      <c r="T1657">
        <v>13</v>
      </c>
      <c r="U1657">
        <v>32</v>
      </c>
    </row>
    <row r="1658" spans="1:21" x14ac:dyDescent="0.25">
      <c r="A1658" t="s">
        <v>302</v>
      </c>
      <c r="B1658" t="s">
        <v>309</v>
      </c>
      <c r="C1658" t="s">
        <v>310</v>
      </c>
      <c r="D1658" t="s">
        <v>24</v>
      </c>
      <c r="E1658" t="s">
        <v>25</v>
      </c>
      <c r="F1658" t="s">
        <v>26</v>
      </c>
      <c r="G1658" t="s">
        <v>52</v>
      </c>
      <c r="H1658" t="s">
        <v>28</v>
      </c>
      <c r="I1658">
        <v>1.9824900000000001</v>
      </c>
      <c r="J1658">
        <v>0.33338000000000001</v>
      </c>
      <c r="N1658">
        <v>1</v>
      </c>
      <c r="O1658">
        <v>28</v>
      </c>
      <c r="P1658">
        <v>8.94E-3</v>
      </c>
      <c r="Q1658">
        <v>38</v>
      </c>
      <c r="R1658">
        <v>0.86</v>
      </c>
      <c r="S1658">
        <v>3</v>
      </c>
      <c r="T1658">
        <v>30</v>
      </c>
      <c r="U1658">
        <v>36</v>
      </c>
    </row>
    <row r="1659" spans="1:21" x14ac:dyDescent="0.25">
      <c r="A1659" t="s">
        <v>302</v>
      </c>
      <c r="B1659" t="s">
        <v>309</v>
      </c>
      <c r="C1659" t="s">
        <v>310</v>
      </c>
      <c r="D1659" t="s">
        <v>29</v>
      </c>
      <c r="E1659" t="s">
        <v>24</v>
      </c>
      <c r="F1659" t="s">
        <v>30</v>
      </c>
      <c r="G1659">
        <v>1</v>
      </c>
      <c r="H1659" t="s">
        <v>31</v>
      </c>
      <c r="I1659">
        <v>0.53795999999999999</v>
      </c>
      <c r="J1659">
        <v>3.7622599999999999</v>
      </c>
      <c r="K1659">
        <v>0.11403000000000001</v>
      </c>
      <c r="N1659">
        <v>3.23</v>
      </c>
      <c r="O1659">
        <v>74.19</v>
      </c>
      <c r="P1659">
        <v>0.33768999999999999</v>
      </c>
      <c r="Q1659">
        <v>38</v>
      </c>
      <c r="R1659">
        <v>0.77200000000000002</v>
      </c>
      <c r="S1659">
        <v>5.0999999999999996</v>
      </c>
      <c r="T1659">
        <v>108.7</v>
      </c>
      <c r="U1659">
        <v>36</v>
      </c>
    </row>
    <row r="1660" spans="1:21" x14ac:dyDescent="0.25">
      <c r="A1660" t="s">
        <v>302</v>
      </c>
      <c r="B1660" t="s">
        <v>309</v>
      </c>
      <c r="C1660" t="s">
        <v>310</v>
      </c>
      <c r="D1660" t="s">
        <v>24</v>
      </c>
      <c r="E1660" t="s">
        <v>32</v>
      </c>
      <c r="F1660" t="s">
        <v>30</v>
      </c>
      <c r="G1660" t="s">
        <v>40</v>
      </c>
      <c r="H1660" t="s">
        <v>60</v>
      </c>
      <c r="I1660">
        <v>4.6899999999999997E-3</v>
      </c>
      <c r="J1660">
        <v>1.70777</v>
      </c>
      <c r="K1660">
        <v>4.79E-3</v>
      </c>
      <c r="N1660">
        <v>0.56999999999999995</v>
      </c>
      <c r="O1660">
        <v>12.43</v>
      </c>
      <c r="P1660">
        <v>6.9209999999999994E-2</v>
      </c>
      <c r="Q1660">
        <v>38</v>
      </c>
      <c r="R1660">
        <v>0.875</v>
      </c>
      <c r="S1660">
        <v>2.7</v>
      </c>
      <c r="T1660">
        <v>14.4</v>
      </c>
      <c r="U1660">
        <v>36</v>
      </c>
    </row>
    <row r="1661" spans="1:21" x14ac:dyDescent="0.25">
      <c r="A1661" t="s">
        <v>302</v>
      </c>
      <c r="B1661" t="s">
        <v>309</v>
      </c>
      <c r="C1661" t="s">
        <v>310</v>
      </c>
      <c r="D1661" t="s">
        <v>24</v>
      </c>
      <c r="E1661" t="s">
        <v>34</v>
      </c>
      <c r="F1661" t="s">
        <v>30</v>
      </c>
      <c r="G1661" t="s">
        <v>27</v>
      </c>
      <c r="H1661" t="s">
        <v>33</v>
      </c>
      <c r="I1661">
        <v>1.96577</v>
      </c>
      <c r="J1661">
        <v>0.11799999999999999</v>
      </c>
      <c r="K1661">
        <v>-5.5000000000000003E-4</v>
      </c>
      <c r="N1661">
        <v>2.09</v>
      </c>
      <c r="O1661">
        <v>7.66</v>
      </c>
      <c r="P1661">
        <v>5.4780000000000002E-2</v>
      </c>
      <c r="Q1661">
        <v>37</v>
      </c>
      <c r="R1661">
        <v>0.628</v>
      </c>
      <c r="S1661">
        <v>2</v>
      </c>
      <c r="T1661">
        <v>12.5</v>
      </c>
      <c r="U1661">
        <v>34</v>
      </c>
    </row>
    <row r="1662" spans="1:21" x14ac:dyDescent="0.25">
      <c r="A1662" t="s">
        <v>302</v>
      </c>
      <c r="B1662" t="s">
        <v>309</v>
      </c>
      <c r="C1662" t="s">
        <v>310</v>
      </c>
      <c r="D1662" t="s">
        <v>25</v>
      </c>
      <c r="E1662" t="s">
        <v>24</v>
      </c>
      <c r="F1662" t="s">
        <v>35</v>
      </c>
      <c r="G1662">
        <v>1</v>
      </c>
      <c r="H1662" t="s">
        <v>31</v>
      </c>
      <c r="I1662">
        <v>0.85404999999999998</v>
      </c>
      <c r="J1662">
        <v>2.7975400000000001</v>
      </c>
      <c r="K1662">
        <v>0.11221</v>
      </c>
      <c r="N1662">
        <v>1.05</v>
      </c>
      <c r="O1662">
        <v>73.459999999999994</v>
      </c>
      <c r="P1662">
        <v>0.33498</v>
      </c>
      <c r="Q1662">
        <v>38</v>
      </c>
      <c r="R1662">
        <v>0.77500000000000002</v>
      </c>
      <c r="S1662">
        <v>5.0999999999999996</v>
      </c>
      <c r="T1662">
        <v>108.7</v>
      </c>
      <c r="U1662">
        <v>36</v>
      </c>
    </row>
    <row r="1663" spans="1:21" x14ac:dyDescent="0.25">
      <c r="A1663" t="s">
        <v>302</v>
      </c>
      <c r="B1663" t="s">
        <v>309</v>
      </c>
      <c r="C1663" t="s">
        <v>310</v>
      </c>
      <c r="D1663" t="s">
        <v>24</v>
      </c>
      <c r="E1663" t="s">
        <v>37</v>
      </c>
      <c r="F1663" t="s">
        <v>38</v>
      </c>
      <c r="G1663" t="s">
        <v>40</v>
      </c>
      <c r="H1663" t="s">
        <v>60</v>
      </c>
      <c r="I1663">
        <v>-3.4335300000000002</v>
      </c>
      <c r="J1663">
        <v>5.7798100000000003</v>
      </c>
      <c r="K1663">
        <v>0.11461</v>
      </c>
      <c r="N1663">
        <v>0.38</v>
      </c>
      <c r="O1663">
        <v>245.18</v>
      </c>
      <c r="P1663">
        <v>0.33854000000000001</v>
      </c>
      <c r="Q1663">
        <v>37</v>
      </c>
      <c r="R1663">
        <v>0.77400000000000002</v>
      </c>
      <c r="S1663">
        <v>1.2</v>
      </c>
      <c r="T1663">
        <v>700.1</v>
      </c>
      <c r="U1663">
        <v>35</v>
      </c>
    </row>
    <row r="1664" spans="1:21" x14ac:dyDescent="0.25">
      <c r="A1664" t="s">
        <v>302</v>
      </c>
      <c r="B1664" t="s">
        <v>309</v>
      </c>
      <c r="C1664" t="s">
        <v>310</v>
      </c>
      <c r="D1664" t="s">
        <v>24</v>
      </c>
      <c r="E1664" t="s">
        <v>39</v>
      </c>
      <c r="F1664" t="s">
        <v>30</v>
      </c>
      <c r="G1664" t="s">
        <v>27</v>
      </c>
      <c r="H1664" t="s">
        <v>64</v>
      </c>
      <c r="I1664">
        <v>0.49589</v>
      </c>
      <c r="J1664">
        <v>1.18113</v>
      </c>
      <c r="K1664">
        <v>8.8999999999999995E-4</v>
      </c>
      <c r="N1664">
        <v>1.1100000000000001</v>
      </c>
      <c r="O1664">
        <v>9.5299999999999994</v>
      </c>
      <c r="P1664">
        <v>2.9899999999999999E-2</v>
      </c>
      <c r="Q1664">
        <v>38</v>
      </c>
      <c r="R1664">
        <v>0.82199999999999995</v>
      </c>
      <c r="S1664">
        <v>3.5</v>
      </c>
      <c r="T1664">
        <v>14.5</v>
      </c>
      <c r="U1664">
        <v>36</v>
      </c>
    </row>
    <row r="1665" spans="1:21" x14ac:dyDescent="0.25">
      <c r="A1665" t="s">
        <v>302</v>
      </c>
      <c r="B1665" t="s">
        <v>109</v>
      </c>
      <c r="C1665" t="s">
        <v>110</v>
      </c>
      <c r="D1665" t="s">
        <v>24</v>
      </c>
      <c r="E1665" t="s">
        <v>25</v>
      </c>
      <c r="F1665" t="s">
        <v>26</v>
      </c>
      <c r="G1665" t="s">
        <v>27</v>
      </c>
      <c r="H1665" t="s">
        <v>43</v>
      </c>
      <c r="I1665">
        <v>1.65506</v>
      </c>
      <c r="J1665">
        <v>0.12642999999999999</v>
      </c>
      <c r="K1665">
        <v>2.1489999999999999E-2</v>
      </c>
      <c r="L1665">
        <v>-2.9E-4</v>
      </c>
      <c r="N1665">
        <v>0</v>
      </c>
      <c r="O1665">
        <v>30</v>
      </c>
      <c r="P1665">
        <v>0.17251</v>
      </c>
      <c r="Q1665">
        <v>34</v>
      </c>
      <c r="R1665">
        <v>0.95099999999999996</v>
      </c>
      <c r="S1665">
        <v>2</v>
      </c>
      <c r="T1665">
        <v>30</v>
      </c>
      <c r="U1665">
        <v>30</v>
      </c>
    </row>
    <row r="1666" spans="1:21" x14ac:dyDescent="0.25">
      <c r="A1666" t="s">
        <v>302</v>
      </c>
      <c r="B1666" t="s">
        <v>109</v>
      </c>
      <c r="C1666" t="s">
        <v>110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-3.3320000000000002E-2</v>
      </c>
      <c r="J1666">
        <v>3.7578900000000002</v>
      </c>
      <c r="N1666">
        <v>2.57</v>
      </c>
      <c r="O1666">
        <v>55.4</v>
      </c>
      <c r="P1666">
        <v>4.2683400000000002</v>
      </c>
      <c r="Q1666">
        <v>32</v>
      </c>
      <c r="R1666">
        <v>0.95899999999999996</v>
      </c>
      <c r="S1666">
        <v>2.5</v>
      </c>
      <c r="T1666">
        <v>55.9</v>
      </c>
      <c r="U1666">
        <v>30</v>
      </c>
    </row>
    <row r="1667" spans="1:21" x14ac:dyDescent="0.25">
      <c r="A1667" t="s">
        <v>302</v>
      </c>
      <c r="B1667" t="s">
        <v>109</v>
      </c>
      <c r="C1667" t="s">
        <v>110</v>
      </c>
      <c r="D1667" t="s">
        <v>24</v>
      </c>
      <c r="E1667" t="s">
        <v>32</v>
      </c>
      <c r="F1667" t="s">
        <v>30</v>
      </c>
      <c r="G1667" t="s">
        <v>27</v>
      </c>
      <c r="H1667" t="s">
        <v>43</v>
      </c>
      <c r="I1667">
        <v>0.96709000000000001</v>
      </c>
      <c r="J1667">
        <v>7.6569999999999999E-2</v>
      </c>
      <c r="K1667">
        <v>9.5499999999999995E-3</v>
      </c>
      <c r="L1667">
        <v>-1.2999999999999999E-4</v>
      </c>
      <c r="N1667">
        <v>1.03</v>
      </c>
      <c r="O1667">
        <v>12.68</v>
      </c>
      <c r="P1667">
        <v>2.64E-2</v>
      </c>
      <c r="Q1667">
        <v>32</v>
      </c>
      <c r="R1667">
        <v>0.96499999999999997</v>
      </c>
      <c r="S1667">
        <v>1</v>
      </c>
      <c r="T1667">
        <v>13.7</v>
      </c>
      <c r="U1667">
        <v>28</v>
      </c>
    </row>
    <row r="1668" spans="1:21" x14ac:dyDescent="0.25">
      <c r="A1668" t="s">
        <v>302</v>
      </c>
      <c r="B1668" t="s">
        <v>109</v>
      </c>
      <c r="C1668" t="s">
        <v>110</v>
      </c>
      <c r="D1668" t="s">
        <v>24</v>
      </c>
      <c r="E1668" t="s">
        <v>34</v>
      </c>
      <c r="F1668" t="s">
        <v>30</v>
      </c>
      <c r="G1668">
        <v>1</v>
      </c>
      <c r="H1668" t="s">
        <v>31</v>
      </c>
      <c r="I1668">
        <v>-0.12533</v>
      </c>
      <c r="J1668">
        <v>1.7820499999999999</v>
      </c>
      <c r="K1668">
        <v>5.9290000000000002E-2</v>
      </c>
      <c r="N1668">
        <v>0.34</v>
      </c>
      <c r="O1668">
        <v>10.72</v>
      </c>
      <c r="P1668">
        <v>0.24349999999999999</v>
      </c>
      <c r="Q1668">
        <v>32</v>
      </c>
      <c r="R1668">
        <v>0.82499999999999996</v>
      </c>
      <c r="S1668">
        <v>1.5</v>
      </c>
      <c r="T1668">
        <v>13.5</v>
      </c>
      <c r="U1668">
        <v>30</v>
      </c>
    </row>
    <row r="1669" spans="1:21" x14ac:dyDescent="0.25">
      <c r="A1669" t="s">
        <v>302</v>
      </c>
      <c r="B1669" t="s">
        <v>109</v>
      </c>
      <c r="C1669" t="s">
        <v>110</v>
      </c>
      <c r="D1669" t="s">
        <v>25</v>
      </c>
      <c r="E1669" t="s">
        <v>24</v>
      </c>
      <c r="F1669" t="s">
        <v>35</v>
      </c>
      <c r="G1669" t="s">
        <v>44</v>
      </c>
      <c r="H1669" t="s">
        <v>28</v>
      </c>
      <c r="I1669">
        <v>0.74946000000000002</v>
      </c>
      <c r="J1669">
        <v>1.8215699999999999</v>
      </c>
      <c r="N1669">
        <v>0.75</v>
      </c>
      <c r="O1669">
        <v>55.4</v>
      </c>
      <c r="P1669">
        <v>1.2343500000000001</v>
      </c>
      <c r="Q1669">
        <v>34</v>
      </c>
      <c r="R1669">
        <v>0.94699999999999995</v>
      </c>
      <c r="S1669">
        <v>2.5</v>
      </c>
      <c r="T1669">
        <v>55.9</v>
      </c>
      <c r="U1669">
        <v>32</v>
      </c>
    </row>
    <row r="1670" spans="1:21" x14ac:dyDescent="0.25">
      <c r="A1670" t="s">
        <v>302</v>
      </c>
      <c r="B1670" t="s">
        <v>109</v>
      </c>
      <c r="C1670" t="s">
        <v>110</v>
      </c>
      <c r="D1670" t="s">
        <v>24</v>
      </c>
      <c r="E1670" t="s">
        <v>37</v>
      </c>
      <c r="F1670" t="s">
        <v>38</v>
      </c>
      <c r="G1670">
        <v>1</v>
      </c>
      <c r="H1670" t="s">
        <v>31</v>
      </c>
      <c r="I1670">
        <v>-5.8810099999999998</v>
      </c>
      <c r="J1670">
        <v>8.2570099999999993</v>
      </c>
      <c r="K1670">
        <v>0.42987999999999998</v>
      </c>
      <c r="N1670">
        <v>0.56000000000000005</v>
      </c>
      <c r="O1670">
        <v>428.83</v>
      </c>
      <c r="P1670">
        <v>0.65564999999999996</v>
      </c>
      <c r="Q1670">
        <v>30</v>
      </c>
      <c r="R1670">
        <v>0.93400000000000005</v>
      </c>
      <c r="S1670">
        <v>0.1</v>
      </c>
      <c r="T1670">
        <v>540.20000000000005</v>
      </c>
      <c r="U1670">
        <v>28</v>
      </c>
    </row>
    <row r="1671" spans="1:21" x14ac:dyDescent="0.25">
      <c r="A1671" t="s">
        <v>302</v>
      </c>
      <c r="B1671" t="s">
        <v>109</v>
      </c>
      <c r="C1671" t="s">
        <v>110</v>
      </c>
      <c r="D1671" t="s">
        <v>24</v>
      </c>
      <c r="E1671" t="s">
        <v>39</v>
      </c>
      <c r="F1671" t="s">
        <v>30</v>
      </c>
      <c r="G1671">
        <v>1</v>
      </c>
      <c r="H1671" t="s">
        <v>31</v>
      </c>
      <c r="I1671">
        <v>0.49107000000000001</v>
      </c>
      <c r="J1671">
        <v>1.4578199999999999</v>
      </c>
      <c r="K1671">
        <v>4.6100000000000002E-2</v>
      </c>
      <c r="N1671">
        <v>0.74</v>
      </c>
      <c r="O1671">
        <v>12.58</v>
      </c>
      <c r="P1671">
        <v>0.21471000000000001</v>
      </c>
      <c r="Q1671">
        <v>32</v>
      </c>
      <c r="R1671">
        <v>0.80200000000000005</v>
      </c>
      <c r="S1671">
        <v>2.5</v>
      </c>
      <c r="T1671">
        <v>15</v>
      </c>
      <c r="U1671">
        <v>30</v>
      </c>
    </row>
    <row r="1672" spans="1:21" x14ac:dyDescent="0.25">
      <c r="A1672" t="s">
        <v>302</v>
      </c>
      <c r="B1672" t="s">
        <v>311</v>
      </c>
      <c r="C1672" t="s">
        <v>312</v>
      </c>
      <c r="D1672" t="s">
        <v>24</v>
      </c>
      <c r="E1672" t="s">
        <v>25</v>
      </c>
      <c r="F1672" t="s">
        <v>26</v>
      </c>
      <c r="G1672" t="s">
        <v>40</v>
      </c>
      <c r="H1672" t="s">
        <v>28</v>
      </c>
      <c r="I1672">
        <v>1.53037</v>
      </c>
      <c r="J1672">
        <v>0.53108</v>
      </c>
      <c r="N1672">
        <v>1</v>
      </c>
      <c r="O1672">
        <v>68</v>
      </c>
      <c r="P1672">
        <v>2.13619</v>
      </c>
      <c r="Q1672">
        <v>47</v>
      </c>
      <c r="R1672">
        <v>0.96899999999999997</v>
      </c>
      <c r="S1672">
        <v>3</v>
      </c>
      <c r="T1672">
        <v>80</v>
      </c>
      <c r="U1672">
        <v>45</v>
      </c>
    </row>
    <row r="1673" spans="1:21" x14ac:dyDescent="0.25">
      <c r="A1673" t="s">
        <v>302</v>
      </c>
      <c r="B1673" t="s">
        <v>311</v>
      </c>
      <c r="C1673" t="s">
        <v>312</v>
      </c>
      <c r="D1673" t="s">
        <v>29</v>
      </c>
      <c r="E1673" t="s">
        <v>24</v>
      </c>
      <c r="F1673" t="s">
        <v>30</v>
      </c>
      <c r="G1673">
        <v>1</v>
      </c>
      <c r="H1673" t="s">
        <v>31</v>
      </c>
      <c r="I1673">
        <v>1.0831999999999999</v>
      </c>
      <c r="J1673">
        <v>3.0544099999999998</v>
      </c>
      <c r="K1673">
        <v>7.2109999999999994E-2</v>
      </c>
      <c r="N1673">
        <v>1.33</v>
      </c>
      <c r="O1673">
        <v>123.04</v>
      </c>
      <c r="P1673">
        <v>0.26852999999999999</v>
      </c>
      <c r="Q1673">
        <v>47</v>
      </c>
      <c r="R1673">
        <v>0.91400000000000003</v>
      </c>
      <c r="S1673">
        <v>1.3</v>
      </c>
      <c r="T1673">
        <v>143.5</v>
      </c>
      <c r="U1673">
        <v>45</v>
      </c>
    </row>
    <row r="1674" spans="1:21" x14ac:dyDescent="0.25">
      <c r="A1674" t="s">
        <v>302</v>
      </c>
      <c r="B1674" t="s">
        <v>311</v>
      </c>
      <c r="C1674" t="s">
        <v>312</v>
      </c>
      <c r="D1674" t="s">
        <v>24</v>
      </c>
      <c r="E1674" t="s">
        <v>32</v>
      </c>
      <c r="F1674" t="s">
        <v>30</v>
      </c>
      <c r="G1674" t="s">
        <v>52</v>
      </c>
      <c r="H1674" t="s">
        <v>43</v>
      </c>
      <c r="I1674">
        <v>0.75314999999999999</v>
      </c>
      <c r="J1674">
        <v>0.31640000000000001</v>
      </c>
      <c r="K1674">
        <v>-2.15E-3</v>
      </c>
      <c r="L1674">
        <v>1.0000000000000001E-5</v>
      </c>
      <c r="N1674">
        <v>1.17</v>
      </c>
      <c r="O1674">
        <v>26.12</v>
      </c>
      <c r="P1674">
        <v>2.8600000000000001E-3</v>
      </c>
      <c r="Q1674">
        <v>47</v>
      </c>
      <c r="R1674">
        <v>0.93700000000000006</v>
      </c>
      <c r="S1674">
        <v>1.2</v>
      </c>
      <c r="T1674">
        <v>39.6</v>
      </c>
      <c r="U1674">
        <v>43</v>
      </c>
    </row>
    <row r="1675" spans="1:21" x14ac:dyDescent="0.25">
      <c r="A1675" t="s">
        <v>302</v>
      </c>
      <c r="B1675" t="s">
        <v>311</v>
      </c>
      <c r="C1675" t="s">
        <v>312</v>
      </c>
      <c r="D1675" t="s">
        <v>24</v>
      </c>
      <c r="E1675" t="s">
        <v>34</v>
      </c>
      <c r="F1675" t="s">
        <v>30</v>
      </c>
      <c r="G1675" t="s">
        <v>52</v>
      </c>
      <c r="H1675" t="s">
        <v>33</v>
      </c>
      <c r="I1675">
        <v>0.42742000000000002</v>
      </c>
      <c r="J1675">
        <v>0.44117000000000001</v>
      </c>
      <c r="K1675">
        <v>-1.7899999999999999E-3</v>
      </c>
      <c r="N1675">
        <v>1.01</v>
      </c>
      <c r="O1675">
        <v>27.54</v>
      </c>
      <c r="P1675">
        <v>4.5900000000000003E-3</v>
      </c>
      <c r="Q1675">
        <v>47</v>
      </c>
      <c r="R1675">
        <v>0.94899999999999995</v>
      </c>
      <c r="S1675">
        <v>1</v>
      </c>
      <c r="T1675">
        <v>35</v>
      </c>
      <c r="U1675">
        <v>44</v>
      </c>
    </row>
    <row r="1676" spans="1:21" x14ac:dyDescent="0.25">
      <c r="A1676" t="s">
        <v>302</v>
      </c>
      <c r="B1676" t="s">
        <v>311</v>
      </c>
      <c r="C1676" t="s">
        <v>312</v>
      </c>
      <c r="D1676" t="s">
        <v>25</v>
      </c>
      <c r="E1676" t="s">
        <v>24</v>
      </c>
      <c r="F1676" t="s">
        <v>35</v>
      </c>
      <c r="G1676" t="s">
        <v>36</v>
      </c>
      <c r="H1676" t="s">
        <v>28</v>
      </c>
      <c r="I1676">
        <v>-0.48742000000000002</v>
      </c>
      <c r="J1676">
        <v>1.81656</v>
      </c>
      <c r="N1676">
        <v>1.33</v>
      </c>
      <c r="O1676">
        <v>123.04</v>
      </c>
      <c r="P1676">
        <v>9.4299400000000002</v>
      </c>
      <c r="Q1676">
        <v>47</v>
      </c>
      <c r="R1676">
        <v>0.96799999999999997</v>
      </c>
      <c r="S1676">
        <v>1.3</v>
      </c>
      <c r="T1676">
        <v>143.5</v>
      </c>
      <c r="U1676">
        <v>45</v>
      </c>
    </row>
    <row r="1677" spans="1:21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>
        <v>-3.8416199999999998</v>
      </c>
      <c r="J1677">
        <v>7.3582400000000003</v>
      </c>
      <c r="K1677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21" x14ac:dyDescent="0.25">
      <c r="A1678" t="s">
        <v>302</v>
      </c>
      <c r="B1678" t="s">
        <v>311</v>
      </c>
      <c r="C1678" t="s">
        <v>312</v>
      </c>
      <c r="D1678" t="s">
        <v>24</v>
      </c>
      <c r="E1678" t="s">
        <v>39</v>
      </c>
      <c r="F1678" t="s">
        <v>30</v>
      </c>
      <c r="G1678" t="s">
        <v>27</v>
      </c>
      <c r="H1678" t="s">
        <v>33</v>
      </c>
      <c r="I1678">
        <v>1.15056</v>
      </c>
      <c r="J1678">
        <v>0.55310000000000004</v>
      </c>
      <c r="K1678">
        <v>-2.32E-3</v>
      </c>
      <c r="N1678">
        <v>1.88</v>
      </c>
      <c r="O1678">
        <v>34.17</v>
      </c>
      <c r="P1678">
        <v>0.31868000000000002</v>
      </c>
      <c r="Q1678">
        <v>47</v>
      </c>
      <c r="R1678">
        <v>0.93200000000000005</v>
      </c>
      <c r="S1678">
        <v>2</v>
      </c>
      <c r="T1678">
        <v>42</v>
      </c>
      <c r="U1678">
        <v>44</v>
      </c>
    </row>
    <row r="1679" spans="1:21" x14ac:dyDescent="0.25">
      <c r="A1679" t="s">
        <v>302</v>
      </c>
      <c r="B1679" t="s">
        <v>111</v>
      </c>
      <c r="C1679" t="s">
        <v>112</v>
      </c>
      <c r="D1679" t="s">
        <v>24</v>
      </c>
      <c r="E1679" t="s">
        <v>25</v>
      </c>
      <c r="F1679" t="s">
        <v>26</v>
      </c>
      <c r="G1679" t="s">
        <v>27</v>
      </c>
      <c r="H1679" t="s">
        <v>28</v>
      </c>
      <c r="I1679">
        <v>-0.89700000000000002</v>
      </c>
      <c r="J1679">
        <v>0.55706</v>
      </c>
      <c r="N1679">
        <v>0</v>
      </c>
      <c r="O1679">
        <v>71</v>
      </c>
      <c r="P1679">
        <v>0.19816</v>
      </c>
      <c r="Q1679">
        <v>45</v>
      </c>
      <c r="R1679">
        <v>0.97699999999999998</v>
      </c>
      <c r="S1679">
        <v>3</v>
      </c>
      <c r="T1679">
        <v>65</v>
      </c>
      <c r="U1679">
        <v>43</v>
      </c>
    </row>
    <row r="1680" spans="1:21" x14ac:dyDescent="0.25">
      <c r="A1680" t="s">
        <v>302</v>
      </c>
      <c r="B1680" t="s">
        <v>111</v>
      </c>
      <c r="C1680" t="s">
        <v>112</v>
      </c>
      <c r="D1680" t="s">
        <v>29</v>
      </c>
      <c r="E1680" t="s">
        <v>24</v>
      </c>
      <c r="F1680" t="s">
        <v>30</v>
      </c>
      <c r="G1680" t="s">
        <v>49</v>
      </c>
      <c r="H1680" t="s">
        <v>43</v>
      </c>
      <c r="I1680">
        <v>19.841640000000002</v>
      </c>
      <c r="J1680">
        <v>-5.5341800000000001</v>
      </c>
      <c r="K1680">
        <v>0.93825000000000003</v>
      </c>
      <c r="L1680">
        <v>-2.3529999999999999E-2</v>
      </c>
      <c r="N1680">
        <v>5.81</v>
      </c>
      <c r="O1680">
        <v>112.17</v>
      </c>
      <c r="P1680">
        <v>0.99663000000000002</v>
      </c>
      <c r="Q1680">
        <v>45</v>
      </c>
      <c r="R1680">
        <v>0.879</v>
      </c>
      <c r="S1680">
        <v>7.6</v>
      </c>
      <c r="T1680">
        <v>118.9</v>
      </c>
      <c r="U1680">
        <v>41</v>
      </c>
    </row>
    <row r="1681" spans="1:21" x14ac:dyDescent="0.25">
      <c r="A1681" t="s">
        <v>302</v>
      </c>
      <c r="B1681" t="s">
        <v>111</v>
      </c>
      <c r="C1681" t="s">
        <v>112</v>
      </c>
      <c r="D1681" t="s">
        <v>24</v>
      </c>
      <c r="E1681" t="s">
        <v>32</v>
      </c>
      <c r="F1681" t="s">
        <v>30</v>
      </c>
      <c r="G1681" t="s">
        <v>27</v>
      </c>
      <c r="H1681" t="s">
        <v>33</v>
      </c>
      <c r="I1681">
        <v>1.67425</v>
      </c>
      <c r="J1681">
        <v>0.30127999999999999</v>
      </c>
      <c r="K1681">
        <v>-1.09E-3</v>
      </c>
      <c r="N1681">
        <v>3.01</v>
      </c>
      <c r="O1681">
        <v>21.69</v>
      </c>
      <c r="P1681">
        <v>0.12311</v>
      </c>
      <c r="Q1681">
        <v>45</v>
      </c>
      <c r="R1681">
        <v>0.879</v>
      </c>
      <c r="S1681">
        <v>3</v>
      </c>
      <c r="T1681">
        <v>27.9</v>
      </c>
      <c r="U1681">
        <v>42</v>
      </c>
    </row>
    <row r="1682" spans="1:21" x14ac:dyDescent="0.25">
      <c r="A1682" t="s">
        <v>302</v>
      </c>
      <c r="B1682" t="s">
        <v>111</v>
      </c>
      <c r="C1682" t="s">
        <v>112</v>
      </c>
      <c r="D1682" t="s">
        <v>24</v>
      </c>
      <c r="E1682" t="s">
        <v>34</v>
      </c>
      <c r="F1682" t="s">
        <v>30</v>
      </c>
      <c r="G1682">
        <v>1</v>
      </c>
      <c r="H1682" t="s">
        <v>31</v>
      </c>
      <c r="I1682">
        <v>-0.75558000000000003</v>
      </c>
      <c r="J1682">
        <v>2.4251399999999999</v>
      </c>
      <c r="K1682">
        <v>8.4089999999999998E-2</v>
      </c>
      <c r="N1682">
        <v>1.83</v>
      </c>
      <c r="O1682">
        <v>20.78</v>
      </c>
      <c r="P1682">
        <v>0.28998000000000002</v>
      </c>
      <c r="Q1682">
        <v>45</v>
      </c>
      <c r="R1682">
        <v>0.74299999999999999</v>
      </c>
      <c r="S1682">
        <v>2.5</v>
      </c>
      <c r="T1682">
        <v>33</v>
      </c>
      <c r="U1682">
        <v>43</v>
      </c>
    </row>
    <row r="1683" spans="1:21" x14ac:dyDescent="0.25">
      <c r="A1683" t="s">
        <v>302</v>
      </c>
      <c r="B1683" t="s">
        <v>111</v>
      </c>
      <c r="C1683" t="s">
        <v>112</v>
      </c>
      <c r="D1683" t="s">
        <v>25</v>
      </c>
      <c r="E1683" t="s">
        <v>24</v>
      </c>
      <c r="F1683" t="s">
        <v>35</v>
      </c>
      <c r="G1683" t="s">
        <v>44</v>
      </c>
      <c r="H1683" t="s">
        <v>43</v>
      </c>
      <c r="I1683">
        <v>4.5197700000000003</v>
      </c>
      <c r="J1683">
        <v>1.2601800000000001</v>
      </c>
      <c r="K1683">
        <v>2.6460000000000001E-2</v>
      </c>
      <c r="L1683">
        <v>-3.2000000000000003E-4</v>
      </c>
      <c r="N1683">
        <v>4.5199999999999996</v>
      </c>
      <c r="O1683">
        <v>112.17</v>
      </c>
      <c r="P1683">
        <v>0.91664000000000001</v>
      </c>
      <c r="Q1683">
        <v>45</v>
      </c>
      <c r="R1683">
        <v>0.98199999999999998</v>
      </c>
      <c r="S1683">
        <v>7.6</v>
      </c>
      <c r="T1683">
        <v>118.9</v>
      </c>
      <c r="U1683">
        <v>41</v>
      </c>
    </row>
    <row r="1684" spans="1:21" x14ac:dyDescent="0.25">
      <c r="A1684" t="s">
        <v>302</v>
      </c>
      <c r="B1684" t="s">
        <v>111</v>
      </c>
      <c r="C1684" t="s">
        <v>112</v>
      </c>
      <c r="D1684" t="s">
        <v>24</v>
      </c>
      <c r="E1684" t="s">
        <v>37</v>
      </c>
      <c r="F1684" t="s">
        <v>38</v>
      </c>
      <c r="G1684" t="s">
        <v>27</v>
      </c>
      <c r="H1684" t="s">
        <v>64</v>
      </c>
      <c r="I1684">
        <v>-6.7423500000000001</v>
      </c>
      <c r="J1684">
        <v>9.2939600000000002</v>
      </c>
      <c r="K1684">
        <v>9.3500000000000007E-3</v>
      </c>
      <c r="N1684">
        <v>0.52</v>
      </c>
      <c r="O1684">
        <v>3722.03</v>
      </c>
      <c r="P1684">
        <v>9.6699999999999994E-2</v>
      </c>
      <c r="Q1684">
        <v>37</v>
      </c>
      <c r="R1684">
        <v>0.93799999999999994</v>
      </c>
      <c r="S1684">
        <v>1.6</v>
      </c>
      <c r="T1684">
        <v>4163.6000000000004</v>
      </c>
      <c r="U1684">
        <v>35</v>
      </c>
    </row>
    <row r="1685" spans="1:21" x14ac:dyDescent="0.25">
      <c r="A1685" t="s">
        <v>302</v>
      </c>
      <c r="B1685" t="s">
        <v>111</v>
      </c>
      <c r="C1685" t="s">
        <v>112</v>
      </c>
      <c r="D1685" t="s">
        <v>24</v>
      </c>
      <c r="E1685" t="s">
        <v>39</v>
      </c>
      <c r="F1685" t="s">
        <v>30</v>
      </c>
      <c r="G1685">
        <v>1</v>
      </c>
      <c r="H1685" t="s">
        <v>31</v>
      </c>
      <c r="I1685">
        <v>-0.33640999999999999</v>
      </c>
      <c r="J1685">
        <v>2.30199</v>
      </c>
      <c r="K1685">
        <v>5.1630000000000002E-2</v>
      </c>
      <c r="N1685">
        <v>2.54</v>
      </c>
      <c r="O1685">
        <v>25.86</v>
      </c>
      <c r="P1685">
        <v>0.22721</v>
      </c>
      <c r="Q1685">
        <v>45</v>
      </c>
      <c r="R1685">
        <v>0.80900000000000005</v>
      </c>
      <c r="S1685">
        <v>4.5</v>
      </c>
      <c r="T1685">
        <v>37</v>
      </c>
      <c r="U1685">
        <v>43</v>
      </c>
    </row>
    <row r="1686" spans="1:21" x14ac:dyDescent="0.25">
      <c r="A1686" t="s">
        <v>302</v>
      </c>
      <c r="B1686" t="s">
        <v>113</v>
      </c>
      <c r="C1686" t="s">
        <v>114</v>
      </c>
      <c r="D1686" t="s">
        <v>24</v>
      </c>
      <c r="E1686" t="s">
        <v>25</v>
      </c>
      <c r="F1686" t="s">
        <v>26</v>
      </c>
      <c r="G1686" t="s">
        <v>27</v>
      </c>
      <c r="H1686" t="s">
        <v>43</v>
      </c>
      <c r="I1686">
        <v>-1.08545</v>
      </c>
      <c r="J1686">
        <v>0.84501000000000004</v>
      </c>
      <c r="K1686">
        <v>-7.0699999999999999E-3</v>
      </c>
      <c r="L1686">
        <v>5.0000000000000002E-5</v>
      </c>
      <c r="N1686">
        <v>2</v>
      </c>
      <c r="O1686">
        <v>71</v>
      </c>
      <c r="P1686">
        <v>0.80561000000000005</v>
      </c>
      <c r="Q1686">
        <v>49</v>
      </c>
      <c r="R1686">
        <v>0.92600000000000005</v>
      </c>
      <c r="S1686">
        <v>3</v>
      </c>
      <c r="T1686">
        <v>85</v>
      </c>
      <c r="U1686">
        <v>45</v>
      </c>
    </row>
    <row r="1687" spans="1:21" x14ac:dyDescent="0.25">
      <c r="A1687" t="s">
        <v>302</v>
      </c>
      <c r="B1687" t="s">
        <v>113</v>
      </c>
      <c r="C1687" t="s">
        <v>114</v>
      </c>
      <c r="D1687" t="s">
        <v>29</v>
      </c>
      <c r="E1687" t="s">
        <v>24</v>
      </c>
      <c r="F1687" t="s">
        <v>30</v>
      </c>
      <c r="G1687" t="s">
        <v>49</v>
      </c>
      <c r="H1687" t="s">
        <v>43</v>
      </c>
      <c r="I1687">
        <v>6.9159499999999996</v>
      </c>
      <c r="J1687">
        <v>-0.71736</v>
      </c>
      <c r="K1687">
        <v>0.52878000000000003</v>
      </c>
      <c r="L1687">
        <v>-1.345E-2</v>
      </c>
      <c r="N1687">
        <v>2.2599999999999998</v>
      </c>
      <c r="O1687">
        <v>110.14</v>
      </c>
      <c r="P1687">
        <v>0.57233999999999996</v>
      </c>
      <c r="Q1687">
        <v>49</v>
      </c>
      <c r="R1687">
        <v>0.94599999999999995</v>
      </c>
      <c r="S1687">
        <v>5.6</v>
      </c>
      <c r="T1687">
        <v>129.5</v>
      </c>
      <c r="U1687">
        <v>45</v>
      </c>
    </row>
    <row r="1688" spans="1:21" x14ac:dyDescent="0.25">
      <c r="A1688" t="s">
        <v>302</v>
      </c>
      <c r="B1688" t="s">
        <v>113</v>
      </c>
      <c r="C1688" t="s">
        <v>114</v>
      </c>
      <c r="D1688" t="s">
        <v>24</v>
      </c>
      <c r="E1688" t="s">
        <v>32</v>
      </c>
      <c r="F1688" t="s">
        <v>30</v>
      </c>
      <c r="G1688" t="s">
        <v>27</v>
      </c>
      <c r="H1688" t="s">
        <v>33</v>
      </c>
      <c r="I1688">
        <v>0.80201</v>
      </c>
      <c r="J1688">
        <v>0.27152999999999999</v>
      </c>
      <c r="K1688">
        <v>-7.1000000000000002E-4</v>
      </c>
      <c r="N1688">
        <v>1.41</v>
      </c>
      <c r="O1688">
        <v>22.13</v>
      </c>
      <c r="P1688">
        <v>6.234E-2</v>
      </c>
      <c r="Q1688">
        <v>49</v>
      </c>
      <c r="R1688">
        <v>0.95</v>
      </c>
      <c r="S1688">
        <v>1.4</v>
      </c>
      <c r="T1688">
        <v>26.1</v>
      </c>
      <c r="U1688">
        <v>46</v>
      </c>
    </row>
    <row r="1689" spans="1:21" x14ac:dyDescent="0.25">
      <c r="A1689" t="s">
        <v>302</v>
      </c>
      <c r="B1689" t="s">
        <v>113</v>
      </c>
      <c r="C1689" t="s">
        <v>114</v>
      </c>
      <c r="D1689" t="s">
        <v>24</v>
      </c>
      <c r="E1689" t="s">
        <v>34</v>
      </c>
      <c r="F1689" t="s">
        <v>30</v>
      </c>
      <c r="G1689" t="s">
        <v>40</v>
      </c>
      <c r="H1689" t="s">
        <v>33</v>
      </c>
      <c r="I1689">
        <v>1.62462</v>
      </c>
      <c r="J1689">
        <v>0.36651</v>
      </c>
      <c r="K1689">
        <v>-1.6000000000000001E-3</v>
      </c>
      <c r="N1689">
        <v>2.44</v>
      </c>
      <c r="O1689">
        <v>22.63</v>
      </c>
      <c r="P1689">
        <v>1.3373699999999999</v>
      </c>
      <c r="Q1689">
        <v>49</v>
      </c>
      <c r="R1689">
        <v>0.83899999999999997</v>
      </c>
      <c r="S1689">
        <v>1.5</v>
      </c>
      <c r="T1689">
        <v>28</v>
      </c>
      <c r="U1689">
        <v>46</v>
      </c>
    </row>
    <row r="1690" spans="1:21" x14ac:dyDescent="0.25">
      <c r="A1690" t="s">
        <v>302</v>
      </c>
      <c r="B1690" t="s">
        <v>113</v>
      </c>
      <c r="C1690" t="s">
        <v>114</v>
      </c>
      <c r="D1690" t="s">
        <v>25</v>
      </c>
      <c r="E1690" t="s">
        <v>24</v>
      </c>
      <c r="F1690" t="s">
        <v>35</v>
      </c>
      <c r="G1690" t="s">
        <v>44</v>
      </c>
      <c r="H1690" t="s">
        <v>33</v>
      </c>
      <c r="I1690">
        <v>-1.96949</v>
      </c>
      <c r="J1690">
        <v>2.1278800000000002</v>
      </c>
      <c r="K1690">
        <v>-7.7299999999999999E-3</v>
      </c>
      <c r="N1690">
        <v>2.2599999999999998</v>
      </c>
      <c r="O1690">
        <v>110.14</v>
      </c>
      <c r="P1690">
        <v>3.5443099999999998</v>
      </c>
      <c r="Q1690">
        <v>49</v>
      </c>
      <c r="R1690">
        <v>0.93</v>
      </c>
      <c r="S1690">
        <v>5.6</v>
      </c>
      <c r="T1690">
        <v>129.5</v>
      </c>
      <c r="U1690">
        <v>46</v>
      </c>
    </row>
    <row r="1691" spans="1:21" x14ac:dyDescent="0.25">
      <c r="A1691" t="s">
        <v>302</v>
      </c>
      <c r="B1691" t="s">
        <v>113</v>
      </c>
      <c r="C1691" t="s">
        <v>114</v>
      </c>
      <c r="D1691" t="s">
        <v>24</v>
      </c>
      <c r="E1691" t="s">
        <v>37</v>
      </c>
      <c r="F1691" t="s">
        <v>38</v>
      </c>
      <c r="G1691">
        <v>1</v>
      </c>
      <c r="H1691" t="s">
        <v>31</v>
      </c>
      <c r="I1691">
        <v>-6.9637399999999996</v>
      </c>
      <c r="J1691">
        <v>9.5797299999999996</v>
      </c>
      <c r="K1691">
        <v>0.45080999999999999</v>
      </c>
      <c r="N1691">
        <v>0.45</v>
      </c>
      <c r="O1691">
        <v>4151.5</v>
      </c>
      <c r="P1691">
        <v>0.67142000000000002</v>
      </c>
      <c r="Q1691">
        <v>44</v>
      </c>
      <c r="R1691">
        <v>0.90900000000000003</v>
      </c>
      <c r="S1691">
        <v>0.9</v>
      </c>
      <c r="T1691">
        <v>9516</v>
      </c>
      <c r="U1691">
        <v>42</v>
      </c>
    </row>
    <row r="1692" spans="1:21" x14ac:dyDescent="0.25">
      <c r="A1692" t="s">
        <v>302</v>
      </c>
      <c r="B1692" t="s">
        <v>113</v>
      </c>
      <c r="C1692" t="s">
        <v>114</v>
      </c>
      <c r="D1692" t="s">
        <v>24</v>
      </c>
      <c r="E1692" t="s">
        <v>39</v>
      </c>
      <c r="F1692" t="s">
        <v>30</v>
      </c>
      <c r="G1692" t="s">
        <v>52</v>
      </c>
      <c r="H1692" t="s">
        <v>33</v>
      </c>
      <c r="I1692">
        <v>2.9188800000000001</v>
      </c>
      <c r="J1692">
        <v>0.45130999999999999</v>
      </c>
      <c r="K1692">
        <v>-2E-3</v>
      </c>
      <c r="N1692">
        <v>3.93</v>
      </c>
      <c r="O1692">
        <v>28.35</v>
      </c>
      <c r="P1692">
        <v>8.6300000000000005E-3</v>
      </c>
      <c r="Q1692">
        <v>48</v>
      </c>
      <c r="R1692">
        <v>0.877</v>
      </c>
      <c r="S1692">
        <v>3.5</v>
      </c>
      <c r="T1692">
        <v>36</v>
      </c>
      <c r="U1692">
        <v>45</v>
      </c>
    </row>
    <row r="1693" spans="1:21" x14ac:dyDescent="0.25">
      <c r="A1693" t="s">
        <v>302</v>
      </c>
      <c r="B1693" t="s">
        <v>230</v>
      </c>
      <c r="C1693" t="s">
        <v>231</v>
      </c>
      <c r="D1693" t="s">
        <v>24</v>
      </c>
      <c r="E1693" t="s">
        <v>25</v>
      </c>
      <c r="F1693" t="s">
        <v>26</v>
      </c>
      <c r="G1693" t="s">
        <v>27</v>
      </c>
      <c r="H1693" t="s">
        <v>28</v>
      </c>
      <c r="I1693">
        <v>0.21254999999999999</v>
      </c>
      <c r="J1693">
        <v>0.53627999999999998</v>
      </c>
      <c r="N1693">
        <v>0</v>
      </c>
      <c r="O1693">
        <v>53</v>
      </c>
      <c r="P1693">
        <v>0.98106000000000004</v>
      </c>
      <c r="Q1693">
        <v>40</v>
      </c>
      <c r="R1693">
        <v>0.91200000000000003</v>
      </c>
      <c r="S1693">
        <v>3</v>
      </c>
      <c r="T1693">
        <v>75</v>
      </c>
      <c r="U1693">
        <v>38</v>
      </c>
    </row>
    <row r="1694" spans="1:21" x14ac:dyDescent="0.25">
      <c r="A1694" t="s">
        <v>302</v>
      </c>
      <c r="B1694" t="s">
        <v>230</v>
      </c>
      <c r="C1694" t="s">
        <v>231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2.2463799999999998</v>
      </c>
      <c r="J1694">
        <v>0.51063999999999998</v>
      </c>
      <c r="K1694">
        <v>0.35943999999999998</v>
      </c>
      <c r="L1694">
        <v>-8.2799999999999992E-3</v>
      </c>
      <c r="N1694">
        <v>5.61</v>
      </c>
      <c r="O1694">
        <v>96.02</v>
      </c>
      <c r="P1694">
        <v>0.39241999999999999</v>
      </c>
      <c r="Q1694">
        <v>38</v>
      </c>
      <c r="R1694">
        <v>0.95799999999999996</v>
      </c>
      <c r="S1694">
        <v>3.6</v>
      </c>
      <c r="T1694">
        <v>119.4</v>
      </c>
      <c r="U1694">
        <v>34</v>
      </c>
    </row>
    <row r="1695" spans="1:21" x14ac:dyDescent="0.25">
      <c r="A1695" t="s">
        <v>302</v>
      </c>
      <c r="B1695" t="s">
        <v>230</v>
      </c>
      <c r="C1695" t="s">
        <v>231</v>
      </c>
      <c r="D1695" t="s">
        <v>24</v>
      </c>
      <c r="E1695" t="s">
        <v>32</v>
      </c>
      <c r="F1695" t="s">
        <v>30</v>
      </c>
      <c r="G1695" t="s">
        <v>27</v>
      </c>
      <c r="H1695" t="s">
        <v>33</v>
      </c>
      <c r="I1695">
        <v>0.96016999999999997</v>
      </c>
      <c r="J1695">
        <v>0.31568000000000002</v>
      </c>
      <c r="K1695">
        <v>-1.06E-3</v>
      </c>
      <c r="N1695">
        <v>2.17</v>
      </c>
      <c r="O1695">
        <v>21.52</v>
      </c>
      <c r="P1695">
        <v>5.2510000000000001E-2</v>
      </c>
      <c r="Q1695">
        <v>38</v>
      </c>
      <c r="R1695">
        <v>0.96499999999999997</v>
      </c>
      <c r="S1695">
        <v>1.8</v>
      </c>
      <c r="T1695">
        <v>27.3</v>
      </c>
      <c r="U1695">
        <v>35</v>
      </c>
    </row>
    <row r="1696" spans="1:21" x14ac:dyDescent="0.25">
      <c r="A1696" t="s">
        <v>302</v>
      </c>
      <c r="B1696" t="s">
        <v>230</v>
      </c>
      <c r="C1696" t="s">
        <v>231</v>
      </c>
      <c r="D1696" t="s">
        <v>24</v>
      </c>
      <c r="E1696" t="s">
        <v>34</v>
      </c>
      <c r="F1696" t="s">
        <v>30</v>
      </c>
      <c r="G1696" t="s">
        <v>52</v>
      </c>
      <c r="H1696" t="s">
        <v>43</v>
      </c>
      <c r="I1696">
        <v>2.9831599999999998</v>
      </c>
      <c r="J1696">
        <v>0.21110000000000001</v>
      </c>
      <c r="K1696">
        <v>2.7000000000000001E-3</v>
      </c>
      <c r="L1696">
        <v>-3.0000000000000001E-5</v>
      </c>
      <c r="N1696">
        <v>3.84</v>
      </c>
      <c r="O1696">
        <v>25.24</v>
      </c>
      <c r="P1696">
        <v>5.3299999999999997E-3</v>
      </c>
      <c r="Q1696">
        <v>39</v>
      </c>
      <c r="R1696">
        <v>0.86499999999999999</v>
      </c>
      <c r="S1696">
        <v>3.5</v>
      </c>
      <c r="T1696">
        <v>37</v>
      </c>
      <c r="U1696">
        <v>35</v>
      </c>
    </row>
    <row r="1697" spans="1:21" x14ac:dyDescent="0.25">
      <c r="A1697" t="s">
        <v>302</v>
      </c>
      <c r="B1697" t="s">
        <v>230</v>
      </c>
      <c r="C1697" t="s">
        <v>231</v>
      </c>
      <c r="D1697" t="s">
        <v>25</v>
      </c>
      <c r="E1697" t="s">
        <v>24</v>
      </c>
      <c r="F1697" t="s">
        <v>35</v>
      </c>
      <c r="G1697" t="s">
        <v>44</v>
      </c>
      <c r="H1697" t="s">
        <v>28</v>
      </c>
      <c r="I1697">
        <v>3.8696799999999998</v>
      </c>
      <c r="J1697">
        <v>1.7386600000000001</v>
      </c>
      <c r="N1697">
        <v>3.87</v>
      </c>
      <c r="O1697">
        <v>96.02</v>
      </c>
      <c r="P1697">
        <v>5.4505499999999998</v>
      </c>
      <c r="Q1697">
        <v>40</v>
      </c>
      <c r="R1697">
        <v>0.91800000000000004</v>
      </c>
      <c r="S1697">
        <v>3.6</v>
      </c>
      <c r="T1697">
        <v>119.4</v>
      </c>
      <c r="U1697">
        <v>38</v>
      </c>
    </row>
    <row r="1698" spans="1:21" x14ac:dyDescent="0.25">
      <c r="A1698" t="s">
        <v>302</v>
      </c>
      <c r="B1698" t="s">
        <v>230</v>
      </c>
      <c r="C1698" t="s">
        <v>231</v>
      </c>
      <c r="D1698" t="s">
        <v>24</v>
      </c>
      <c r="E1698" t="s">
        <v>37</v>
      </c>
      <c r="F1698" t="s">
        <v>38</v>
      </c>
      <c r="G1698" t="s">
        <v>40</v>
      </c>
      <c r="H1698" t="s">
        <v>60</v>
      </c>
      <c r="I1698">
        <v>-4.9475600000000002</v>
      </c>
      <c r="J1698">
        <v>7.97593</v>
      </c>
      <c r="K1698">
        <v>7.6929999999999998E-2</v>
      </c>
      <c r="N1698">
        <v>1.24</v>
      </c>
      <c r="O1698">
        <v>1914.93</v>
      </c>
      <c r="P1698">
        <v>0.27736</v>
      </c>
      <c r="Q1698">
        <v>35</v>
      </c>
      <c r="R1698">
        <v>0.94299999999999995</v>
      </c>
      <c r="S1698">
        <v>0.3</v>
      </c>
      <c r="T1698">
        <v>6833.7</v>
      </c>
      <c r="U1698">
        <v>33</v>
      </c>
    </row>
    <row r="1699" spans="1:21" x14ac:dyDescent="0.25">
      <c r="A1699" t="s">
        <v>302</v>
      </c>
      <c r="B1699" t="s">
        <v>230</v>
      </c>
      <c r="C1699" t="s">
        <v>231</v>
      </c>
      <c r="D1699" t="s">
        <v>24</v>
      </c>
      <c r="E1699" t="s">
        <v>39</v>
      </c>
      <c r="F1699" t="s">
        <v>30</v>
      </c>
      <c r="G1699" t="s">
        <v>27</v>
      </c>
      <c r="H1699" t="s">
        <v>43</v>
      </c>
      <c r="I1699">
        <v>4.2183900000000003</v>
      </c>
      <c r="J1699">
        <v>0.25472</v>
      </c>
      <c r="K1699">
        <v>3.1700000000000001E-3</v>
      </c>
      <c r="L1699">
        <v>-3.0000000000000001E-5</v>
      </c>
      <c r="N1699">
        <v>5.25</v>
      </c>
      <c r="O1699">
        <v>30.23</v>
      </c>
      <c r="P1699">
        <v>0.42455999999999999</v>
      </c>
      <c r="Q1699">
        <v>40</v>
      </c>
      <c r="R1699">
        <v>0.84399999999999997</v>
      </c>
      <c r="S1699">
        <v>5</v>
      </c>
      <c r="T1699">
        <v>43</v>
      </c>
      <c r="U1699">
        <v>36</v>
      </c>
    </row>
    <row r="1700" spans="1:21" x14ac:dyDescent="0.25">
      <c r="A1700" t="s">
        <v>302</v>
      </c>
      <c r="B1700" t="s">
        <v>313</v>
      </c>
      <c r="C1700" t="s">
        <v>314</v>
      </c>
      <c r="D1700" t="s">
        <v>24</v>
      </c>
      <c r="E1700" t="s">
        <v>25</v>
      </c>
      <c r="F1700" t="s">
        <v>26</v>
      </c>
      <c r="G1700">
        <v>1</v>
      </c>
      <c r="H1700" t="s">
        <v>28</v>
      </c>
      <c r="I1700">
        <v>2.3072400000000002</v>
      </c>
      <c r="J1700">
        <v>0.41437000000000002</v>
      </c>
      <c r="N1700">
        <v>3</v>
      </c>
      <c r="O1700">
        <v>40</v>
      </c>
      <c r="P1700">
        <v>0.53646000000000005</v>
      </c>
      <c r="Q1700">
        <v>32</v>
      </c>
      <c r="R1700">
        <v>0.99199999999999999</v>
      </c>
      <c r="S1700">
        <v>4</v>
      </c>
      <c r="T1700">
        <v>35</v>
      </c>
      <c r="U1700">
        <v>30</v>
      </c>
    </row>
    <row r="1701" spans="1:21" x14ac:dyDescent="0.25">
      <c r="A1701" t="s">
        <v>302</v>
      </c>
      <c r="B1701" t="s">
        <v>313</v>
      </c>
      <c r="C1701" t="s">
        <v>314</v>
      </c>
      <c r="D1701" t="s">
        <v>29</v>
      </c>
      <c r="E1701" t="s">
        <v>24</v>
      </c>
      <c r="F1701" t="s">
        <v>30</v>
      </c>
      <c r="G1701">
        <v>1</v>
      </c>
      <c r="H1701" t="s">
        <v>31</v>
      </c>
      <c r="I1701">
        <v>1.0271399999999999</v>
      </c>
      <c r="J1701">
        <v>2.9214899999999999</v>
      </c>
      <c r="K1701">
        <v>9.0569999999999998E-2</v>
      </c>
      <c r="N1701">
        <v>4.32</v>
      </c>
      <c r="O1701">
        <v>90.55</v>
      </c>
      <c r="P1701">
        <v>0.30093999999999999</v>
      </c>
      <c r="Q1701">
        <v>32</v>
      </c>
      <c r="R1701">
        <v>0.82399999999999995</v>
      </c>
      <c r="S1701">
        <v>6.6</v>
      </c>
      <c r="T1701">
        <v>81.5</v>
      </c>
      <c r="U1701">
        <v>30</v>
      </c>
    </row>
    <row r="1702" spans="1:21" x14ac:dyDescent="0.25">
      <c r="A1702" t="s">
        <v>302</v>
      </c>
      <c r="B1702" t="s">
        <v>313</v>
      </c>
      <c r="C1702" t="s">
        <v>314</v>
      </c>
      <c r="D1702" t="s">
        <v>24</v>
      </c>
      <c r="E1702" t="s">
        <v>32</v>
      </c>
      <c r="F1702" t="s">
        <v>30</v>
      </c>
      <c r="G1702" t="s">
        <v>52</v>
      </c>
      <c r="H1702" t="s">
        <v>28</v>
      </c>
      <c r="I1702">
        <v>1.9468799999999999</v>
      </c>
      <c r="J1702">
        <v>0.22516</v>
      </c>
      <c r="N1702">
        <v>2.38</v>
      </c>
      <c r="O1702">
        <v>22.34</v>
      </c>
      <c r="P1702">
        <v>4.6499999999999996E-3</v>
      </c>
      <c r="Q1702">
        <v>32</v>
      </c>
      <c r="R1702">
        <v>0.80900000000000005</v>
      </c>
      <c r="S1702">
        <v>2.9</v>
      </c>
      <c r="T1702">
        <v>24.8</v>
      </c>
      <c r="U1702">
        <v>30</v>
      </c>
    </row>
    <row r="1703" spans="1:21" x14ac:dyDescent="0.25">
      <c r="A1703" t="s">
        <v>302</v>
      </c>
      <c r="B1703" t="s">
        <v>313</v>
      </c>
      <c r="C1703" t="s">
        <v>314</v>
      </c>
      <c r="D1703" t="s">
        <v>24</v>
      </c>
      <c r="E1703" t="s">
        <v>34</v>
      </c>
      <c r="F1703" t="s">
        <v>30</v>
      </c>
      <c r="G1703" t="s">
        <v>27</v>
      </c>
      <c r="H1703" t="s">
        <v>43</v>
      </c>
      <c r="I1703">
        <v>-3.0114000000000001</v>
      </c>
      <c r="J1703">
        <v>1.04576</v>
      </c>
      <c r="K1703">
        <v>-2.0230000000000001E-2</v>
      </c>
      <c r="L1703">
        <v>1.3999999999999999E-4</v>
      </c>
      <c r="N1703">
        <v>1.1399999999999999</v>
      </c>
      <c r="O1703">
        <v>27.59</v>
      </c>
      <c r="P1703">
        <v>0.15301999999999999</v>
      </c>
      <c r="Q1703">
        <v>30</v>
      </c>
      <c r="R1703">
        <v>0.86099999999999999</v>
      </c>
      <c r="S1703">
        <v>2.5</v>
      </c>
      <c r="T1703">
        <v>20</v>
      </c>
      <c r="U1703">
        <v>26</v>
      </c>
    </row>
    <row r="1704" spans="1:21" x14ac:dyDescent="0.25">
      <c r="A1704" t="s">
        <v>302</v>
      </c>
      <c r="B1704" t="s">
        <v>313</v>
      </c>
      <c r="C1704" t="s">
        <v>314</v>
      </c>
      <c r="D1704" t="s">
        <v>25</v>
      </c>
      <c r="E1704" t="s">
        <v>24</v>
      </c>
      <c r="F1704" t="s">
        <v>35</v>
      </c>
      <c r="G1704">
        <v>1</v>
      </c>
      <c r="H1704" t="s">
        <v>28</v>
      </c>
      <c r="I1704">
        <v>-5.2565799999999996</v>
      </c>
      <c r="J1704">
        <v>2.3951199999999999</v>
      </c>
      <c r="N1704">
        <v>1.93</v>
      </c>
      <c r="O1704">
        <v>90.55</v>
      </c>
      <c r="P1704">
        <v>3.1008</v>
      </c>
      <c r="Q1704">
        <v>32</v>
      </c>
      <c r="R1704">
        <v>0.99199999999999999</v>
      </c>
      <c r="S1704">
        <v>6.6</v>
      </c>
      <c r="T1704">
        <v>81.5</v>
      </c>
      <c r="U1704">
        <v>30</v>
      </c>
    </row>
    <row r="1705" spans="1:21" x14ac:dyDescent="0.25">
      <c r="A1705" t="s">
        <v>302</v>
      </c>
      <c r="B1705" t="s">
        <v>313</v>
      </c>
      <c r="C1705" t="s">
        <v>314</v>
      </c>
      <c r="D1705" t="s">
        <v>24</v>
      </c>
      <c r="E1705" t="s">
        <v>37</v>
      </c>
      <c r="F1705" t="s">
        <v>38</v>
      </c>
      <c r="G1705" t="s">
        <v>52</v>
      </c>
      <c r="H1705" t="s">
        <v>157</v>
      </c>
      <c r="I1705">
        <v>-3.3849499999999999</v>
      </c>
      <c r="J1705">
        <v>6.4828299999999999</v>
      </c>
      <c r="K1705">
        <v>1.0399999999999999E-3</v>
      </c>
      <c r="N1705">
        <v>0.96</v>
      </c>
      <c r="O1705">
        <v>1077.1600000000001</v>
      </c>
      <c r="P1705">
        <v>3.2280000000000003E-2</v>
      </c>
      <c r="Q1705">
        <v>21</v>
      </c>
      <c r="R1705">
        <v>0.82599999999999996</v>
      </c>
      <c r="S1705">
        <v>2.9</v>
      </c>
      <c r="T1705">
        <v>1070.4000000000001</v>
      </c>
      <c r="U1705">
        <v>19</v>
      </c>
    </row>
    <row r="1706" spans="1:21" x14ac:dyDescent="0.25">
      <c r="A1706" t="s">
        <v>302</v>
      </c>
      <c r="B1706" t="s">
        <v>313</v>
      </c>
      <c r="C1706" t="s">
        <v>314</v>
      </c>
      <c r="D1706" t="s">
        <v>24</v>
      </c>
      <c r="E1706" t="s">
        <v>39</v>
      </c>
      <c r="F1706" t="s">
        <v>30</v>
      </c>
      <c r="G1706">
        <v>1</v>
      </c>
      <c r="H1706" t="s">
        <v>43</v>
      </c>
      <c r="I1706">
        <v>-4.0434299999999999</v>
      </c>
      <c r="J1706">
        <v>1.37259</v>
      </c>
      <c r="K1706">
        <v>-2.725E-2</v>
      </c>
      <c r="L1706">
        <v>1.8000000000000001E-4</v>
      </c>
      <c r="N1706">
        <v>1.4</v>
      </c>
      <c r="O1706">
        <v>33.64</v>
      </c>
      <c r="P1706">
        <v>4.8569899999999997</v>
      </c>
      <c r="Q1706">
        <v>31</v>
      </c>
      <c r="R1706">
        <v>0.84699999999999998</v>
      </c>
      <c r="S1706">
        <v>3</v>
      </c>
      <c r="T1706">
        <v>23</v>
      </c>
      <c r="U1706">
        <v>27</v>
      </c>
    </row>
    <row r="1707" spans="1:21" x14ac:dyDescent="0.25">
      <c r="A1707" t="s">
        <v>315</v>
      </c>
      <c r="B1707" t="s">
        <v>316</v>
      </c>
      <c r="C1707" t="s">
        <v>317</v>
      </c>
      <c r="D1707" t="s">
        <v>24</v>
      </c>
      <c r="E1707" t="s">
        <v>25</v>
      </c>
      <c r="F1707" t="s">
        <v>26</v>
      </c>
      <c r="G1707">
        <v>1</v>
      </c>
      <c r="H1707" t="s">
        <v>31</v>
      </c>
      <c r="I1707">
        <v>-1.6021300000000001</v>
      </c>
      <c r="J1707">
        <v>3.8237800000000002</v>
      </c>
      <c r="K1707">
        <v>0.30388999999999999</v>
      </c>
      <c r="L1707">
        <v>9.2350000000000002E-2</v>
      </c>
      <c r="N1707">
        <v>1</v>
      </c>
      <c r="O1707">
        <v>88</v>
      </c>
      <c r="P1707">
        <v>0.55125999999999997</v>
      </c>
      <c r="Q1707">
        <v>60</v>
      </c>
      <c r="R1707">
        <v>0.86499999999999999</v>
      </c>
      <c r="S1707">
        <v>4</v>
      </c>
      <c r="T1707">
        <v>92</v>
      </c>
      <c r="U1707">
        <v>58</v>
      </c>
    </row>
    <row r="1708" spans="1:21" x14ac:dyDescent="0.25">
      <c r="A1708" t="s">
        <v>315</v>
      </c>
      <c r="B1708" t="s">
        <v>316</v>
      </c>
      <c r="C1708" t="s">
        <v>317</v>
      </c>
      <c r="D1708" t="s">
        <v>29</v>
      </c>
      <c r="E1708" t="s">
        <v>24</v>
      </c>
      <c r="F1708" t="s">
        <v>30</v>
      </c>
      <c r="G1708" t="s">
        <v>85</v>
      </c>
      <c r="H1708" t="s">
        <v>28</v>
      </c>
      <c r="I1708">
        <v>-6.3232200000000001</v>
      </c>
      <c r="J1708">
        <v>5.5559000000000003</v>
      </c>
      <c r="N1708">
        <v>4.4800000000000004</v>
      </c>
      <c r="O1708">
        <v>101.69</v>
      </c>
      <c r="P1708">
        <v>9.85318</v>
      </c>
      <c r="Q1708">
        <v>61</v>
      </c>
      <c r="R1708">
        <v>0.92</v>
      </c>
      <c r="S1708">
        <v>6.2</v>
      </c>
      <c r="T1708">
        <v>135.6</v>
      </c>
      <c r="U1708">
        <v>59</v>
      </c>
    </row>
    <row r="1709" spans="1:21" x14ac:dyDescent="0.25">
      <c r="A1709" t="s">
        <v>315</v>
      </c>
      <c r="B1709" t="s">
        <v>316</v>
      </c>
      <c r="C1709" t="s">
        <v>317</v>
      </c>
      <c r="D1709" t="s">
        <v>24</v>
      </c>
      <c r="E1709" t="s">
        <v>32</v>
      </c>
      <c r="F1709" t="s">
        <v>30</v>
      </c>
      <c r="G1709" t="s">
        <v>27</v>
      </c>
      <c r="H1709" t="s">
        <v>43</v>
      </c>
      <c r="I1709">
        <v>0.52580000000000005</v>
      </c>
      <c r="J1709">
        <v>0.28597</v>
      </c>
      <c r="K1709">
        <v>-2.2000000000000001E-3</v>
      </c>
      <c r="L1709">
        <v>1.0000000000000001E-5</v>
      </c>
      <c r="N1709">
        <v>0.75</v>
      </c>
      <c r="O1709">
        <v>18.149999999999999</v>
      </c>
      <c r="P1709">
        <v>4.8180000000000001E-2</v>
      </c>
      <c r="Q1709">
        <v>61</v>
      </c>
      <c r="R1709">
        <v>0.94</v>
      </c>
      <c r="S1709">
        <v>1.5</v>
      </c>
      <c r="T1709">
        <v>30</v>
      </c>
      <c r="U1709">
        <v>57</v>
      </c>
    </row>
    <row r="1710" spans="1:21" x14ac:dyDescent="0.25">
      <c r="A1710" t="s">
        <v>315</v>
      </c>
      <c r="B1710" t="s">
        <v>316</v>
      </c>
      <c r="C1710" t="s">
        <v>317</v>
      </c>
      <c r="D1710" t="s">
        <v>24</v>
      </c>
      <c r="E1710" t="s">
        <v>34</v>
      </c>
      <c r="F1710" t="s">
        <v>30</v>
      </c>
      <c r="G1710" t="s">
        <v>40</v>
      </c>
      <c r="H1710" t="s">
        <v>43</v>
      </c>
      <c r="I1710">
        <v>-2.3847399999999999</v>
      </c>
      <c r="J1710">
        <v>0.62219000000000002</v>
      </c>
      <c r="K1710">
        <v>-5.2500000000000003E-3</v>
      </c>
      <c r="L1710">
        <v>2.0000000000000002E-5</v>
      </c>
      <c r="N1710">
        <v>0.37</v>
      </c>
      <c r="O1710">
        <v>22.47</v>
      </c>
      <c r="P1710">
        <v>0.94762999999999997</v>
      </c>
      <c r="Q1710">
        <v>59</v>
      </c>
      <c r="R1710">
        <v>0.88300000000000001</v>
      </c>
      <c r="S1710">
        <v>1.4</v>
      </c>
      <c r="T1710">
        <v>27.2</v>
      </c>
      <c r="U1710">
        <v>55</v>
      </c>
    </row>
    <row r="1711" spans="1:21" x14ac:dyDescent="0.25">
      <c r="A1711" t="s">
        <v>315</v>
      </c>
      <c r="B1711" t="s">
        <v>316</v>
      </c>
      <c r="C1711" t="s">
        <v>317</v>
      </c>
      <c r="D1711" t="s">
        <v>25</v>
      </c>
      <c r="E1711" t="s">
        <v>24</v>
      </c>
      <c r="F1711" t="s">
        <v>35</v>
      </c>
      <c r="G1711">
        <v>1</v>
      </c>
      <c r="H1711" t="s">
        <v>31</v>
      </c>
      <c r="I1711">
        <v>0.60028999999999999</v>
      </c>
      <c r="J1711">
        <v>2.65795</v>
      </c>
      <c r="K1711">
        <v>6.1156178999999998E-2</v>
      </c>
      <c r="N1711">
        <v>0.77</v>
      </c>
      <c r="O1711">
        <v>100.42</v>
      </c>
      <c r="P1711">
        <v>0.24729999999999999</v>
      </c>
      <c r="Q1711">
        <v>60</v>
      </c>
      <c r="R1711">
        <v>0.88200000000000001</v>
      </c>
      <c r="S1711">
        <v>6.2</v>
      </c>
      <c r="T1711">
        <v>135.6</v>
      </c>
      <c r="U1711">
        <v>58</v>
      </c>
    </row>
    <row r="1712" spans="1:21" x14ac:dyDescent="0.25">
      <c r="A1712" t="s">
        <v>315</v>
      </c>
      <c r="B1712" t="s">
        <v>316</v>
      </c>
      <c r="C1712" t="s">
        <v>317</v>
      </c>
      <c r="D1712" t="s">
        <v>24</v>
      </c>
      <c r="E1712" t="s">
        <v>37</v>
      </c>
      <c r="F1712" t="s">
        <v>38</v>
      </c>
      <c r="G1712">
        <v>1</v>
      </c>
      <c r="H1712" t="s">
        <v>31</v>
      </c>
      <c r="I1712">
        <v>-2.3357399999999999</v>
      </c>
      <c r="J1712">
        <v>5.7492099999999997</v>
      </c>
      <c r="K1712">
        <v>0.25962000000000002</v>
      </c>
      <c r="N1712">
        <v>0.01</v>
      </c>
      <c r="O1712">
        <v>750.89</v>
      </c>
      <c r="P1712">
        <v>0.50953000000000004</v>
      </c>
      <c r="Q1712">
        <v>53</v>
      </c>
      <c r="R1712">
        <v>0.84199999999999997</v>
      </c>
      <c r="S1712">
        <v>3</v>
      </c>
      <c r="T1712">
        <v>1132.7</v>
      </c>
      <c r="U1712">
        <v>51</v>
      </c>
    </row>
    <row r="1713" spans="1:21" x14ac:dyDescent="0.25">
      <c r="A1713" t="s">
        <v>315</v>
      </c>
      <c r="B1713" t="s">
        <v>316</v>
      </c>
      <c r="C1713" t="s">
        <v>317</v>
      </c>
      <c r="D1713" t="s">
        <v>24</v>
      </c>
      <c r="E1713" t="s">
        <v>39</v>
      </c>
      <c r="F1713" t="s">
        <v>30</v>
      </c>
      <c r="G1713" t="s">
        <v>40</v>
      </c>
      <c r="H1713" t="s">
        <v>33</v>
      </c>
      <c r="I1713">
        <v>-1.0137100000000001</v>
      </c>
      <c r="J1713">
        <v>0.53995000000000004</v>
      </c>
      <c r="K1713">
        <v>-2.65E-3</v>
      </c>
      <c r="N1713">
        <v>0.33</v>
      </c>
      <c r="O1713">
        <v>26.45</v>
      </c>
      <c r="P1713">
        <v>1.0949</v>
      </c>
      <c r="Q1713">
        <v>59</v>
      </c>
      <c r="R1713">
        <v>0.89600000000000002</v>
      </c>
      <c r="S1713">
        <v>1.8</v>
      </c>
      <c r="T1713">
        <v>30.2</v>
      </c>
      <c r="U1713">
        <v>56</v>
      </c>
    </row>
    <row r="1714" spans="1:21" x14ac:dyDescent="0.25">
      <c r="A1714" t="s">
        <v>315</v>
      </c>
      <c r="B1714" t="s">
        <v>218</v>
      </c>
      <c r="C1714" t="s">
        <v>219</v>
      </c>
      <c r="D1714" t="s">
        <v>24</v>
      </c>
      <c r="E1714" t="s">
        <v>25</v>
      </c>
      <c r="F1714" t="s">
        <v>26</v>
      </c>
      <c r="G1714" t="s">
        <v>52</v>
      </c>
      <c r="H1714" t="s">
        <v>28</v>
      </c>
      <c r="I1714">
        <v>-0.84350999999999998</v>
      </c>
      <c r="J1714">
        <v>0.78320000000000001</v>
      </c>
      <c r="N1714">
        <v>1</v>
      </c>
      <c r="O1714">
        <v>77</v>
      </c>
      <c r="P1714">
        <v>4.2459999999999998E-2</v>
      </c>
      <c r="Q1714">
        <v>37</v>
      </c>
      <c r="R1714">
        <v>0.91200000000000003</v>
      </c>
      <c r="S1714">
        <v>1</v>
      </c>
      <c r="T1714">
        <v>66</v>
      </c>
      <c r="U1714">
        <v>35</v>
      </c>
    </row>
    <row r="1715" spans="1:21" x14ac:dyDescent="0.25">
      <c r="A1715" t="s">
        <v>315</v>
      </c>
      <c r="B1715" t="s">
        <v>218</v>
      </c>
      <c r="C1715" t="s">
        <v>219</v>
      </c>
      <c r="D1715" t="s">
        <v>29</v>
      </c>
      <c r="E1715" t="s">
        <v>24</v>
      </c>
      <c r="F1715" t="s">
        <v>30</v>
      </c>
      <c r="G1715">
        <v>1</v>
      </c>
      <c r="H1715" t="s">
        <v>31</v>
      </c>
      <c r="I1715">
        <v>1.4161600000000001</v>
      </c>
      <c r="J1715">
        <v>2.42584</v>
      </c>
      <c r="K1715">
        <v>9.9059999999999995E-2</v>
      </c>
      <c r="N1715">
        <v>2.36</v>
      </c>
      <c r="O1715">
        <v>69.02</v>
      </c>
      <c r="P1715">
        <v>0.31474000000000002</v>
      </c>
      <c r="Q1715">
        <v>37</v>
      </c>
      <c r="R1715">
        <v>0.85899999999999999</v>
      </c>
      <c r="S1715">
        <v>2</v>
      </c>
      <c r="T1715">
        <v>94.6</v>
      </c>
      <c r="U1715">
        <v>35</v>
      </c>
    </row>
    <row r="1716" spans="1:21" x14ac:dyDescent="0.25">
      <c r="A1716" t="s">
        <v>315</v>
      </c>
      <c r="B1716" t="s">
        <v>218</v>
      </c>
      <c r="C1716" t="s">
        <v>219</v>
      </c>
      <c r="D1716" t="s">
        <v>24</v>
      </c>
      <c r="E1716" t="s">
        <v>32</v>
      </c>
      <c r="F1716" t="s">
        <v>30</v>
      </c>
      <c r="G1716">
        <v>1</v>
      </c>
      <c r="H1716" t="s">
        <v>31</v>
      </c>
      <c r="I1716">
        <v>-0.40489000000000003</v>
      </c>
      <c r="J1716">
        <v>2.1918000000000002</v>
      </c>
      <c r="K1716">
        <v>4.6390000000000001E-2</v>
      </c>
      <c r="N1716">
        <v>1.06</v>
      </c>
      <c r="O1716">
        <v>16.079999999999998</v>
      </c>
      <c r="P1716">
        <v>0.21539</v>
      </c>
      <c r="Q1716">
        <v>37</v>
      </c>
      <c r="R1716">
        <v>0.89800000000000002</v>
      </c>
      <c r="S1716">
        <v>0.8</v>
      </c>
      <c r="T1716">
        <v>24.2</v>
      </c>
      <c r="U1716">
        <v>35</v>
      </c>
    </row>
    <row r="1717" spans="1:21" x14ac:dyDescent="0.25">
      <c r="A1717" t="s">
        <v>315</v>
      </c>
      <c r="B1717" t="s">
        <v>218</v>
      </c>
      <c r="C1717" t="s">
        <v>219</v>
      </c>
      <c r="D1717" t="s">
        <v>24</v>
      </c>
      <c r="E1717" t="s">
        <v>34</v>
      </c>
      <c r="F1717" t="s">
        <v>30</v>
      </c>
      <c r="G1717" t="s">
        <v>52</v>
      </c>
      <c r="H1717" t="s">
        <v>28</v>
      </c>
      <c r="I1717">
        <v>1.5050699999999999</v>
      </c>
      <c r="J1717">
        <v>0.18403</v>
      </c>
      <c r="N1717">
        <v>1.94</v>
      </c>
      <c r="O1717">
        <v>14.21</v>
      </c>
      <c r="P1717">
        <v>3.7499999999999999E-3</v>
      </c>
      <c r="Q1717">
        <v>36</v>
      </c>
      <c r="R1717">
        <v>0.86499999999999999</v>
      </c>
      <c r="S1717">
        <v>1.9</v>
      </c>
      <c r="T1717">
        <v>17.2</v>
      </c>
      <c r="U1717">
        <v>34</v>
      </c>
    </row>
    <row r="1718" spans="1:21" x14ac:dyDescent="0.25">
      <c r="A1718" t="s">
        <v>315</v>
      </c>
      <c r="B1718" t="s">
        <v>218</v>
      </c>
      <c r="C1718" t="s">
        <v>219</v>
      </c>
      <c r="D1718" t="s">
        <v>25</v>
      </c>
      <c r="E1718" t="s">
        <v>24</v>
      </c>
      <c r="F1718" t="s">
        <v>35</v>
      </c>
      <c r="G1718" t="s">
        <v>71</v>
      </c>
      <c r="H1718" t="s">
        <v>33</v>
      </c>
      <c r="I1718">
        <v>0.59486000000000006</v>
      </c>
      <c r="J1718">
        <v>1.7738499999999999</v>
      </c>
      <c r="K1718">
        <v>-1.15E-2</v>
      </c>
      <c r="N1718">
        <v>2.36</v>
      </c>
      <c r="O1718">
        <v>69.02</v>
      </c>
      <c r="P1718">
        <v>9.4589999999999994E-2</v>
      </c>
      <c r="Q1718">
        <v>37</v>
      </c>
      <c r="R1718">
        <v>0.94</v>
      </c>
      <c r="S1718">
        <v>2</v>
      </c>
      <c r="T1718">
        <v>94.6</v>
      </c>
      <c r="U1718">
        <v>34</v>
      </c>
    </row>
    <row r="1719" spans="1:21" x14ac:dyDescent="0.25">
      <c r="A1719" t="s">
        <v>315</v>
      </c>
      <c r="B1719" t="s">
        <v>218</v>
      </c>
      <c r="C1719" t="s">
        <v>219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-1.9986600000000001</v>
      </c>
      <c r="J1719">
        <v>5.66181</v>
      </c>
      <c r="K1719">
        <v>0.35239999999999999</v>
      </c>
      <c r="N1719">
        <v>0.86</v>
      </c>
      <c r="O1719">
        <v>615.24</v>
      </c>
      <c r="P1719">
        <v>0.59363999999999995</v>
      </c>
      <c r="Q1719">
        <v>35</v>
      </c>
      <c r="R1719">
        <v>0.89</v>
      </c>
      <c r="S1719">
        <v>0.2</v>
      </c>
      <c r="T1719">
        <v>1118.3</v>
      </c>
      <c r="U1719">
        <v>33</v>
      </c>
    </row>
    <row r="1720" spans="1:21" x14ac:dyDescent="0.25">
      <c r="A1720" t="s">
        <v>315</v>
      </c>
      <c r="B1720" t="s">
        <v>218</v>
      </c>
      <c r="C1720" t="s">
        <v>219</v>
      </c>
      <c r="D1720" t="s">
        <v>24</v>
      </c>
      <c r="E1720" t="s">
        <v>39</v>
      </c>
      <c r="F1720" t="s">
        <v>30</v>
      </c>
      <c r="G1720" t="s">
        <v>27</v>
      </c>
      <c r="H1720" t="s">
        <v>33</v>
      </c>
      <c r="I1720">
        <v>2.5992299999999999</v>
      </c>
      <c r="J1720">
        <v>0.27032</v>
      </c>
      <c r="K1720">
        <v>-1.24E-3</v>
      </c>
      <c r="N1720">
        <v>3.23</v>
      </c>
      <c r="O1720">
        <v>15.33</v>
      </c>
      <c r="P1720">
        <v>0.11297</v>
      </c>
      <c r="Q1720">
        <v>36</v>
      </c>
      <c r="R1720">
        <v>0.86499999999999999</v>
      </c>
      <c r="S1720">
        <v>2.8</v>
      </c>
      <c r="T1720">
        <v>21.8</v>
      </c>
      <c r="U1720">
        <v>33</v>
      </c>
    </row>
    <row r="1721" spans="1:21" x14ac:dyDescent="0.25">
      <c r="A1721" t="s">
        <v>315</v>
      </c>
      <c r="B1721" t="s">
        <v>154</v>
      </c>
      <c r="C1721" t="s">
        <v>155</v>
      </c>
      <c r="D1721" t="s">
        <v>24</v>
      </c>
      <c r="E1721" t="s">
        <v>25</v>
      </c>
      <c r="F1721" t="s">
        <v>26</v>
      </c>
      <c r="G1721" t="s">
        <v>52</v>
      </c>
      <c r="H1721" t="s">
        <v>28</v>
      </c>
      <c r="I1721">
        <v>-1.0293099999999999</v>
      </c>
      <c r="J1721">
        <v>0.72719999999999996</v>
      </c>
      <c r="N1721">
        <v>1</v>
      </c>
      <c r="O1721">
        <v>82</v>
      </c>
      <c r="P1721">
        <v>4.4940000000000001E-2</v>
      </c>
      <c r="Q1721">
        <v>59</v>
      </c>
      <c r="R1721">
        <v>0.89100000000000001</v>
      </c>
      <c r="S1721">
        <v>1</v>
      </c>
      <c r="T1721">
        <v>89</v>
      </c>
      <c r="U1721">
        <v>57</v>
      </c>
    </row>
    <row r="1722" spans="1:21" x14ac:dyDescent="0.25">
      <c r="A1722" t="s">
        <v>315</v>
      </c>
      <c r="B1722" t="s">
        <v>154</v>
      </c>
      <c r="C1722" t="s">
        <v>155</v>
      </c>
      <c r="D1722" t="s">
        <v>29</v>
      </c>
      <c r="E1722" t="s">
        <v>24</v>
      </c>
      <c r="F1722" t="s">
        <v>30</v>
      </c>
      <c r="G1722" t="s">
        <v>49</v>
      </c>
      <c r="H1722" t="s">
        <v>33</v>
      </c>
      <c r="I1722">
        <v>-2.07328</v>
      </c>
      <c r="J1722">
        <v>2.4363000000000001</v>
      </c>
      <c r="K1722">
        <v>0.10223</v>
      </c>
      <c r="N1722">
        <v>3.2</v>
      </c>
      <c r="O1722">
        <v>114.37</v>
      </c>
      <c r="P1722">
        <v>0.63200999999999996</v>
      </c>
      <c r="Q1722">
        <v>59</v>
      </c>
      <c r="R1722">
        <v>0.91800000000000004</v>
      </c>
      <c r="S1722">
        <v>2.2000000000000002</v>
      </c>
      <c r="T1722">
        <v>142</v>
      </c>
      <c r="U1722">
        <v>56</v>
      </c>
    </row>
    <row r="1723" spans="1:21" x14ac:dyDescent="0.25">
      <c r="A1723" t="s">
        <v>315</v>
      </c>
      <c r="B1723" t="s">
        <v>154</v>
      </c>
      <c r="C1723" t="s">
        <v>155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>
        <v>1.1185400000000001</v>
      </c>
      <c r="J1723">
        <v>0.37584000000000001</v>
      </c>
      <c r="K1723">
        <v>-2.8500000000000001E-3</v>
      </c>
      <c r="L1723">
        <v>1.0000000000000001E-5</v>
      </c>
      <c r="N1723">
        <v>2.29</v>
      </c>
      <c r="O1723">
        <v>21.72</v>
      </c>
      <c r="P1723">
        <v>7.3330000000000006E-2</v>
      </c>
      <c r="Q1723">
        <v>59</v>
      </c>
      <c r="R1723">
        <v>0.93400000000000005</v>
      </c>
      <c r="S1723">
        <v>1.8</v>
      </c>
      <c r="T1723">
        <v>26</v>
      </c>
      <c r="U1723">
        <v>55</v>
      </c>
    </row>
    <row r="1724" spans="1:21" x14ac:dyDescent="0.25">
      <c r="A1724" t="s">
        <v>315</v>
      </c>
      <c r="B1724" t="s">
        <v>154</v>
      </c>
      <c r="C1724" t="s">
        <v>155</v>
      </c>
      <c r="D1724" t="s">
        <v>24</v>
      </c>
      <c r="E1724" t="s">
        <v>34</v>
      </c>
      <c r="F1724" t="s">
        <v>30</v>
      </c>
      <c r="G1724" t="s">
        <v>40</v>
      </c>
      <c r="H1724" t="s">
        <v>28</v>
      </c>
      <c r="I1724">
        <v>2.79745</v>
      </c>
      <c r="J1724">
        <v>0.13252</v>
      </c>
      <c r="N1724">
        <v>3.22</v>
      </c>
      <c r="O1724">
        <v>17.95</v>
      </c>
      <c r="P1724">
        <v>0.90625999999999995</v>
      </c>
      <c r="Q1724">
        <v>59</v>
      </c>
      <c r="R1724">
        <v>0.73299999999999998</v>
      </c>
      <c r="S1724">
        <v>0.8</v>
      </c>
      <c r="T1724">
        <v>21.4</v>
      </c>
      <c r="U1724">
        <v>57</v>
      </c>
    </row>
    <row r="1725" spans="1:21" x14ac:dyDescent="0.25">
      <c r="A1725" t="s">
        <v>315</v>
      </c>
      <c r="B1725" t="s">
        <v>154</v>
      </c>
      <c r="C1725" t="s">
        <v>155</v>
      </c>
      <c r="D1725" t="s">
        <v>25</v>
      </c>
      <c r="E1725" t="s">
        <v>24</v>
      </c>
      <c r="F1725" t="s">
        <v>35</v>
      </c>
      <c r="G1725" t="s">
        <v>44</v>
      </c>
      <c r="H1725" t="s">
        <v>43</v>
      </c>
      <c r="I1725">
        <v>0.83516000000000001</v>
      </c>
      <c r="J1725">
        <v>2.4023300000000001</v>
      </c>
      <c r="K1725">
        <v>-4.1829999999999999E-2</v>
      </c>
      <c r="L1725">
        <v>3.6000000000000002E-4</v>
      </c>
      <c r="N1725">
        <v>3.2</v>
      </c>
      <c r="O1725">
        <v>114.37</v>
      </c>
      <c r="P1725">
        <v>3.2542599999999999</v>
      </c>
      <c r="Q1725">
        <v>59</v>
      </c>
      <c r="R1725">
        <v>0.91600000000000004</v>
      </c>
      <c r="S1725">
        <v>2.2000000000000002</v>
      </c>
      <c r="T1725">
        <v>142</v>
      </c>
      <c r="U1725">
        <v>55</v>
      </c>
    </row>
    <row r="1726" spans="1:21" x14ac:dyDescent="0.25">
      <c r="A1726" t="s">
        <v>315</v>
      </c>
      <c r="B1726" t="s">
        <v>154</v>
      </c>
      <c r="C1726" t="s">
        <v>155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-2.1349</v>
      </c>
      <c r="J1726">
        <v>5.8086700000000002</v>
      </c>
      <c r="K1726">
        <v>0.21015</v>
      </c>
      <c r="N1726">
        <v>1.45</v>
      </c>
      <c r="O1726">
        <v>1142.2</v>
      </c>
      <c r="P1726">
        <v>0.45841999999999999</v>
      </c>
      <c r="Q1726">
        <v>57</v>
      </c>
      <c r="R1726">
        <v>0.86599999999999999</v>
      </c>
      <c r="S1726">
        <v>2.9</v>
      </c>
      <c r="T1726">
        <v>1485</v>
      </c>
      <c r="U1726">
        <v>55</v>
      </c>
    </row>
    <row r="1727" spans="1:21" x14ac:dyDescent="0.25">
      <c r="A1727" t="s">
        <v>315</v>
      </c>
      <c r="B1727" t="s">
        <v>154</v>
      </c>
      <c r="C1727" t="s">
        <v>155</v>
      </c>
      <c r="D1727" t="s">
        <v>24</v>
      </c>
      <c r="E1727" t="s">
        <v>39</v>
      </c>
      <c r="F1727" t="s">
        <v>30</v>
      </c>
      <c r="G1727" t="s">
        <v>40</v>
      </c>
      <c r="H1727" t="s">
        <v>28</v>
      </c>
      <c r="I1727">
        <v>4.2473999999999998</v>
      </c>
      <c r="J1727">
        <v>0.15487000000000001</v>
      </c>
      <c r="N1727">
        <v>4.74</v>
      </c>
      <c r="O1727">
        <v>21.96</v>
      </c>
      <c r="P1727">
        <v>1.1204799999999999</v>
      </c>
      <c r="Q1727">
        <v>59</v>
      </c>
      <c r="R1727">
        <v>0.752</v>
      </c>
      <c r="S1727">
        <v>2.8</v>
      </c>
      <c r="T1727">
        <v>29.2</v>
      </c>
      <c r="U1727">
        <v>57</v>
      </c>
    </row>
    <row r="1728" spans="1:21" x14ac:dyDescent="0.25">
      <c r="A1728" t="s">
        <v>315</v>
      </c>
      <c r="B1728" t="s">
        <v>41</v>
      </c>
      <c r="C1728" t="s">
        <v>42</v>
      </c>
      <c r="D1728" t="s">
        <v>24</v>
      </c>
      <c r="E1728" t="s">
        <v>25</v>
      </c>
      <c r="F1728" t="s">
        <v>26</v>
      </c>
      <c r="G1728" t="s">
        <v>52</v>
      </c>
      <c r="H1728" t="s">
        <v>28</v>
      </c>
      <c r="I1728">
        <v>-1.99343</v>
      </c>
      <c r="J1728">
        <v>0.65859000000000001</v>
      </c>
      <c r="N1728">
        <v>0</v>
      </c>
      <c r="O1728">
        <v>113</v>
      </c>
      <c r="P1728">
        <v>2.5819999999999999E-2</v>
      </c>
      <c r="Q1728">
        <v>61</v>
      </c>
      <c r="R1728">
        <v>0.92200000000000004</v>
      </c>
      <c r="S1728">
        <v>0.1</v>
      </c>
      <c r="T1728">
        <v>102</v>
      </c>
      <c r="U1728">
        <v>59</v>
      </c>
    </row>
    <row r="1729" spans="1:21" x14ac:dyDescent="0.25">
      <c r="A1729" t="s">
        <v>315</v>
      </c>
      <c r="B1729" t="s">
        <v>41</v>
      </c>
      <c r="C1729" t="s">
        <v>42</v>
      </c>
      <c r="D1729" t="s">
        <v>29</v>
      </c>
      <c r="E1729" t="s">
        <v>24</v>
      </c>
      <c r="F1729" t="s">
        <v>30</v>
      </c>
      <c r="G1729">
        <v>1</v>
      </c>
      <c r="H1729" t="s">
        <v>31</v>
      </c>
      <c r="I1729">
        <v>1.3046899999999999</v>
      </c>
      <c r="J1729">
        <v>2.8970600000000002</v>
      </c>
      <c r="K1729">
        <v>4.419E-2</v>
      </c>
      <c r="N1729">
        <v>2.96</v>
      </c>
      <c r="O1729">
        <v>133.79</v>
      </c>
      <c r="P1729">
        <v>0.21021000000000001</v>
      </c>
      <c r="Q1729">
        <v>61</v>
      </c>
      <c r="R1729">
        <v>0.94299999999999995</v>
      </c>
      <c r="S1729">
        <v>3.1</v>
      </c>
      <c r="T1729">
        <v>135.80000000000001</v>
      </c>
      <c r="U1729">
        <v>59</v>
      </c>
    </row>
    <row r="1730" spans="1:21" x14ac:dyDescent="0.25">
      <c r="A1730" t="s">
        <v>315</v>
      </c>
      <c r="B1730" t="s">
        <v>41</v>
      </c>
      <c r="C1730" t="s">
        <v>42</v>
      </c>
      <c r="D1730" t="s">
        <v>24</v>
      </c>
      <c r="E1730" t="s">
        <v>32</v>
      </c>
      <c r="F1730" t="s">
        <v>30</v>
      </c>
      <c r="G1730" t="s">
        <v>52</v>
      </c>
      <c r="H1730" t="s">
        <v>43</v>
      </c>
      <c r="I1730">
        <v>0.40772000000000003</v>
      </c>
      <c r="J1730">
        <v>0.30820999999999998</v>
      </c>
      <c r="K1730">
        <v>-2.0200000000000001E-3</v>
      </c>
      <c r="L1730">
        <v>1.0000000000000001E-5</v>
      </c>
      <c r="N1730">
        <v>1.3</v>
      </c>
      <c r="O1730">
        <v>24.96</v>
      </c>
      <c r="P1730">
        <v>1.15E-3</v>
      </c>
      <c r="Q1730">
        <v>61</v>
      </c>
      <c r="R1730">
        <v>0.96399999999999997</v>
      </c>
      <c r="S1730">
        <v>1.2</v>
      </c>
      <c r="T1730">
        <v>28.3</v>
      </c>
      <c r="U1730">
        <v>57</v>
      </c>
    </row>
    <row r="1731" spans="1:21" x14ac:dyDescent="0.25">
      <c r="A1731" t="s">
        <v>315</v>
      </c>
      <c r="B1731" t="s">
        <v>41</v>
      </c>
      <c r="C1731" t="s">
        <v>42</v>
      </c>
      <c r="D1731" t="s">
        <v>24</v>
      </c>
      <c r="E1731" t="s">
        <v>34</v>
      </c>
      <c r="F1731" t="s">
        <v>30</v>
      </c>
      <c r="G1731" t="s">
        <v>27</v>
      </c>
      <c r="H1731" t="s">
        <v>33</v>
      </c>
      <c r="I1731">
        <v>1.3026500000000001</v>
      </c>
      <c r="J1731">
        <v>0.22261</v>
      </c>
      <c r="K1731">
        <v>-7.1000000000000002E-4</v>
      </c>
      <c r="N1731">
        <v>1.96</v>
      </c>
      <c r="O1731">
        <v>18.3</v>
      </c>
      <c r="P1731">
        <v>0.13861999999999999</v>
      </c>
      <c r="Q1731">
        <v>61</v>
      </c>
      <c r="R1731">
        <v>0.84799999999999998</v>
      </c>
      <c r="S1731">
        <v>1.2</v>
      </c>
      <c r="T1731">
        <v>27</v>
      </c>
      <c r="U1731">
        <v>58</v>
      </c>
    </row>
    <row r="1732" spans="1:21" x14ac:dyDescent="0.25">
      <c r="A1732" t="s">
        <v>315</v>
      </c>
      <c r="B1732" t="s">
        <v>41</v>
      </c>
      <c r="C1732" t="s">
        <v>42</v>
      </c>
      <c r="D1732" t="s">
        <v>25</v>
      </c>
      <c r="E1732" t="s">
        <v>24</v>
      </c>
      <c r="F1732" t="s">
        <v>35</v>
      </c>
      <c r="G1732" t="s">
        <v>71</v>
      </c>
      <c r="H1732" t="s">
        <v>33</v>
      </c>
      <c r="I1732">
        <v>2.9586000000000001</v>
      </c>
      <c r="J1732">
        <v>1.9034199999999999</v>
      </c>
      <c r="K1732">
        <v>-6.6E-3</v>
      </c>
      <c r="N1732">
        <v>2.96</v>
      </c>
      <c r="O1732">
        <v>133.79</v>
      </c>
      <c r="P1732">
        <v>0.16782</v>
      </c>
      <c r="Q1732">
        <v>61</v>
      </c>
      <c r="R1732">
        <v>0.93700000000000006</v>
      </c>
      <c r="S1732">
        <v>3.1</v>
      </c>
      <c r="T1732">
        <v>135.80000000000001</v>
      </c>
      <c r="U1732">
        <v>58</v>
      </c>
    </row>
    <row r="1733" spans="1:21" x14ac:dyDescent="0.25">
      <c r="A1733" t="s">
        <v>315</v>
      </c>
      <c r="B1733" t="s">
        <v>41</v>
      </c>
      <c r="C1733" t="s">
        <v>42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-2.4382700000000002</v>
      </c>
      <c r="J1733">
        <v>5.9697800000000001</v>
      </c>
      <c r="K1733">
        <v>0.14194999999999999</v>
      </c>
      <c r="N1733">
        <v>0.79</v>
      </c>
      <c r="O1733">
        <v>1260.72</v>
      </c>
      <c r="P1733">
        <v>0.37676999999999999</v>
      </c>
      <c r="Q1733">
        <v>53</v>
      </c>
      <c r="R1733">
        <v>0.91400000000000003</v>
      </c>
      <c r="S1733">
        <v>7.9</v>
      </c>
      <c r="T1733">
        <v>1844.7</v>
      </c>
      <c r="U1733">
        <v>51</v>
      </c>
    </row>
    <row r="1734" spans="1:21" x14ac:dyDescent="0.25">
      <c r="A1734" t="s">
        <v>315</v>
      </c>
      <c r="B1734" t="s">
        <v>41</v>
      </c>
      <c r="C1734" t="s">
        <v>42</v>
      </c>
      <c r="D1734" t="s">
        <v>24</v>
      </c>
      <c r="E1734" t="s">
        <v>39</v>
      </c>
      <c r="F1734" t="s">
        <v>30</v>
      </c>
      <c r="G1734" t="s">
        <v>27</v>
      </c>
      <c r="H1734" t="s">
        <v>33</v>
      </c>
      <c r="I1734">
        <v>2.0156000000000001</v>
      </c>
      <c r="J1734">
        <v>0.28138000000000002</v>
      </c>
      <c r="K1734">
        <v>-1.06E-3</v>
      </c>
      <c r="N1734">
        <v>2.84</v>
      </c>
      <c r="O1734">
        <v>20.68</v>
      </c>
      <c r="P1734">
        <v>0.16536000000000001</v>
      </c>
      <c r="Q1734">
        <v>61</v>
      </c>
      <c r="R1734">
        <v>0.86399999999999999</v>
      </c>
      <c r="S1734">
        <v>3</v>
      </c>
      <c r="T1734">
        <v>30</v>
      </c>
      <c r="U1734">
        <v>58</v>
      </c>
    </row>
    <row r="1735" spans="1:21" x14ac:dyDescent="0.25">
      <c r="A1735" t="s">
        <v>315</v>
      </c>
      <c r="B1735" t="s">
        <v>122</v>
      </c>
      <c r="C1735" t="s">
        <v>123</v>
      </c>
      <c r="D1735" t="s">
        <v>24</v>
      </c>
      <c r="E1735" t="s">
        <v>25</v>
      </c>
      <c r="F1735" t="s">
        <v>26</v>
      </c>
      <c r="G1735">
        <v>1</v>
      </c>
      <c r="H1735" t="s">
        <v>31</v>
      </c>
      <c r="I1735">
        <v>-2.6146600000000002</v>
      </c>
      <c r="J1735">
        <v>4.4321599999999997</v>
      </c>
      <c r="K1735">
        <v>0.30840000000000001</v>
      </c>
      <c r="L1735">
        <v>9.511E-2</v>
      </c>
      <c r="N1735">
        <v>0</v>
      </c>
      <c r="O1735">
        <v>77</v>
      </c>
      <c r="P1735">
        <v>0.55533999999999994</v>
      </c>
      <c r="Q1735">
        <v>39</v>
      </c>
      <c r="R1735">
        <v>0.89100000000000001</v>
      </c>
      <c r="S1735">
        <v>1</v>
      </c>
      <c r="T1735">
        <v>72</v>
      </c>
      <c r="U1735">
        <v>37</v>
      </c>
    </row>
    <row r="1736" spans="1:21" x14ac:dyDescent="0.25">
      <c r="A1736" t="s">
        <v>315</v>
      </c>
      <c r="B1736" t="s">
        <v>122</v>
      </c>
      <c r="C1736" t="s">
        <v>123</v>
      </c>
      <c r="D1736" t="s">
        <v>29</v>
      </c>
      <c r="E1736" t="s">
        <v>24</v>
      </c>
      <c r="F1736" t="s">
        <v>30</v>
      </c>
      <c r="G1736">
        <v>1</v>
      </c>
      <c r="H1736" t="s">
        <v>28</v>
      </c>
      <c r="I1736">
        <v>1.0920700000000001</v>
      </c>
      <c r="J1736">
        <v>4.9365399999999999</v>
      </c>
      <c r="N1736">
        <v>1.22</v>
      </c>
      <c r="O1736">
        <v>116.04</v>
      </c>
      <c r="P1736">
        <v>237.19060999999999</v>
      </c>
      <c r="Q1736">
        <v>40</v>
      </c>
      <c r="R1736">
        <v>0.72899999999999998</v>
      </c>
      <c r="S1736">
        <v>4.4000000000000004</v>
      </c>
      <c r="T1736">
        <v>145.5</v>
      </c>
      <c r="U1736">
        <v>38</v>
      </c>
    </row>
    <row r="1737" spans="1:21" x14ac:dyDescent="0.25">
      <c r="A1737" t="s">
        <v>315</v>
      </c>
      <c r="B1737" t="s">
        <v>122</v>
      </c>
      <c r="C1737" t="s">
        <v>123</v>
      </c>
      <c r="D1737" t="s">
        <v>24</v>
      </c>
      <c r="E1737" t="s">
        <v>32</v>
      </c>
      <c r="F1737" t="s">
        <v>30</v>
      </c>
      <c r="G1737" t="s">
        <v>27</v>
      </c>
      <c r="H1737" t="s">
        <v>28</v>
      </c>
      <c r="I1737">
        <v>2.7064699999999999</v>
      </c>
      <c r="J1737">
        <v>0.15246000000000001</v>
      </c>
      <c r="N1737">
        <v>2.89</v>
      </c>
      <c r="O1737">
        <v>20.399999999999999</v>
      </c>
      <c r="P1737">
        <v>0.11928</v>
      </c>
      <c r="Q1737">
        <v>40</v>
      </c>
      <c r="R1737">
        <v>0.81599999999999995</v>
      </c>
      <c r="S1737">
        <v>2.7</v>
      </c>
      <c r="T1737">
        <v>25</v>
      </c>
      <c r="U1737">
        <v>38</v>
      </c>
    </row>
    <row r="1738" spans="1:21" x14ac:dyDescent="0.25">
      <c r="A1738" t="s">
        <v>315</v>
      </c>
      <c r="B1738" t="s">
        <v>122</v>
      </c>
      <c r="C1738" t="s">
        <v>123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>
        <v>2.8818700000000002</v>
      </c>
      <c r="J1738">
        <v>0.11198</v>
      </c>
      <c r="N1738">
        <v>3.02</v>
      </c>
      <c r="O1738">
        <v>15.88</v>
      </c>
      <c r="P1738">
        <v>8.3110000000000003E-2</v>
      </c>
      <c r="Q1738">
        <v>40</v>
      </c>
      <c r="R1738">
        <v>0.77500000000000002</v>
      </c>
      <c r="S1738">
        <v>3</v>
      </c>
      <c r="T1738">
        <v>18.5</v>
      </c>
      <c r="U1738">
        <v>38</v>
      </c>
    </row>
    <row r="1739" spans="1:21" x14ac:dyDescent="0.25">
      <c r="A1739" t="s">
        <v>315</v>
      </c>
      <c r="B1739" t="s">
        <v>122</v>
      </c>
      <c r="C1739" t="s">
        <v>123</v>
      </c>
      <c r="D1739" t="s">
        <v>25</v>
      </c>
      <c r="E1739" t="s">
        <v>24</v>
      </c>
      <c r="F1739" t="s">
        <v>35</v>
      </c>
      <c r="G1739" t="s">
        <v>71</v>
      </c>
      <c r="H1739" t="s">
        <v>43</v>
      </c>
      <c r="I1739">
        <v>1.2221599999999999</v>
      </c>
      <c r="J1739">
        <v>3.0808900000000001</v>
      </c>
      <c r="K1739">
        <v>-6.2770000000000006E-2</v>
      </c>
      <c r="L1739">
        <v>5.5000000000000003E-4</v>
      </c>
      <c r="N1739">
        <v>1.22</v>
      </c>
      <c r="O1739">
        <v>116.04</v>
      </c>
      <c r="P1739">
        <v>0.10097</v>
      </c>
      <c r="Q1739">
        <v>39</v>
      </c>
      <c r="R1739">
        <v>0.95299999999999996</v>
      </c>
      <c r="S1739">
        <v>4.4000000000000004</v>
      </c>
      <c r="T1739">
        <v>145.5</v>
      </c>
      <c r="U1739">
        <v>35</v>
      </c>
    </row>
    <row r="1740" spans="1:21" x14ac:dyDescent="0.25">
      <c r="A1740" t="s">
        <v>315</v>
      </c>
      <c r="B1740" t="s">
        <v>122</v>
      </c>
      <c r="C1740" t="s">
        <v>123</v>
      </c>
      <c r="D1740" t="s">
        <v>24</v>
      </c>
      <c r="E1740" t="s">
        <v>37</v>
      </c>
      <c r="F1740" t="s">
        <v>38</v>
      </c>
      <c r="G1740" t="s">
        <v>52</v>
      </c>
      <c r="H1740" t="s">
        <v>33</v>
      </c>
      <c r="I1740">
        <v>-0.74319000000000002</v>
      </c>
      <c r="J1740">
        <v>2.9374099999999999</v>
      </c>
      <c r="K1740">
        <v>4.1939999999999998E-2</v>
      </c>
      <c r="N1740">
        <v>2.91</v>
      </c>
      <c r="O1740">
        <v>904.97</v>
      </c>
      <c r="P1740">
        <v>5.1158900000000003</v>
      </c>
      <c r="Q1740">
        <v>37</v>
      </c>
      <c r="R1740">
        <v>0.79600000000000004</v>
      </c>
      <c r="S1740">
        <v>10</v>
      </c>
      <c r="T1740">
        <v>1007</v>
      </c>
      <c r="U1740">
        <v>34</v>
      </c>
    </row>
    <row r="1741" spans="1:21" x14ac:dyDescent="0.25">
      <c r="A1741" t="s">
        <v>315</v>
      </c>
      <c r="B1741" t="s">
        <v>122</v>
      </c>
      <c r="C1741" t="s">
        <v>123</v>
      </c>
      <c r="D1741" t="s">
        <v>24</v>
      </c>
      <c r="E1741" t="s">
        <v>39</v>
      </c>
      <c r="F1741" t="s">
        <v>30</v>
      </c>
      <c r="G1741" t="s">
        <v>52</v>
      </c>
      <c r="H1741" t="s">
        <v>33</v>
      </c>
      <c r="I1741">
        <v>2.9738600000000002</v>
      </c>
      <c r="J1741">
        <v>0.22689999999999999</v>
      </c>
      <c r="K1741">
        <v>-8.7000000000000001E-4</v>
      </c>
      <c r="N1741">
        <v>3.25</v>
      </c>
      <c r="O1741">
        <v>17.62</v>
      </c>
      <c r="P1741">
        <v>2E-3</v>
      </c>
      <c r="Q1741">
        <v>40</v>
      </c>
      <c r="R1741">
        <v>0.89200000000000002</v>
      </c>
      <c r="S1741">
        <v>4</v>
      </c>
      <c r="T1741">
        <v>23</v>
      </c>
      <c r="U1741">
        <v>37</v>
      </c>
    </row>
    <row r="1742" spans="1:21" x14ac:dyDescent="0.25">
      <c r="A1742" t="s">
        <v>315</v>
      </c>
      <c r="B1742" t="s">
        <v>124</v>
      </c>
      <c r="C1742" t="s">
        <v>125</v>
      </c>
      <c r="D1742" t="s">
        <v>24</v>
      </c>
      <c r="E1742" t="s">
        <v>25</v>
      </c>
      <c r="F1742" t="s">
        <v>26</v>
      </c>
      <c r="G1742" t="s">
        <v>52</v>
      </c>
      <c r="H1742" t="s">
        <v>43</v>
      </c>
      <c r="I1742">
        <v>-0.30337999999999998</v>
      </c>
      <c r="J1742">
        <v>0.63907999999999998</v>
      </c>
      <c r="K1742">
        <v>1.137E-2</v>
      </c>
      <c r="L1742">
        <v>-8.0000000000000007E-5</v>
      </c>
      <c r="N1742">
        <v>1</v>
      </c>
      <c r="O1742">
        <v>117</v>
      </c>
      <c r="P1742">
        <v>5.5469999999999998E-2</v>
      </c>
      <c r="Q1742">
        <v>60</v>
      </c>
      <c r="R1742">
        <v>0.93600000000000005</v>
      </c>
      <c r="S1742">
        <v>0.1</v>
      </c>
      <c r="T1742">
        <v>112</v>
      </c>
      <c r="U1742">
        <v>56</v>
      </c>
    </row>
    <row r="1743" spans="1:21" x14ac:dyDescent="0.25">
      <c r="A1743" t="s">
        <v>315</v>
      </c>
      <c r="B1743" t="s">
        <v>124</v>
      </c>
      <c r="C1743" t="s">
        <v>125</v>
      </c>
      <c r="D1743" t="s">
        <v>29</v>
      </c>
      <c r="E1743" t="s">
        <v>24</v>
      </c>
      <c r="F1743" t="s">
        <v>30</v>
      </c>
      <c r="G1743" t="s">
        <v>85</v>
      </c>
      <c r="H1743" t="s">
        <v>33</v>
      </c>
      <c r="I1743">
        <v>-1.39794</v>
      </c>
      <c r="J1743">
        <v>3.5160800000000001</v>
      </c>
      <c r="K1743">
        <v>5.2850000000000001E-2</v>
      </c>
      <c r="N1743">
        <v>2.17</v>
      </c>
      <c r="O1743">
        <v>120.81</v>
      </c>
      <c r="P1743">
        <v>6.9764200000000001</v>
      </c>
      <c r="Q1743">
        <v>57</v>
      </c>
      <c r="R1743">
        <v>0.90800000000000003</v>
      </c>
      <c r="S1743">
        <v>0.6</v>
      </c>
      <c r="T1743">
        <v>117.1</v>
      </c>
      <c r="U1743">
        <v>54</v>
      </c>
    </row>
    <row r="1744" spans="1:21" x14ac:dyDescent="0.25">
      <c r="A1744" t="s">
        <v>315</v>
      </c>
      <c r="B1744" t="s">
        <v>124</v>
      </c>
      <c r="C1744" t="s">
        <v>125</v>
      </c>
      <c r="D1744" t="s">
        <v>24</v>
      </c>
      <c r="E1744" t="s">
        <v>32</v>
      </c>
      <c r="F1744" t="s">
        <v>30</v>
      </c>
      <c r="G1744" t="s">
        <v>40</v>
      </c>
      <c r="H1744" t="s">
        <v>43</v>
      </c>
      <c r="I1744">
        <v>0.74902000000000002</v>
      </c>
      <c r="J1744">
        <v>0.33360000000000001</v>
      </c>
      <c r="K1744">
        <v>-2.7299999999999998E-3</v>
      </c>
      <c r="L1744">
        <v>1.0000000000000001E-5</v>
      </c>
      <c r="N1744">
        <v>1.46</v>
      </c>
      <c r="O1744">
        <v>23.61</v>
      </c>
      <c r="P1744">
        <v>0.45036999999999999</v>
      </c>
      <c r="Q1744">
        <v>57</v>
      </c>
      <c r="R1744">
        <v>0.91400000000000003</v>
      </c>
      <c r="S1744">
        <v>1.3</v>
      </c>
      <c r="T1744">
        <v>24.2</v>
      </c>
      <c r="U1744">
        <v>53</v>
      </c>
    </row>
    <row r="1745" spans="1:21" x14ac:dyDescent="0.25">
      <c r="A1745" t="s">
        <v>315</v>
      </c>
      <c r="B1745" t="s">
        <v>124</v>
      </c>
      <c r="C1745" t="s">
        <v>125</v>
      </c>
      <c r="D1745" t="s">
        <v>24</v>
      </c>
      <c r="E1745" t="s">
        <v>34</v>
      </c>
      <c r="F1745" t="s">
        <v>30</v>
      </c>
      <c r="G1745" t="s">
        <v>27</v>
      </c>
      <c r="H1745" t="s">
        <v>33</v>
      </c>
      <c r="I1745">
        <v>1.9374499999999999</v>
      </c>
      <c r="J1745">
        <v>0.26338</v>
      </c>
      <c r="K1745">
        <v>-6.3000000000000003E-4</v>
      </c>
      <c r="N1745">
        <v>2.5099999999999998</v>
      </c>
      <c r="O1745">
        <v>23.92</v>
      </c>
      <c r="P1745">
        <v>0.14976999999999999</v>
      </c>
      <c r="Q1745">
        <v>56</v>
      </c>
      <c r="R1745">
        <v>0.90400000000000003</v>
      </c>
      <c r="S1745">
        <v>2.2000000000000002</v>
      </c>
      <c r="T1745">
        <v>26.4</v>
      </c>
      <c r="U1745">
        <v>53</v>
      </c>
    </row>
    <row r="1746" spans="1:21" x14ac:dyDescent="0.25">
      <c r="A1746" t="s">
        <v>315</v>
      </c>
      <c r="B1746" t="s">
        <v>124</v>
      </c>
      <c r="C1746" t="s">
        <v>125</v>
      </c>
      <c r="D1746" t="s">
        <v>25</v>
      </c>
      <c r="E1746" t="s">
        <v>24</v>
      </c>
      <c r="F1746" t="s">
        <v>35</v>
      </c>
      <c r="G1746" t="s">
        <v>44</v>
      </c>
      <c r="H1746" t="s">
        <v>43</v>
      </c>
      <c r="I1746">
        <v>0.45133000000000001</v>
      </c>
      <c r="J1746">
        <v>1.7385699999999999</v>
      </c>
      <c r="K1746">
        <v>-2.112E-2</v>
      </c>
      <c r="L1746">
        <v>1.2999999999999999E-4</v>
      </c>
      <c r="N1746">
        <v>2.17</v>
      </c>
      <c r="O1746">
        <v>120.81</v>
      </c>
      <c r="P1746">
        <v>2.0729799999999998</v>
      </c>
      <c r="Q1746">
        <v>60</v>
      </c>
      <c r="R1746">
        <v>0.95</v>
      </c>
      <c r="S1746">
        <v>0.6</v>
      </c>
      <c r="T1746">
        <v>117.1</v>
      </c>
      <c r="U1746">
        <v>56</v>
      </c>
    </row>
    <row r="1747" spans="1:21" x14ac:dyDescent="0.25">
      <c r="A1747" t="s">
        <v>315</v>
      </c>
      <c r="B1747" t="s">
        <v>124</v>
      </c>
      <c r="C1747" t="s">
        <v>125</v>
      </c>
      <c r="D1747" t="s">
        <v>24</v>
      </c>
      <c r="E1747" t="s">
        <v>37</v>
      </c>
      <c r="F1747" t="s">
        <v>38</v>
      </c>
      <c r="G1747" t="s">
        <v>52</v>
      </c>
      <c r="H1747" t="s">
        <v>43</v>
      </c>
      <c r="I1747">
        <v>0.53490000000000004</v>
      </c>
      <c r="J1747">
        <v>0.45712999999999998</v>
      </c>
      <c r="K1747">
        <v>0.16613</v>
      </c>
      <c r="L1747">
        <v>-9.2000000000000003E-4</v>
      </c>
      <c r="N1747">
        <v>2.2999999999999998</v>
      </c>
      <c r="O1747">
        <v>852.53</v>
      </c>
      <c r="P1747">
        <v>3.8335599999999999</v>
      </c>
      <c r="Q1747">
        <v>57</v>
      </c>
      <c r="R1747">
        <v>0.89400000000000002</v>
      </c>
      <c r="S1747">
        <v>0.9</v>
      </c>
      <c r="T1747">
        <v>983.6</v>
      </c>
      <c r="U1747">
        <v>53</v>
      </c>
    </row>
    <row r="1748" spans="1:21" x14ac:dyDescent="0.25">
      <c r="A1748" t="s">
        <v>315</v>
      </c>
      <c r="B1748" t="s">
        <v>124</v>
      </c>
      <c r="C1748" t="s">
        <v>125</v>
      </c>
      <c r="D1748" t="s">
        <v>24</v>
      </c>
      <c r="E1748" t="s">
        <v>39</v>
      </c>
      <c r="F1748" t="s">
        <v>30</v>
      </c>
      <c r="G1748" t="s">
        <v>52</v>
      </c>
      <c r="H1748" t="s">
        <v>33</v>
      </c>
      <c r="I1748">
        <v>1.96732</v>
      </c>
      <c r="J1748">
        <v>0.37957999999999997</v>
      </c>
      <c r="K1748">
        <v>-1.58E-3</v>
      </c>
      <c r="N1748">
        <v>2.78</v>
      </c>
      <c r="O1748">
        <v>24.77</v>
      </c>
      <c r="P1748">
        <v>4.6100000000000004E-3</v>
      </c>
      <c r="Q1748">
        <v>56</v>
      </c>
      <c r="R1748">
        <v>0.94699999999999995</v>
      </c>
      <c r="S1748">
        <v>2.2000000000000002</v>
      </c>
      <c r="T1748">
        <v>30.2</v>
      </c>
      <c r="U1748">
        <v>53</v>
      </c>
    </row>
    <row r="1749" spans="1:21" x14ac:dyDescent="0.25">
      <c r="A1749" t="s">
        <v>315</v>
      </c>
      <c r="B1749" t="s">
        <v>53</v>
      </c>
      <c r="C1749" t="s">
        <v>54</v>
      </c>
      <c r="D1749" t="s">
        <v>24</v>
      </c>
      <c r="E1749" t="s">
        <v>25</v>
      </c>
      <c r="F1749" t="s">
        <v>26</v>
      </c>
      <c r="G1749">
        <v>1</v>
      </c>
      <c r="H1749" t="s">
        <v>31</v>
      </c>
      <c r="I1749">
        <v>-2.7048999999999999</v>
      </c>
      <c r="J1749">
        <v>5.2843499999999999</v>
      </c>
      <c r="K1749">
        <v>0.26279999999999998</v>
      </c>
      <c r="L1749">
        <v>6.9059999999999996E-2</v>
      </c>
      <c r="N1749">
        <v>0</v>
      </c>
      <c r="O1749">
        <v>63</v>
      </c>
      <c r="P1749">
        <v>0.51263999999999998</v>
      </c>
      <c r="Q1749">
        <v>26</v>
      </c>
      <c r="R1749">
        <v>0.97299999999999998</v>
      </c>
      <c r="S1749">
        <v>0.1</v>
      </c>
      <c r="T1749">
        <v>64</v>
      </c>
      <c r="U1749">
        <v>24</v>
      </c>
    </row>
    <row r="1750" spans="1:21" x14ac:dyDescent="0.25">
      <c r="A1750" t="s">
        <v>315</v>
      </c>
      <c r="B1750" t="s">
        <v>53</v>
      </c>
      <c r="C1750" t="s">
        <v>54</v>
      </c>
      <c r="D1750" t="s">
        <v>29</v>
      </c>
      <c r="E1750" t="s">
        <v>24</v>
      </c>
      <c r="F1750" t="s">
        <v>30</v>
      </c>
      <c r="G1750" t="s">
        <v>49</v>
      </c>
      <c r="H1750" t="s">
        <v>28</v>
      </c>
      <c r="I1750">
        <v>-1.18032</v>
      </c>
      <c r="J1750">
        <v>3.7636599999999998</v>
      </c>
      <c r="N1750">
        <v>3.22</v>
      </c>
      <c r="O1750">
        <v>40.369999999999997</v>
      </c>
      <c r="P1750">
        <v>1.12954</v>
      </c>
      <c r="Q1750">
        <v>28</v>
      </c>
      <c r="R1750">
        <v>0.84</v>
      </c>
      <c r="S1750">
        <v>2.1</v>
      </c>
      <c r="T1750">
        <v>42</v>
      </c>
      <c r="U1750">
        <v>26</v>
      </c>
    </row>
    <row r="1751" spans="1:21" x14ac:dyDescent="0.25">
      <c r="A1751" t="s">
        <v>315</v>
      </c>
      <c r="B1751" t="s">
        <v>53</v>
      </c>
      <c r="C1751" t="s">
        <v>54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>
        <v>-0.30397000000000002</v>
      </c>
      <c r="J1751">
        <v>1.8629899999999999</v>
      </c>
      <c r="K1751">
        <v>6.6979999999999998E-2</v>
      </c>
      <c r="N1751">
        <v>0.94</v>
      </c>
      <c r="O1751">
        <v>8.68</v>
      </c>
      <c r="P1751">
        <v>0.25880999999999998</v>
      </c>
      <c r="Q1751">
        <v>28</v>
      </c>
      <c r="R1751">
        <v>0.81100000000000005</v>
      </c>
      <c r="S1751">
        <v>0.9</v>
      </c>
      <c r="T1751">
        <v>10.4</v>
      </c>
      <c r="U1751">
        <v>26</v>
      </c>
    </row>
    <row r="1752" spans="1:21" x14ac:dyDescent="0.25">
      <c r="A1752" t="s">
        <v>315</v>
      </c>
      <c r="B1752" t="s">
        <v>53</v>
      </c>
      <c r="C1752" t="s">
        <v>54</v>
      </c>
      <c r="D1752" t="s">
        <v>24</v>
      </c>
      <c r="E1752" t="s">
        <v>34</v>
      </c>
      <c r="F1752" t="s">
        <v>30</v>
      </c>
      <c r="G1752">
        <v>1</v>
      </c>
      <c r="H1752" t="s">
        <v>28</v>
      </c>
      <c r="I1752">
        <v>2.5407600000000001</v>
      </c>
      <c r="J1752">
        <v>0.10439</v>
      </c>
      <c r="N1752">
        <v>2.75</v>
      </c>
      <c r="O1752">
        <v>6.75</v>
      </c>
      <c r="P1752">
        <v>0.82099</v>
      </c>
      <c r="Q1752">
        <v>28</v>
      </c>
      <c r="R1752">
        <v>0.61399999999999999</v>
      </c>
      <c r="S1752">
        <v>1.7</v>
      </c>
      <c r="T1752">
        <v>7.5</v>
      </c>
      <c r="U1752">
        <v>26</v>
      </c>
    </row>
    <row r="1753" spans="1:21" x14ac:dyDescent="0.25">
      <c r="A1753" t="s">
        <v>315</v>
      </c>
      <c r="B1753" t="s">
        <v>53</v>
      </c>
      <c r="C1753" t="s">
        <v>54</v>
      </c>
      <c r="D1753" t="s">
        <v>25</v>
      </c>
      <c r="E1753" t="s">
        <v>24</v>
      </c>
      <c r="F1753" t="s">
        <v>35</v>
      </c>
      <c r="G1753" t="s">
        <v>44</v>
      </c>
      <c r="H1753" t="s">
        <v>43</v>
      </c>
      <c r="I1753">
        <v>2.0263599999999999</v>
      </c>
      <c r="J1753">
        <v>1.2172700000000001</v>
      </c>
      <c r="K1753">
        <v>-2.189E-2</v>
      </c>
      <c r="L1753">
        <v>1.9000000000000001E-4</v>
      </c>
      <c r="N1753">
        <v>2.0299999999999998</v>
      </c>
      <c r="O1753">
        <v>40.369999999999997</v>
      </c>
      <c r="P1753">
        <v>0.28049000000000002</v>
      </c>
      <c r="Q1753">
        <v>26</v>
      </c>
      <c r="R1753">
        <v>0.97399999999999998</v>
      </c>
      <c r="S1753">
        <v>2.1</v>
      </c>
      <c r="T1753">
        <v>42</v>
      </c>
      <c r="U1753">
        <v>22</v>
      </c>
    </row>
    <row r="1754" spans="1:21" x14ac:dyDescent="0.25">
      <c r="A1754" t="s">
        <v>315</v>
      </c>
      <c r="B1754" t="s">
        <v>53</v>
      </c>
      <c r="C1754" t="s">
        <v>54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-0.91993999999999998</v>
      </c>
      <c r="J1754">
        <v>4.4609399999999999</v>
      </c>
      <c r="K1754">
        <v>0.28072000000000003</v>
      </c>
      <c r="N1754">
        <v>1.07</v>
      </c>
      <c r="O1754">
        <v>165.45</v>
      </c>
      <c r="P1754">
        <v>0.52983000000000002</v>
      </c>
      <c r="Q1754">
        <v>27</v>
      </c>
      <c r="R1754">
        <v>0.85799999999999998</v>
      </c>
      <c r="S1754">
        <v>0.7</v>
      </c>
      <c r="T1754">
        <v>221</v>
      </c>
      <c r="U1754">
        <v>25</v>
      </c>
    </row>
    <row r="1755" spans="1:21" x14ac:dyDescent="0.25">
      <c r="A1755" t="s">
        <v>315</v>
      </c>
      <c r="B1755" t="s">
        <v>53</v>
      </c>
      <c r="C1755" t="s">
        <v>54</v>
      </c>
      <c r="D1755" t="s">
        <v>24</v>
      </c>
      <c r="E1755" t="s">
        <v>39</v>
      </c>
      <c r="F1755" t="s">
        <v>30</v>
      </c>
      <c r="G1755">
        <v>1</v>
      </c>
      <c r="H1755" t="s">
        <v>28</v>
      </c>
      <c r="I1755">
        <v>3.6075900000000001</v>
      </c>
      <c r="J1755">
        <v>0.12892000000000001</v>
      </c>
      <c r="N1755">
        <v>3.87</v>
      </c>
      <c r="O1755">
        <v>8.81</v>
      </c>
      <c r="P1755">
        <v>1.01437</v>
      </c>
      <c r="Q1755">
        <v>28</v>
      </c>
      <c r="R1755">
        <v>0.66300000000000003</v>
      </c>
      <c r="S1755">
        <v>2.7</v>
      </c>
      <c r="T1755">
        <v>10</v>
      </c>
      <c r="U1755">
        <v>26</v>
      </c>
    </row>
    <row r="1756" spans="1:21" x14ac:dyDescent="0.25">
      <c r="A1756" t="s">
        <v>315</v>
      </c>
      <c r="B1756" t="s">
        <v>56</v>
      </c>
      <c r="C1756" t="s">
        <v>57</v>
      </c>
      <c r="D1756" t="s">
        <v>24</v>
      </c>
      <c r="E1756" t="s">
        <v>25</v>
      </c>
      <c r="F1756" t="s">
        <v>26</v>
      </c>
      <c r="G1756" t="s">
        <v>52</v>
      </c>
      <c r="H1756" t="s">
        <v>28</v>
      </c>
      <c r="I1756">
        <v>-2.8268499999999999</v>
      </c>
      <c r="J1756">
        <v>0.73094000000000003</v>
      </c>
      <c r="N1756">
        <v>0</v>
      </c>
      <c r="O1756">
        <v>96</v>
      </c>
      <c r="P1756">
        <v>3.2379999999999999E-2</v>
      </c>
      <c r="Q1756">
        <v>42</v>
      </c>
      <c r="R1756">
        <v>0.91200000000000003</v>
      </c>
      <c r="S1756">
        <v>0.1</v>
      </c>
      <c r="T1756">
        <v>66</v>
      </c>
      <c r="U1756">
        <v>40</v>
      </c>
    </row>
    <row r="1757" spans="1:21" x14ac:dyDescent="0.25">
      <c r="A1757" t="s">
        <v>315</v>
      </c>
      <c r="B1757" t="s">
        <v>56</v>
      </c>
      <c r="C1757" t="s">
        <v>57</v>
      </c>
      <c r="D1757" t="s">
        <v>29</v>
      </c>
      <c r="E1757" t="s">
        <v>24</v>
      </c>
      <c r="F1757" t="s">
        <v>30</v>
      </c>
      <c r="G1757">
        <v>1</v>
      </c>
      <c r="H1757" t="s">
        <v>31</v>
      </c>
      <c r="I1757">
        <v>1.53712</v>
      </c>
      <c r="J1757">
        <v>2.6755599999999999</v>
      </c>
      <c r="K1757">
        <v>7.2249999999999995E-2</v>
      </c>
      <c r="N1757">
        <v>3.71</v>
      </c>
      <c r="O1757">
        <v>88.39</v>
      </c>
      <c r="P1757">
        <v>0.26878999999999997</v>
      </c>
      <c r="Q1757">
        <v>43</v>
      </c>
      <c r="R1757">
        <v>0.88100000000000001</v>
      </c>
      <c r="S1757">
        <v>3.4</v>
      </c>
      <c r="T1757">
        <v>120.5</v>
      </c>
      <c r="U1757">
        <v>41</v>
      </c>
    </row>
    <row r="1758" spans="1:21" x14ac:dyDescent="0.25">
      <c r="A1758" t="s">
        <v>315</v>
      </c>
      <c r="B1758" t="s">
        <v>56</v>
      </c>
      <c r="C1758" t="s">
        <v>57</v>
      </c>
      <c r="D1758" t="s">
        <v>24</v>
      </c>
      <c r="E1758" t="s">
        <v>32</v>
      </c>
      <c r="F1758" t="s">
        <v>30</v>
      </c>
      <c r="G1758">
        <v>1</v>
      </c>
      <c r="H1758" t="s">
        <v>31</v>
      </c>
      <c r="I1758">
        <v>-0.74548999999999999</v>
      </c>
      <c r="J1758">
        <v>2.24329</v>
      </c>
      <c r="K1758">
        <v>3.499E-2</v>
      </c>
      <c r="N1758">
        <v>1.3</v>
      </c>
      <c r="O1758">
        <v>13.93</v>
      </c>
      <c r="P1758">
        <v>0.18704999999999999</v>
      </c>
      <c r="Q1758">
        <v>43</v>
      </c>
      <c r="R1758">
        <v>0.89800000000000002</v>
      </c>
      <c r="S1758">
        <v>1.3</v>
      </c>
      <c r="T1758">
        <v>19.5</v>
      </c>
      <c r="U1758">
        <v>41</v>
      </c>
    </row>
    <row r="1759" spans="1:21" x14ac:dyDescent="0.25">
      <c r="A1759" t="s">
        <v>315</v>
      </c>
      <c r="B1759" t="s">
        <v>56</v>
      </c>
      <c r="C1759" t="s">
        <v>57</v>
      </c>
      <c r="D1759" t="s">
        <v>24</v>
      </c>
      <c r="E1759" t="s">
        <v>34</v>
      </c>
      <c r="F1759" t="s">
        <v>30</v>
      </c>
      <c r="G1759" t="s">
        <v>27</v>
      </c>
      <c r="H1759" t="s">
        <v>33</v>
      </c>
      <c r="I1759">
        <v>1.98065</v>
      </c>
      <c r="J1759">
        <v>0.34301999999999999</v>
      </c>
      <c r="K1759">
        <v>-9.2000000000000003E-4</v>
      </c>
      <c r="N1759">
        <v>3.24</v>
      </c>
      <c r="O1759">
        <v>25.14</v>
      </c>
      <c r="P1759">
        <v>0.22811999999999999</v>
      </c>
      <c r="Q1759">
        <v>44</v>
      </c>
      <c r="R1759">
        <v>0.875</v>
      </c>
      <c r="S1759">
        <v>3.5</v>
      </c>
      <c r="T1759">
        <v>28.5</v>
      </c>
      <c r="U1759">
        <v>41</v>
      </c>
    </row>
    <row r="1760" spans="1:21" x14ac:dyDescent="0.25">
      <c r="A1760" t="s">
        <v>315</v>
      </c>
      <c r="B1760" t="s">
        <v>56</v>
      </c>
      <c r="C1760" t="s">
        <v>57</v>
      </c>
      <c r="D1760" t="s">
        <v>25</v>
      </c>
      <c r="E1760" t="s">
        <v>24</v>
      </c>
      <c r="F1760" t="s">
        <v>35</v>
      </c>
      <c r="G1760" t="s">
        <v>44</v>
      </c>
      <c r="H1760" t="s">
        <v>33</v>
      </c>
      <c r="I1760">
        <v>3.71462</v>
      </c>
      <c r="J1760">
        <v>1.76501</v>
      </c>
      <c r="K1760">
        <v>-9.1999999999999998E-3</v>
      </c>
      <c r="N1760">
        <v>3.71</v>
      </c>
      <c r="O1760">
        <v>88.39</v>
      </c>
      <c r="P1760">
        <v>3.0285000000000002</v>
      </c>
      <c r="Q1760">
        <v>42</v>
      </c>
      <c r="R1760">
        <v>0.94399999999999995</v>
      </c>
      <c r="S1760">
        <v>3.4</v>
      </c>
      <c r="T1760">
        <v>120.5</v>
      </c>
      <c r="U1760">
        <v>39</v>
      </c>
    </row>
    <row r="1761" spans="1:21" x14ac:dyDescent="0.25">
      <c r="A1761" t="s">
        <v>315</v>
      </c>
      <c r="B1761" t="s">
        <v>56</v>
      </c>
      <c r="C1761" t="s">
        <v>57</v>
      </c>
      <c r="D1761" t="s">
        <v>24</v>
      </c>
      <c r="E1761" t="s">
        <v>37</v>
      </c>
      <c r="F1761" t="s">
        <v>38</v>
      </c>
      <c r="G1761">
        <v>1</v>
      </c>
      <c r="H1761" t="s">
        <v>31</v>
      </c>
      <c r="I1761">
        <v>-1.2984599999999999</v>
      </c>
      <c r="J1761">
        <v>5.43689</v>
      </c>
      <c r="K1761">
        <v>0.17177000000000001</v>
      </c>
      <c r="N1761">
        <v>3.97</v>
      </c>
      <c r="O1761">
        <v>1067.97</v>
      </c>
      <c r="P1761">
        <v>0.41444999999999999</v>
      </c>
      <c r="Q1761">
        <v>38</v>
      </c>
      <c r="R1761">
        <v>0.88800000000000001</v>
      </c>
      <c r="S1761">
        <v>6.4</v>
      </c>
      <c r="T1761">
        <v>1737.8</v>
      </c>
      <c r="U1761">
        <v>36</v>
      </c>
    </row>
    <row r="1762" spans="1:21" x14ac:dyDescent="0.25">
      <c r="A1762" t="s">
        <v>315</v>
      </c>
      <c r="B1762" t="s">
        <v>56</v>
      </c>
      <c r="C1762" t="s">
        <v>57</v>
      </c>
      <c r="D1762" t="s">
        <v>24</v>
      </c>
      <c r="E1762" t="s">
        <v>39</v>
      </c>
      <c r="F1762" t="s">
        <v>30</v>
      </c>
      <c r="G1762" t="s">
        <v>27</v>
      </c>
      <c r="H1762" t="s">
        <v>33</v>
      </c>
      <c r="I1762">
        <v>1.9215199999999999</v>
      </c>
      <c r="J1762">
        <v>0.42496</v>
      </c>
      <c r="K1762">
        <v>-1.42E-3</v>
      </c>
      <c r="N1762">
        <v>3.48</v>
      </c>
      <c r="O1762">
        <v>28.38</v>
      </c>
      <c r="P1762">
        <v>0.19711999999999999</v>
      </c>
      <c r="Q1762">
        <v>44</v>
      </c>
      <c r="R1762">
        <v>0.91600000000000004</v>
      </c>
      <c r="S1762">
        <v>3.5</v>
      </c>
      <c r="T1762">
        <v>34</v>
      </c>
      <c r="U1762">
        <v>41</v>
      </c>
    </row>
    <row r="1763" spans="1:21" x14ac:dyDescent="0.25">
      <c r="A1763" t="s">
        <v>315</v>
      </c>
      <c r="B1763" t="s">
        <v>128</v>
      </c>
      <c r="C1763" t="s">
        <v>129</v>
      </c>
      <c r="D1763" t="s">
        <v>24</v>
      </c>
      <c r="E1763" t="s">
        <v>25</v>
      </c>
      <c r="F1763" t="s">
        <v>26</v>
      </c>
      <c r="G1763">
        <v>1</v>
      </c>
      <c r="H1763" t="s">
        <v>31</v>
      </c>
      <c r="I1763">
        <v>-2.3863400000000001</v>
      </c>
      <c r="J1763">
        <v>4.3129999999999997</v>
      </c>
      <c r="K1763">
        <v>0.31702000000000002</v>
      </c>
      <c r="L1763">
        <v>0.10050000000000001</v>
      </c>
      <c r="N1763">
        <v>0</v>
      </c>
      <c r="O1763">
        <v>77</v>
      </c>
      <c r="P1763">
        <v>0.56305000000000005</v>
      </c>
      <c r="Q1763">
        <v>56</v>
      </c>
      <c r="R1763">
        <v>0.93600000000000005</v>
      </c>
      <c r="S1763">
        <v>0.1</v>
      </c>
      <c r="T1763">
        <v>89</v>
      </c>
      <c r="U1763">
        <v>54</v>
      </c>
    </row>
    <row r="1764" spans="1:21" x14ac:dyDescent="0.25">
      <c r="A1764" t="s">
        <v>315</v>
      </c>
      <c r="B1764" t="s">
        <v>128</v>
      </c>
      <c r="C1764" t="s">
        <v>129</v>
      </c>
      <c r="D1764" t="s">
        <v>29</v>
      </c>
      <c r="E1764" t="s">
        <v>24</v>
      </c>
      <c r="F1764" t="s">
        <v>30</v>
      </c>
      <c r="G1764" t="s">
        <v>49</v>
      </c>
      <c r="H1764" t="s">
        <v>33</v>
      </c>
      <c r="I1764">
        <v>-1.91865</v>
      </c>
      <c r="J1764">
        <v>3.61531</v>
      </c>
      <c r="K1764">
        <v>7.0610000000000006E-2</v>
      </c>
      <c r="N1764">
        <v>4.08</v>
      </c>
      <c r="O1764">
        <v>104.81</v>
      </c>
      <c r="P1764">
        <v>0.64693000000000001</v>
      </c>
      <c r="Q1764">
        <v>63</v>
      </c>
      <c r="R1764">
        <v>0.94699999999999995</v>
      </c>
      <c r="S1764">
        <v>2.1</v>
      </c>
      <c r="T1764">
        <v>140.80000000000001</v>
      </c>
      <c r="U1764">
        <v>60</v>
      </c>
    </row>
    <row r="1765" spans="1:21" x14ac:dyDescent="0.25">
      <c r="A1765" t="s">
        <v>315</v>
      </c>
      <c r="B1765" t="s">
        <v>128</v>
      </c>
      <c r="C1765" t="s">
        <v>129</v>
      </c>
      <c r="D1765" t="s">
        <v>24</v>
      </c>
      <c r="E1765" t="s">
        <v>32</v>
      </c>
      <c r="F1765" t="s">
        <v>30</v>
      </c>
      <c r="G1765">
        <v>1</v>
      </c>
      <c r="H1765" t="s">
        <v>31</v>
      </c>
      <c r="I1765">
        <v>-0.82121999999999995</v>
      </c>
      <c r="J1765">
        <v>2.4233500000000001</v>
      </c>
      <c r="K1765">
        <v>3.3590000000000002E-2</v>
      </c>
      <c r="N1765">
        <v>0.48</v>
      </c>
      <c r="O1765">
        <v>18.5</v>
      </c>
      <c r="P1765">
        <v>0.18326000000000001</v>
      </c>
      <c r="Q1765">
        <v>63</v>
      </c>
      <c r="R1765">
        <v>0.92700000000000005</v>
      </c>
      <c r="S1765">
        <v>1</v>
      </c>
      <c r="T1765">
        <v>24.6</v>
      </c>
      <c r="U1765">
        <v>61</v>
      </c>
    </row>
    <row r="1766" spans="1:21" x14ac:dyDescent="0.25">
      <c r="A1766" t="s">
        <v>315</v>
      </c>
      <c r="B1766" t="s">
        <v>128</v>
      </c>
      <c r="C1766" t="s">
        <v>129</v>
      </c>
      <c r="D1766" t="s">
        <v>24</v>
      </c>
      <c r="E1766" t="s">
        <v>34</v>
      </c>
      <c r="F1766" t="s">
        <v>30</v>
      </c>
      <c r="G1766" t="s">
        <v>40</v>
      </c>
      <c r="H1766" t="s">
        <v>33</v>
      </c>
      <c r="I1766">
        <v>7.3849999999999999E-2</v>
      </c>
      <c r="J1766">
        <v>0.47920000000000001</v>
      </c>
      <c r="K1766">
        <v>-2.2899999999999999E-3</v>
      </c>
      <c r="N1766">
        <v>0.92</v>
      </c>
      <c r="O1766">
        <v>25.15</v>
      </c>
      <c r="P1766">
        <v>1.0645</v>
      </c>
      <c r="Q1766">
        <v>62</v>
      </c>
      <c r="R1766">
        <v>0.90900000000000003</v>
      </c>
      <c r="S1766">
        <v>2</v>
      </c>
      <c r="T1766">
        <v>30.8</v>
      </c>
      <c r="U1766">
        <v>59</v>
      </c>
    </row>
    <row r="1767" spans="1:21" x14ac:dyDescent="0.25">
      <c r="A1767" t="s">
        <v>315</v>
      </c>
      <c r="B1767" t="s">
        <v>128</v>
      </c>
      <c r="C1767" t="s">
        <v>129</v>
      </c>
      <c r="D1767" t="s">
        <v>25</v>
      </c>
      <c r="E1767" t="s">
        <v>24</v>
      </c>
      <c r="F1767" t="s">
        <v>35</v>
      </c>
      <c r="G1767" t="s">
        <v>44</v>
      </c>
      <c r="H1767" t="s">
        <v>43</v>
      </c>
      <c r="I1767">
        <v>1.77312</v>
      </c>
      <c r="J1767">
        <v>2.3413400000000002</v>
      </c>
      <c r="K1767">
        <v>-3.313E-2</v>
      </c>
      <c r="L1767">
        <v>2.5999999999999998E-4</v>
      </c>
      <c r="N1767">
        <v>1.77</v>
      </c>
      <c r="O1767">
        <v>104.81</v>
      </c>
      <c r="P1767">
        <v>3.6737199999999999</v>
      </c>
      <c r="Q1767">
        <v>56</v>
      </c>
      <c r="R1767">
        <v>0.94499999999999995</v>
      </c>
      <c r="S1767">
        <v>2.1</v>
      </c>
      <c r="T1767">
        <v>140.80000000000001</v>
      </c>
      <c r="U1767">
        <v>52</v>
      </c>
    </row>
    <row r="1768" spans="1:21" x14ac:dyDescent="0.25">
      <c r="A1768" t="s">
        <v>315</v>
      </c>
      <c r="B1768" t="s">
        <v>128</v>
      </c>
      <c r="C1768" t="s">
        <v>129</v>
      </c>
      <c r="D1768" t="s">
        <v>24</v>
      </c>
      <c r="E1768" t="s">
        <v>37</v>
      </c>
      <c r="F1768" t="s">
        <v>38</v>
      </c>
      <c r="G1768" t="s">
        <v>52</v>
      </c>
      <c r="H1768" t="s">
        <v>33</v>
      </c>
      <c r="I1768">
        <v>-26.756119999999999</v>
      </c>
      <c r="J1768">
        <v>5.3778899999999998</v>
      </c>
      <c r="K1768">
        <v>5.5550000000000002E-2</v>
      </c>
      <c r="N1768">
        <v>9.48</v>
      </c>
      <c r="O1768">
        <v>1147.1199999999999</v>
      </c>
      <c r="P1768">
        <v>8.0156100000000006</v>
      </c>
      <c r="Q1768">
        <v>61</v>
      </c>
      <c r="R1768">
        <v>0.85699999999999998</v>
      </c>
      <c r="S1768">
        <v>5.3</v>
      </c>
      <c r="T1768">
        <v>1991.8</v>
      </c>
      <c r="U1768">
        <v>58</v>
      </c>
    </row>
    <row r="1769" spans="1:21" x14ac:dyDescent="0.25">
      <c r="A1769" t="s">
        <v>315</v>
      </c>
      <c r="B1769" t="s">
        <v>128</v>
      </c>
      <c r="C1769" t="s">
        <v>129</v>
      </c>
      <c r="D1769" t="s">
        <v>24</v>
      </c>
      <c r="E1769" t="s">
        <v>39</v>
      </c>
      <c r="F1769" t="s">
        <v>30</v>
      </c>
      <c r="G1769" t="s">
        <v>27</v>
      </c>
      <c r="H1769" t="s">
        <v>33</v>
      </c>
      <c r="I1769">
        <v>1.3734299999999999</v>
      </c>
      <c r="J1769">
        <v>0.51365000000000005</v>
      </c>
      <c r="K1769">
        <v>-2.4299999999999999E-3</v>
      </c>
      <c r="N1769">
        <v>2.2799999999999998</v>
      </c>
      <c r="O1769">
        <v>28.47</v>
      </c>
      <c r="P1769">
        <v>0.22439000000000001</v>
      </c>
      <c r="Q1769">
        <v>63</v>
      </c>
      <c r="R1769">
        <v>0.91700000000000004</v>
      </c>
      <c r="S1769">
        <v>3.1</v>
      </c>
      <c r="T1769">
        <v>35.200000000000003</v>
      </c>
      <c r="U1769">
        <v>60</v>
      </c>
    </row>
    <row r="1770" spans="1:21" x14ac:dyDescent="0.25">
      <c r="A1770" t="s">
        <v>315</v>
      </c>
      <c r="B1770" t="s">
        <v>58</v>
      </c>
      <c r="C1770" t="s">
        <v>59</v>
      </c>
      <c r="D1770" t="s">
        <v>24</v>
      </c>
      <c r="E1770" t="s">
        <v>25</v>
      </c>
      <c r="F1770" t="s">
        <v>26</v>
      </c>
      <c r="G1770">
        <v>1</v>
      </c>
      <c r="H1770" t="s">
        <v>31</v>
      </c>
      <c r="I1770">
        <v>-1.42808</v>
      </c>
      <c r="J1770">
        <v>3.80783</v>
      </c>
      <c r="K1770">
        <v>0.29032000000000002</v>
      </c>
      <c r="L1770">
        <v>8.4279999999999994E-2</v>
      </c>
      <c r="N1770">
        <v>1</v>
      </c>
      <c r="O1770">
        <v>115</v>
      </c>
      <c r="P1770">
        <v>0.53881000000000001</v>
      </c>
      <c r="Q1770">
        <v>54</v>
      </c>
      <c r="R1770">
        <v>0.89800000000000002</v>
      </c>
      <c r="S1770">
        <v>2</v>
      </c>
      <c r="T1770">
        <v>99</v>
      </c>
      <c r="U1770">
        <v>52</v>
      </c>
    </row>
    <row r="1771" spans="1:21" x14ac:dyDescent="0.25">
      <c r="A1771" t="s">
        <v>315</v>
      </c>
      <c r="B1771" t="s">
        <v>58</v>
      </c>
      <c r="C1771" t="s">
        <v>59</v>
      </c>
      <c r="D1771" t="s">
        <v>29</v>
      </c>
      <c r="E1771" t="s">
        <v>24</v>
      </c>
      <c r="F1771" t="s">
        <v>30</v>
      </c>
      <c r="G1771">
        <v>1</v>
      </c>
      <c r="H1771" t="s">
        <v>31</v>
      </c>
      <c r="I1771">
        <v>1.2312799999999999</v>
      </c>
      <c r="J1771">
        <v>3.0182600000000002</v>
      </c>
      <c r="K1771">
        <v>5.5309999999999998E-2</v>
      </c>
      <c r="N1771">
        <v>3.14</v>
      </c>
      <c r="O1771">
        <v>91.01</v>
      </c>
      <c r="P1771">
        <v>0.23518</v>
      </c>
      <c r="Q1771">
        <v>67</v>
      </c>
      <c r="R1771">
        <v>0.88600000000000001</v>
      </c>
      <c r="S1771">
        <v>4.5</v>
      </c>
      <c r="T1771">
        <v>130.4</v>
      </c>
      <c r="U1771">
        <v>65</v>
      </c>
    </row>
    <row r="1772" spans="1:21" x14ac:dyDescent="0.25">
      <c r="A1772" t="s">
        <v>315</v>
      </c>
      <c r="B1772" t="s">
        <v>58</v>
      </c>
      <c r="C1772" t="s">
        <v>59</v>
      </c>
      <c r="D1772" t="s">
        <v>24</v>
      </c>
      <c r="E1772" t="s">
        <v>32</v>
      </c>
      <c r="F1772" t="s">
        <v>30</v>
      </c>
      <c r="G1772">
        <v>1</v>
      </c>
      <c r="H1772" t="s">
        <v>31</v>
      </c>
      <c r="I1772">
        <v>-0.74812000000000001</v>
      </c>
      <c r="J1772">
        <v>2.2711700000000001</v>
      </c>
      <c r="K1772">
        <v>1.9720000000000001E-2</v>
      </c>
      <c r="N1772">
        <v>0.28000000000000003</v>
      </c>
      <c r="O1772">
        <v>14.5</v>
      </c>
      <c r="P1772">
        <v>0.14044000000000001</v>
      </c>
      <c r="Q1772">
        <v>67</v>
      </c>
      <c r="R1772">
        <v>0.91800000000000004</v>
      </c>
      <c r="S1772">
        <v>1.7</v>
      </c>
      <c r="T1772">
        <v>18.899999999999999</v>
      </c>
      <c r="U1772">
        <v>65</v>
      </c>
    </row>
    <row r="1773" spans="1:21" x14ac:dyDescent="0.25">
      <c r="A1773" t="s">
        <v>315</v>
      </c>
      <c r="B1773" t="s">
        <v>58</v>
      </c>
      <c r="C1773" t="s">
        <v>59</v>
      </c>
      <c r="D1773" t="s">
        <v>24</v>
      </c>
      <c r="E1773" t="s">
        <v>34</v>
      </c>
      <c r="F1773" t="s">
        <v>30</v>
      </c>
      <c r="G1773">
        <v>1</v>
      </c>
      <c r="H1773" t="s">
        <v>31</v>
      </c>
      <c r="I1773">
        <v>-0.88798999999999995</v>
      </c>
      <c r="J1773">
        <v>2.34944</v>
      </c>
      <c r="K1773">
        <v>5.2479999999999999E-2</v>
      </c>
      <c r="N1773">
        <v>0.25</v>
      </c>
      <c r="O1773">
        <v>14.31</v>
      </c>
      <c r="P1773">
        <v>0.22908000000000001</v>
      </c>
      <c r="Q1773">
        <v>66</v>
      </c>
      <c r="R1773">
        <v>0.81699999999999995</v>
      </c>
      <c r="S1773">
        <v>0.8</v>
      </c>
      <c r="T1773">
        <v>18.8</v>
      </c>
      <c r="U1773">
        <v>64</v>
      </c>
    </row>
    <row r="1774" spans="1:21" x14ac:dyDescent="0.25">
      <c r="A1774" t="s">
        <v>315</v>
      </c>
      <c r="B1774" t="s">
        <v>58</v>
      </c>
      <c r="C1774" t="s">
        <v>59</v>
      </c>
      <c r="D1774" t="s">
        <v>25</v>
      </c>
      <c r="E1774" t="s">
        <v>24</v>
      </c>
      <c r="F1774" t="s">
        <v>35</v>
      </c>
      <c r="G1774">
        <v>1</v>
      </c>
      <c r="H1774" t="s">
        <v>31</v>
      </c>
      <c r="I1774">
        <v>0.88970000000000005</v>
      </c>
      <c r="J1774">
        <v>2.2987899999999999</v>
      </c>
      <c r="K1774">
        <v>7.535E-2</v>
      </c>
      <c r="N1774">
        <v>1.18</v>
      </c>
      <c r="O1774">
        <v>89.25</v>
      </c>
      <c r="P1774">
        <v>0.27449000000000001</v>
      </c>
      <c r="Q1774">
        <v>54</v>
      </c>
      <c r="R1774">
        <v>0.86699999999999999</v>
      </c>
      <c r="S1774">
        <v>4.5</v>
      </c>
      <c r="T1774">
        <v>130.4</v>
      </c>
      <c r="U1774">
        <v>52</v>
      </c>
    </row>
    <row r="1775" spans="1:21" x14ac:dyDescent="0.25">
      <c r="A1775" t="s">
        <v>315</v>
      </c>
      <c r="B1775" t="s">
        <v>58</v>
      </c>
      <c r="C1775" t="s">
        <v>59</v>
      </c>
      <c r="D1775" t="s">
        <v>24</v>
      </c>
      <c r="E1775" t="s">
        <v>37</v>
      </c>
      <c r="F1775" t="s">
        <v>38</v>
      </c>
      <c r="G1775" t="s">
        <v>40</v>
      </c>
      <c r="H1775" t="s">
        <v>60</v>
      </c>
      <c r="I1775">
        <v>-1.9826900000000001</v>
      </c>
      <c r="J1775">
        <v>5.3309100000000003</v>
      </c>
      <c r="K1775">
        <v>4.1919999999999999E-2</v>
      </c>
      <c r="N1775">
        <v>0.04</v>
      </c>
      <c r="O1775">
        <v>511.07</v>
      </c>
      <c r="P1775">
        <v>0.20476</v>
      </c>
      <c r="Q1775">
        <v>67</v>
      </c>
      <c r="R1775">
        <v>0.88600000000000001</v>
      </c>
      <c r="S1775">
        <v>1.7</v>
      </c>
      <c r="T1775">
        <v>862.7</v>
      </c>
      <c r="U1775">
        <v>65</v>
      </c>
    </row>
    <row r="1776" spans="1:21" x14ac:dyDescent="0.25">
      <c r="A1776" t="s">
        <v>315</v>
      </c>
      <c r="B1776" t="s">
        <v>58</v>
      </c>
      <c r="C1776" t="s">
        <v>59</v>
      </c>
      <c r="D1776" t="s">
        <v>24</v>
      </c>
      <c r="E1776" t="s">
        <v>39</v>
      </c>
      <c r="F1776" t="s">
        <v>30</v>
      </c>
      <c r="G1776">
        <v>1</v>
      </c>
      <c r="H1776" t="s">
        <v>31</v>
      </c>
      <c r="I1776">
        <v>3.5540000000000002E-2</v>
      </c>
      <c r="J1776">
        <v>1.86114</v>
      </c>
      <c r="K1776">
        <v>3.1870000000000002E-2</v>
      </c>
      <c r="N1776">
        <v>0.68</v>
      </c>
      <c r="O1776">
        <v>17.16</v>
      </c>
      <c r="P1776">
        <v>0.17852999999999999</v>
      </c>
      <c r="Q1776">
        <v>66</v>
      </c>
      <c r="R1776">
        <v>0.82199999999999995</v>
      </c>
      <c r="S1776">
        <v>2.6</v>
      </c>
      <c r="T1776">
        <v>22.6</v>
      </c>
      <c r="U1776">
        <v>64</v>
      </c>
    </row>
    <row r="1777" spans="1:21" x14ac:dyDescent="0.25">
      <c r="A1777" t="s">
        <v>315</v>
      </c>
      <c r="B1777" t="s">
        <v>134</v>
      </c>
      <c r="C1777" t="s">
        <v>135</v>
      </c>
      <c r="D1777" t="s">
        <v>24</v>
      </c>
      <c r="E1777" t="s">
        <v>25</v>
      </c>
      <c r="F1777" t="s">
        <v>26</v>
      </c>
      <c r="G1777">
        <v>1</v>
      </c>
      <c r="H1777" t="s">
        <v>31</v>
      </c>
      <c r="I1777">
        <v>-1.35195</v>
      </c>
      <c r="J1777">
        <v>3.6695799999999998</v>
      </c>
      <c r="K1777">
        <v>0.30915999999999999</v>
      </c>
      <c r="L1777">
        <v>9.5579999999999998E-2</v>
      </c>
      <c r="N1777">
        <v>1</v>
      </c>
      <c r="O1777">
        <v>100</v>
      </c>
      <c r="P1777">
        <v>0.55601999999999996</v>
      </c>
      <c r="Q1777">
        <v>38</v>
      </c>
      <c r="R1777">
        <v>0.89300000000000002</v>
      </c>
      <c r="S1777">
        <v>2</v>
      </c>
      <c r="T1777">
        <v>64</v>
      </c>
      <c r="U1777">
        <v>36</v>
      </c>
    </row>
    <row r="1778" spans="1:21" x14ac:dyDescent="0.25">
      <c r="A1778" t="s">
        <v>315</v>
      </c>
      <c r="B1778" t="s">
        <v>134</v>
      </c>
      <c r="C1778" t="s">
        <v>135</v>
      </c>
      <c r="D1778" t="s">
        <v>29</v>
      </c>
      <c r="E1778" t="s">
        <v>24</v>
      </c>
      <c r="F1778" t="s">
        <v>30</v>
      </c>
      <c r="G1778" t="s">
        <v>49</v>
      </c>
      <c r="H1778" t="s">
        <v>43</v>
      </c>
      <c r="I1778">
        <v>4.0404400000000003</v>
      </c>
      <c r="J1778">
        <v>-0.88373999999999997</v>
      </c>
      <c r="K1778">
        <v>0.52717000000000003</v>
      </c>
      <c r="L1778">
        <v>-1.6289999999999999E-2</v>
      </c>
      <c r="N1778">
        <v>1.4</v>
      </c>
      <c r="O1778">
        <v>77</v>
      </c>
      <c r="P1778">
        <v>0.21707000000000001</v>
      </c>
      <c r="Q1778">
        <v>37</v>
      </c>
      <c r="R1778">
        <v>0.96099999999999997</v>
      </c>
      <c r="S1778">
        <v>4</v>
      </c>
      <c r="T1778">
        <v>82</v>
      </c>
      <c r="U1778">
        <v>33</v>
      </c>
    </row>
    <row r="1779" spans="1:21" x14ac:dyDescent="0.25">
      <c r="A1779" t="s">
        <v>315</v>
      </c>
      <c r="B1779" t="s">
        <v>134</v>
      </c>
      <c r="C1779" t="s">
        <v>135</v>
      </c>
      <c r="D1779" t="s">
        <v>24</v>
      </c>
      <c r="E1779" t="s">
        <v>32</v>
      </c>
      <c r="F1779" t="s">
        <v>30</v>
      </c>
      <c r="G1779">
        <v>1</v>
      </c>
      <c r="H1779" t="s">
        <v>31</v>
      </c>
      <c r="I1779">
        <v>-0.4355</v>
      </c>
      <c r="J1779">
        <v>2.26233</v>
      </c>
      <c r="K1779">
        <v>1.719E-2</v>
      </c>
      <c r="N1779">
        <v>0.52</v>
      </c>
      <c r="O1779">
        <v>18.03</v>
      </c>
      <c r="P1779">
        <v>0.13109999999999999</v>
      </c>
      <c r="Q1779">
        <v>37</v>
      </c>
      <c r="R1779">
        <v>0.94799999999999995</v>
      </c>
      <c r="S1779">
        <v>1.6</v>
      </c>
      <c r="T1779">
        <v>21.5</v>
      </c>
      <c r="U1779">
        <v>35</v>
      </c>
    </row>
    <row r="1780" spans="1:21" x14ac:dyDescent="0.25">
      <c r="A1780" t="s">
        <v>315</v>
      </c>
      <c r="B1780" t="s">
        <v>134</v>
      </c>
      <c r="C1780" t="s">
        <v>135</v>
      </c>
      <c r="D1780" t="s">
        <v>24</v>
      </c>
      <c r="E1780" t="s">
        <v>34</v>
      </c>
      <c r="F1780" t="s">
        <v>30</v>
      </c>
      <c r="G1780">
        <v>1</v>
      </c>
      <c r="H1780" t="s">
        <v>31</v>
      </c>
      <c r="I1780">
        <v>-0.29022999999999999</v>
      </c>
      <c r="J1780">
        <v>1.9245099999999999</v>
      </c>
      <c r="K1780">
        <v>4.0480000000000002E-2</v>
      </c>
      <c r="N1780">
        <v>0.64</v>
      </c>
      <c r="O1780">
        <v>12.75</v>
      </c>
      <c r="P1780">
        <v>0.20119000000000001</v>
      </c>
      <c r="Q1780">
        <v>37</v>
      </c>
      <c r="R1780">
        <v>0.84699999999999998</v>
      </c>
      <c r="S1780">
        <v>1.8</v>
      </c>
      <c r="T1780">
        <v>16</v>
      </c>
      <c r="U1780">
        <v>35</v>
      </c>
    </row>
    <row r="1781" spans="1:21" x14ac:dyDescent="0.25">
      <c r="A1781" t="s">
        <v>315</v>
      </c>
      <c r="B1781" t="s">
        <v>134</v>
      </c>
      <c r="C1781" t="s">
        <v>135</v>
      </c>
      <c r="D1781" t="s">
        <v>25</v>
      </c>
      <c r="E1781" t="s">
        <v>24</v>
      </c>
      <c r="F1781" t="s">
        <v>35</v>
      </c>
      <c r="G1781">
        <v>1</v>
      </c>
      <c r="H1781" t="s">
        <v>31</v>
      </c>
      <c r="I1781">
        <v>1.08846</v>
      </c>
      <c r="J1781">
        <v>2.1136499999999998</v>
      </c>
      <c r="K1781">
        <v>4.5749999999999999E-2</v>
      </c>
      <c r="N1781">
        <v>1.47</v>
      </c>
      <c r="O1781">
        <v>76.05</v>
      </c>
      <c r="P1781">
        <v>0.21389</v>
      </c>
      <c r="Q1781">
        <v>38</v>
      </c>
      <c r="R1781">
        <v>0.91900000000000004</v>
      </c>
      <c r="S1781">
        <v>4</v>
      </c>
      <c r="T1781">
        <v>82</v>
      </c>
      <c r="U1781">
        <v>36</v>
      </c>
    </row>
    <row r="1782" spans="1:21" x14ac:dyDescent="0.25">
      <c r="A1782" t="s">
        <v>315</v>
      </c>
      <c r="B1782" t="s">
        <v>134</v>
      </c>
      <c r="C1782" t="s">
        <v>135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-1.53901</v>
      </c>
      <c r="J1782">
        <v>5.6884800000000002</v>
      </c>
      <c r="K1782">
        <v>0.22602</v>
      </c>
      <c r="N1782">
        <v>0.23</v>
      </c>
      <c r="O1782">
        <v>1056.67</v>
      </c>
      <c r="P1782">
        <v>0.47542000000000001</v>
      </c>
      <c r="Q1782">
        <v>33</v>
      </c>
      <c r="R1782">
        <v>0.90200000000000002</v>
      </c>
      <c r="S1782">
        <v>1.5</v>
      </c>
      <c r="T1782">
        <v>1056.3</v>
      </c>
      <c r="U1782">
        <v>31</v>
      </c>
    </row>
    <row r="1783" spans="1:21" x14ac:dyDescent="0.25">
      <c r="A1783" t="s">
        <v>315</v>
      </c>
      <c r="B1783" t="s">
        <v>134</v>
      </c>
      <c r="C1783" t="s">
        <v>135</v>
      </c>
      <c r="D1783" t="s">
        <v>24</v>
      </c>
      <c r="E1783" t="s">
        <v>39</v>
      </c>
      <c r="F1783" t="s">
        <v>30</v>
      </c>
      <c r="G1783" t="s">
        <v>40</v>
      </c>
      <c r="H1783" t="s">
        <v>33</v>
      </c>
      <c r="I1783">
        <v>2.6286200000000002</v>
      </c>
      <c r="J1783">
        <v>0.32163000000000003</v>
      </c>
      <c r="K1783">
        <v>-1.7700000000000001E-3</v>
      </c>
      <c r="N1783">
        <v>3.1</v>
      </c>
      <c r="O1783">
        <v>16.87</v>
      </c>
      <c r="P1783">
        <v>0.36620999999999998</v>
      </c>
      <c r="Q1783">
        <v>37</v>
      </c>
      <c r="R1783">
        <v>0.90100000000000002</v>
      </c>
      <c r="S1783">
        <v>3.5</v>
      </c>
      <c r="T1783">
        <v>19</v>
      </c>
      <c r="U1783">
        <v>34</v>
      </c>
    </row>
    <row r="1784" spans="1:21" x14ac:dyDescent="0.25">
      <c r="A1784" t="s">
        <v>315</v>
      </c>
      <c r="B1784" t="s">
        <v>136</v>
      </c>
      <c r="C1784" t="s">
        <v>137</v>
      </c>
      <c r="D1784" t="s">
        <v>24</v>
      </c>
      <c r="E1784" t="s">
        <v>25</v>
      </c>
      <c r="F1784" t="s">
        <v>26</v>
      </c>
      <c r="G1784" t="s">
        <v>27</v>
      </c>
      <c r="H1784" t="s">
        <v>43</v>
      </c>
      <c r="I1784">
        <v>-0.86821999999999999</v>
      </c>
      <c r="J1784">
        <v>0.41592000000000001</v>
      </c>
      <c r="K1784">
        <v>1.295E-2</v>
      </c>
      <c r="L1784">
        <v>-9.0000000000000006E-5</v>
      </c>
      <c r="N1784">
        <v>0</v>
      </c>
      <c r="O1784">
        <v>120</v>
      </c>
      <c r="P1784">
        <v>1.45871</v>
      </c>
      <c r="Q1784">
        <v>50</v>
      </c>
      <c r="R1784">
        <v>0.93899999999999995</v>
      </c>
      <c r="S1784">
        <v>0.1</v>
      </c>
      <c r="T1784">
        <v>100</v>
      </c>
      <c r="U1784">
        <v>46</v>
      </c>
    </row>
    <row r="1785" spans="1:21" x14ac:dyDescent="0.25">
      <c r="A1785" t="s">
        <v>315</v>
      </c>
      <c r="B1785" t="s">
        <v>136</v>
      </c>
      <c r="C1785" t="s">
        <v>137</v>
      </c>
      <c r="D1785" t="s">
        <v>29</v>
      </c>
      <c r="E1785" t="s">
        <v>24</v>
      </c>
      <c r="F1785" t="s">
        <v>30</v>
      </c>
      <c r="G1785" t="s">
        <v>85</v>
      </c>
      <c r="H1785" t="s">
        <v>28</v>
      </c>
      <c r="I1785">
        <v>-5.8905599999999998</v>
      </c>
      <c r="J1785">
        <v>4.4954499999999999</v>
      </c>
      <c r="N1785">
        <v>3.53</v>
      </c>
      <c r="O1785">
        <v>126.7</v>
      </c>
      <c r="P1785">
        <v>10.926629999999999</v>
      </c>
      <c r="Q1785">
        <v>52</v>
      </c>
      <c r="R1785">
        <v>0.90700000000000003</v>
      </c>
      <c r="S1785">
        <v>3.5</v>
      </c>
      <c r="T1785">
        <v>133.9</v>
      </c>
      <c r="U1785">
        <v>50</v>
      </c>
    </row>
    <row r="1786" spans="1:21" x14ac:dyDescent="0.25">
      <c r="A1786" t="s">
        <v>315</v>
      </c>
      <c r="B1786" t="s">
        <v>136</v>
      </c>
      <c r="C1786" t="s">
        <v>137</v>
      </c>
      <c r="D1786" t="s">
        <v>24</v>
      </c>
      <c r="E1786" t="s">
        <v>32</v>
      </c>
      <c r="F1786" t="s">
        <v>30</v>
      </c>
      <c r="G1786" t="s">
        <v>27</v>
      </c>
      <c r="H1786" t="s">
        <v>28</v>
      </c>
      <c r="I1786">
        <v>2.0417800000000002</v>
      </c>
      <c r="J1786">
        <v>0.20974000000000001</v>
      </c>
      <c r="N1786">
        <v>2.78</v>
      </c>
      <c r="O1786">
        <v>28.62</v>
      </c>
      <c r="P1786">
        <v>0.12162000000000001</v>
      </c>
      <c r="Q1786">
        <v>52</v>
      </c>
      <c r="R1786">
        <v>0.92</v>
      </c>
      <c r="S1786">
        <v>1.7</v>
      </c>
      <c r="T1786">
        <v>30.4</v>
      </c>
      <c r="U1786">
        <v>50</v>
      </c>
    </row>
    <row r="1787" spans="1:21" x14ac:dyDescent="0.25">
      <c r="A1787" t="s">
        <v>315</v>
      </c>
      <c r="B1787" t="s">
        <v>136</v>
      </c>
      <c r="C1787" t="s">
        <v>137</v>
      </c>
      <c r="D1787" t="s">
        <v>24</v>
      </c>
      <c r="E1787" t="s">
        <v>34</v>
      </c>
      <c r="F1787" t="s">
        <v>30</v>
      </c>
      <c r="G1787" t="s">
        <v>27</v>
      </c>
      <c r="H1787" t="s">
        <v>28</v>
      </c>
      <c r="I1787">
        <v>2.7510400000000002</v>
      </c>
      <c r="J1787">
        <v>0.19594</v>
      </c>
      <c r="N1787">
        <v>3.44</v>
      </c>
      <c r="O1787">
        <v>27.58</v>
      </c>
      <c r="P1787">
        <v>0.19733000000000001</v>
      </c>
      <c r="Q1787">
        <v>52</v>
      </c>
      <c r="R1787">
        <v>0.86099999999999999</v>
      </c>
      <c r="S1787">
        <v>2.2000000000000002</v>
      </c>
      <c r="T1787">
        <v>30</v>
      </c>
      <c r="U1787">
        <v>50</v>
      </c>
    </row>
    <row r="1788" spans="1:21" x14ac:dyDescent="0.25">
      <c r="A1788" t="s">
        <v>315</v>
      </c>
      <c r="B1788" t="s">
        <v>136</v>
      </c>
      <c r="C1788" t="s">
        <v>137</v>
      </c>
      <c r="D1788" t="s">
        <v>25</v>
      </c>
      <c r="E1788" t="s">
        <v>24</v>
      </c>
      <c r="F1788" t="s">
        <v>35</v>
      </c>
      <c r="G1788" t="s">
        <v>44</v>
      </c>
      <c r="H1788" t="s">
        <v>33</v>
      </c>
      <c r="I1788">
        <v>3.5266899999999999</v>
      </c>
      <c r="J1788">
        <v>1.43849</v>
      </c>
      <c r="K1788">
        <v>-3.4299999999999999E-3</v>
      </c>
      <c r="N1788">
        <v>3.53</v>
      </c>
      <c r="O1788">
        <v>126.7</v>
      </c>
      <c r="P1788">
        <v>4.0042200000000001</v>
      </c>
      <c r="Q1788">
        <v>50</v>
      </c>
      <c r="R1788">
        <v>0.93700000000000006</v>
      </c>
      <c r="S1788">
        <v>3.5</v>
      </c>
      <c r="T1788">
        <v>133.9</v>
      </c>
      <c r="U1788">
        <v>47</v>
      </c>
    </row>
    <row r="1789" spans="1:21" x14ac:dyDescent="0.25">
      <c r="A1789" t="s">
        <v>315</v>
      </c>
      <c r="B1789" t="s">
        <v>136</v>
      </c>
      <c r="C1789" t="s">
        <v>137</v>
      </c>
      <c r="D1789" t="s">
        <v>24</v>
      </c>
      <c r="E1789" t="s">
        <v>37</v>
      </c>
      <c r="F1789" t="s">
        <v>38</v>
      </c>
      <c r="G1789">
        <v>1</v>
      </c>
      <c r="H1789" t="s">
        <v>31</v>
      </c>
      <c r="I1789">
        <v>-1.47888</v>
      </c>
      <c r="J1789">
        <v>5.5350299999999999</v>
      </c>
      <c r="K1789">
        <v>0.30077999999999999</v>
      </c>
      <c r="N1789">
        <v>3.77</v>
      </c>
      <c r="O1789">
        <v>1684.93</v>
      </c>
      <c r="P1789">
        <v>0.54842999999999997</v>
      </c>
      <c r="Q1789">
        <v>44</v>
      </c>
      <c r="R1789">
        <v>0.872</v>
      </c>
      <c r="S1789">
        <v>3.1</v>
      </c>
      <c r="T1789">
        <v>2949.2</v>
      </c>
      <c r="U1789">
        <v>42</v>
      </c>
    </row>
    <row r="1790" spans="1:21" x14ac:dyDescent="0.25">
      <c r="A1790" t="s">
        <v>315</v>
      </c>
      <c r="B1790" t="s">
        <v>136</v>
      </c>
      <c r="C1790" t="s">
        <v>137</v>
      </c>
      <c r="D1790" t="s">
        <v>24</v>
      </c>
      <c r="E1790" t="s">
        <v>39</v>
      </c>
      <c r="F1790" t="s">
        <v>30</v>
      </c>
      <c r="G1790" t="s">
        <v>52</v>
      </c>
      <c r="H1790" t="s">
        <v>43</v>
      </c>
      <c r="I1790">
        <v>2.5263100000000001</v>
      </c>
      <c r="J1790">
        <v>0.43966</v>
      </c>
      <c r="K1790">
        <v>-4.4400000000000004E-3</v>
      </c>
      <c r="L1790">
        <v>2.0000000000000002E-5</v>
      </c>
      <c r="N1790">
        <v>4.0199999999999996</v>
      </c>
      <c r="O1790">
        <v>35.56</v>
      </c>
      <c r="P1790">
        <v>4.6699999999999997E-3</v>
      </c>
      <c r="Q1790">
        <v>52</v>
      </c>
      <c r="R1790">
        <v>0.90100000000000002</v>
      </c>
      <c r="S1790">
        <v>4.0999999999999996</v>
      </c>
      <c r="T1790">
        <v>36.5</v>
      </c>
      <c r="U1790">
        <v>48</v>
      </c>
    </row>
    <row r="1791" spans="1:21" x14ac:dyDescent="0.25">
      <c r="A1791" t="s">
        <v>315</v>
      </c>
      <c r="B1791" t="s">
        <v>318</v>
      </c>
      <c r="C1791" t="s">
        <v>173</v>
      </c>
      <c r="D1791" t="s">
        <v>24</v>
      </c>
      <c r="E1791" t="s">
        <v>25</v>
      </c>
      <c r="F1791" t="s">
        <v>26</v>
      </c>
      <c r="G1791">
        <v>1</v>
      </c>
      <c r="H1791" t="s">
        <v>31</v>
      </c>
      <c r="I1791">
        <v>-1.2891900000000001</v>
      </c>
      <c r="J1791">
        <v>3.7347000000000001</v>
      </c>
      <c r="K1791">
        <v>0.36063000000000001</v>
      </c>
      <c r="L1791">
        <v>0.13006000000000001</v>
      </c>
      <c r="N1791">
        <v>0</v>
      </c>
      <c r="O1791">
        <v>60</v>
      </c>
      <c r="P1791">
        <v>0.60053000000000001</v>
      </c>
      <c r="Q1791">
        <v>31</v>
      </c>
      <c r="R1791">
        <v>0.85599999999999998</v>
      </c>
      <c r="S1791">
        <v>1</v>
      </c>
      <c r="T1791">
        <v>55</v>
      </c>
      <c r="U1791">
        <v>29</v>
      </c>
    </row>
    <row r="1792" spans="1:21" x14ac:dyDescent="0.25">
      <c r="A1792" t="s">
        <v>315</v>
      </c>
      <c r="B1792" t="s">
        <v>318</v>
      </c>
      <c r="C1792" t="s">
        <v>173</v>
      </c>
      <c r="D1792" t="s">
        <v>29</v>
      </c>
      <c r="E1792" t="s">
        <v>24</v>
      </c>
      <c r="F1792" t="s">
        <v>30</v>
      </c>
      <c r="G1792">
        <v>1</v>
      </c>
      <c r="H1792" t="s">
        <v>31</v>
      </c>
      <c r="I1792">
        <v>1.99465</v>
      </c>
      <c r="J1792">
        <v>1.83708</v>
      </c>
      <c r="K1792">
        <v>0.14909</v>
      </c>
      <c r="N1792">
        <v>2.33</v>
      </c>
      <c r="O1792">
        <v>42.25</v>
      </c>
      <c r="P1792">
        <v>0.38612000000000002</v>
      </c>
      <c r="Q1792">
        <v>34</v>
      </c>
      <c r="R1792">
        <v>0.64500000000000002</v>
      </c>
      <c r="S1792">
        <v>2.9</v>
      </c>
      <c r="T1792">
        <v>64</v>
      </c>
      <c r="U1792">
        <v>32</v>
      </c>
    </row>
    <row r="1793" spans="1:21" x14ac:dyDescent="0.25">
      <c r="A1793" t="s">
        <v>315</v>
      </c>
      <c r="B1793" t="s">
        <v>318</v>
      </c>
      <c r="C1793" t="s">
        <v>173</v>
      </c>
      <c r="D1793" t="s">
        <v>24</v>
      </c>
      <c r="E1793" t="s">
        <v>32</v>
      </c>
      <c r="F1793" t="s">
        <v>30</v>
      </c>
      <c r="G1793" t="s">
        <v>27</v>
      </c>
      <c r="H1793" t="s">
        <v>43</v>
      </c>
      <c r="I1793">
        <v>-0.70320000000000005</v>
      </c>
      <c r="J1793">
        <v>0.59160999999999997</v>
      </c>
      <c r="K1793">
        <v>-1.452E-2</v>
      </c>
      <c r="L1793">
        <v>1.2E-4</v>
      </c>
      <c r="N1793">
        <v>0.65</v>
      </c>
      <c r="O1793">
        <v>7.31</v>
      </c>
      <c r="P1793">
        <v>6.0240000000000002E-2</v>
      </c>
      <c r="Q1793">
        <v>34</v>
      </c>
      <c r="R1793">
        <v>0.84599999999999997</v>
      </c>
      <c r="S1793">
        <v>0.7</v>
      </c>
      <c r="T1793">
        <v>10.7</v>
      </c>
      <c r="U1793">
        <v>30</v>
      </c>
    </row>
    <row r="1794" spans="1:21" x14ac:dyDescent="0.25">
      <c r="A1794" t="s">
        <v>315</v>
      </c>
      <c r="B1794" t="s">
        <v>318</v>
      </c>
      <c r="C1794" t="s">
        <v>173</v>
      </c>
      <c r="D1794" t="s">
        <v>24</v>
      </c>
      <c r="E1794" t="s">
        <v>34</v>
      </c>
      <c r="F1794" t="s">
        <v>30</v>
      </c>
      <c r="G1794" t="s">
        <v>52</v>
      </c>
      <c r="H1794" t="s">
        <v>28</v>
      </c>
      <c r="I1794">
        <v>1.7152400000000001</v>
      </c>
      <c r="J1794">
        <v>0.11446000000000001</v>
      </c>
      <c r="N1794">
        <v>1.72</v>
      </c>
      <c r="O1794">
        <v>6.47</v>
      </c>
      <c r="P1794">
        <v>2.3900000000000002E-3</v>
      </c>
      <c r="Q1794">
        <v>34</v>
      </c>
      <c r="R1794">
        <v>0.745</v>
      </c>
      <c r="S1794">
        <v>2</v>
      </c>
      <c r="T1794">
        <v>11.4</v>
      </c>
      <c r="U1794">
        <v>32</v>
      </c>
    </row>
    <row r="1795" spans="1:21" x14ac:dyDescent="0.25">
      <c r="A1795" t="s">
        <v>315</v>
      </c>
      <c r="B1795" t="s">
        <v>318</v>
      </c>
      <c r="C1795" t="s">
        <v>173</v>
      </c>
      <c r="D1795" t="s">
        <v>25</v>
      </c>
      <c r="E1795" t="s">
        <v>24</v>
      </c>
      <c r="F1795" t="s">
        <v>35</v>
      </c>
      <c r="G1795">
        <v>1</v>
      </c>
      <c r="H1795" t="s">
        <v>31</v>
      </c>
      <c r="I1795">
        <v>1.4137900000000001</v>
      </c>
      <c r="J1795">
        <v>1.6275200000000001</v>
      </c>
      <c r="K1795">
        <v>5.8029999999999998E-2</v>
      </c>
      <c r="N1795">
        <v>0.01</v>
      </c>
      <c r="O1795">
        <v>41.51</v>
      </c>
      <c r="P1795">
        <v>0.2409</v>
      </c>
      <c r="Q1795">
        <v>31</v>
      </c>
      <c r="R1795">
        <v>0.86799999999999999</v>
      </c>
      <c r="S1795">
        <v>2.9</v>
      </c>
      <c r="T1795">
        <v>64</v>
      </c>
      <c r="U1795">
        <v>29</v>
      </c>
    </row>
    <row r="1796" spans="1:21" x14ac:dyDescent="0.25">
      <c r="A1796" t="s">
        <v>315</v>
      </c>
      <c r="B1796" t="s">
        <v>318</v>
      </c>
      <c r="C1796" t="s">
        <v>173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-1.6772400000000001</v>
      </c>
      <c r="J1796">
        <v>4.7133599999999998</v>
      </c>
      <c r="K1796">
        <v>0.42252000000000001</v>
      </c>
      <c r="N1796">
        <v>1.05</v>
      </c>
      <c r="O1796">
        <v>122.82</v>
      </c>
      <c r="P1796">
        <v>0.65002000000000004</v>
      </c>
      <c r="Q1796">
        <v>33</v>
      </c>
      <c r="R1796">
        <v>0.73399999999999999</v>
      </c>
      <c r="S1796">
        <v>0.6</v>
      </c>
      <c r="T1796">
        <v>174.1</v>
      </c>
      <c r="U1796">
        <v>31</v>
      </c>
    </row>
    <row r="1797" spans="1:21" x14ac:dyDescent="0.25">
      <c r="A1797" t="s">
        <v>315</v>
      </c>
      <c r="B1797" t="s">
        <v>318</v>
      </c>
      <c r="C1797" t="s">
        <v>173</v>
      </c>
      <c r="D1797" t="s">
        <v>24</v>
      </c>
      <c r="E1797" t="s">
        <v>39</v>
      </c>
      <c r="F1797" t="s">
        <v>30</v>
      </c>
      <c r="G1797" t="s">
        <v>27</v>
      </c>
      <c r="H1797" t="s">
        <v>28</v>
      </c>
      <c r="I1797">
        <v>2.6609500000000001</v>
      </c>
      <c r="J1797">
        <v>0.14391000000000001</v>
      </c>
      <c r="N1797">
        <v>2.66</v>
      </c>
      <c r="O1797">
        <v>8.6300000000000008</v>
      </c>
      <c r="P1797">
        <v>8.4620000000000001E-2</v>
      </c>
      <c r="Q1797">
        <v>34</v>
      </c>
      <c r="R1797">
        <v>0.70099999999999996</v>
      </c>
      <c r="S1797">
        <v>2.6</v>
      </c>
      <c r="T1797">
        <v>13.4</v>
      </c>
      <c r="U1797">
        <v>32</v>
      </c>
    </row>
    <row r="1798" spans="1:21" x14ac:dyDescent="0.25">
      <c r="A1798" t="s">
        <v>315</v>
      </c>
      <c r="B1798" t="s">
        <v>319</v>
      </c>
      <c r="C1798" t="s">
        <v>110</v>
      </c>
      <c r="D1798" t="s">
        <v>24</v>
      </c>
      <c r="E1798" t="s">
        <v>25</v>
      </c>
      <c r="F1798" t="s">
        <v>26</v>
      </c>
      <c r="G1798">
        <v>1</v>
      </c>
      <c r="H1798" t="s">
        <v>31</v>
      </c>
      <c r="I1798">
        <v>-1.86365</v>
      </c>
      <c r="J1798">
        <v>3.6844999999999999</v>
      </c>
      <c r="K1798">
        <v>0.37069999999999997</v>
      </c>
      <c r="L1798">
        <v>0.13741999999999999</v>
      </c>
      <c r="N1798">
        <v>1</v>
      </c>
      <c r="O1798">
        <v>40</v>
      </c>
      <c r="P1798">
        <v>0.60885</v>
      </c>
      <c r="Q1798">
        <v>31</v>
      </c>
      <c r="R1798">
        <v>0.85</v>
      </c>
      <c r="S1798">
        <v>1</v>
      </c>
      <c r="T1798">
        <v>37</v>
      </c>
      <c r="U1798">
        <v>29</v>
      </c>
    </row>
    <row r="1799" spans="1:21" x14ac:dyDescent="0.25">
      <c r="A1799" t="s">
        <v>315</v>
      </c>
      <c r="B1799" t="s">
        <v>319</v>
      </c>
      <c r="C1799" t="s">
        <v>110</v>
      </c>
      <c r="D1799" t="s">
        <v>29</v>
      </c>
      <c r="E1799" t="s">
        <v>24</v>
      </c>
      <c r="F1799" t="s">
        <v>30</v>
      </c>
      <c r="G1799" t="s">
        <v>55</v>
      </c>
      <c r="H1799" t="s">
        <v>28</v>
      </c>
      <c r="I1799">
        <v>0.83165</v>
      </c>
      <c r="J1799">
        <v>3.4507300000000001</v>
      </c>
      <c r="N1799">
        <v>3.59</v>
      </c>
      <c r="O1799">
        <v>51.96</v>
      </c>
      <c r="P1799">
        <v>5.3643999999999998</v>
      </c>
      <c r="Q1799">
        <v>30</v>
      </c>
      <c r="R1799">
        <v>0.93300000000000005</v>
      </c>
      <c r="S1799">
        <v>2.7</v>
      </c>
      <c r="T1799">
        <v>56.6</v>
      </c>
      <c r="U1799">
        <v>28</v>
      </c>
    </row>
    <row r="1800" spans="1:21" x14ac:dyDescent="0.25">
      <c r="A1800" t="s">
        <v>315</v>
      </c>
      <c r="B1800" t="s">
        <v>319</v>
      </c>
      <c r="C1800" t="s">
        <v>110</v>
      </c>
      <c r="D1800" t="s">
        <v>24</v>
      </c>
      <c r="E1800" t="s">
        <v>32</v>
      </c>
      <c r="F1800" t="s">
        <v>30</v>
      </c>
      <c r="G1800" t="s">
        <v>27</v>
      </c>
      <c r="H1800" t="s">
        <v>28</v>
      </c>
      <c r="I1800">
        <v>0.34399999999999997</v>
      </c>
      <c r="J1800">
        <v>0.26912000000000003</v>
      </c>
      <c r="N1800">
        <v>0.55000000000000004</v>
      </c>
      <c r="O1800">
        <v>16.73</v>
      </c>
      <c r="P1800">
        <v>4.3999999999999997E-2</v>
      </c>
      <c r="Q1800">
        <v>30</v>
      </c>
      <c r="R1800">
        <v>0.94699999999999995</v>
      </c>
      <c r="S1800">
        <v>1.3</v>
      </c>
      <c r="T1800">
        <v>13.9</v>
      </c>
      <c r="U1800">
        <v>28</v>
      </c>
    </row>
    <row r="1801" spans="1:21" x14ac:dyDescent="0.25">
      <c r="A1801" t="s">
        <v>315</v>
      </c>
      <c r="B1801" t="s">
        <v>319</v>
      </c>
      <c r="C1801" t="s">
        <v>110</v>
      </c>
      <c r="D1801" t="s">
        <v>24</v>
      </c>
      <c r="E1801" t="s">
        <v>34</v>
      </c>
      <c r="F1801" t="s">
        <v>30</v>
      </c>
      <c r="G1801" t="s">
        <v>52</v>
      </c>
      <c r="H1801" t="s">
        <v>28</v>
      </c>
      <c r="I1801">
        <v>1.94791</v>
      </c>
      <c r="J1801">
        <v>0.23194000000000001</v>
      </c>
      <c r="N1801">
        <v>2.13</v>
      </c>
      <c r="O1801">
        <v>16.07</v>
      </c>
      <c r="P1801">
        <v>6.0400000000000002E-3</v>
      </c>
      <c r="Q1801">
        <v>30</v>
      </c>
      <c r="R1801">
        <v>0.83</v>
      </c>
      <c r="S1801">
        <v>2.5</v>
      </c>
      <c r="T1801">
        <v>15</v>
      </c>
      <c r="U1801">
        <v>28</v>
      </c>
    </row>
    <row r="1802" spans="1:21" x14ac:dyDescent="0.25">
      <c r="A1802" t="s">
        <v>315</v>
      </c>
      <c r="B1802" t="s">
        <v>319</v>
      </c>
      <c r="C1802" t="s">
        <v>110</v>
      </c>
      <c r="D1802" t="s">
        <v>25</v>
      </c>
      <c r="E1802" t="s">
        <v>24</v>
      </c>
      <c r="F1802" t="s">
        <v>35</v>
      </c>
      <c r="G1802">
        <v>1</v>
      </c>
      <c r="H1802" t="s">
        <v>31</v>
      </c>
      <c r="I1802">
        <v>1.8420099999999999</v>
      </c>
      <c r="J1802">
        <v>1.59266</v>
      </c>
      <c r="K1802">
        <v>3.7670000000000002E-2</v>
      </c>
      <c r="N1802">
        <v>0.77</v>
      </c>
      <c r="O1802">
        <v>60.9</v>
      </c>
      <c r="P1802">
        <v>0.19409000000000001</v>
      </c>
      <c r="Q1802">
        <v>31</v>
      </c>
      <c r="R1802">
        <v>0.92100000000000004</v>
      </c>
      <c r="S1802">
        <v>2.7</v>
      </c>
      <c r="T1802">
        <v>56.6</v>
      </c>
      <c r="U1802">
        <v>29</v>
      </c>
    </row>
    <row r="1803" spans="1:21" x14ac:dyDescent="0.25">
      <c r="A1803" t="s">
        <v>315</v>
      </c>
      <c r="B1803" t="s">
        <v>319</v>
      </c>
      <c r="C1803" t="s">
        <v>110</v>
      </c>
      <c r="D1803" t="s">
        <v>24</v>
      </c>
      <c r="E1803" t="s">
        <v>37</v>
      </c>
      <c r="F1803" t="s">
        <v>38</v>
      </c>
      <c r="G1803">
        <v>1</v>
      </c>
      <c r="H1803" t="s">
        <v>31</v>
      </c>
      <c r="I1803">
        <v>-2.2776100000000001</v>
      </c>
      <c r="J1803">
        <v>5.8390599999999999</v>
      </c>
      <c r="K1803">
        <v>0.43541000000000002</v>
      </c>
      <c r="N1803">
        <v>0.03</v>
      </c>
      <c r="O1803">
        <v>543.39</v>
      </c>
      <c r="P1803">
        <v>0.65986</v>
      </c>
      <c r="Q1803">
        <v>30</v>
      </c>
      <c r="R1803">
        <v>0.82199999999999995</v>
      </c>
      <c r="S1803">
        <v>1</v>
      </c>
      <c r="T1803">
        <v>421.8</v>
      </c>
      <c r="U1803">
        <v>28</v>
      </c>
    </row>
    <row r="1804" spans="1:21" x14ac:dyDescent="0.25">
      <c r="A1804" t="s">
        <v>315</v>
      </c>
      <c r="B1804" t="s">
        <v>319</v>
      </c>
      <c r="C1804" t="s">
        <v>110</v>
      </c>
      <c r="D1804" t="s">
        <v>24</v>
      </c>
      <c r="E1804" t="s">
        <v>39</v>
      </c>
      <c r="F1804" t="s">
        <v>30</v>
      </c>
      <c r="G1804" t="s">
        <v>52</v>
      </c>
      <c r="H1804" t="s">
        <v>33</v>
      </c>
      <c r="I1804">
        <v>1.9604600000000001</v>
      </c>
      <c r="J1804">
        <v>0.39901999999999999</v>
      </c>
      <c r="K1804">
        <v>-2.5500000000000002E-3</v>
      </c>
      <c r="N1804">
        <v>2.27</v>
      </c>
      <c r="O1804">
        <v>16.8</v>
      </c>
      <c r="P1804">
        <v>5.7600000000000004E-3</v>
      </c>
      <c r="Q1804">
        <v>30</v>
      </c>
      <c r="R1804">
        <v>0.89600000000000002</v>
      </c>
      <c r="S1804">
        <v>3</v>
      </c>
      <c r="T1804">
        <v>18.5</v>
      </c>
      <c r="U1804">
        <v>27</v>
      </c>
    </row>
    <row r="1805" spans="1:21" x14ac:dyDescent="0.25">
      <c r="A1805" t="s">
        <v>315</v>
      </c>
      <c r="B1805" t="s">
        <v>140</v>
      </c>
      <c r="C1805" t="s">
        <v>141</v>
      </c>
      <c r="D1805" t="s">
        <v>24</v>
      </c>
      <c r="E1805" t="s">
        <v>25</v>
      </c>
      <c r="F1805" t="s">
        <v>26</v>
      </c>
      <c r="G1805" t="s">
        <v>52</v>
      </c>
      <c r="H1805" t="s">
        <v>33</v>
      </c>
      <c r="I1805">
        <v>-1.7535700000000001</v>
      </c>
      <c r="J1805">
        <v>0.79786999999999997</v>
      </c>
      <c r="K1805">
        <v>-1.49E-3</v>
      </c>
      <c r="N1805">
        <v>0</v>
      </c>
      <c r="O1805">
        <v>76</v>
      </c>
      <c r="P1805">
        <v>3.1469999999999998E-2</v>
      </c>
      <c r="Q1805">
        <v>60</v>
      </c>
      <c r="R1805">
        <v>0.91700000000000004</v>
      </c>
      <c r="S1805">
        <v>0.1</v>
      </c>
      <c r="T1805">
        <v>74</v>
      </c>
      <c r="U1805">
        <v>57</v>
      </c>
    </row>
    <row r="1806" spans="1:21" x14ac:dyDescent="0.25">
      <c r="A1806" t="s">
        <v>315</v>
      </c>
      <c r="B1806" t="s">
        <v>140</v>
      </c>
      <c r="C1806" t="s">
        <v>141</v>
      </c>
      <c r="D1806" t="s">
        <v>29</v>
      </c>
      <c r="E1806" t="s">
        <v>24</v>
      </c>
      <c r="F1806" t="s">
        <v>30</v>
      </c>
      <c r="G1806" t="s">
        <v>49</v>
      </c>
      <c r="H1806" t="s">
        <v>43</v>
      </c>
      <c r="I1806">
        <v>-0.26433000000000001</v>
      </c>
      <c r="J1806">
        <v>1.9062600000000001</v>
      </c>
      <c r="K1806">
        <v>0.25908999999999999</v>
      </c>
      <c r="L1806">
        <v>-6.7999999999999996E-3</v>
      </c>
      <c r="N1806">
        <v>3.7</v>
      </c>
      <c r="O1806">
        <v>96.89</v>
      </c>
      <c r="P1806">
        <v>0.34343000000000001</v>
      </c>
      <c r="Q1806">
        <v>65</v>
      </c>
      <c r="R1806">
        <v>0.96599999999999997</v>
      </c>
      <c r="S1806">
        <v>2.4</v>
      </c>
      <c r="T1806">
        <v>134.5</v>
      </c>
      <c r="U1806">
        <v>61</v>
      </c>
    </row>
    <row r="1807" spans="1:21" x14ac:dyDescent="0.25">
      <c r="A1807" t="s">
        <v>315</v>
      </c>
      <c r="B1807" t="s">
        <v>140</v>
      </c>
      <c r="C1807" t="s">
        <v>141</v>
      </c>
      <c r="D1807" t="s">
        <v>24</v>
      </c>
      <c r="E1807" t="s">
        <v>32</v>
      </c>
      <c r="F1807" t="s">
        <v>30</v>
      </c>
      <c r="G1807" t="s">
        <v>27</v>
      </c>
      <c r="H1807" t="s">
        <v>33</v>
      </c>
      <c r="I1807">
        <v>1.07657</v>
      </c>
      <c r="J1807">
        <v>0.26334999999999997</v>
      </c>
      <c r="K1807">
        <v>-5.1000000000000004E-4</v>
      </c>
      <c r="N1807">
        <v>1.67</v>
      </c>
      <c r="O1807">
        <v>21.77</v>
      </c>
      <c r="P1807">
        <v>5.0959999999999998E-2</v>
      </c>
      <c r="Q1807">
        <v>65</v>
      </c>
      <c r="R1807">
        <v>0.96</v>
      </c>
      <c r="S1807">
        <v>1.1000000000000001</v>
      </c>
      <c r="T1807">
        <v>27</v>
      </c>
      <c r="U1807">
        <v>62</v>
      </c>
    </row>
    <row r="1808" spans="1:21" x14ac:dyDescent="0.25">
      <c r="A1808" t="s">
        <v>315</v>
      </c>
      <c r="B1808" t="s">
        <v>140</v>
      </c>
      <c r="C1808" t="s">
        <v>141</v>
      </c>
      <c r="D1808" t="s">
        <v>24</v>
      </c>
      <c r="E1808" t="s">
        <v>34</v>
      </c>
      <c r="F1808" t="s">
        <v>30</v>
      </c>
      <c r="G1808" t="s">
        <v>27</v>
      </c>
      <c r="H1808" t="s">
        <v>28</v>
      </c>
      <c r="I1808">
        <v>1.0139400000000001</v>
      </c>
      <c r="J1808">
        <v>0.18262999999999999</v>
      </c>
      <c r="N1808">
        <v>1.43</v>
      </c>
      <c r="O1808">
        <v>18.71</v>
      </c>
      <c r="P1808">
        <v>0.10063</v>
      </c>
      <c r="Q1808">
        <v>65</v>
      </c>
      <c r="R1808">
        <v>0.89800000000000002</v>
      </c>
      <c r="S1808">
        <v>1.5</v>
      </c>
      <c r="T1808">
        <v>23.6</v>
      </c>
      <c r="U1808">
        <v>63</v>
      </c>
    </row>
    <row r="1809" spans="1:21" x14ac:dyDescent="0.25">
      <c r="A1809" t="s">
        <v>315</v>
      </c>
      <c r="B1809" t="s">
        <v>140</v>
      </c>
      <c r="C1809" t="s">
        <v>141</v>
      </c>
      <c r="D1809" t="s">
        <v>25</v>
      </c>
      <c r="E1809" t="s">
        <v>24</v>
      </c>
      <c r="F1809" t="s">
        <v>35</v>
      </c>
      <c r="G1809" t="s">
        <v>71</v>
      </c>
      <c r="H1809" t="s">
        <v>43</v>
      </c>
      <c r="I1809">
        <v>2.25596</v>
      </c>
      <c r="J1809">
        <v>1.4338200000000001</v>
      </c>
      <c r="K1809">
        <v>1.1469999999999999E-2</v>
      </c>
      <c r="L1809">
        <v>-1.8000000000000001E-4</v>
      </c>
      <c r="N1809">
        <v>2.2599999999999998</v>
      </c>
      <c r="O1809">
        <v>96.89</v>
      </c>
      <c r="P1809">
        <v>0.14166000000000001</v>
      </c>
      <c r="Q1809">
        <v>60</v>
      </c>
      <c r="R1809">
        <v>0.93799999999999994</v>
      </c>
      <c r="S1809">
        <v>2.4</v>
      </c>
      <c r="T1809">
        <v>134.5</v>
      </c>
      <c r="U1809">
        <v>56</v>
      </c>
    </row>
    <row r="1810" spans="1:21" x14ac:dyDescent="0.25">
      <c r="A1810" t="s">
        <v>315</v>
      </c>
      <c r="B1810" t="s">
        <v>140</v>
      </c>
      <c r="C1810" t="s">
        <v>141</v>
      </c>
      <c r="D1810" t="s">
        <v>24</v>
      </c>
      <c r="E1810" t="s">
        <v>37</v>
      </c>
      <c r="F1810" t="s">
        <v>38</v>
      </c>
      <c r="G1810">
        <v>1</v>
      </c>
      <c r="H1810" t="s">
        <v>31</v>
      </c>
      <c r="I1810">
        <v>-2.8188499999999999</v>
      </c>
      <c r="J1810">
        <v>6.2046299999999999</v>
      </c>
      <c r="K1810">
        <v>0.30395</v>
      </c>
      <c r="N1810">
        <v>0.35</v>
      </c>
      <c r="O1810">
        <v>925.53</v>
      </c>
      <c r="P1810">
        <v>0.55132000000000003</v>
      </c>
      <c r="Q1810">
        <v>58</v>
      </c>
      <c r="R1810">
        <v>0.877</v>
      </c>
      <c r="S1810">
        <v>0.5</v>
      </c>
      <c r="T1810">
        <v>1799.6</v>
      </c>
      <c r="U1810">
        <v>56</v>
      </c>
    </row>
    <row r="1811" spans="1:21" x14ac:dyDescent="0.25">
      <c r="A1811" t="s">
        <v>315</v>
      </c>
      <c r="B1811" t="s">
        <v>140</v>
      </c>
      <c r="C1811" t="s">
        <v>141</v>
      </c>
      <c r="D1811" t="s">
        <v>24</v>
      </c>
      <c r="E1811" t="s">
        <v>39</v>
      </c>
      <c r="F1811" t="s">
        <v>30</v>
      </c>
      <c r="G1811" t="s">
        <v>27</v>
      </c>
      <c r="H1811" t="s">
        <v>33</v>
      </c>
      <c r="I1811">
        <v>1.58199</v>
      </c>
      <c r="J1811">
        <v>0.26378000000000001</v>
      </c>
      <c r="K1811">
        <v>-7.1000000000000002E-4</v>
      </c>
      <c r="N1811">
        <v>2.17</v>
      </c>
      <c r="O1811">
        <v>20.52</v>
      </c>
      <c r="P1811">
        <v>9.5280000000000004E-2</v>
      </c>
      <c r="Q1811">
        <v>65</v>
      </c>
      <c r="R1811">
        <v>0.91600000000000004</v>
      </c>
      <c r="S1811">
        <v>2.5</v>
      </c>
      <c r="T1811">
        <v>25.2</v>
      </c>
      <c r="U1811">
        <v>62</v>
      </c>
    </row>
    <row r="1812" spans="1:21" x14ac:dyDescent="0.25">
      <c r="A1812" t="s">
        <v>315</v>
      </c>
      <c r="B1812" t="s">
        <v>320</v>
      </c>
      <c r="C1812" t="s">
        <v>321</v>
      </c>
      <c r="D1812" t="s">
        <v>24</v>
      </c>
      <c r="E1812" t="s">
        <v>25</v>
      </c>
      <c r="F1812" t="s">
        <v>26</v>
      </c>
      <c r="G1812" t="s">
        <v>52</v>
      </c>
      <c r="H1812" t="s">
        <v>43</v>
      </c>
      <c r="I1812">
        <v>-3.3546</v>
      </c>
      <c r="J1812">
        <v>1.0439000000000001</v>
      </c>
      <c r="K1812">
        <v>-7.7299999999999999E-3</v>
      </c>
      <c r="L1812">
        <v>8.0000000000000007E-5</v>
      </c>
      <c r="N1812">
        <v>0</v>
      </c>
      <c r="O1812">
        <v>220</v>
      </c>
      <c r="P1812">
        <v>7.3020000000000002E-2</v>
      </c>
      <c r="Q1812">
        <v>48</v>
      </c>
      <c r="R1812">
        <v>0.90800000000000003</v>
      </c>
      <c r="S1812">
        <v>1</v>
      </c>
      <c r="T1812">
        <v>220</v>
      </c>
      <c r="U1812">
        <v>44</v>
      </c>
    </row>
    <row r="1813" spans="1:21" x14ac:dyDescent="0.25">
      <c r="A1813" t="s">
        <v>315</v>
      </c>
      <c r="B1813" t="s">
        <v>320</v>
      </c>
      <c r="C1813" t="s">
        <v>321</v>
      </c>
      <c r="D1813" t="s">
        <v>29</v>
      </c>
      <c r="E1813" t="s">
        <v>24</v>
      </c>
      <c r="F1813" t="s">
        <v>30</v>
      </c>
      <c r="G1813" t="s">
        <v>49</v>
      </c>
      <c r="H1813" t="s">
        <v>33</v>
      </c>
      <c r="I1813">
        <v>-1.16798</v>
      </c>
      <c r="J1813">
        <v>2.7244700000000002</v>
      </c>
      <c r="K1813">
        <v>9.5570000000000002E-2</v>
      </c>
      <c r="N1813">
        <v>3.94</v>
      </c>
      <c r="O1813">
        <v>135.26</v>
      </c>
      <c r="P1813">
        <v>0.79134000000000004</v>
      </c>
      <c r="Q1813">
        <v>52</v>
      </c>
      <c r="R1813">
        <v>0.92400000000000004</v>
      </c>
      <c r="S1813">
        <v>3.7</v>
      </c>
      <c r="T1813">
        <v>139.4</v>
      </c>
      <c r="U1813">
        <v>49</v>
      </c>
    </row>
    <row r="1814" spans="1:21" x14ac:dyDescent="0.25">
      <c r="A1814" t="s">
        <v>315</v>
      </c>
      <c r="B1814" t="s">
        <v>320</v>
      </c>
      <c r="C1814" t="s">
        <v>321</v>
      </c>
      <c r="D1814" t="s">
        <v>24</v>
      </c>
      <c r="E1814" t="s">
        <v>32</v>
      </c>
      <c r="F1814" t="s">
        <v>30</v>
      </c>
      <c r="G1814" t="s">
        <v>27</v>
      </c>
      <c r="H1814" t="s">
        <v>33</v>
      </c>
      <c r="I1814">
        <v>1.0962099999999999</v>
      </c>
      <c r="J1814">
        <v>0.30137999999999998</v>
      </c>
      <c r="K1814">
        <v>-1.01E-3</v>
      </c>
      <c r="N1814">
        <v>1.78</v>
      </c>
      <c r="O1814">
        <v>23.43</v>
      </c>
      <c r="P1814">
        <v>7.6509999999999995E-2</v>
      </c>
      <c r="Q1814">
        <v>52</v>
      </c>
      <c r="R1814">
        <v>0.93899999999999995</v>
      </c>
      <c r="S1814">
        <v>1.6</v>
      </c>
      <c r="T1814">
        <v>28.7</v>
      </c>
      <c r="U1814">
        <v>49</v>
      </c>
    </row>
    <row r="1815" spans="1:21" x14ac:dyDescent="0.25">
      <c r="A1815" t="s">
        <v>315</v>
      </c>
      <c r="B1815" t="s">
        <v>320</v>
      </c>
      <c r="C1815" t="s">
        <v>321</v>
      </c>
      <c r="D1815" t="s">
        <v>24</v>
      </c>
      <c r="E1815" t="s">
        <v>34</v>
      </c>
      <c r="F1815" t="s">
        <v>30</v>
      </c>
      <c r="G1815">
        <v>1</v>
      </c>
      <c r="H1815" t="s">
        <v>31</v>
      </c>
      <c r="I1815">
        <v>-5.6480000000000002E-2</v>
      </c>
      <c r="J1815">
        <v>1.88419</v>
      </c>
      <c r="K1815">
        <v>5.7509999999999999E-2</v>
      </c>
      <c r="N1815">
        <v>1.37</v>
      </c>
      <c r="O1815">
        <v>19.190000000000001</v>
      </c>
      <c r="P1815">
        <v>0.23982000000000001</v>
      </c>
      <c r="Q1815">
        <v>52</v>
      </c>
      <c r="R1815">
        <v>0.79200000000000004</v>
      </c>
      <c r="S1815">
        <v>2.5</v>
      </c>
      <c r="T1815">
        <v>28.5</v>
      </c>
      <c r="U1815">
        <v>50</v>
      </c>
    </row>
    <row r="1816" spans="1:21" x14ac:dyDescent="0.25">
      <c r="A1816" t="s">
        <v>315</v>
      </c>
      <c r="B1816" t="s">
        <v>320</v>
      </c>
      <c r="C1816" t="s">
        <v>321</v>
      </c>
      <c r="D1816" t="s">
        <v>25</v>
      </c>
      <c r="E1816" t="s">
        <v>24</v>
      </c>
      <c r="F1816" t="s">
        <v>35</v>
      </c>
      <c r="G1816" t="s">
        <v>44</v>
      </c>
      <c r="H1816" t="s">
        <v>43</v>
      </c>
      <c r="I1816">
        <v>2.2821099999999999</v>
      </c>
      <c r="J1816">
        <v>1.6646300000000001</v>
      </c>
      <c r="K1816">
        <v>-1.025E-2</v>
      </c>
      <c r="L1816">
        <v>2.0000000000000002E-5</v>
      </c>
      <c r="N1816">
        <v>2.2799999999999998</v>
      </c>
      <c r="O1816">
        <v>135.26</v>
      </c>
      <c r="P1816">
        <v>3.1586099999999999</v>
      </c>
      <c r="Q1816">
        <v>48</v>
      </c>
      <c r="R1816">
        <v>0.92100000000000004</v>
      </c>
      <c r="S1816">
        <v>3.7</v>
      </c>
      <c r="T1816">
        <v>139.4</v>
      </c>
      <c r="U1816">
        <v>44</v>
      </c>
    </row>
    <row r="1817" spans="1:21" x14ac:dyDescent="0.25">
      <c r="A1817" t="s">
        <v>315</v>
      </c>
      <c r="B1817" t="s">
        <v>320</v>
      </c>
      <c r="C1817" t="s">
        <v>321</v>
      </c>
      <c r="D1817" t="s">
        <v>24</v>
      </c>
      <c r="E1817" t="s">
        <v>37</v>
      </c>
      <c r="F1817" t="s">
        <v>38</v>
      </c>
      <c r="G1817">
        <v>1</v>
      </c>
      <c r="H1817" t="s">
        <v>31</v>
      </c>
      <c r="I1817">
        <v>-1.57301</v>
      </c>
      <c r="J1817">
        <v>5.5834000000000001</v>
      </c>
      <c r="K1817">
        <v>0.17213999999999999</v>
      </c>
      <c r="N1817">
        <v>0.8</v>
      </c>
      <c r="O1817">
        <v>1658.8</v>
      </c>
      <c r="P1817">
        <v>0.41488999999999998</v>
      </c>
      <c r="Q1817">
        <v>50</v>
      </c>
      <c r="R1817">
        <v>0.91900000000000004</v>
      </c>
      <c r="S1817">
        <v>4.0999999999999996</v>
      </c>
      <c r="T1817">
        <v>2761.7</v>
      </c>
      <c r="U1817">
        <v>48</v>
      </c>
    </row>
    <row r="1818" spans="1:21" x14ac:dyDescent="0.25">
      <c r="A1818" t="s">
        <v>315</v>
      </c>
      <c r="B1818" t="s">
        <v>320</v>
      </c>
      <c r="C1818" t="s">
        <v>321</v>
      </c>
      <c r="D1818" t="s">
        <v>24</v>
      </c>
      <c r="E1818" t="s">
        <v>39</v>
      </c>
      <c r="F1818" t="s">
        <v>30</v>
      </c>
      <c r="G1818">
        <v>1</v>
      </c>
      <c r="H1818" t="s">
        <v>31</v>
      </c>
      <c r="I1818">
        <v>0.18007000000000001</v>
      </c>
      <c r="J1818">
        <v>1.86782</v>
      </c>
      <c r="K1818">
        <v>4.2090000000000002E-2</v>
      </c>
      <c r="N1818">
        <v>1.71</v>
      </c>
      <c r="O1818">
        <v>23.62</v>
      </c>
      <c r="P1818">
        <v>0.20516000000000001</v>
      </c>
      <c r="Q1818">
        <v>52</v>
      </c>
      <c r="R1818">
        <v>0.83699999999999997</v>
      </c>
      <c r="S1818">
        <v>2.5</v>
      </c>
      <c r="T1818">
        <v>31.5</v>
      </c>
      <c r="U1818">
        <v>50</v>
      </c>
    </row>
    <row r="1819" spans="1:21" x14ac:dyDescent="0.25">
      <c r="A1819" t="s">
        <v>315</v>
      </c>
      <c r="B1819" t="s">
        <v>230</v>
      </c>
      <c r="C1819" t="s">
        <v>231</v>
      </c>
      <c r="D1819" t="s">
        <v>24</v>
      </c>
      <c r="E1819" t="s">
        <v>25</v>
      </c>
      <c r="F1819" t="s">
        <v>26</v>
      </c>
      <c r="G1819" t="s">
        <v>52</v>
      </c>
      <c r="H1819" t="s">
        <v>33</v>
      </c>
      <c r="I1819">
        <v>-0.48253000000000001</v>
      </c>
      <c r="J1819">
        <v>0.48559000000000002</v>
      </c>
      <c r="K1819">
        <v>4.7099999999999998E-3</v>
      </c>
      <c r="N1819">
        <v>0</v>
      </c>
      <c r="O1819">
        <v>97</v>
      </c>
      <c r="P1819">
        <v>5.1409999999999997E-2</v>
      </c>
      <c r="Q1819">
        <v>41</v>
      </c>
      <c r="R1819">
        <v>0.87</v>
      </c>
      <c r="S1819">
        <v>1</v>
      </c>
      <c r="T1819">
        <v>110</v>
      </c>
      <c r="U1819">
        <v>38</v>
      </c>
    </row>
    <row r="1820" spans="1:21" x14ac:dyDescent="0.25">
      <c r="A1820" t="s">
        <v>315</v>
      </c>
      <c r="B1820" t="s">
        <v>230</v>
      </c>
      <c r="C1820" t="s">
        <v>231</v>
      </c>
      <c r="D1820" t="s">
        <v>29</v>
      </c>
      <c r="E1820" t="s">
        <v>24</v>
      </c>
      <c r="F1820" t="s">
        <v>30</v>
      </c>
      <c r="G1820" t="s">
        <v>49</v>
      </c>
      <c r="H1820" t="s">
        <v>33</v>
      </c>
      <c r="I1820">
        <v>1.0859399999999999</v>
      </c>
      <c r="J1820">
        <v>1.96862</v>
      </c>
      <c r="K1820">
        <v>8.9109999999999995E-2</v>
      </c>
      <c r="N1820">
        <v>3.22</v>
      </c>
      <c r="O1820">
        <v>89.67</v>
      </c>
      <c r="P1820">
        <v>0.48871999999999999</v>
      </c>
      <c r="Q1820">
        <v>41</v>
      </c>
      <c r="R1820">
        <v>0.93100000000000005</v>
      </c>
      <c r="S1820">
        <v>3.5</v>
      </c>
      <c r="T1820">
        <v>125.8</v>
      </c>
      <c r="U1820">
        <v>38</v>
      </c>
    </row>
    <row r="1821" spans="1:21" x14ac:dyDescent="0.25">
      <c r="A1821" t="s">
        <v>315</v>
      </c>
      <c r="B1821" t="s">
        <v>230</v>
      </c>
      <c r="C1821" t="s">
        <v>231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>
        <v>0.43051</v>
      </c>
      <c r="J1821">
        <v>0.38300000000000001</v>
      </c>
      <c r="K1821">
        <v>-1.6299999999999999E-3</v>
      </c>
      <c r="N1821">
        <v>1.65</v>
      </c>
      <c r="O1821">
        <v>21.64</v>
      </c>
      <c r="P1821">
        <v>7.6759999999999995E-2</v>
      </c>
      <c r="Q1821">
        <v>41</v>
      </c>
      <c r="R1821">
        <v>0.94699999999999995</v>
      </c>
      <c r="S1821">
        <v>1.4</v>
      </c>
      <c r="T1821">
        <v>25.6</v>
      </c>
      <c r="U1821">
        <v>38</v>
      </c>
    </row>
    <row r="1822" spans="1:21" x14ac:dyDescent="0.25">
      <c r="A1822" t="s">
        <v>315</v>
      </c>
      <c r="B1822" t="s">
        <v>230</v>
      </c>
      <c r="C1822" t="s">
        <v>231</v>
      </c>
      <c r="D1822" t="s">
        <v>24</v>
      </c>
      <c r="E1822" t="s">
        <v>34</v>
      </c>
      <c r="F1822" t="s">
        <v>30</v>
      </c>
      <c r="G1822" t="s">
        <v>27</v>
      </c>
      <c r="H1822" t="s">
        <v>33</v>
      </c>
      <c r="I1822">
        <v>1.89117</v>
      </c>
      <c r="J1822">
        <v>0.32524999999999998</v>
      </c>
      <c r="K1822">
        <v>-1.33E-3</v>
      </c>
      <c r="N1822">
        <v>2.93</v>
      </c>
      <c r="O1822">
        <v>20.399999999999999</v>
      </c>
      <c r="P1822">
        <v>0.16830999999999999</v>
      </c>
      <c r="Q1822">
        <v>40</v>
      </c>
      <c r="R1822">
        <v>0.86</v>
      </c>
      <c r="S1822">
        <v>3.5</v>
      </c>
      <c r="T1822">
        <v>26</v>
      </c>
      <c r="U1822">
        <v>37</v>
      </c>
    </row>
    <row r="1823" spans="1:21" x14ac:dyDescent="0.25">
      <c r="A1823" t="s">
        <v>315</v>
      </c>
      <c r="B1823" t="s">
        <v>230</v>
      </c>
      <c r="C1823" t="s">
        <v>231</v>
      </c>
      <c r="D1823" t="s">
        <v>25</v>
      </c>
      <c r="E1823" t="s">
        <v>24</v>
      </c>
      <c r="F1823" t="s">
        <v>35</v>
      </c>
      <c r="G1823" t="s">
        <v>44</v>
      </c>
      <c r="H1823" t="s">
        <v>33</v>
      </c>
      <c r="I1823">
        <v>3.2220399999999998</v>
      </c>
      <c r="J1823">
        <v>1.7643800000000001</v>
      </c>
      <c r="K1823">
        <v>-8.9999999999999993E-3</v>
      </c>
      <c r="N1823">
        <v>3.22</v>
      </c>
      <c r="O1823">
        <v>89.67</v>
      </c>
      <c r="P1823">
        <v>3.1597300000000001</v>
      </c>
      <c r="Q1823">
        <v>41</v>
      </c>
      <c r="R1823">
        <v>0.91</v>
      </c>
      <c r="S1823">
        <v>3.5</v>
      </c>
      <c r="T1823">
        <v>125.8</v>
      </c>
      <c r="U1823">
        <v>38</v>
      </c>
    </row>
    <row r="1824" spans="1:21" x14ac:dyDescent="0.25">
      <c r="A1824" t="s">
        <v>315</v>
      </c>
      <c r="B1824" t="s">
        <v>230</v>
      </c>
      <c r="C1824" t="s">
        <v>231</v>
      </c>
      <c r="D1824" t="s">
        <v>24</v>
      </c>
      <c r="E1824" t="s">
        <v>37</v>
      </c>
      <c r="F1824" t="s">
        <v>38</v>
      </c>
      <c r="G1824">
        <v>1</v>
      </c>
      <c r="H1824" t="s">
        <v>31</v>
      </c>
      <c r="I1824">
        <v>-1.7889699999999999</v>
      </c>
      <c r="J1824">
        <v>6.0020699999999998</v>
      </c>
      <c r="K1824">
        <v>0.30298999999999998</v>
      </c>
      <c r="N1824">
        <v>2.72</v>
      </c>
      <c r="O1824">
        <v>1714.19</v>
      </c>
      <c r="P1824">
        <v>0.55044000000000004</v>
      </c>
      <c r="Q1824">
        <v>38</v>
      </c>
      <c r="R1824">
        <v>0.88600000000000001</v>
      </c>
      <c r="S1824">
        <v>5.0999999999999996</v>
      </c>
      <c r="T1824">
        <v>2673.1</v>
      </c>
      <c r="U1824">
        <v>36</v>
      </c>
    </row>
    <row r="1825" spans="1:21" x14ac:dyDescent="0.25">
      <c r="A1825" t="s">
        <v>315</v>
      </c>
      <c r="B1825" t="s">
        <v>230</v>
      </c>
      <c r="C1825" t="s">
        <v>231</v>
      </c>
      <c r="D1825" t="s">
        <v>24</v>
      </c>
      <c r="E1825" t="s">
        <v>39</v>
      </c>
      <c r="F1825" t="s">
        <v>30</v>
      </c>
      <c r="G1825" t="s">
        <v>27</v>
      </c>
      <c r="H1825" t="s">
        <v>33</v>
      </c>
      <c r="I1825">
        <v>2.4436800000000001</v>
      </c>
      <c r="J1825">
        <v>0.39304</v>
      </c>
      <c r="K1825">
        <v>-1.65E-3</v>
      </c>
      <c r="N1825">
        <v>3.69</v>
      </c>
      <c r="O1825">
        <v>24.39</v>
      </c>
      <c r="P1825">
        <v>0.18559999999999999</v>
      </c>
      <c r="Q1825">
        <v>40</v>
      </c>
      <c r="R1825">
        <v>0.88800000000000001</v>
      </c>
      <c r="S1825">
        <v>4</v>
      </c>
      <c r="T1825">
        <v>32</v>
      </c>
      <c r="U1825">
        <v>37</v>
      </c>
    </row>
    <row r="1826" spans="1:21" x14ac:dyDescent="0.25">
      <c r="A1826" t="s">
        <v>315</v>
      </c>
      <c r="B1826" t="s">
        <v>269</v>
      </c>
      <c r="C1826" t="s">
        <v>270</v>
      </c>
      <c r="D1826" t="s">
        <v>24</v>
      </c>
      <c r="E1826" t="s">
        <v>25</v>
      </c>
      <c r="F1826" t="s">
        <v>26</v>
      </c>
      <c r="G1826" t="s">
        <v>27</v>
      </c>
      <c r="H1826" t="s">
        <v>33</v>
      </c>
      <c r="I1826">
        <v>0.35709999999999997</v>
      </c>
      <c r="J1826">
        <v>0.42835000000000001</v>
      </c>
      <c r="K1826">
        <v>-5.5000000000000003E-4</v>
      </c>
      <c r="N1826">
        <v>1</v>
      </c>
      <c r="O1826">
        <v>65</v>
      </c>
      <c r="P1826">
        <v>0.31741999999999998</v>
      </c>
      <c r="Q1826">
        <v>48</v>
      </c>
      <c r="R1826">
        <v>0.93600000000000005</v>
      </c>
      <c r="S1826">
        <v>1</v>
      </c>
      <c r="T1826">
        <v>59</v>
      </c>
      <c r="U1826">
        <v>45</v>
      </c>
    </row>
    <row r="1827" spans="1:21" x14ac:dyDescent="0.25">
      <c r="A1827" t="s">
        <v>315</v>
      </c>
      <c r="B1827" t="s">
        <v>269</v>
      </c>
      <c r="C1827" t="s">
        <v>270</v>
      </c>
      <c r="D1827" t="s">
        <v>29</v>
      </c>
      <c r="E1827" t="s">
        <v>24</v>
      </c>
      <c r="F1827" t="s">
        <v>30</v>
      </c>
      <c r="G1827" t="s">
        <v>49</v>
      </c>
      <c r="H1827" t="s">
        <v>33</v>
      </c>
      <c r="I1827">
        <v>-7.1305399999999999</v>
      </c>
      <c r="J1827">
        <v>6.7374900000000002</v>
      </c>
      <c r="K1827">
        <v>0.28138000000000002</v>
      </c>
      <c r="N1827">
        <v>1.73</v>
      </c>
      <c r="O1827">
        <v>173.48</v>
      </c>
      <c r="P1827">
        <v>2.6481699999999999</v>
      </c>
      <c r="Q1827">
        <v>52</v>
      </c>
      <c r="R1827">
        <v>0.92800000000000005</v>
      </c>
      <c r="S1827">
        <v>2.2000000000000002</v>
      </c>
      <c r="T1827">
        <v>173.1</v>
      </c>
      <c r="U1827">
        <v>49</v>
      </c>
    </row>
    <row r="1828" spans="1:21" x14ac:dyDescent="0.25">
      <c r="A1828" t="s">
        <v>315</v>
      </c>
      <c r="B1828" t="s">
        <v>269</v>
      </c>
      <c r="C1828" t="s">
        <v>270</v>
      </c>
      <c r="D1828" t="s">
        <v>24</v>
      </c>
      <c r="E1828" t="s">
        <v>32</v>
      </c>
      <c r="F1828" t="s">
        <v>30</v>
      </c>
      <c r="G1828" t="s">
        <v>27</v>
      </c>
      <c r="H1828" t="s">
        <v>33</v>
      </c>
      <c r="I1828">
        <v>1.1833100000000001</v>
      </c>
      <c r="J1828">
        <v>0.13022</v>
      </c>
      <c r="K1828">
        <v>-3.1E-4</v>
      </c>
      <c r="N1828">
        <v>1.41</v>
      </c>
      <c r="O1828">
        <v>14.34</v>
      </c>
      <c r="P1828">
        <v>2.2679999999999999E-2</v>
      </c>
      <c r="Q1828">
        <v>52</v>
      </c>
      <c r="R1828">
        <v>0.93700000000000006</v>
      </c>
      <c r="S1828">
        <v>1.4</v>
      </c>
      <c r="T1828">
        <v>16.3</v>
      </c>
      <c r="U1828">
        <v>49</v>
      </c>
    </row>
    <row r="1829" spans="1:21" x14ac:dyDescent="0.25">
      <c r="A1829" t="s">
        <v>315</v>
      </c>
      <c r="B1829" t="s">
        <v>269</v>
      </c>
      <c r="C1829" t="s">
        <v>270</v>
      </c>
      <c r="D1829" t="s">
        <v>24</v>
      </c>
      <c r="E1829" t="s">
        <v>34</v>
      </c>
      <c r="F1829" t="s">
        <v>30</v>
      </c>
      <c r="G1829" t="s">
        <v>27</v>
      </c>
      <c r="H1829" t="s">
        <v>33</v>
      </c>
      <c r="I1829">
        <v>1.0567599999999999</v>
      </c>
      <c r="J1829">
        <v>0.34660999999999997</v>
      </c>
      <c r="K1829">
        <v>-9.7999999999999997E-4</v>
      </c>
      <c r="N1829">
        <v>1.65</v>
      </c>
      <c r="O1829">
        <v>31.84</v>
      </c>
      <c r="P1829">
        <v>0.17424999999999999</v>
      </c>
      <c r="Q1829">
        <v>51</v>
      </c>
      <c r="R1829">
        <v>0.92300000000000004</v>
      </c>
      <c r="S1829">
        <v>1.6</v>
      </c>
      <c r="T1829">
        <v>37</v>
      </c>
      <c r="U1829">
        <v>48</v>
      </c>
    </row>
    <row r="1830" spans="1:21" x14ac:dyDescent="0.25">
      <c r="A1830" t="s">
        <v>315</v>
      </c>
      <c r="B1830" t="s">
        <v>269</v>
      </c>
      <c r="C1830" t="s">
        <v>270</v>
      </c>
      <c r="D1830" t="s">
        <v>25</v>
      </c>
      <c r="E1830" t="s">
        <v>24</v>
      </c>
      <c r="F1830" t="s">
        <v>35</v>
      </c>
      <c r="G1830" t="s">
        <v>44</v>
      </c>
      <c r="H1830" t="s">
        <v>28</v>
      </c>
      <c r="I1830">
        <v>-0.95196999999999998</v>
      </c>
      <c r="J1830">
        <v>2.6836099999999998</v>
      </c>
      <c r="N1830">
        <v>1.73</v>
      </c>
      <c r="O1830">
        <v>173.48</v>
      </c>
      <c r="P1830">
        <v>6.1486999999999998</v>
      </c>
      <c r="Q1830">
        <v>48</v>
      </c>
      <c r="R1830">
        <v>0.93799999999999994</v>
      </c>
      <c r="S1830">
        <v>2.2000000000000002</v>
      </c>
      <c r="T1830">
        <v>173.1</v>
      </c>
      <c r="U1830">
        <v>46</v>
      </c>
    </row>
    <row r="1831" spans="1:21" x14ac:dyDescent="0.25">
      <c r="A1831" t="s">
        <v>315</v>
      </c>
      <c r="B1831" t="s">
        <v>269</v>
      </c>
      <c r="C1831" t="s">
        <v>270</v>
      </c>
      <c r="D1831" t="s">
        <v>24</v>
      </c>
      <c r="E1831" t="s">
        <v>37</v>
      </c>
      <c r="F1831" t="s">
        <v>38</v>
      </c>
      <c r="G1831" t="s">
        <v>52</v>
      </c>
      <c r="H1831" t="s">
        <v>43</v>
      </c>
      <c r="I1831">
        <v>-3.2155200000000002</v>
      </c>
      <c r="J1831">
        <v>1.87303</v>
      </c>
      <c r="K1831">
        <v>7.7259999999999995E-2</v>
      </c>
      <c r="L1831">
        <v>-2.5999999999999998E-4</v>
      </c>
      <c r="N1831">
        <v>0.26</v>
      </c>
      <c r="O1831">
        <v>1290.6099999999999</v>
      </c>
      <c r="P1831">
        <v>3.5098400000000001</v>
      </c>
      <c r="Q1831">
        <v>49</v>
      </c>
      <c r="R1831">
        <v>0.871</v>
      </c>
      <c r="S1831">
        <v>0.9</v>
      </c>
      <c r="T1831">
        <v>1404.6</v>
      </c>
      <c r="U1831">
        <v>45</v>
      </c>
    </row>
    <row r="1832" spans="1:21" x14ac:dyDescent="0.25">
      <c r="A1832" t="s">
        <v>315</v>
      </c>
      <c r="B1832" t="s">
        <v>269</v>
      </c>
      <c r="C1832" t="s">
        <v>270</v>
      </c>
      <c r="D1832" t="s">
        <v>24</v>
      </c>
      <c r="E1832" t="s">
        <v>39</v>
      </c>
      <c r="F1832" t="s">
        <v>30</v>
      </c>
      <c r="G1832" t="s">
        <v>27</v>
      </c>
      <c r="H1832" t="s">
        <v>33</v>
      </c>
      <c r="I1832">
        <v>1.04443</v>
      </c>
      <c r="J1832">
        <v>0.38756000000000002</v>
      </c>
      <c r="K1832">
        <v>-1.1199999999999999E-3</v>
      </c>
      <c r="N1832">
        <v>1.71</v>
      </c>
      <c r="O1832">
        <v>34.590000000000003</v>
      </c>
      <c r="P1832">
        <v>0.17732999999999999</v>
      </c>
      <c r="Q1832">
        <v>51</v>
      </c>
      <c r="R1832">
        <v>0.93500000000000005</v>
      </c>
      <c r="S1832">
        <v>1.6</v>
      </c>
      <c r="T1832">
        <v>38</v>
      </c>
      <c r="U1832">
        <v>48</v>
      </c>
    </row>
    <row r="1833" spans="1:21" x14ac:dyDescent="0.25">
      <c r="A1833" t="s">
        <v>315</v>
      </c>
      <c r="B1833" t="s">
        <v>88</v>
      </c>
      <c r="C1833" t="s">
        <v>89</v>
      </c>
      <c r="D1833" t="s">
        <v>24</v>
      </c>
      <c r="E1833" t="s">
        <v>25</v>
      </c>
      <c r="F1833" t="s">
        <v>26</v>
      </c>
      <c r="G1833">
        <v>1</v>
      </c>
      <c r="H1833" t="s">
        <v>31</v>
      </c>
      <c r="I1833">
        <v>-3.1884100000000002</v>
      </c>
      <c r="J1833">
        <v>4.9648099999999999</v>
      </c>
      <c r="K1833">
        <v>0.22449</v>
      </c>
      <c r="L1833">
        <v>5.04E-2</v>
      </c>
      <c r="N1833">
        <v>0</v>
      </c>
      <c r="O1833">
        <v>81</v>
      </c>
      <c r="P1833">
        <v>0.47381000000000001</v>
      </c>
      <c r="Q1833">
        <v>60</v>
      </c>
      <c r="R1833">
        <v>0.97199999999999998</v>
      </c>
      <c r="S1833">
        <v>0.1</v>
      </c>
      <c r="T1833">
        <v>66</v>
      </c>
      <c r="U1833">
        <v>58</v>
      </c>
    </row>
    <row r="1834" spans="1:21" x14ac:dyDescent="0.25">
      <c r="A1834" t="s">
        <v>315</v>
      </c>
      <c r="B1834" t="s">
        <v>88</v>
      </c>
      <c r="C1834" t="s">
        <v>89</v>
      </c>
      <c r="D1834" t="s">
        <v>29</v>
      </c>
      <c r="E1834" t="s">
        <v>24</v>
      </c>
      <c r="F1834" t="s">
        <v>30</v>
      </c>
      <c r="G1834" t="s">
        <v>49</v>
      </c>
      <c r="H1834" t="s">
        <v>43</v>
      </c>
      <c r="I1834">
        <v>1.22722</v>
      </c>
      <c r="J1834">
        <v>0.48602000000000001</v>
      </c>
      <c r="K1834">
        <v>0.28816999999999998</v>
      </c>
      <c r="L1834">
        <v>-7.1500000000000001E-3</v>
      </c>
      <c r="N1834">
        <v>4.3899999999999997</v>
      </c>
      <c r="O1834">
        <v>104.3</v>
      </c>
      <c r="P1834">
        <v>0.51680999999999999</v>
      </c>
      <c r="Q1834">
        <v>62</v>
      </c>
      <c r="R1834">
        <v>0.92700000000000005</v>
      </c>
      <c r="S1834">
        <v>2.2999999999999998</v>
      </c>
      <c r="T1834">
        <v>98.2</v>
      </c>
      <c r="U1834">
        <v>58</v>
      </c>
    </row>
    <row r="1835" spans="1:21" x14ac:dyDescent="0.25">
      <c r="A1835" t="s">
        <v>315</v>
      </c>
      <c r="B1835" t="s">
        <v>88</v>
      </c>
      <c r="C1835" t="s">
        <v>89</v>
      </c>
      <c r="D1835" t="s">
        <v>24</v>
      </c>
      <c r="E1835" t="s">
        <v>32</v>
      </c>
      <c r="F1835" t="s">
        <v>30</v>
      </c>
      <c r="G1835">
        <v>1</v>
      </c>
      <c r="H1835" t="s">
        <v>31</v>
      </c>
      <c r="I1835">
        <v>-0.17418</v>
      </c>
      <c r="J1835">
        <v>2.1570999999999998</v>
      </c>
      <c r="K1835">
        <v>2.564E-2</v>
      </c>
      <c r="N1835">
        <v>1.28</v>
      </c>
      <c r="O1835">
        <v>23.34</v>
      </c>
      <c r="P1835">
        <v>0.16012000000000001</v>
      </c>
      <c r="Q1835">
        <v>62</v>
      </c>
      <c r="R1835">
        <v>0.92700000000000005</v>
      </c>
      <c r="S1835">
        <v>1.4</v>
      </c>
      <c r="T1835">
        <v>27.1</v>
      </c>
      <c r="U1835">
        <v>60</v>
      </c>
    </row>
    <row r="1836" spans="1:21" x14ac:dyDescent="0.25">
      <c r="A1836" t="s">
        <v>315</v>
      </c>
      <c r="B1836" t="s">
        <v>88</v>
      </c>
      <c r="C1836" t="s">
        <v>89</v>
      </c>
      <c r="D1836" t="s">
        <v>24</v>
      </c>
      <c r="E1836" t="s">
        <v>34</v>
      </c>
      <c r="F1836" t="s">
        <v>30</v>
      </c>
      <c r="G1836">
        <v>1</v>
      </c>
      <c r="H1836" t="s">
        <v>31</v>
      </c>
      <c r="I1836">
        <v>-0.37862000000000001</v>
      </c>
      <c r="J1836">
        <v>2.10006</v>
      </c>
      <c r="K1836">
        <v>6.5460000000000004E-2</v>
      </c>
      <c r="N1836">
        <v>1.07</v>
      </c>
      <c r="O1836">
        <v>17.579999999999998</v>
      </c>
      <c r="P1836">
        <v>0.25585000000000002</v>
      </c>
      <c r="Q1836">
        <v>61</v>
      </c>
      <c r="R1836">
        <v>0.82499999999999996</v>
      </c>
      <c r="S1836">
        <v>1.2</v>
      </c>
      <c r="T1836">
        <v>21.6</v>
      </c>
      <c r="U1836">
        <v>59</v>
      </c>
    </row>
    <row r="1837" spans="1:21" x14ac:dyDescent="0.25">
      <c r="A1837" t="s">
        <v>315</v>
      </c>
      <c r="B1837" t="s">
        <v>88</v>
      </c>
      <c r="C1837" t="s">
        <v>89</v>
      </c>
      <c r="D1837" t="s">
        <v>25</v>
      </c>
      <c r="E1837" t="s">
        <v>24</v>
      </c>
      <c r="F1837" t="s">
        <v>35</v>
      </c>
      <c r="G1837" t="s">
        <v>44</v>
      </c>
      <c r="H1837" t="s">
        <v>43</v>
      </c>
      <c r="I1837">
        <v>2.3357999999999999</v>
      </c>
      <c r="J1837">
        <v>2.0845500000000001</v>
      </c>
      <c r="K1837">
        <v>-2.8879999999999999E-2</v>
      </c>
      <c r="L1837">
        <v>2.3000000000000001E-4</v>
      </c>
      <c r="N1837">
        <v>2.34</v>
      </c>
      <c r="O1837">
        <v>104.3</v>
      </c>
      <c r="P1837">
        <v>2.0661299999999998</v>
      </c>
      <c r="Q1837">
        <v>60</v>
      </c>
      <c r="R1837">
        <v>0.96199999999999997</v>
      </c>
      <c r="S1837">
        <v>2.2999999999999998</v>
      </c>
      <c r="T1837">
        <v>98.2</v>
      </c>
      <c r="U1837">
        <v>56</v>
      </c>
    </row>
    <row r="1838" spans="1:21" x14ac:dyDescent="0.25">
      <c r="A1838" t="s">
        <v>315</v>
      </c>
      <c r="B1838" t="s">
        <v>88</v>
      </c>
      <c r="C1838" t="s">
        <v>89</v>
      </c>
      <c r="D1838" t="s">
        <v>24</v>
      </c>
      <c r="E1838" t="s">
        <v>37</v>
      </c>
      <c r="F1838" t="s">
        <v>38</v>
      </c>
      <c r="G1838" t="s">
        <v>40</v>
      </c>
      <c r="H1838" t="s">
        <v>60</v>
      </c>
      <c r="I1838">
        <v>-1.2325999999999999</v>
      </c>
      <c r="J1838">
        <v>5.5122900000000001</v>
      </c>
      <c r="K1838">
        <v>3.5099999999999999E-2</v>
      </c>
      <c r="N1838">
        <v>0.84</v>
      </c>
      <c r="O1838">
        <v>1679.71</v>
      </c>
      <c r="P1838">
        <v>0.18734999999999999</v>
      </c>
      <c r="Q1838">
        <v>59</v>
      </c>
      <c r="R1838">
        <v>0.96</v>
      </c>
      <c r="S1838">
        <v>0.8</v>
      </c>
      <c r="T1838">
        <v>1838.6</v>
      </c>
      <c r="U1838">
        <v>57</v>
      </c>
    </row>
    <row r="1839" spans="1:21" x14ac:dyDescent="0.25">
      <c r="A1839" t="s">
        <v>315</v>
      </c>
      <c r="B1839" t="s">
        <v>88</v>
      </c>
      <c r="C1839" t="s">
        <v>89</v>
      </c>
      <c r="D1839" t="s">
        <v>24</v>
      </c>
      <c r="E1839" t="s">
        <v>39</v>
      </c>
      <c r="F1839" t="s">
        <v>30</v>
      </c>
      <c r="G1839" t="s">
        <v>27</v>
      </c>
      <c r="H1839" t="s">
        <v>33</v>
      </c>
      <c r="I1839">
        <v>2.2111399999999999</v>
      </c>
      <c r="J1839">
        <v>0.34937000000000001</v>
      </c>
      <c r="K1839">
        <v>-1.6900000000000001E-3</v>
      </c>
      <c r="N1839">
        <v>3.02</v>
      </c>
      <c r="O1839">
        <v>20.32</v>
      </c>
      <c r="P1839">
        <v>0.2072</v>
      </c>
      <c r="Q1839">
        <v>61</v>
      </c>
      <c r="R1839">
        <v>0.86</v>
      </c>
      <c r="S1839">
        <v>2.7</v>
      </c>
      <c r="T1839">
        <v>24.8</v>
      </c>
      <c r="U1839">
        <v>58</v>
      </c>
    </row>
    <row r="1840" spans="1:21" x14ac:dyDescent="0.25">
      <c r="A1840" t="s">
        <v>315</v>
      </c>
      <c r="B1840" t="s">
        <v>176</v>
      </c>
      <c r="C1840" t="s">
        <v>177</v>
      </c>
      <c r="D1840" t="s">
        <v>24</v>
      </c>
      <c r="E1840" t="s">
        <v>25</v>
      </c>
      <c r="F1840" t="s">
        <v>26</v>
      </c>
      <c r="G1840">
        <v>1</v>
      </c>
      <c r="H1840" t="s">
        <v>31</v>
      </c>
      <c r="I1840">
        <v>-1.6478600000000001</v>
      </c>
      <c r="J1840">
        <v>3.6402399999999999</v>
      </c>
      <c r="K1840">
        <v>0.25292999999999999</v>
      </c>
      <c r="L1840">
        <v>6.3969999999999999E-2</v>
      </c>
      <c r="N1840">
        <v>0</v>
      </c>
      <c r="O1840">
        <v>80</v>
      </c>
      <c r="P1840">
        <v>0.50292000000000003</v>
      </c>
      <c r="Q1840">
        <v>46</v>
      </c>
      <c r="R1840">
        <v>0.93700000000000006</v>
      </c>
      <c r="S1840">
        <v>1</v>
      </c>
      <c r="T1840">
        <v>64</v>
      </c>
      <c r="U1840">
        <v>44</v>
      </c>
    </row>
    <row r="1841" spans="1:21" x14ac:dyDescent="0.25">
      <c r="A1841" t="s">
        <v>315</v>
      </c>
      <c r="B1841" t="s">
        <v>176</v>
      </c>
      <c r="C1841" t="s">
        <v>177</v>
      </c>
      <c r="D1841" t="s">
        <v>29</v>
      </c>
      <c r="E1841" t="s">
        <v>24</v>
      </c>
      <c r="F1841" t="s">
        <v>30</v>
      </c>
      <c r="G1841" t="s">
        <v>49</v>
      </c>
      <c r="H1841" t="s">
        <v>43</v>
      </c>
      <c r="I1841">
        <v>1.25743</v>
      </c>
      <c r="J1841">
        <v>0.97389999999999999</v>
      </c>
      <c r="K1841">
        <v>0.28533999999999998</v>
      </c>
      <c r="L1841">
        <v>-6.3E-3</v>
      </c>
      <c r="N1841">
        <v>3.45</v>
      </c>
      <c r="O1841">
        <v>121.72</v>
      </c>
      <c r="P1841">
        <v>0.65942000000000001</v>
      </c>
      <c r="Q1841">
        <v>47</v>
      </c>
      <c r="R1841">
        <v>0.91800000000000004</v>
      </c>
      <c r="S1841">
        <v>3.5</v>
      </c>
      <c r="T1841">
        <v>139.80000000000001</v>
      </c>
      <c r="U1841">
        <v>43</v>
      </c>
    </row>
    <row r="1842" spans="1:21" x14ac:dyDescent="0.25">
      <c r="A1842" t="s">
        <v>315</v>
      </c>
      <c r="B1842" t="s">
        <v>176</v>
      </c>
      <c r="C1842" t="s">
        <v>177</v>
      </c>
      <c r="D1842" t="s">
        <v>24</v>
      </c>
      <c r="E1842" t="s">
        <v>32</v>
      </c>
      <c r="F1842" t="s">
        <v>30</v>
      </c>
      <c r="G1842" t="s">
        <v>27</v>
      </c>
      <c r="H1842" t="s">
        <v>33</v>
      </c>
      <c r="I1842">
        <v>1.57578</v>
      </c>
      <c r="J1842">
        <v>0.28948000000000002</v>
      </c>
      <c r="K1842">
        <v>-7.2999999999999996E-4</v>
      </c>
      <c r="N1842">
        <v>1.96</v>
      </c>
      <c r="O1842">
        <v>25.99</v>
      </c>
      <c r="P1842">
        <v>0.11065999999999999</v>
      </c>
      <c r="Q1842">
        <v>47</v>
      </c>
      <c r="R1842">
        <v>0.92600000000000005</v>
      </c>
      <c r="S1842">
        <v>1.9</v>
      </c>
      <c r="T1842">
        <v>31.7</v>
      </c>
      <c r="U1842">
        <v>44</v>
      </c>
    </row>
    <row r="1843" spans="1:21" x14ac:dyDescent="0.25">
      <c r="A1843" t="s">
        <v>315</v>
      </c>
      <c r="B1843" t="s">
        <v>176</v>
      </c>
      <c r="C1843" t="s">
        <v>177</v>
      </c>
      <c r="D1843" t="s">
        <v>24</v>
      </c>
      <c r="E1843" t="s">
        <v>34</v>
      </c>
      <c r="F1843" t="s">
        <v>30</v>
      </c>
      <c r="G1843" t="s">
        <v>27</v>
      </c>
      <c r="H1843" t="s">
        <v>28</v>
      </c>
      <c r="I1843">
        <v>2.2079399999999998</v>
      </c>
      <c r="J1843">
        <v>0.15518999999999999</v>
      </c>
      <c r="N1843">
        <v>2.41</v>
      </c>
      <c r="O1843">
        <v>21.1</v>
      </c>
      <c r="P1843">
        <v>9.0620000000000006E-2</v>
      </c>
      <c r="Q1843">
        <v>47</v>
      </c>
      <c r="R1843">
        <v>0.88800000000000001</v>
      </c>
      <c r="S1843">
        <v>2.1</v>
      </c>
      <c r="T1843">
        <v>25</v>
      </c>
      <c r="U1843">
        <v>45</v>
      </c>
    </row>
    <row r="1844" spans="1:21" x14ac:dyDescent="0.25">
      <c r="A1844" t="s">
        <v>315</v>
      </c>
      <c r="B1844" t="s">
        <v>176</v>
      </c>
      <c r="C1844" t="s">
        <v>177</v>
      </c>
      <c r="D1844" t="s">
        <v>25</v>
      </c>
      <c r="E1844" t="s">
        <v>24</v>
      </c>
      <c r="F1844" t="s">
        <v>35</v>
      </c>
      <c r="G1844" t="s">
        <v>71</v>
      </c>
      <c r="H1844" t="s">
        <v>33</v>
      </c>
      <c r="I1844">
        <v>1.3250200000000001</v>
      </c>
      <c r="J1844">
        <v>2.1376200000000001</v>
      </c>
      <c r="K1844">
        <v>-7.9100000000000004E-3</v>
      </c>
      <c r="N1844">
        <v>1.33</v>
      </c>
      <c r="O1844">
        <v>121.72</v>
      </c>
      <c r="P1844">
        <v>0.17699999999999999</v>
      </c>
      <c r="Q1844">
        <v>46</v>
      </c>
      <c r="R1844">
        <v>0.93400000000000005</v>
      </c>
      <c r="S1844">
        <v>3.5</v>
      </c>
      <c r="T1844">
        <v>139.80000000000001</v>
      </c>
      <c r="U1844">
        <v>43</v>
      </c>
    </row>
    <row r="1845" spans="1:21" x14ac:dyDescent="0.25">
      <c r="A1845" t="s">
        <v>315</v>
      </c>
      <c r="B1845" t="s">
        <v>176</v>
      </c>
      <c r="C1845" t="s">
        <v>177</v>
      </c>
      <c r="D1845" t="s">
        <v>24</v>
      </c>
      <c r="E1845" t="s">
        <v>37</v>
      </c>
      <c r="F1845" t="s">
        <v>38</v>
      </c>
      <c r="G1845">
        <v>1</v>
      </c>
      <c r="H1845" t="s">
        <v>31</v>
      </c>
      <c r="I1845">
        <v>-2.8234499999999998</v>
      </c>
      <c r="J1845">
        <v>6.6461300000000003</v>
      </c>
      <c r="K1845">
        <v>0.21754999999999999</v>
      </c>
      <c r="N1845">
        <v>0.04</v>
      </c>
      <c r="O1845">
        <v>2354.59</v>
      </c>
      <c r="P1845">
        <v>0.46643000000000001</v>
      </c>
      <c r="Q1845">
        <v>45</v>
      </c>
      <c r="R1845">
        <v>0.91800000000000004</v>
      </c>
      <c r="S1845">
        <v>3.8</v>
      </c>
      <c r="T1845">
        <v>3751.7</v>
      </c>
      <c r="U1845">
        <v>43</v>
      </c>
    </row>
    <row r="1846" spans="1:21" x14ac:dyDescent="0.25">
      <c r="A1846" t="s">
        <v>315</v>
      </c>
      <c r="B1846" t="s">
        <v>176</v>
      </c>
      <c r="C1846" t="s">
        <v>177</v>
      </c>
      <c r="D1846" t="s">
        <v>24</v>
      </c>
      <c r="E1846" t="s">
        <v>39</v>
      </c>
      <c r="F1846" t="s">
        <v>30</v>
      </c>
      <c r="G1846" t="s">
        <v>27</v>
      </c>
      <c r="H1846" t="s">
        <v>33</v>
      </c>
      <c r="I1846">
        <v>3.3361200000000002</v>
      </c>
      <c r="J1846">
        <v>0.23304</v>
      </c>
      <c r="K1846">
        <v>-4.4999999999999999E-4</v>
      </c>
      <c r="N1846">
        <v>3.64</v>
      </c>
      <c r="O1846">
        <v>25.04</v>
      </c>
      <c r="P1846">
        <v>0.10524</v>
      </c>
      <c r="Q1846">
        <v>47</v>
      </c>
      <c r="R1846">
        <v>0.90800000000000003</v>
      </c>
      <c r="S1846">
        <v>4.0999999999999996</v>
      </c>
      <c r="T1846">
        <v>29</v>
      </c>
      <c r="U1846">
        <v>44</v>
      </c>
    </row>
    <row r="1847" spans="1:21" x14ac:dyDescent="0.25">
      <c r="A1847" t="s">
        <v>322</v>
      </c>
      <c r="B1847" t="s">
        <v>323</v>
      </c>
      <c r="C1847" t="s">
        <v>324</v>
      </c>
      <c r="D1847" t="s">
        <v>24</v>
      </c>
      <c r="E1847" t="s">
        <v>25</v>
      </c>
      <c r="F1847" t="s">
        <v>26</v>
      </c>
      <c r="G1847" t="s">
        <v>52</v>
      </c>
      <c r="H1847" t="s">
        <v>33</v>
      </c>
      <c r="I1847">
        <v>-5.5766499999999999</v>
      </c>
      <c r="J1847">
        <v>2.24729</v>
      </c>
      <c r="K1847">
        <v>-2.2169999999999999E-2</v>
      </c>
      <c r="N1847">
        <v>0</v>
      </c>
      <c r="O1847">
        <v>55</v>
      </c>
      <c r="P1847">
        <v>5.0369999999999998E-2</v>
      </c>
      <c r="Q1847">
        <v>28</v>
      </c>
      <c r="R1847">
        <v>0.96399999999999997</v>
      </c>
      <c r="S1847">
        <v>0</v>
      </c>
      <c r="T1847">
        <v>50</v>
      </c>
      <c r="U1847">
        <v>25</v>
      </c>
    </row>
    <row r="1848" spans="1:21" x14ac:dyDescent="0.25">
      <c r="A1848" t="s">
        <v>322</v>
      </c>
      <c r="B1848" t="s">
        <v>323</v>
      </c>
      <c r="C1848" t="s">
        <v>324</v>
      </c>
      <c r="D1848" t="s">
        <v>29</v>
      </c>
      <c r="E1848" t="s">
        <v>24</v>
      </c>
      <c r="F1848" t="s">
        <v>30</v>
      </c>
      <c r="G1848" t="s">
        <v>49</v>
      </c>
      <c r="H1848" t="s">
        <v>33</v>
      </c>
      <c r="I1848">
        <v>0.76334000000000002</v>
      </c>
      <c r="J1848">
        <v>2.76864</v>
      </c>
      <c r="K1848">
        <v>0.29415999999999998</v>
      </c>
      <c r="N1848">
        <v>2.5299999999999998</v>
      </c>
      <c r="O1848">
        <v>35.4</v>
      </c>
      <c r="P1848">
        <v>0.27999000000000002</v>
      </c>
      <c r="Q1848">
        <v>28</v>
      </c>
      <c r="R1848">
        <v>0.97</v>
      </c>
      <c r="S1848">
        <v>2.5</v>
      </c>
      <c r="T1848">
        <v>38</v>
      </c>
      <c r="U1848">
        <v>25</v>
      </c>
    </row>
    <row r="1849" spans="1:21" x14ac:dyDescent="0.25">
      <c r="A1849" t="s">
        <v>322</v>
      </c>
      <c r="B1849" t="s">
        <v>323</v>
      </c>
      <c r="C1849" t="s">
        <v>324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>
        <v>-0.96023000000000003</v>
      </c>
      <c r="J1849">
        <v>2.2499799999999999</v>
      </c>
      <c r="K1849">
        <v>8.7200000000000003E-3</v>
      </c>
      <c r="N1849">
        <v>0.65</v>
      </c>
      <c r="O1849">
        <v>6.83</v>
      </c>
      <c r="P1849">
        <v>9.3359999999999999E-2</v>
      </c>
      <c r="Q1849">
        <v>28</v>
      </c>
      <c r="R1849">
        <v>0.95199999999999996</v>
      </c>
      <c r="S1849">
        <v>0.6</v>
      </c>
      <c r="T1849">
        <v>6.9</v>
      </c>
      <c r="U1849">
        <v>26</v>
      </c>
    </row>
    <row r="1850" spans="1:21" x14ac:dyDescent="0.25">
      <c r="A1850" t="s">
        <v>322</v>
      </c>
      <c r="B1850" t="s">
        <v>323</v>
      </c>
      <c r="C1850" t="s">
        <v>324</v>
      </c>
      <c r="D1850" t="s">
        <v>24</v>
      </c>
      <c r="E1850" t="s">
        <v>34</v>
      </c>
      <c r="F1850" t="s">
        <v>30</v>
      </c>
      <c r="G1850" t="s">
        <v>52</v>
      </c>
      <c r="H1850" t="s">
        <v>28</v>
      </c>
      <c r="I1850">
        <v>0.70460999999999996</v>
      </c>
      <c r="J1850">
        <v>0.12253</v>
      </c>
      <c r="N1850">
        <v>1.02</v>
      </c>
      <c r="O1850">
        <v>5.04</v>
      </c>
      <c r="P1850">
        <v>2.2000000000000001E-3</v>
      </c>
      <c r="Q1850">
        <v>28</v>
      </c>
      <c r="R1850">
        <v>0.76700000000000002</v>
      </c>
      <c r="S1850">
        <v>1</v>
      </c>
      <c r="T1850">
        <v>5.5</v>
      </c>
      <c r="U1850">
        <v>26</v>
      </c>
    </row>
    <row r="1851" spans="1:21" x14ac:dyDescent="0.25">
      <c r="A1851" t="s">
        <v>322</v>
      </c>
      <c r="B1851" t="s">
        <v>323</v>
      </c>
      <c r="C1851" t="s">
        <v>324</v>
      </c>
      <c r="D1851" t="s">
        <v>25</v>
      </c>
      <c r="E1851" t="s">
        <v>24</v>
      </c>
      <c r="F1851" t="s">
        <v>35</v>
      </c>
      <c r="G1851" t="s">
        <v>71</v>
      </c>
      <c r="H1851" t="s">
        <v>28</v>
      </c>
      <c r="I1851">
        <v>2.5340199999999999</v>
      </c>
      <c r="J1851">
        <v>0.59753999999999996</v>
      </c>
      <c r="N1851">
        <v>2.5299999999999998</v>
      </c>
      <c r="O1851">
        <v>35.4</v>
      </c>
      <c r="P1851">
        <v>9.9000000000000008E-3</v>
      </c>
      <c r="Q1851">
        <v>28</v>
      </c>
      <c r="R1851">
        <v>0.97099999999999997</v>
      </c>
      <c r="S1851">
        <v>2.5</v>
      </c>
      <c r="T1851">
        <v>38</v>
      </c>
      <c r="U1851">
        <v>26</v>
      </c>
    </row>
    <row r="1852" spans="1:21" x14ac:dyDescent="0.25">
      <c r="A1852" t="s">
        <v>322</v>
      </c>
      <c r="B1852" t="s">
        <v>323</v>
      </c>
      <c r="C1852" t="s">
        <v>324</v>
      </c>
      <c r="D1852" t="s">
        <v>24</v>
      </c>
      <c r="E1852" t="s">
        <v>37</v>
      </c>
      <c r="F1852" t="s">
        <v>38</v>
      </c>
      <c r="G1852" t="s">
        <v>52</v>
      </c>
      <c r="H1852" t="s">
        <v>157</v>
      </c>
      <c r="I1852">
        <v>-0.90527999999999997</v>
      </c>
      <c r="J1852">
        <v>3.8510300000000002</v>
      </c>
      <c r="K1852">
        <v>6.6E-4</v>
      </c>
      <c r="N1852">
        <v>0.99</v>
      </c>
      <c r="O1852">
        <v>84.2</v>
      </c>
      <c r="P1852">
        <v>2.563E-2</v>
      </c>
      <c r="Q1852">
        <v>27</v>
      </c>
      <c r="R1852">
        <v>0.96499999999999997</v>
      </c>
      <c r="S1852">
        <v>1</v>
      </c>
      <c r="T1852">
        <v>100.7</v>
      </c>
      <c r="U1852">
        <v>25</v>
      </c>
    </row>
    <row r="1853" spans="1:21" x14ac:dyDescent="0.25">
      <c r="A1853" t="s">
        <v>322</v>
      </c>
      <c r="B1853" t="s">
        <v>323</v>
      </c>
      <c r="C1853" t="s">
        <v>324</v>
      </c>
      <c r="D1853" t="s">
        <v>24</v>
      </c>
      <c r="E1853" t="s">
        <v>39</v>
      </c>
      <c r="F1853" t="s">
        <v>30</v>
      </c>
      <c r="G1853" t="s">
        <v>40</v>
      </c>
      <c r="H1853" t="s">
        <v>33</v>
      </c>
      <c r="I1853">
        <v>0.61551</v>
      </c>
      <c r="J1853">
        <v>0.35108</v>
      </c>
      <c r="K1853">
        <v>-4.7200000000000002E-3</v>
      </c>
      <c r="N1853">
        <v>1.47</v>
      </c>
      <c r="O1853">
        <v>7.13</v>
      </c>
      <c r="P1853">
        <v>9.7339999999999996E-2</v>
      </c>
      <c r="Q1853">
        <v>28</v>
      </c>
      <c r="R1853">
        <v>0.83499999999999996</v>
      </c>
      <c r="S1853">
        <v>1.5</v>
      </c>
      <c r="T1853">
        <v>7.6</v>
      </c>
      <c r="U1853">
        <v>25</v>
      </c>
    </row>
    <row r="1854" spans="1:21" x14ac:dyDescent="0.25">
      <c r="A1854" t="s">
        <v>322</v>
      </c>
      <c r="B1854" t="s">
        <v>316</v>
      </c>
      <c r="C1854" t="s">
        <v>317</v>
      </c>
      <c r="D1854" t="s">
        <v>24</v>
      </c>
      <c r="E1854" t="s">
        <v>25</v>
      </c>
      <c r="F1854" t="s">
        <v>26</v>
      </c>
      <c r="G1854" t="s">
        <v>27</v>
      </c>
      <c r="H1854" t="s">
        <v>33</v>
      </c>
      <c r="I1854">
        <v>0.55334000000000005</v>
      </c>
      <c r="J1854">
        <v>0.68589999999999995</v>
      </c>
      <c r="K1854">
        <v>-2.7399999999999998E-3</v>
      </c>
      <c r="N1854">
        <v>0</v>
      </c>
      <c r="O1854">
        <v>50</v>
      </c>
      <c r="P1854">
        <v>0.51183999999999996</v>
      </c>
      <c r="Q1854">
        <v>26</v>
      </c>
      <c r="R1854">
        <v>0.92</v>
      </c>
      <c r="S1854">
        <v>1</v>
      </c>
      <c r="T1854">
        <v>50</v>
      </c>
      <c r="U1854">
        <v>23</v>
      </c>
    </row>
    <row r="1855" spans="1:21" x14ac:dyDescent="0.25">
      <c r="A1855" t="s">
        <v>322</v>
      </c>
      <c r="B1855" t="s">
        <v>316</v>
      </c>
      <c r="C1855" t="s">
        <v>317</v>
      </c>
      <c r="D1855" t="s">
        <v>29</v>
      </c>
      <c r="E1855" t="s">
        <v>24</v>
      </c>
      <c r="F1855" t="s">
        <v>30</v>
      </c>
      <c r="G1855" t="s">
        <v>49</v>
      </c>
      <c r="H1855" t="s">
        <v>157</v>
      </c>
      <c r="I1855">
        <v>1.0086599999999999</v>
      </c>
      <c r="J1855">
        <v>3.25997</v>
      </c>
      <c r="K1855">
        <v>3.3E-4</v>
      </c>
      <c r="N1855">
        <v>2.37</v>
      </c>
      <c r="O1855">
        <v>111.88</v>
      </c>
      <c r="P1855">
        <v>1.805E-2</v>
      </c>
      <c r="Q1855">
        <v>26</v>
      </c>
      <c r="R1855">
        <v>0.99299999999999999</v>
      </c>
      <c r="S1855">
        <v>2.5</v>
      </c>
      <c r="T1855">
        <v>125</v>
      </c>
      <c r="U1855">
        <v>24</v>
      </c>
    </row>
    <row r="1856" spans="1:21" x14ac:dyDescent="0.25">
      <c r="A1856" t="s">
        <v>322</v>
      </c>
      <c r="B1856" t="s">
        <v>316</v>
      </c>
      <c r="C1856" t="s">
        <v>317</v>
      </c>
      <c r="D1856" t="s">
        <v>24</v>
      </c>
      <c r="E1856" t="s">
        <v>32</v>
      </c>
      <c r="F1856" t="s">
        <v>30</v>
      </c>
      <c r="G1856" t="s">
        <v>52</v>
      </c>
      <c r="H1856" t="s">
        <v>33</v>
      </c>
      <c r="I1856">
        <v>1.0601700000000001</v>
      </c>
      <c r="J1856">
        <v>0.24149000000000001</v>
      </c>
      <c r="K1856">
        <v>-7.5000000000000002E-4</v>
      </c>
      <c r="N1856">
        <v>1.28</v>
      </c>
      <c r="O1856">
        <v>18.68</v>
      </c>
      <c r="P1856">
        <v>1E-3</v>
      </c>
      <c r="Q1856">
        <v>26</v>
      </c>
      <c r="R1856">
        <v>0.96299999999999997</v>
      </c>
      <c r="S1856">
        <v>1.7</v>
      </c>
      <c r="T1856">
        <v>20</v>
      </c>
      <c r="U1856">
        <v>23</v>
      </c>
    </row>
    <row r="1857" spans="1:21" x14ac:dyDescent="0.25">
      <c r="A1857" t="s">
        <v>322</v>
      </c>
      <c r="B1857" t="s">
        <v>316</v>
      </c>
      <c r="C1857" t="s">
        <v>317</v>
      </c>
      <c r="D1857" t="s">
        <v>24</v>
      </c>
      <c r="E1857" t="s">
        <v>34</v>
      </c>
      <c r="F1857" t="s">
        <v>30</v>
      </c>
      <c r="G1857">
        <v>1</v>
      </c>
      <c r="H1857" t="s">
        <v>31</v>
      </c>
      <c r="I1857">
        <v>0.46811000000000003</v>
      </c>
      <c r="J1857">
        <v>1.42625</v>
      </c>
      <c r="K1857">
        <v>8.1320000000000003E-2</v>
      </c>
      <c r="N1857">
        <v>0.95</v>
      </c>
      <c r="O1857">
        <v>14.81</v>
      </c>
      <c r="P1857">
        <v>0.28516999999999998</v>
      </c>
      <c r="Q1857">
        <v>26</v>
      </c>
      <c r="R1857">
        <v>0.70399999999999996</v>
      </c>
      <c r="S1857">
        <v>2.7</v>
      </c>
      <c r="T1857">
        <v>20</v>
      </c>
      <c r="U1857">
        <v>24</v>
      </c>
    </row>
    <row r="1858" spans="1:21" x14ac:dyDescent="0.25">
      <c r="A1858" t="s">
        <v>322</v>
      </c>
      <c r="B1858" t="s">
        <v>316</v>
      </c>
      <c r="C1858" t="s">
        <v>317</v>
      </c>
      <c r="D1858" t="s">
        <v>25</v>
      </c>
      <c r="E1858" t="s">
        <v>24</v>
      </c>
      <c r="F1858" t="s">
        <v>35</v>
      </c>
      <c r="G1858" t="s">
        <v>71</v>
      </c>
      <c r="H1858" t="s">
        <v>33</v>
      </c>
      <c r="I1858">
        <v>0.92344999999999999</v>
      </c>
      <c r="J1858">
        <v>1.4268099999999999</v>
      </c>
      <c r="K1858">
        <v>1.585E-2</v>
      </c>
      <c r="N1858">
        <v>0.92</v>
      </c>
      <c r="O1858">
        <v>111.88</v>
      </c>
      <c r="P1858">
        <v>0.27082000000000001</v>
      </c>
      <c r="Q1858">
        <v>27</v>
      </c>
      <c r="R1858">
        <v>0.90500000000000003</v>
      </c>
      <c r="S1858">
        <v>2.5</v>
      </c>
      <c r="T1858">
        <v>125</v>
      </c>
      <c r="U1858">
        <v>24</v>
      </c>
    </row>
    <row r="1859" spans="1:21" x14ac:dyDescent="0.25">
      <c r="A1859" t="s">
        <v>322</v>
      </c>
      <c r="B1859" t="s">
        <v>316</v>
      </c>
      <c r="C1859" t="s">
        <v>317</v>
      </c>
      <c r="D1859" t="s">
        <v>24</v>
      </c>
      <c r="E1859" t="s">
        <v>37</v>
      </c>
      <c r="F1859" t="s">
        <v>38</v>
      </c>
      <c r="G1859" t="s">
        <v>52</v>
      </c>
      <c r="H1859" t="s">
        <v>43</v>
      </c>
      <c r="I1859">
        <v>11.90033</v>
      </c>
      <c r="J1859">
        <v>-2.1999999999999999E-2</v>
      </c>
      <c r="K1859">
        <v>0.17186999999999999</v>
      </c>
      <c r="L1859">
        <v>-9.3000000000000005E-4</v>
      </c>
      <c r="N1859">
        <v>12.03</v>
      </c>
      <c r="O1859">
        <v>854.3</v>
      </c>
      <c r="P1859">
        <v>3.2168199999999998</v>
      </c>
      <c r="Q1859">
        <v>21</v>
      </c>
      <c r="R1859">
        <v>0.87</v>
      </c>
      <c r="S1859">
        <v>12.5</v>
      </c>
      <c r="T1859">
        <v>900</v>
      </c>
      <c r="U1859">
        <v>17</v>
      </c>
    </row>
    <row r="1860" spans="1:21" x14ac:dyDescent="0.25">
      <c r="A1860" t="s">
        <v>322</v>
      </c>
      <c r="B1860" t="s">
        <v>316</v>
      </c>
      <c r="C1860" t="s">
        <v>317</v>
      </c>
      <c r="D1860" t="s">
        <v>24</v>
      </c>
      <c r="E1860" t="s">
        <v>39</v>
      </c>
      <c r="F1860" t="s">
        <v>30</v>
      </c>
      <c r="G1860">
        <v>1</v>
      </c>
      <c r="H1860" t="s">
        <v>31</v>
      </c>
      <c r="I1860">
        <v>0.43342999999999998</v>
      </c>
      <c r="J1860">
        <v>1.6484399999999999</v>
      </c>
      <c r="K1860">
        <v>5.391E-2</v>
      </c>
      <c r="N1860">
        <v>0.82</v>
      </c>
      <c r="O1860">
        <v>20.149999999999999</v>
      </c>
      <c r="P1860">
        <v>0.23218</v>
      </c>
      <c r="Q1860">
        <v>26</v>
      </c>
      <c r="R1860">
        <v>0.82899999999999996</v>
      </c>
      <c r="S1860">
        <v>2.7</v>
      </c>
      <c r="T1860">
        <v>25</v>
      </c>
      <c r="U1860">
        <v>24</v>
      </c>
    </row>
    <row r="1861" spans="1:21" x14ac:dyDescent="0.25">
      <c r="A1861" t="s">
        <v>322</v>
      </c>
      <c r="B1861" t="s">
        <v>325</v>
      </c>
      <c r="C1861" t="s">
        <v>326</v>
      </c>
      <c r="D1861" t="s">
        <v>24</v>
      </c>
      <c r="E1861" t="s">
        <v>25</v>
      </c>
      <c r="F1861" t="s">
        <v>26</v>
      </c>
      <c r="G1861">
        <v>1</v>
      </c>
      <c r="H1861" t="s">
        <v>43</v>
      </c>
      <c r="I1861">
        <v>-5.5229600000000003</v>
      </c>
      <c r="J1861">
        <v>2.1440000000000001</v>
      </c>
      <c r="K1861">
        <v>-3.5999999999999997E-2</v>
      </c>
      <c r="L1861">
        <v>2.1000000000000001E-4</v>
      </c>
      <c r="N1861">
        <v>0</v>
      </c>
      <c r="O1861">
        <v>55</v>
      </c>
      <c r="P1861">
        <v>19.297789999999999</v>
      </c>
      <c r="Q1861">
        <v>29</v>
      </c>
      <c r="R1861">
        <v>0.82199999999999995</v>
      </c>
      <c r="S1861">
        <v>0</v>
      </c>
      <c r="T1861">
        <v>50</v>
      </c>
      <c r="U1861">
        <v>25</v>
      </c>
    </row>
    <row r="1862" spans="1:21" x14ac:dyDescent="0.25">
      <c r="A1862" t="s">
        <v>322</v>
      </c>
      <c r="B1862" t="s">
        <v>325</v>
      </c>
      <c r="C1862" t="s">
        <v>326</v>
      </c>
      <c r="D1862" t="s">
        <v>29</v>
      </c>
      <c r="E1862" t="s">
        <v>24</v>
      </c>
      <c r="F1862" t="s">
        <v>30</v>
      </c>
      <c r="G1862" t="s">
        <v>49</v>
      </c>
      <c r="H1862" t="s">
        <v>33</v>
      </c>
      <c r="I1862">
        <v>0.84526999999999997</v>
      </c>
      <c r="J1862">
        <v>3.1916600000000002</v>
      </c>
      <c r="K1862">
        <v>0.20995</v>
      </c>
      <c r="N1862">
        <v>3.06</v>
      </c>
      <c r="O1862">
        <v>86.24</v>
      </c>
      <c r="P1862">
        <v>1.3938200000000001</v>
      </c>
      <c r="Q1862">
        <v>29</v>
      </c>
      <c r="R1862">
        <v>0.92900000000000005</v>
      </c>
      <c r="S1862">
        <v>2.5</v>
      </c>
      <c r="T1862">
        <v>90</v>
      </c>
      <c r="U1862">
        <v>26</v>
      </c>
    </row>
    <row r="1863" spans="1:21" x14ac:dyDescent="0.25">
      <c r="A1863" t="s">
        <v>322</v>
      </c>
      <c r="B1863" t="s">
        <v>325</v>
      </c>
      <c r="C1863" t="s">
        <v>326</v>
      </c>
      <c r="D1863" t="s">
        <v>24</v>
      </c>
      <c r="E1863" t="s">
        <v>32</v>
      </c>
      <c r="F1863" t="s">
        <v>30</v>
      </c>
      <c r="G1863">
        <v>1</v>
      </c>
      <c r="H1863" t="s">
        <v>31</v>
      </c>
      <c r="I1863">
        <v>-1.1243099999999999</v>
      </c>
      <c r="J1863">
        <v>2.4616500000000001</v>
      </c>
      <c r="K1863">
        <v>2.2720000000000001E-2</v>
      </c>
      <c r="N1863">
        <v>0.59</v>
      </c>
      <c r="O1863">
        <v>13.03</v>
      </c>
      <c r="P1863">
        <v>0.15073</v>
      </c>
      <c r="Q1863">
        <v>29</v>
      </c>
      <c r="R1863">
        <v>0.93799999999999994</v>
      </c>
      <c r="S1863">
        <v>0.5</v>
      </c>
      <c r="T1863">
        <v>13</v>
      </c>
      <c r="U1863">
        <v>27</v>
      </c>
    </row>
    <row r="1864" spans="1:21" x14ac:dyDescent="0.25">
      <c r="A1864" t="s">
        <v>322</v>
      </c>
      <c r="B1864" t="s">
        <v>325</v>
      </c>
      <c r="C1864" t="s">
        <v>326</v>
      </c>
      <c r="D1864" t="s">
        <v>24</v>
      </c>
      <c r="E1864" t="s">
        <v>34</v>
      </c>
      <c r="F1864" t="s">
        <v>30</v>
      </c>
      <c r="G1864">
        <v>1</v>
      </c>
      <c r="H1864" t="s">
        <v>31</v>
      </c>
      <c r="I1864">
        <v>-1.2759499999999999</v>
      </c>
      <c r="J1864">
        <v>2.1190199999999999</v>
      </c>
      <c r="K1864">
        <v>0.10619000000000001</v>
      </c>
      <c r="N1864">
        <v>0.5</v>
      </c>
      <c r="O1864">
        <v>6.83</v>
      </c>
      <c r="P1864">
        <v>0.32586999999999999</v>
      </c>
      <c r="Q1864">
        <v>29</v>
      </c>
      <c r="R1864">
        <v>0.70499999999999996</v>
      </c>
      <c r="S1864">
        <v>0.4</v>
      </c>
      <c r="T1864">
        <v>9</v>
      </c>
      <c r="U1864">
        <v>27</v>
      </c>
    </row>
    <row r="1865" spans="1:21" x14ac:dyDescent="0.25">
      <c r="A1865" t="s">
        <v>322</v>
      </c>
      <c r="B1865" t="s">
        <v>325</v>
      </c>
      <c r="C1865" t="s">
        <v>326</v>
      </c>
      <c r="D1865" t="s">
        <v>25</v>
      </c>
      <c r="E1865" t="s">
        <v>24</v>
      </c>
      <c r="F1865" t="s">
        <v>35</v>
      </c>
      <c r="G1865" t="s">
        <v>71</v>
      </c>
      <c r="H1865" t="s">
        <v>33</v>
      </c>
      <c r="I1865">
        <v>2.5349499999999998</v>
      </c>
      <c r="J1865">
        <v>0.50529000000000002</v>
      </c>
      <c r="K1865">
        <v>1.848E-2</v>
      </c>
      <c r="N1865">
        <v>2.5299999999999998</v>
      </c>
      <c r="O1865">
        <v>86.24</v>
      </c>
      <c r="P1865">
        <v>8.9169999999999999E-2</v>
      </c>
      <c r="Q1865">
        <v>30</v>
      </c>
      <c r="R1865">
        <v>0.93</v>
      </c>
      <c r="S1865">
        <v>2.5</v>
      </c>
      <c r="T1865">
        <v>90</v>
      </c>
      <c r="U1865">
        <v>27</v>
      </c>
    </row>
    <row r="1866" spans="1:21" x14ac:dyDescent="0.25">
      <c r="A1866" t="s">
        <v>322</v>
      </c>
      <c r="B1866" t="s">
        <v>325</v>
      </c>
      <c r="C1866" t="s">
        <v>326</v>
      </c>
      <c r="D1866" t="s">
        <v>24</v>
      </c>
      <c r="E1866" t="s">
        <v>37</v>
      </c>
      <c r="F1866" t="s">
        <v>38</v>
      </c>
      <c r="G1866" t="s">
        <v>27</v>
      </c>
      <c r="H1866" t="s">
        <v>64</v>
      </c>
      <c r="I1866">
        <v>-2.17205</v>
      </c>
      <c r="J1866">
        <v>5.2305299999999999</v>
      </c>
      <c r="K1866">
        <v>5.4200000000000003E-3</v>
      </c>
      <c r="N1866">
        <v>0.39</v>
      </c>
      <c r="O1866">
        <v>362.14</v>
      </c>
      <c r="P1866">
        <v>7.3599999999999999E-2</v>
      </c>
      <c r="Q1866">
        <v>29</v>
      </c>
      <c r="R1866">
        <v>0.97899999999999998</v>
      </c>
      <c r="S1866">
        <v>0.4</v>
      </c>
      <c r="T1866">
        <v>493.6</v>
      </c>
      <c r="U1866">
        <v>27</v>
      </c>
    </row>
    <row r="1867" spans="1:21" x14ac:dyDescent="0.25">
      <c r="A1867" t="s">
        <v>322</v>
      </c>
      <c r="B1867" t="s">
        <v>325</v>
      </c>
      <c r="C1867" t="s">
        <v>326</v>
      </c>
      <c r="D1867" t="s">
        <v>24</v>
      </c>
      <c r="E1867" t="s">
        <v>39</v>
      </c>
      <c r="F1867" t="s">
        <v>30</v>
      </c>
      <c r="G1867">
        <v>1</v>
      </c>
      <c r="H1867" t="s">
        <v>31</v>
      </c>
      <c r="I1867">
        <v>-0.21865999999999999</v>
      </c>
      <c r="J1867">
        <v>1.7400100000000001</v>
      </c>
      <c r="K1867">
        <v>2.0709999999999999E-2</v>
      </c>
      <c r="N1867">
        <v>1.22</v>
      </c>
      <c r="O1867">
        <v>10.92</v>
      </c>
      <c r="P1867">
        <v>0.14391000000000001</v>
      </c>
      <c r="Q1867">
        <v>29</v>
      </c>
      <c r="R1867">
        <v>0.89300000000000002</v>
      </c>
      <c r="S1867">
        <v>1.2</v>
      </c>
      <c r="T1867">
        <v>11.5</v>
      </c>
      <c r="U1867">
        <v>27</v>
      </c>
    </row>
    <row r="1868" spans="1:21" x14ac:dyDescent="0.25">
      <c r="A1868" t="s">
        <v>322</v>
      </c>
      <c r="B1868" t="s">
        <v>41</v>
      </c>
      <c r="C1868" t="s">
        <v>42</v>
      </c>
      <c r="D1868" t="s">
        <v>24</v>
      </c>
      <c r="E1868" t="s">
        <v>25</v>
      </c>
      <c r="F1868" t="s">
        <v>26</v>
      </c>
      <c r="G1868" t="s">
        <v>40</v>
      </c>
      <c r="H1868" t="s">
        <v>28</v>
      </c>
      <c r="I1868">
        <v>1.7934099999999999</v>
      </c>
      <c r="J1868">
        <v>0.64810999999999996</v>
      </c>
      <c r="N1868">
        <v>0</v>
      </c>
      <c r="O1868">
        <v>85</v>
      </c>
      <c r="P1868">
        <v>6.4635499999999997</v>
      </c>
      <c r="Q1868">
        <v>29</v>
      </c>
      <c r="R1868">
        <v>0.86499999999999999</v>
      </c>
      <c r="S1868">
        <v>0</v>
      </c>
      <c r="T1868">
        <v>70</v>
      </c>
      <c r="U1868">
        <v>27</v>
      </c>
    </row>
    <row r="1869" spans="1:21" x14ac:dyDescent="0.25">
      <c r="A1869" t="s">
        <v>322</v>
      </c>
      <c r="B1869" t="s">
        <v>41</v>
      </c>
      <c r="C1869" t="s">
        <v>42</v>
      </c>
      <c r="D1869" t="s">
        <v>29</v>
      </c>
      <c r="E1869" t="s">
        <v>24</v>
      </c>
      <c r="F1869" t="s">
        <v>30</v>
      </c>
      <c r="G1869" t="s">
        <v>85</v>
      </c>
      <c r="H1869" t="s">
        <v>64</v>
      </c>
      <c r="I1869">
        <v>1.1790099999999999</v>
      </c>
      <c r="J1869">
        <v>2.9797199999999999</v>
      </c>
      <c r="K1869">
        <v>4.5199999999999997E-3</v>
      </c>
      <c r="N1869">
        <v>2.5299999999999998</v>
      </c>
      <c r="O1869">
        <v>75</v>
      </c>
      <c r="P1869">
        <v>6.7229999999999998E-2</v>
      </c>
      <c r="Q1869">
        <v>29</v>
      </c>
      <c r="R1869">
        <v>0.97099999999999997</v>
      </c>
      <c r="S1869">
        <v>2.5</v>
      </c>
      <c r="T1869">
        <v>90</v>
      </c>
      <c r="U1869">
        <v>27</v>
      </c>
    </row>
    <row r="1870" spans="1:21" x14ac:dyDescent="0.25">
      <c r="A1870" t="s">
        <v>322</v>
      </c>
      <c r="B1870" t="s">
        <v>41</v>
      </c>
      <c r="C1870" t="s">
        <v>42</v>
      </c>
      <c r="D1870" t="s">
        <v>24</v>
      </c>
      <c r="E1870" t="s">
        <v>32</v>
      </c>
      <c r="F1870" t="s">
        <v>30</v>
      </c>
      <c r="G1870" t="s">
        <v>52</v>
      </c>
      <c r="H1870" t="s">
        <v>33</v>
      </c>
      <c r="I1870">
        <v>0.82584000000000002</v>
      </c>
      <c r="J1870">
        <v>0.26812000000000002</v>
      </c>
      <c r="K1870">
        <v>-1.17E-3</v>
      </c>
      <c r="N1870">
        <v>1.5</v>
      </c>
      <c r="O1870">
        <v>16.16</v>
      </c>
      <c r="P1870">
        <v>1.16E-3</v>
      </c>
      <c r="Q1870">
        <v>29</v>
      </c>
      <c r="R1870">
        <v>0.96</v>
      </c>
      <c r="S1870">
        <v>1.5</v>
      </c>
      <c r="T1870">
        <v>16.5</v>
      </c>
      <c r="U1870">
        <v>26</v>
      </c>
    </row>
    <row r="1871" spans="1:21" x14ac:dyDescent="0.25">
      <c r="A1871" t="s">
        <v>322</v>
      </c>
      <c r="B1871" t="s">
        <v>41</v>
      </c>
      <c r="C1871" t="s">
        <v>42</v>
      </c>
      <c r="D1871" t="s">
        <v>24</v>
      </c>
      <c r="E1871" t="s">
        <v>34</v>
      </c>
      <c r="F1871" t="s">
        <v>30</v>
      </c>
      <c r="G1871" t="s">
        <v>40</v>
      </c>
      <c r="H1871" t="s">
        <v>60</v>
      </c>
      <c r="I1871">
        <v>-0.28266999999999998</v>
      </c>
      <c r="J1871">
        <v>1.55446</v>
      </c>
      <c r="K1871">
        <v>1.3520000000000001E-2</v>
      </c>
      <c r="N1871">
        <v>1.0900000000000001</v>
      </c>
      <c r="O1871">
        <v>9.16</v>
      </c>
      <c r="P1871">
        <v>0.11627</v>
      </c>
      <c r="Q1871">
        <v>29</v>
      </c>
      <c r="R1871">
        <v>0.80600000000000005</v>
      </c>
      <c r="S1871">
        <v>1</v>
      </c>
      <c r="T1871">
        <v>11</v>
      </c>
      <c r="U1871">
        <v>27</v>
      </c>
    </row>
    <row r="1872" spans="1:21" x14ac:dyDescent="0.25">
      <c r="A1872" t="s">
        <v>322</v>
      </c>
      <c r="B1872" t="s">
        <v>41</v>
      </c>
      <c r="C1872" t="s">
        <v>42</v>
      </c>
      <c r="D1872" t="s">
        <v>25</v>
      </c>
      <c r="E1872" t="s">
        <v>24</v>
      </c>
      <c r="F1872" t="s">
        <v>35</v>
      </c>
      <c r="G1872" t="s">
        <v>71</v>
      </c>
      <c r="H1872" t="s">
        <v>28</v>
      </c>
      <c r="I1872">
        <v>2.5266899999999999</v>
      </c>
      <c r="J1872">
        <v>1.33056</v>
      </c>
      <c r="N1872">
        <v>2.5299999999999998</v>
      </c>
      <c r="O1872">
        <v>115.62</v>
      </c>
      <c r="P1872">
        <v>0.12466000000000001</v>
      </c>
      <c r="Q1872">
        <v>29</v>
      </c>
      <c r="R1872">
        <v>0.92900000000000005</v>
      </c>
      <c r="S1872">
        <v>2.5</v>
      </c>
      <c r="T1872">
        <v>90</v>
      </c>
      <c r="U1872">
        <v>27</v>
      </c>
    </row>
    <row r="1873" spans="1:21" x14ac:dyDescent="0.25">
      <c r="A1873" t="s">
        <v>322</v>
      </c>
      <c r="B1873" t="s">
        <v>41</v>
      </c>
      <c r="C1873" t="s">
        <v>42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-1.07155</v>
      </c>
      <c r="J1873">
        <v>4.5587</v>
      </c>
      <c r="K1873">
        <v>0.23591000000000001</v>
      </c>
      <c r="N1873">
        <v>1.48</v>
      </c>
      <c r="O1873">
        <v>469.55</v>
      </c>
      <c r="P1873">
        <v>0.48570999999999998</v>
      </c>
      <c r="Q1873">
        <v>29</v>
      </c>
      <c r="R1873">
        <v>0.85399999999999998</v>
      </c>
      <c r="S1873">
        <v>1.3</v>
      </c>
      <c r="T1873">
        <v>413.6</v>
      </c>
      <c r="U1873">
        <v>27</v>
      </c>
    </row>
    <row r="1874" spans="1:21" x14ac:dyDescent="0.25">
      <c r="A1874" t="s">
        <v>322</v>
      </c>
      <c r="B1874" t="s">
        <v>41</v>
      </c>
      <c r="C1874" t="s">
        <v>42</v>
      </c>
      <c r="D1874" t="s">
        <v>24</v>
      </c>
      <c r="E1874" t="s">
        <v>39</v>
      </c>
      <c r="F1874" t="s">
        <v>30</v>
      </c>
      <c r="G1874" t="s">
        <v>40</v>
      </c>
      <c r="H1874" t="s">
        <v>60</v>
      </c>
      <c r="I1874">
        <v>0.30886999999999998</v>
      </c>
      <c r="J1874">
        <v>1.4830099999999999</v>
      </c>
      <c r="K1874">
        <v>3.9699999999999996E-3</v>
      </c>
      <c r="N1874">
        <v>1.93</v>
      </c>
      <c r="O1874">
        <v>14.07</v>
      </c>
      <c r="P1874">
        <v>6.2990000000000004E-2</v>
      </c>
      <c r="Q1874">
        <v>29</v>
      </c>
      <c r="R1874">
        <v>0.92800000000000005</v>
      </c>
      <c r="S1874">
        <v>2</v>
      </c>
      <c r="T1874">
        <v>17.5</v>
      </c>
      <c r="U1874">
        <v>27</v>
      </c>
    </row>
    <row r="1875" spans="1:21" x14ac:dyDescent="0.25">
      <c r="A1875" t="s">
        <v>322</v>
      </c>
      <c r="B1875" t="s">
        <v>327</v>
      </c>
      <c r="C1875" t="s">
        <v>328</v>
      </c>
      <c r="D1875" t="s">
        <v>24</v>
      </c>
      <c r="E1875" t="s">
        <v>25</v>
      </c>
      <c r="F1875" t="s">
        <v>26</v>
      </c>
      <c r="G1875">
        <v>1</v>
      </c>
      <c r="H1875" t="s">
        <v>31</v>
      </c>
      <c r="I1875">
        <v>-0.65356000000000003</v>
      </c>
      <c r="J1875">
        <v>3.1503399999999999</v>
      </c>
      <c r="K1875">
        <v>0.10758</v>
      </c>
      <c r="N1875">
        <v>0</v>
      </c>
      <c r="O1875">
        <v>75</v>
      </c>
      <c r="P1875">
        <v>0.32799</v>
      </c>
      <c r="Q1875">
        <v>30</v>
      </c>
      <c r="R1875">
        <v>0.93300000000000005</v>
      </c>
      <c r="S1875">
        <v>1</v>
      </c>
      <c r="T1875">
        <v>55</v>
      </c>
      <c r="U1875">
        <v>28</v>
      </c>
    </row>
    <row r="1876" spans="1:21" x14ac:dyDescent="0.25">
      <c r="A1876" t="s">
        <v>322</v>
      </c>
      <c r="B1876" t="s">
        <v>327</v>
      </c>
      <c r="C1876" t="s">
        <v>328</v>
      </c>
      <c r="D1876" t="s">
        <v>29</v>
      </c>
      <c r="E1876" t="s">
        <v>24</v>
      </c>
      <c r="F1876" t="s">
        <v>30</v>
      </c>
      <c r="G1876">
        <v>1</v>
      </c>
      <c r="H1876" t="s">
        <v>31</v>
      </c>
      <c r="I1876">
        <v>1.5681099999999999</v>
      </c>
      <c r="J1876">
        <v>2.3678300000000001</v>
      </c>
      <c r="K1876">
        <v>5.6399999999999999E-2</v>
      </c>
      <c r="N1876">
        <v>1.3</v>
      </c>
      <c r="O1876">
        <v>55.64</v>
      </c>
      <c r="P1876">
        <v>0.23748</v>
      </c>
      <c r="Q1876">
        <v>30</v>
      </c>
      <c r="R1876">
        <v>0.94299999999999995</v>
      </c>
      <c r="S1876">
        <v>2.1</v>
      </c>
      <c r="T1876">
        <v>55</v>
      </c>
      <c r="U1876">
        <v>28</v>
      </c>
    </row>
    <row r="1877" spans="1:21" x14ac:dyDescent="0.25">
      <c r="A1877" t="s">
        <v>322</v>
      </c>
      <c r="B1877" t="s">
        <v>327</v>
      </c>
      <c r="C1877" t="s">
        <v>328</v>
      </c>
      <c r="D1877" t="s">
        <v>24</v>
      </c>
      <c r="E1877" t="s">
        <v>32</v>
      </c>
      <c r="F1877" t="s">
        <v>30</v>
      </c>
      <c r="G1877">
        <v>1</v>
      </c>
      <c r="H1877" t="s">
        <v>31</v>
      </c>
      <c r="I1877">
        <v>-0.34737000000000001</v>
      </c>
      <c r="J1877">
        <v>1.92743</v>
      </c>
      <c r="K1877">
        <v>2.6620000000000001E-2</v>
      </c>
      <c r="N1877">
        <v>0.51</v>
      </c>
      <c r="O1877">
        <v>10.47</v>
      </c>
      <c r="P1877">
        <v>0.16317000000000001</v>
      </c>
      <c r="Q1877">
        <v>30</v>
      </c>
      <c r="R1877">
        <v>0.95399999999999996</v>
      </c>
      <c r="S1877">
        <v>0.8</v>
      </c>
      <c r="T1877">
        <v>11</v>
      </c>
      <c r="U1877">
        <v>28</v>
      </c>
    </row>
    <row r="1878" spans="1:21" x14ac:dyDescent="0.25">
      <c r="A1878" t="s">
        <v>322</v>
      </c>
      <c r="B1878" t="s">
        <v>327</v>
      </c>
      <c r="C1878" t="s">
        <v>328</v>
      </c>
      <c r="D1878" t="s">
        <v>24</v>
      </c>
      <c r="E1878" t="s">
        <v>34</v>
      </c>
      <c r="F1878" t="s">
        <v>30</v>
      </c>
      <c r="G1878" t="s">
        <v>40</v>
      </c>
      <c r="H1878" t="s">
        <v>28</v>
      </c>
      <c r="I1878">
        <v>1.0575000000000001</v>
      </c>
      <c r="J1878">
        <v>0.11194</v>
      </c>
      <c r="N1878">
        <v>1.2</v>
      </c>
      <c r="O1878">
        <v>7.29</v>
      </c>
      <c r="P1878">
        <v>0.18951999999999999</v>
      </c>
      <c r="Q1878">
        <v>30</v>
      </c>
      <c r="R1878">
        <v>0.79900000000000004</v>
      </c>
      <c r="S1878">
        <v>0.5</v>
      </c>
      <c r="T1878">
        <v>8</v>
      </c>
      <c r="U1878">
        <v>28</v>
      </c>
    </row>
    <row r="1879" spans="1:21" x14ac:dyDescent="0.25">
      <c r="A1879" t="s">
        <v>322</v>
      </c>
      <c r="B1879" t="s">
        <v>327</v>
      </c>
      <c r="C1879" t="s">
        <v>328</v>
      </c>
      <c r="D1879" t="s">
        <v>25</v>
      </c>
      <c r="E1879" t="s">
        <v>24</v>
      </c>
      <c r="F1879" t="s">
        <v>35</v>
      </c>
      <c r="G1879" t="s">
        <v>44</v>
      </c>
      <c r="H1879" t="s">
        <v>33</v>
      </c>
      <c r="I1879">
        <v>1.30481</v>
      </c>
      <c r="J1879">
        <v>1.3781000000000001</v>
      </c>
      <c r="K1879">
        <v>-8.7200000000000003E-3</v>
      </c>
      <c r="N1879">
        <v>1.3</v>
      </c>
      <c r="O1879">
        <v>55.64</v>
      </c>
      <c r="P1879">
        <v>1.9163300000000001</v>
      </c>
      <c r="Q1879">
        <v>31</v>
      </c>
      <c r="R1879">
        <v>0.90200000000000002</v>
      </c>
      <c r="S1879">
        <v>2.1</v>
      </c>
      <c r="T1879">
        <v>55</v>
      </c>
      <c r="U1879">
        <v>28</v>
      </c>
    </row>
    <row r="1880" spans="1:21" x14ac:dyDescent="0.25">
      <c r="A1880" t="s">
        <v>322</v>
      </c>
      <c r="B1880" t="s">
        <v>327</v>
      </c>
      <c r="C1880" t="s">
        <v>328</v>
      </c>
      <c r="D1880" t="s">
        <v>24</v>
      </c>
      <c r="E1880" t="s">
        <v>37</v>
      </c>
      <c r="F1880" t="s">
        <v>38</v>
      </c>
      <c r="G1880" t="s">
        <v>52</v>
      </c>
      <c r="H1880" t="s">
        <v>33</v>
      </c>
      <c r="I1880">
        <v>-3.2480000000000002E-2</v>
      </c>
      <c r="J1880">
        <v>0.62085000000000001</v>
      </c>
      <c r="K1880">
        <v>7.5670000000000001E-2</v>
      </c>
      <c r="N1880">
        <v>0.91</v>
      </c>
      <c r="O1880">
        <v>268.76</v>
      </c>
      <c r="P1880">
        <v>1.2570399999999999</v>
      </c>
      <c r="Q1880">
        <v>29</v>
      </c>
      <c r="R1880">
        <v>0.82899999999999996</v>
      </c>
      <c r="S1880">
        <v>0.3</v>
      </c>
      <c r="T1880">
        <v>250</v>
      </c>
      <c r="U1880">
        <v>26</v>
      </c>
    </row>
    <row r="1881" spans="1:21" x14ac:dyDescent="0.25">
      <c r="A1881" t="s">
        <v>322</v>
      </c>
      <c r="B1881" t="s">
        <v>327</v>
      </c>
      <c r="C1881" t="s">
        <v>328</v>
      </c>
      <c r="D1881" t="s">
        <v>24</v>
      </c>
      <c r="E1881" t="s">
        <v>39</v>
      </c>
      <c r="F1881" t="s">
        <v>30</v>
      </c>
      <c r="G1881" t="s">
        <v>27</v>
      </c>
      <c r="H1881" t="s">
        <v>33</v>
      </c>
      <c r="I1881">
        <v>2.1936200000000001</v>
      </c>
      <c r="J1881">
        <v>0.26965</v>
      </c>
      <c r="K1881">
        <v>-2.2599999999999999E-3</v>
      </c>
      <c r="N1881">
        <v>2.54</v>
      </c>
      <c r="O1881">
        <v>10.19</v>
      </c>
      <c r="P1881">
        <v>4.4499999999999998E-2</v>
      </c>
      <c r="Q1881">
        <v>30</v>
      </c>
      <c r="R1881">
        <v>0.91200000000000003</v>
      </c>
      <c r="S1881">
        <v>2.5</v>
      </c>
      <c r="T1881">
        <v>11</v>
      </c>
      <c r="U1881">
        <v>27</v>
      </c>
    </row>
    <row r="1882" spans="1:21" x14ac:dyDescent="0.25">
      <c r="A1882" t="s">
        <v>322</v>
      </c>
      <c r="B1882" t="s">
        <v>329</v>
      </c>
      <c r="C1882" t="s">
        <v>330</v>
      </c>
      <c r="D1882" t="s">
        <v>24</v>
      </c>
      <c r="E1882" t="s">
        <v>25</v>
      </c>
      <c r="F1882" t="s">
        <v>26</v>
      </c>
      <c r="G1882">
        <v>1</v>
      </c>
      <c r="H1882" t="s">
        <v>43</v>
      </c>
      <c r="I1882">
        <v>-4.7226400000000002</v>
      </c>
      <c r="J1882">
        <v>1.8489</v>
      </c>
      <c r="K1882">
        <v>-2.853E-2</v>
      </c>
      <c r="L1882">
        <v>1.6000000000000001E-4</v>
      </c>
      <c r="N1882">
        <v>0</v>
      </c>
      <c r="O1882">
        <v>55</v>
      </c>
      <c r="P1882">
        <v>11.56657</v>
      </c>
      <c r="Q1882">
        <v>31</v>
      </c>
      <c r="R1882">
        <v>0.85099999999999998</v>
      </c>
      <c r="S1882">
        <v>0</v>
      </c>
      <c r="T1882">
        <v>55</v>
      </c>
      <c r="U1882">
        <v>27</v>
      </c>
    </row>
    <row r="1883" spans="1:21" x14ac:dyDescent="0.25">
      <c r="A1883" t="s">
        <v>322</v>
      </c>
      <c r="B1883" t="s">
        <v>329</v>
      </c>
      <c r="C1883" t="s">
        <v>330</v>
      </c>
      <c r="D1883" t="s">
        <v>29</v>
      </c>
      <c r="E1883" t="s">
        <v>24</v>
      </c>
      <c r="F1883" t="s">
        <v>30</v>
      </c>
      <c r="G1883">
        <v>1</v>
      </c>
      <c r="H1883" t="s">
        <v>31</v>
      </c>
      <c r="I1883">
        <v>1.8673999999999999</v>
      </c>
      <c r="J1883">
        <v>2.6081300000000001</v>
      </c>
      <c r="K1883">
        <v>3.091E-2</v>
      </c>
      <c r="N1883">
        <v>2.5299999999999998</v>
      </c>
      <c r="O1883">
        <v>108.66</v>
      </c>
      <c r="P1883">
        <v>0.17580000000000001</v>
      </c>
      <c r="Q1883">
        <v>31</v>
      </c>
      <c r="R1883">
        <v>0.92400000000000004</v>
      </c>
      <c r="S1883">
        <v>2.5</v>
      </c>
      <c r="T1883">
        <v>100</v>
      </c>
      <c r="U1883">
        <v>29</v>
      </c>
    </row>
    <row r="1884" spans="1:21" x14ac:dyDescent="0.25">
      <c r="A1884" t="s">
        <v>322</v>
      </c>
      <c r="B1884" t="s">
        <v>329</v>
      </c>
      <c r="C1884" t="s">
        <v>330</v>
      </c>
      <c r="D1884" t="s">
        <v>24</v>
      </c>
      <c r="E1884" t="s">
        <v>32</v>
      </c>
      <c r="F1884" t="s">
        <v>30</v>
      </c>
      <c r="G1884" t="s">
        <v>52</v>
      </c>
      <c r="H1884" t="s">
        <v>43</v>
      </c>
      <c r="I1884">
        <v>0.27156000000000002</v>
      </c>
      <c r="J1884">
        <v>0.29607</v>
      </c>
      <c r="K1884">
        <v>-3.9199999999999999E-3</v>
      </c>
      <c r="L1884">
        <v>2.0000000000000002E-5</v>
      </c>
      <c r="N1884">
        <v>1</v>
      </c>
      <c r="O1884">
        <v>17.920000000000002</v>
      </c>
      <c r="P1884">
        <v>4.6999999999999999E-4</v>
      </c>
      <c r="Q1884">
        <v>31</v>
      </c>
      <c r="R1884">
        <v>0.97299999999999998</v>
      </c>
      <c r="S1884">
        <v>1</v>
      </c>
      <c r="T1884">
        <v>15.5</v>
      </c>
      <c r="U1884">
        <v>27</v>
      </c>
    </row>
    <row r="1885" spans="1:21" x14ac:dyDescent="0.25">
      <c r="A1885" t="s">
        <v>322</v>
      </c>
      <c r="B1885" t="s">
        <v>329</v>
      </c>
      <c r="C1885" t="s">
        <v>330</v>
      </c>
      <c r="D1885" t="s">
        <v>24</v>
      </c>
      <c r="E1885" t="s">
        <v>34</v>
      </c>
      <c r="F1885" t="s">
        <v>30</v>
      </c>
      <c r="G1885" t="s">
        <v>52</v>
      </c>
      <c r="H1885" t="s">
        <v>28</v>
      </c>
      <c r="I1885">
        <v>1.0013799999999999</v>
      </c>
      <c r="J1885">
        <v>8.1939999999999999E-2</v>
      </c>
      <c r="N1885">
        <v>1.21</v>
      </c>
      <c r="O1885">
        <v>9.9</v>
      </c>
      <c r="P1885">
        <v>1.0300000000000001E-3</v>
      </c>
      <c r="Q1885">
        <v>31</v>
      </c>
      <c r="R1885">
        <v>0.83899999999999997</v>
      </c>
      <c r="S1885">
        <v>1.2</v>
      </c>
      <c r="T1885">
        <v>12</v>
      </c>
      <c r="U1885">
        <v>29</v>
      </c>
    </row>
    <row r="1886" spans="1:21" x14ac:dyDescent="0.25">
      <c r="A1886" t="s">
        <v>322</v>
      </c>
      <c r="B1886" t="s">
        <v>329</v>
      </c>
      <c r="C1886" t="s">
        <v>330</v>
      </c>
      <c r="D1886" t="s">
        <v>25</v>
      </c>
      <c r="E1886" t="s">
        <v>24</v>
      </c>
      <c r="F1886" t="s">
        <v>35</v>
      </c>
      <c r="G1886" t="s">
        <v>71</v>
      </c>
      <c r="H1886" t="s">
        <v>33</v>
      </c>
      <c r="I1886">
        <v>2.5337900000000002</v>
      </c>
      <c r="J1886">
        <v>0.62041999999999997</v>
      </c>
      <c r="K1886">
        <v>2.3800000000000002E-2</v>
      </c>
      <c r="N1886">
        <v>2.5299999999999998</v>
      </c>
      <c r="O1886">
        <v>108.66</v>
      </c>
      <c r="P1886">
        <v>8.8889999999999997E-2</v>
      </c>
      <c r="Q1886">
        <v>32</v>
      </c>
      <c r="R1886">
        <v>0.96</v>
      </c>
      <c r="S1886">
        <v>2.5</v>
      </c>
      <c r="T1886">
        <v>100</v>
      </c>
      <c r="U1886">
        <v>29</v>
      </c>
    </row>
    <row r="1887" spans="1:21" x14ac:dyDescent="0.25">
      <c r="A1887" t="s">
        <v>322</v>
      </c>
      <c r="B1887" t="s">
        <v>329</v>
      </c>
      <c r="C1887" t="s">
        <v>330</v>
      </c>
      <c r="D1887" t="s">
        <v>24</v>
      </c>
      <c r="E1887" t="s">
        <v>37</v>
      </c>
      <c r="F1887" t="s">
        <v>38</v>
      </c>
      <c r="G1887" t="s">
        <v>52</v>
      </c>
      <c r="H1887" t="s">
        <v>43</v>
      </c>
      <c r="I1887">
        <v>-11.48659</v>
      </c>
      <c r="J1887">
        <v>5.3917299999999999</v>
      </c>
      <c r="K1887">
        <v>-0.12114</v>
      </c>
      <c r="L1887">
        <v>1.3600000000000001E-3</v>
      </c>
      <c r="N1887">
        <v>1.42</v>
      </c>
      <c r="O1887">
        <v>883.58</v>
      </c>
      <c r="P1887">
        <v>1.86697</v>
      </c>
      <c r="Q1887">
        <v>31</v>
      </c>
      <c r="R1887">
        <v>0.84899999999999998</v>
      </c>
      <c r="S1887">
        <v>1.6</v>
      </c>
      <c r="T1887">
        <v>840</v>
      </c>
      <c r="U1887">
        <v>27</v>
      </c>
    </row>
    <row r="1888" spans="1:21" x14ac:dyDescent="0.25">
      <c r="A1888" t="s">
        <v>322</v>
      </c>
      <c r="B1888" t="s">
        <v>329</v>
      </c>
      <c r="C1888" t="s">
        <v>330</v>
      </c>
      <c r="D1888" t="s">
        <v>24</v>
      </c>
      <c r="E1888" t="s">
        <v>39</v>
      </c>
      <c r="F1888" t="s">
        <v>30</v>
      </c>
      <c r="G1888" t="s">
        <v>52</v>
      </c>
      <c r="H1888" t="s">
        <v>157</v>
      </c>
      <c r="I1888">
        <v>0.10924</v>
      </c>
      <c r="J1888">
        <v>1.54013</v>
      </c>
      <c r="K1888">
        <v>1.0000000000000001E-5</v>
      </c>
      <c r="N1888">
        <v>1.6</v>
      </c>
      <c r="O1888">
        <v>12.96</v>
      </c>
      <c r="P1888">
        <v>3.4499999999999999E-3</v>
      </c>
      <c r="Q1888">
        <v>31</v>
      </c>
      <c r="R1888">
        <v>0.98799999999999999</v>
      </c>
      <c r="S1888">
        <v>1.6</v>
      </c>
      <c r="T1888">
        <v>16.5</v>
      </c>
      <c r="U1888">
        <v>29</v>
      </c>
    </row>
    <row r="1889" spans="1:21" x14ac:dyDescent="0.25">
      <c r="A1889" t="s">
        <v>322</v>
      </c>
      <c r="B1889" t="s">
        <v>331</v>
      </c>
      <c r="C1889" t="s">
        <v>332</v>
      </c>
      <c r="D1889" t="s">
        <v>24</v>
      </c>
      <c r="E1889" t="s">
        <v>25</v>
      </c>
      <c r="F1889" t="s">
        <v>26</v>
      </c>
      <c r="G1889">
        <v>1</v>
      </c>
      <c r="H1889" t="s">
        <v>28</v>
      </c>
      <c r="I1889">
        <v>-0.50677000000000005</v>
      </c>
      <c r="J1889">
        <v>0.69174000000000002</v>
      </c>
      <c r="N1889">
        <v>0</v>
      </c>
      <c r="O1889">
        <v>51</v>
      </c>
      <c r="P1889">
        <v>26.246680000000001</v>
      </c>
      <c r="Q1889">
        <v>31</v>
      </c>
      <c r="R1889">
        <v>0.82</v>
      </c>
      <c r="S1889">
        <v>0</v>
      </c>
      <c r="T1889">
        <v>55</v>
      </c>
      <c r="U1889">
        <v>29</v>
      </c>
    </row>
    <row r="1890" spans="1:21" x14ac:dyDescent="0.25">
      <c r="A1890" t="s">
        <v>322</v>
      </c>
      <c r="B1890" t="s">
        <v>331</v>
      </c>
      <c r="C1890" t="s">
        <v>332</v>
      </c>
      <c r="D1890" t="s">
        <v>29</v>
      </c>
      <c r="E1890" t="s">
        <v>24</v>
      </c>
      <c r="F1890" t="s">
        <v>30</v>
      </c>
      <c r="G1890" t="s">
        <v>85</v>
      </c>
      <c r="H1890" t="s">
        <v>43</v>
      </c>
      <c r="I1890">
        <v>-14.34944</v>
      </c>
      <c r="J1890">
        <v>15.64959</v>
      </c>
      <c r="K1890">
        <v>-1.5714300000000001</v>
      </c>
      <c r="L1890">
        <v>6.7659999999999998E-2</v>
      </c>
      <c r="N1890">
        <v>2.5</v>
      </c>
      <c r="O1890">
        <v>79.95</v>
      </c>
      <c r="P1890">
        <v>4.7551699999999997</v>
      </c>
      <c r="Q1890">
        <v>31</v>
      </c>
      <c r="R1890">
        <v>0.91900000000000004</v>
      </c>
      <c r="S1890">
        <v>2.5</v>
      </c>
      <c r="T1890">
        <v>80</v>
      </c>
      <c r="U1890">
        <v>27</v>
      </c>
    </row>
    <row r="1891" spans="1:21" x14ac:dyDescent="0.25">
      <c r="A1891" t="s">
        <v>322</v>
      </c>
      <c r="B1891" t="s">
        <v>331</v>
      </c>
      <c r="C1891" t="s">
        <v>332</v>
      </c>
      <c r="D1891" t="s">
        <v>24</v>
      </c>
      <c r="E1891" t="s">
        <v>32</v>
      </c>
      <c r="F1891" t="s">
        <v>30</v>
      </c>
      <c r="G1891" t="s">
        <v>52</v>
      </c>
      <c r="H1891" t="s">
        <v>28</v>
      </c>
      <c r="I1891">
        <v>0.77625</v>
      </c>
      <c r="J1891">
        <v>0.16300999999999999</v>
      </c>
      <c r="N1891">
        <v>1.18</v>
      </c>
      <c r="O1891">
        <v>13.81</v>
      </c>
      <c r="P1891">
        <v>7.2000000000000005E-4</v>
      </c>
      <c r="Q1891">
        <v>31</v>
      </c>
      <c r="R1891">
        <v>0.96599999999999997</v>
      </c>
      <c r="S1891">
        <v>1.2</v>
      </c>
      <c r="T1891">
        <v>13.5</v>
      </c>
      <c r="U1891">
        <v>29</v>
      </c>
    </row>
    <row r="1892" spans="1:21" x14ac:dyDescent="0.25">
      <c r="A1892" t="s">
        <v>322</v>
      </c>
      <c r="B1892" t="s">
        <v>331</v>
      </c>
      <c r="C1892" t="s">
        <v>332</v>
      </c>
      <c r="D1892" t="s">
        <v>24</v>
      </c>
      <c r="E1892" t="s">
        <v>34</v>
      </c>
      <c r="F1892" t="s">
        <v>30</v>
      </c>
      <c r="G1892">
        <v>1</v>
      </c>
      <c r="H1892" t="s">
        <v>28</v>
      </c>
      <c r="I1892">
        <v>0.90569999999999995</v>
      </c>
      <c r="J1892">
        <v>7.0779999999999996E-2</v>
      </c>
      <c r="N1892">
        <v>1.08</v>
      </c>
      <c r="O1892">
        <v>6.56</v>
      </c>
      <c r="P1892">
        <v>0.98155000000000003</v>
      </c>
      <c r="Q1892">
        <v>31</v>
      </c>
      <c r="R1892">
        <v>0.55700000000000005</v>
      </c>
      <c r="S1892">
        <v>0.8</v>
      </c>
      <c r="T1892">
        <v>7</v>
      </c>
      <c r="U1892">
        <v>29</v>
      </c>
    </row>
    <row r="1893" spans="1:21" x14ac:dyDescent="0.25">
      <c r="A1893" t="s">
        <v>322</v>
      </c>
      <c r="B1893" t="s">
        <v>331</v>
      </c>
      <c r="C1893" t="s">
        <v>332</v>
      </c>
      <c r="D1893" t="s">
        <v>25</v>
      </c>
      <c r="E1893" t="s">
        <v>24</v>
      </c>
      <c r="F1893" t="s">
        <v>35</v>
      </c>
      <c r="G1893" t="s">
        <v>71</v>
      </c>
      <c r="H1893" t="s">
        <v>43</v>
      </c>
      <c r="I1893">
        <v>2.5038800000000001</v>
      </c>
      <c r="J1893">
        <v>3.61389</v>
      </c>
      <c r="K1893">
        <v>-0.12425</v>
      </c>
      <c r="L1893">
        <v>1.6299999999999999E-3</v>
      </c>
      <c r="N1893">
        <v>2.5</v>
      </c>
      <c r="O1893">
        <v>79.95</v>
      </c>
      <c r="P1893">
        <v>4.2000000000000003E-2</v>
      </c>
      <c r="Q1893">
        <v>33</v>
      </c>
      <c r="R1893">
        <v>0.97899999999999998</v>
      </c>
      <c r="S1893">
        <v>2.5</v>
      </c>
      <c r="T1893">
        <v>80</v>
      </c>
      <c r="U1893">
        <v>29</v>
      </c>
    </row>
    <row r="1894" spans="1:21" x14ac:dyDescent="0.25">
      <c r="A1894" t="s">
        <v>322</v>
      </c>
      <c r="B1894" t="s">
        <v>331</v>
      </c>
      <c r="C1894" t="s">
        <v>332</v>
      </c>
      <c r="D1894" t="s">
        <v>24</v>
      </c>
      <c r="E1894" t="s">
        <v>37</v>
      </c>
      <c r="F1894" t="s">
        <v>38</v>
      </c>
      <c r="G1894">
        <v>1</v>
      </c>
      <c r="H1894" t="s">
        <v>63</v>
      </c>
      <c r="I1894">
        <v>1.68974</v>
      </c>
      <c r="J1894">
        <v>5.9470000000000002E-2</v>
      </c>
      <c r="K1894">
        <v>0.26924999999999999</v>
      </c>
      <c r="N1894">
        <v>7.19</v>
      </c>
      <c r="O1894">
        <v>719.63</v>
      </c>
      <c r="P1894">
        <v>0.51888999999999996</v>
      </c>
      <c r="Q1894">
        <v>31</v>
      </c>
      <c r="R1894">
        <v>0.76700000000000002</v>
      </c>
      <c r="S1894">
        <v>3.7</v>
      </c>
      <c r="T1894">
        <v>439.4</v>
      </c>
      <c r="U1894">
        <v>29</v>
      </c>
    </row>
    <row r="1895" spans="1:21" x14ac:dyDescent="0.25">
      <c r="A1895" t="s">
        <v>322</v>
      </c>
      <c r="B1895" t="s">
        <v>331</v>
      </c>
      <c r="C1895" t="s">
        <v>332</v>
      </c>
      <c r="D1895" t="s">
        <v>24</v>
      </c>
      <c r="E1895" t="s">
        <v>39</v>
      </c>
      <c r="F1895" t="s">
        <v>30</v>
      </c>
      <c r="G1895" t="s">
        <v>52</v>
      </c>
      <c r="H1895" t="s">
        <v>33</v>
      </c>
      <c r="I1895">
        <v>0.94984000000000002</v>
      </c>
      <c r="J1895">
        <v>0.21876999999999999</v>
      </c>
      <c r="K1895">
        <v>-1.0399999999999999E-3</v>
      </c>
      <c r="N1895">
        <v>1.49</v>
      </c>
      <c r="O1895">
        <v>11.8</v>
      </c>
      <c r="P1895">
        <v>4.0000000000000002E-4</v>
      </c>
      <c r="Q1895">
        <v>31</v>
      </c>
      <c r="R1895">
        <v>0.98</v>
      </c>
      <c r="S1895">
        <v>1.5</v>
      </c>
      <c r="T1895">
        <v>14.5</v>
      </c>
      <c r="U1895">
        <v>28</v>
      </c>
    </row>
    <row r="1896" spans="1:21" x14ac:dyDescent="0.25">
      <c r="A1896" t="s">
        <v>322</v>
      </c>
      <c r="B1896" t="s">
        <v>126</v>
      </c>
      <c r="C1896" t="s">
        <v>127</v>
      </c>
      <c r="D1896" t="s">
        <v>24</v>
      </c>
      <c r="E1896" t="s">
        <v>25</v>
      </c>
      <c r="F1896" t="s">
        <v>26</v>
      </c>
      <c r="G1896">
        <v>1</v>
      </c>
      <c r="H1896" t="s">
        <v>31</v>
      </c>
      <c r="I1896">
        <v>-1.2607299999999999</v>
      </c>
      <c r="J1896">
        <v>3.9153799999999999</v>
      </c>
      <c r="K1896">
        <v>0.10672</v>
      </c>
      <c r="N1896">
        <v>0</v>
      </c>
      <c r="O1896">
        <v>75</v>
      </c>
      <c r="P1896">
        <v>0.32668000000000003</v>
      </c>
      <c r="Q1896">
        <v>32</v>
      </c>
      <c r="R1896">
        <v>0.93700000000000006</v>
      </c>
      <c r="S1896">
        <v>1</v>
      </c>
      <c r="T1896">
        <v>70</v>
      </c>
      <c r="U1896">
        <v>30</v>
      </c>
    </row>
    <row r="1897" spans="1:21" x14ac:dyDescent="0.25">
      <c r="A1897" t="s">
        <v>322</v>
      </c>
      <c r="B1897" t="s">
        <v>126</v>
      </c>
      <c r="C1897" t="s">
        <v>127</v>
      </c>
      <c r="D1897" t="s">
        <v>29</v>
      </c>
      <c r="E1897" t="s">
        <v>24</v>
      </c>
      <c r="F1897" t="s">
        <v>30</v>
      </c>
      <c r="G1897" t="s">
        <v>49</v>
      </c>
      <c r="H1897" t="s">
        <v>33</v>
      </c>
      <c r="I1897">
        <v>-2.436E-2</v>
      </c>
      <c r="J1897">
        <v>2.4504800000000002</v>
      </c>
      <c r="K1897">
        <v>0.11015</v>
      </c>
      <c r="N1897">
        <v>2.68</v>
      </c>
      <c r="O1897">
        <v>61.31</v>
      </c>
      <c r="P1897">
        <v>0.46527000000000002</v>
      </c>
      <c r="Q1897">
        <v>32</v>
      </c>
      <c r="R1897">
        <v>0.91800000000000004</v>
      </c>
      <c r="S1897">
        <v>3</v>
      </c>
      <c r="T1897">
        <v>58</v>
      </c>
      <c r="U1897">
        <v>29</v>
      </c>
    </row>
    <row r="1898" spans="1:21" x14ac:dyDescent="0.25">
      <c r="A1898" t="s">
        <v>322</v>
      </c>
      <c r="B1898" t="s">
        <v>126</v>
      </c>
      <c r="C1898" t="s">
        <v>127</v>
      </c>
      <c r="D1898" t="s">
        <v>24</v>
      </c>
      <c r="E1898" t="s">
        <v>32</v>
      </c>
      <c r="F1898" t="s">
        <v>30</v>
      </c>
      <c r="G1898" t="s">
        <v>27</v>
      </c>
      <c r="H1898" t="s">
        <v>33</v>
      </c>
      <c r="I1898">
        <v>0.48966999999999999</v>
      </c>
      <c r="J1898">
        <v>0.33700999999999998</v>
      </c>
      <c r="K1898">
        <v>-1.99E-3</v>
      </c>
      <c r="N1898">
        <v>1.38</v>
      </c>
      <c r="O1898">
        <v>13.66</v>
      </c>
      <c r="P1898">
        <v>4.6769999999999999E-2</v>
      </c>
      <c r="Q1898">
        <v>32</v>
      </c>
      <c r="R1898">
        <v>0.93899999999999995</v>
      </c>
      <c r="S1898">
        <v>1.1000000000000001</v>
      </c>
      <c r="T1898">
        <v>13.3</v>
      </c>
      <c r="U1898">
        <v>29</v>
      </c>
    </row>
    <row r="1899" spans="1:21" x14ac:dyDescent="0.25">
      <c r="A1899" t="s">
        <v>322</v>
      </c>
      <c r="B1899" t="s">
        <v>126</v>
      </c>
      <c r="C1899" t="s">
        <v>127</v>
      </c>
      <c r="D1899" t="s">
        <v>24</v>
      </c>
      <c r="E1899" t="s">
        <v>34</v>
      </c>
      <c r="F1899" t="s">
        <v>30</v>
      </c>
      <c r="G1899" t="s">
        <v>27</v>
      </c>
      <c r="H1899" t="s">
        <v>28</v>
      </c>
      <c r="I1899">
        <v>0.75714999999999999</v>
      </c>
      <c r="J1899">
        <v>0.12520000000000001</v>
      </c>
      <c r="N1899">
        <v>1.0900000000000001</v>
      </c>
      <c r="O1899">
        <v>8.43</v>
      </c>
      <c r="P1899">
        <v>5.4530000000000002E-2</v>
      </c>
      <c r="Q1899">
        <v>32</v>
      </c>
      <c r="R1899">
        <v>0.76600000000000001</v>
      </c>
      <c r="S1899">
        <v>1</v>
      </c>
      <c r="T1899">
        <v>9</v>
      </c>
      <c r="U1899">
        <v>30</v>
      </c>
    </row>
    <row r="1900" spans="1:21" x14ac:dyDescent="0.25">
      <c r="A1900" t="s">
        <v>322</v>
      </c>
      <c r="B1900" t="s">
        <v>126</v>
      </c>
      <c r="C1900" t="s">
        <v>127</v>
      </c>
      <c r="D1900" t="s">
        <v>25</v>
      </c>
      <c r="E1900" t="s">
        <v>24</v>
      </c>
      <c r="F1900" t="s">
        <v>35</v>
      </c>
      <c r="G1900" t="s">
        <v>71</v>
      </c>
      <c r="H1900" t="s">
        <v>28</v>
      </c>
      <c r="I1900">
        <v>2.6779099999999998</v>
      </c>
      <c r="J1900">
        <v>0.78173999999999999</v>
      </c>
      <c r="N1900">
        <v>2.68</v>
      </c>
      <c r="O1900">
        <v>61.31</v>
      </c>
      <c r="P1900">
        <v>5.2900000000000003E-2</v>
      </c>
      <c r="Q1900">
        <v>32</v>
      </c>
      <c r="R1900">
        <v>0.89200000000000002</v>
      </c>
      <c r="S1900">
        <v>3</v>
      </c>
      <c r="T1900">
        <v>58</v>
      </c>
      <c r="U1900">
        <v>30</v>
      </c>
    </row>
    <row r="1901" spans="1:21" x14ac:dyDescent="0.25">
      <c r="A1901" t="s">
        <v>322</v>
      </c>
      <c r="B1901" t="s">
        <v>126</v>
      </c>
      <c r="C1901" t="s">
        <v>127</v>
      </c>
      <c r="D1901" t="s">
        <v>24</v>
      </c>
      <c r="E1901" t="s">
        <v>37</v>
      </c>
      <c r="F1901" t="s">
        <v>38</v>
      </c>
      <c r="G1901">
        <v>1</v>
      </c>
      <c r="H1901" t="s">
        <v>31</v>
      </c>
      <c r="I1901">
        <v>-1.56175</v>
      </c>
      <c r="J1901">
        <v>5.07775</v>
      </c>
      <c r="K1901">
        <v>0.73824999999999996</v>
      </c>
      <c r="N1901">
        <v>2.85</v>
      </c>
      <c r="O1901">
        <v>435.7</v>
      </c>
      <c r="P1901">
        <v>0.85921000000000003</v>
      </c>
      <c r="Q1901">
        <v>32</v>
      </c>
      <c r="R1901">
        <v>0.78300000000000003</v>
      </c>
      <c r="S1901">
        <v>0.6</v>
      </c>
      <c r="T1901">
        <v>519.5</v>
      </c>
      <c r="U1901">
        <v>30</v>
      </c>
    </row>
    <row r="1902" spans="1:21" x14ac:dyDescent="0.25">
      <c r="A1902" t="s">
        <v>322</v>
      </c>
      <c r="B1902" t="s">
        <v>126</v>
      </c>
      <c r="C1902" t="s">
        <v>127</v>
      </c>
      <c r="D1902" t="s">
        <v>24</v>
      </c>
      <c r="E1902" t="s">
        <v>39</v>
      </c>
      <c r="F1902" t="s">
        <v>30</v>
      </c>
      <c r="G1902" t="s">
        <v>27</v>
      </c>
      <c r="H1902" t="s">
        <v>28</v>
      </c>
      <c r="I1902">
        <v>2.78424</v>
      </c>
      <c r="J1902">
        <v>0.16145000000000001</v>
      </c>
      <c r="N1902">
        <v>3.22</v>
      </c>
      <c r="O1902">
        <v>12.68</v>
      </c>
      <c r="P1902">
        <v>4.6469999999999997E-2</v>
      </c>
      <c r="Q1902">
        <v>32</v>
      </c>
      <c r="R1902">
        <v>0.86499999999999999</v>
      </c>
      <c r="S1902">
        <v>3</v>
      </c>
      <c r="T1902">
        <v>13</v>
      </c>
      <c r="U1902">
        <v>30</v>
      </c>
    </row>
    <row r="1903" spans="1:21" x14ac:dyDescent="0.25">
      <c r="A1903" t="s">
        <v>322</v>
      </c>
      <c r="B1903" t="s">
        <v>56</v>
      </c>
      <c r="C1903" t="s">
        <v>57</v>
      </c>
      <c r="D1903" t="s">
        <v>24</v>
      </c>
      <c r="E1903" t="s">
        <v>25</v>
      </c>
      <c r="F1903" t="s">
        <v>26</v>
      </c>
      <c r="G1903">
        <v>1</v>
      </c>
      <c r="H1903" t="s">
        <v>31</v>
      </c>
      <c r="I1903">
        <v>-0.69616</v>
      </c>
      <c r="J1903">
        <v>3.3721000000000001</v>
      </c>
      <c r="K1903">
        <v>5.6489999999999999E-2</v>
      </c>
      <c r="N1903">
        <v>1</v>
      </c>
      <c r="O1903">
        <v>100</v>
      </c>
      <c r="P1903">
        <v>0.23768</v>
      </c>
      <c r="Q1903">
        <v>32</v>
      </c>
      <c r="R1903">
        <v>0.92900000000000005</v>
      </c>
      <c r="S1903">
        <v>1</v>
      </c>
      <c r="T1903">
        <v>50</v>
      </c>
      <c r="U1903">
        <v>30</v>
      </c>
    </row>
    <row r="1904" spans="1:21" x14ac:dyDescent="0.25">
      <c r="A1904" t="s">
        <v>322</v>
      </c>
      <c r="B1904" t="s">
        <v>56</v>
      </c>
      <c r="C1904" t="s">
        <v>57</v>
      </c>
      <c r="D1904" t="s">
        <v>29</v>
      </c>
      <c r="E1904" t="s">
        <v>24</v>
      </c>
      <c r="F1904" t="s">
        <v>30</v>
      </c>
      <c r="G1904" t="s">
        <v>55</v>
      </c>
      <c r="H1904" t="s">
        <v>60</v>
      </c>
      <c r="I1904">
        <v>1.49004</v>
      </c>
      <c r="J1904">
        <v>2.62412</v>
      </c>
      <c r="K1904">
        <v>1.371E-2</v>
      </c>
      <c r="N1904">
        <v>1.77</v>
      </c>
      <c r="O1904">
        <v>46.21</v>
      </c>
      <c r="P1904">
        <v>0.11711000000000001</v>
      </c>
      <c r="Q1904">
        <v>32</v>
      </c>
      <c r="R1904">
        <v>0.95499999999999996</v>
      </c>
      <c r="S1904">
        <v>2.2000000000000002</v>
      </c>
      <c r="T1904">
        <v>54</v>
      </c>
      <c r="U1904">
        <v>30</v>
      </c>
    </row>
    <row r="1905" spans="1:21" x14ac:dyDescent="0.25">
      <c r="A1905" t="s">
        <v>322</v>
      </c>
      <c r="B1905" t="s">
        <v>56</v>
      </c>
      <c r="C1905" t="s">
        <v>57</v>
      </c>
      <c r="D1905" t="s">
        <v>24</v>
      </c>
      <c r="E1905" t="s">
        <v>32</v>
      </c>
      <c r="F1905" t="s">
        <v>30</v>
      </c>
      <c r="G1905" t="s">
        <v>52</v>
      </c>
      <c r="H1905" t="s">
        <v>33</v>
      </c>
      <c r="I1905">
        <v>0.50661999999999996</v>
      </c>
      <c r="J1905">
        <v>0.29293000000000002</v>
      </c>
      <c r="K1905">
        <v>-2.6800000000000001E-3</v>
      </c>
      <c r="N1905">
        <v>1.03</v>
      </c>
      <c r="O1905">
        <v>8.2899999999999991</v>
      </c>
      <c r="P1905">
        <v>1.0200000000000001E-3</v>
      </c>
      <c r="Q1905">
        <v>32</v>
      </c>
      <c r="R1905">
        <v>0.96199999999999997</v>
      </c>
      <c r="S1905">
        <v>1.1000000000000001</v>
      </c>
      <c r="T1905">
        <v>9</v>
      </c>
      <c r="U1905">
        <v>29</v>
      </c>
    </row>
    <row r="1906" spans="1:21" x14ac:dyDescent="0.25">
      <c r="A1906" t="s">
        <v>322</v>
      </c>
      <c r="B1906" t="s">
        <v>56</v>
      </c>
      <c r="C1906" t="s">
        <v>57</v>
      </c>
      <c r="D1906" t="s">
        <v>24</v>
      </c>
      <c r="E1906" t="s">
        <v>34</v>
      </c>
      <c r="F1906" t="s">
        <v>30</v>
      </c>
      <c r="G1906">
        <v>1</v>
      </c>
      <c r="H1906" t="s">
        <v>63</v>
      </c>
      <c r="I1906">
        <v>0.90668000000000004</v>
      </c>
      <c r="J1906">
        <v>3.1559999999999998E-2</v>
      </c>
      <c r="K1906">
        <v>4.2349999999999999E-2</v>
      </c>
      <c r="N1906">
        <v>2.68</v>
      </c>
      <c r="O1906">
        <v>10.64</v>
      </c>
      <c r="P1906">
        <v>0.20579</v>
      </c>
      <c r="Q1906">
        <v>32</v>
      </c>
      <c r="R1906">
        <v>0.73899999999999999</v>
      </c>
      <c r="S1906">
        <v>2</v>
      </c>
      <c r="T1906">
        <v>12</v>
      </c>
      <c r="U1906">
        <v>30</v>
      </c>
    </row>
    <row r="1907" spans="1:21" x14ac:dyDescent="0.25">
      <c r="A1907" t="s">
        <v>322</v>
      </c>
      <c r="B1907" t="s">
        <v>56</v>
      </c>
      <c r="C1907" t="s">
        <v>57</v>
      </c>
      <c r="D1907" t="s">
        <v>25</v>
      </c>
      <c r="E1907" t="s">
        <v>24</v>
      </c>
      <c r="F1907" t="s">
        <v>35</v>
      </c>
      <c r="G1907">
        <v>1</v>
      </c>
      <c r="H1907" t="s">
        <v>31</v>
      </c>
      <c r="I1907">
        <v>1.1764600000000001</v>
      </c>
      <c r="J1907">
        <v>1.7214499999999999</v>
      </c>
      <c r="K1907">
        <v>4.8070000000000002E-2</v>
      </c>
      <c r="N1907">
        <v>1.83</v>
      </c>
      <c r="O1907">
        <v>45.52</v>
      </c>
      <c r="P1907">
        <v>0.21923999999999999</v>
      </c>
      <c r="Q1907">
        <v>32</v>
      </c>
      <c r="R1907">
        <v>0.89500000000000002</v>
      </c>
      <c r="S1907">
        <v>2.2000000000000002</v>
      </c>
      <c r="T1907">
        <v>54</v>
      </c>
      <c r="U1907">
        <v>30</v>
      </c>
    </row>
    <row r="1908" spans="1:21" x14ac:dyDescent="0.25">
      <c r="A1908" t="s">
        <v>322</v>
      </c>
      <c r="B1908" t="s">
        <v>56</v>
      </c>
      <c r="C1908" t="s">
        <v>57</v>
      </c>
      <c r="D1908" t="s">
        <v>24</v>
      </c>
      <c r="E1908" t="s">
        <v>37</v>
      </c>
      <c r="F1908" t="s">
        <v>38</v>
      </c>
      <c r="G1908">
        <v>1</v>
      </c>
      <c r="H1908" t="s">
        <v>63</v>
      </c>
      <c r="I1908">
        <v>1.85541</v>
      </c>
      <c r="J1908">
        <v>8.4169999999999995E-2</v>
      </c>
      <c r="K1908">
        <v>0.64256000000000002</v>
      </c>
      <c r="N1908">
        <v>10.29</v>
      </c>
      <c r="O1908">
        <v>406.58</v>
      </c>
      <c r="P1908">
        <v>0.80159999999999998</v>
      </c>
      <c r="Q1908">
        <v>32</v>
      </c>
      <c r="R1908">
        <v>0.56699999999999995</v>
      </c>
      <c r="S1908">
        <v>2.4</v>
      </c>
      <c r="T1908">
        <v>260</v>
      </c>
      <c r="U1908">
        <v>30</v>
      </c>
    </row>
    <row r="1909" spans="1:21" x14ac:dyDescent="0.25">
      <c r="A1909" t="s">
        <v>322</v>
      </c>
      <c r="B1909" t="s">
        <v>56</v>
      </c>
      <c r="C1909" t="s">
        <v>57</v>
      </c>
      <c r="D1909" t="s">
        <v>24</v>
      </c>
      <c r="E1909" t="s">
        <v>39</v>
      </c>
      <c r="F1909" t="s">
        <v>30</v>
      </c>
      <c r="G1909" t="s">
        <v>27</v>
      </c>
      <c r="H1909" t="s">
        <v>33</v>
      </c>
      <c r="I1909">
        <v>1.9050100000000001</v>
      </c>
      <c r="J1909">
        <v>0.39674999999999999</v>
      </c>
      <c r="K1909">
        <v>-2.4399999999999999E-3</v>
      </c>
      <c r="N1909">
        <v>2.62</v>
      </c>
      <c r="O1909">
        <v>14.92</v>
      </c>
      <c r="P1909">
        <v>4.8300000000000003E-2</v>
      </c>
      <c r="Q1909">
        <v>32</v>
      </c>
      <c r="R1909">
        <v>0.94699999999999995</v>
      </c>
      <c r="S1909">
        <v>3</v>
      </c>
      <c r="T1909">
        <v>17</v>
      </c>
      <c r="U1909">
        <v>29</v>
      </c>
    </row>
    <row r="1910" spans="1:21" x14ac:dyDescent="0.25">
      <c r="A1910" t="s">
        <v>322</v>
      </c>
      <c r="B1910" t="s">
        <v>58</v>
      </c>
      <c r="C1910" t="s">
        <v>59</v>
      </c>
      <c r="D1910" t="s">
        <v>24</v>
      </c>
      <c r="E1910" t="s">
        <v>25</v>
      </c>
      <c r="F1910" t="s">
        <v>26</v>
      </c>
      <c r="G1910" t="s">
        <v>27</v>
      </c>
      <c r="H1910" t="s">
        <v>43</v>
      </c>
      <c r="I1910">
        <v>-4.8026400000000002</v>
      </c>
      <c r="J1910">
        <v>2.3885200000000002</v>
      </c>
      <c r="K1910">
        <v>-6.062E-2</v>
      </c>
      <c r="L1910">
        <v>6.3000000000000003E-4</v>
      </c>
      <c r="N1910">
        <v>0</v>
      </c>
      <c r="O1910">
        <v>58</v>
      </c>
      <c r="P1910">
        <v>1.0102599999999999</v>
      </c>
      <c r="Q1910">
        <v>32</v>
      </c>
      <c r="R1910">
        <v>0.91200000000000003</v>
      </c>
      <c r="S1910">
        <v>0</v>
      </c>
      <c r="T1910">
        <v>65</v>
      </c>
      <c r="U1910">
        <v>28</v>
      </c>
    </row>
    <row r="1911" spans="1:21" x14ac:dyDescent="0.25">
      <c r="A1911" t="s">
        <v>322</v>
      </c>
      <c r="B1911" t="s">
        <v>58</v>
      </c>
      <c r="C1911" t="s">
        <v>59</v>
      </c>
      <c r="D1911" t="s">
        <v>29</v>
      </c>
      <c r="E1911" t="s">
        <v>24</v>
      </c>
      <c r="F1911" t="s">
        <v>30</v>
      </c>
      <c r="G1911" t="s">
        <v>49</v>
      </c>
      <c r="H1911" t="s">
        <v>43</v>
      </c>
      <c r="I1911">
        <v>2.3904999999999998</v>
      </c>
      <c r="J1911">
        <v>-0.47112999999999999</v>
      </c>
      <c r="K1911">
        <v>0.87631000000000003</v>
      </c>
      <c r="L1911">
        <v>-4.3249999999999997E-2</v>
      </c>
      <c r="N1911">
        <v>2.54</v>
      </c>
      <c r="O1911">
        <v>55.89</v>
      </c>
      <c r="P1911">
        <v>0.73885000000000001</v>
      </c>
      <c r="Q1911">
        <v>32</v>
      </c>
      <c r="R1911">
        <v>0.91700000000000004</v>
      </c>
      <c r="S1911">
        <v>2.5</v>
      </c>
      <c r="T1911">
        <v>60</v>
      </c>
      <c r="U1911">
        <v>28</v>
      </c>
    </row>
    <row r="1912" spans="1:21" x14ac:dyDescent="0.25">
      <c r="A1912" t="s">
        <v>322</v>
      </c>
      <c r="B1912" t="s">
        <v>58</v>
      </c>
      <c r="C1912" t="s">
        <v>59</v>
      </c>
      <c r="D1912" t="s">
        <v>24</v>
      </c>
      <c r="E1912" t="s">
        <v>32</v>
      </c>
      <c r="F1912" t="s">
        <v>30</v>
      </c>
      <c r="G1912">
        <v>1</v>
      </c>
      <c r="H1912" t="s">
        <v>31</v>
      </c>
      <c r="I1912">
        <v>-0.57389000000000001</v>
      </c>
      <c r="J1912">
        <v>2.1757399999999998</v>
      </c>
      <c r="K1912">
        <v>2.8150000000000001E-2</v>
      </c>
      <c r="N1912">
        <v>0.96</v>
      </c>
      <c r="O1912">
        <v>11.85</v>
      </c>
      <c r="P1912">
        <v>0.16778999999999999</v>
      </c>
      <c r="Q1912">
        <v>32</v>
      </c>
      <c r="R1912">
        <v>0.92800000000000005</v>
      </c>
      <c r="S1912">
        <v>0.8</v>
      </c>
      <c r="T1912">
        <v>13.9</v>
      </c>
      <c r="U1912">
        <v>30</v>
      </c>
    </row>
    <row r="1913" spans="1:21" x14ac:dyDescent="0.25">
      <c r="A1913" t="s">
        <v>322</v>
      </c>
      <c r="B1913" t="s">
        <v>58</v>
      </c>
      <c r="C1913" t="s">
        <v>59</v>
      </c>
      <c r="D1913" t="s">
        <v>24</v>
      </c>
      <c r="E1913" t="s">
        <v>34</v>
      </c>
      <c r="F1913" t="s">
        <v>30</v>
      </c>
      <c r="G1913">
        <v>1</v>
      </c>
      <c r="H1913" t="s">
        <v>33</v>
      </c>
      <c r="I1913">
        <v>1.0879000000000001</v>
      </c>
      <c r="J1913">
        <v>0.18629999999999999</v>
      </c>
      <c r="K1913">
        <v>-1.2099999999999999E-3</v>
      </c>
      <c r="N1913">
        <v>1.55</v>
      </c>
      <c r="O1913">
        <v>7.73</v>
      </c>
      <c r="P1913">
        <v>0.93003000000000002</v>
      </c>
      <c r="Q1913">
        <v>33</v>
      </c>
      <c r="R1913">
        <v>0.77500000000000002</v>
      </c>
      <c r="S1913">
        <v>1</v>
      </c>
      <c r="T1913">
        <v>9</v>
      </c>
      <c r="U1913">
        <v>30</v>
      </c>
    </row>
    <row r="1914" spans="1:21" x14ac:dyDescent="0.25">
      <c r="A1914" t="s">
        <v>322</v>
      </c>
      <c r="B1914" t="s">
        <v>58</v>
      </c>
      <c r="C1914" t="s">
        <v>59</v>
      </c>
      <c r="D1914" t="s">
        <v>25</v>
      </c>
      <c r="E1914" t="s">
        <v>24</v>
      </c>
      <c r="F1914" t="s">
        <v>35</v>
      </c>
      <c r="G1914" t="s">
        <v>71</v>
      </c>
      <c r="H1914" t="s">
        <v>43</v>
      </c>
      <c r="I1914">
        <v>2.5372400000000002</v>
      </c>
      <c r="J1914">
        <v>0.27511000000000002</v>
      </c>
      <c r="K1914">
        <v>3.8730000000000001E-2</v>
      </c>
      <c r="L1914">
        <v>-4.8000000000000001E-4</v>
      </c>
      <c r="N1914">
        <v>2.54</v>
      </c>
      <c r="O1914">
        <v>55.89</v>
      </c>
      <c r="P1914">
        <v>5.5989999999999998E-2</v>
      </c>
      <c r="Q1914">
        <v>28</v>
      </c>
      <c r="R1914">
        <v>0.93100000000000005</v>
      </c>
      <c r="S1914">
        <v>2.5</v>
      </c>
      <c r="T1914">
        <v>60</v>
      </c>
      <c r="U1914">
        <v>24</v>
      </c>
    </row>
    <row r="1915" spans="1:21" x14ac:dyDescent="0.25">
      <c r="A1915" t="s">
        <v>322</v>
      </c>
      <c r="B1915" t="s">
        <v>58</v>
      </c>
      <c r="C1915" t="s">
        <v>59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-1.67496</v>
      </c>
      <c r="J1915">
        <v>5.07172</v>
      </c>
      <c r="K1915">
        <v>0.43169999999999997</v>
      </c>
      <c r="N1915">
        <v>1.36</v>
      </c>
      <c r="O1915">
        <v>290.52999999999997</v>
      </c>
      <c r="P1915">
        <v>0.65703999999999996</v>
      </c>
      <c r="Q1915">
        <v>30</v>
      </c>
      <c r="R1915">
        <v>0.82299999999999995</v>
      </c>
      <c r="S1915">
        <v>0.9</v>
      </c>
      <c r="T1915">
        <v>526.4</v>
      </c>
      <c r="U1915">
        <v>28</v>
      </c>
    </row>
    <row r="1916" spans="1:21" x14ac:dyDescent="0.25">
      <c r="A1916" t="s">
        <v>322</v>
      </c>
      <c r="B1916" t="s">
        <v>58</v>
      </c>
      <c r="C1916" t="s">
        <v>59</v>
      </c>
      <c r="D1916" t="s">
        <v>24</v>
      </c>
      <c r="E1916" t="s">
        <v>39</v>
      </c>
      <c r="F1916" t="s">
        <v>30</v>
      </c>
      <c r="G1916" t="s">
        <v>27</v>
      </c>
      <c r="H1916" t="s">
        <v>33</v>
      </c>
      <c r="I1916">
        <v>1.66249</v>
      </c>
      <c r="J1916">
        <v>0.29620999999999997</v>
      </c>
      <c r="K1916">
        <v>-2.0400000000000001E-3</v>
      </c>
      <c r="N1916">
        <v>2.4</v>
      </c>
      <c r="O1916">
        <v>11.85</v>
      </c>
      <c r="P1916">
        <v>3.49E-2</v>
      </c>
      <c r="Q1916">
        <v>32</v>
      </c>
      <c r="R1916">
        <v>0.93200000000000005</v>
      </c>
      <c r="S1916">
        <v>1.8</v>
      </c>
      <c r="T1916">
        <v>13</v>
      </c>
      <c r="U1916">
        <v>29</v>
      </c>
    </row>
    <row r="1917" spans="1:21" x14ac:dyDescent="0.25">
      <c r="A1917" t="s">
        <v>322</v>
      </c>
      <c r="B1917" t="s">
        <v>333</v>
      </c>
      <c r="C1917" t="s">
        <v>334</v>
      </c>
      <c r="D1917" t="s">
        <v>24</v>
      </c>
      <c r="E1917" t="s">
        <v>25</v>
      </c>
      <c r="F1917" t="s">
        <v>26</v>
      </c>
      <c r="G1917" t="s">
        <v>40</v>
      </c>
      <c r="H1917" t="s">
        <v>33</v>
      </c>
      <c r="I1917">
        <v>-3.2949099999999998</v>
      </c>
      <c r="J1917">
        <v>1.11772</v>
      </c>
      <c r="K1917">
        <v>-5.4999999999999997E-3</v>
      </c>
      <c r="N1917">
        <v>0</v>
      </c>
      <c r="O1917">
        <v>55</v>
      </c>
      <c r="P1917">
        <v>4.9739000000000004</v>
      </c>
      <c r="Q1917">
        <v>26</v>
      </c>
      <c r="R1917">
        <v>0.86699999999999999</v>
      </c>
      <c r="S1917">
        <v>0</v>
      </c>
      <c r="T1917">
        <v>60</v>
      </c>
      <c r="U1917">
        <v>23</v>
      </c>
    </row>
    <row r="1918" spans="1:21" x14ac:dyDescent="0.25">
      <c r="A1918" t="s">
        <v>322</v>
      </c>
      <c r="B1918" t="s">
        <v>333</v>
      </c>
      <c r="C1918" t="s">
        <v>334</v>
      </c>
      <c r="D1918" t="s">
        <v>29</v>
      </c>
      <c r="E1918" t="s">
        <v>24</v>
      </c>
      <c r="F1918" t="s">
        <v>30</v>
      </c>
      <c r="G1918">
        <v>1</v>
      </c>
      <c r="H1918" t="s">
        <v>33</v>
      </c>
      <c r="I1918">
        <v>5.8947399999999996</v>
      </c>
      <c r="J1918">
        <v>1.68251</v>
      </c>
      <c r="K1918">
        <v>0.21432999999999999</v>
      </c>
      <c r="N1918">
        <v>2.52</v>
      </c>
      <c r="O1918">
        <v>85.16</v>
      </c>
      <c r="P1918">
        <v>17.279330000000002</v>
      </c>
      <c r="Q1918">
        <v>26</v>
      </c>
      <c r="R1918">
        <v>0.95399999999999996</v>
      </c>
      <c r="S1918">
        <v>2.5</v>
      </c>
      <c r="T1918">
        <v>85</v>
      </c>
      <c r="U1918">
        <v>23</v>
      </c>
    </row>
    <row r="1919" spans="1:21" x14ac:dyDescent="0.25">
      <c r="A1919" t="s">
        <v>322</v>
      </c>
      <c r="B1919" t="s">
        <v>333</v>
      </c>
      <c r="C1919" t="s">
        <v>334</v>
      </c>
      <c r="D1919" t="s">
        <v>24</v>
      </c>
      <c r="E1919" t="s">
        <v>32</v>
      </c>
      <c r="F1919" t="s">
        <v>30</v>
      </c>
      <c r="G1919">
        <v>1</v>
      </c>
      <c r="H1919" t="s">
        <v>33</v>
      </c>
      <c r="I1919">
        <v>0.13671</v>
      </c>
      <c r="J1919">
        <v>0.26447999999999999</v>
      </c>
      <c r="K1919">
        <v>-1E-3</v>
      </c>
      <c r="N1919">
        <v>0.8</v>
      </c>
      <c r="O1919">
        <v>15.38</v>
      </c>
      <c r="P1919">
        <v>0.73346</v>
      </c>
      <c r="Q1919">
        <v>26</v>
      </c>
      <c r="R1919">
        <v>0.94399999999999995</v>
      </c>
      <c r="S1919">
        <v>1.3</v>
      </c>
      <c r="T1919">
        <v>15.2</v>
      </c>
      <c r="U1919">
        <v>23</v>
      </c>
    </row>
    <row r="1920" spans="1:21" x14ac:dyDescent="0.25">
      <c r="A1920" t="s">
        <v>322</v>
      </c>
      <c r="B1920" t="s">
        <v>333</v>
      </c>
      <c r="C1920" t="s">
        <v>334</v>
      </c>
      <c r="D1920" t="s">
        <v>24</v>
      </c>
      <c r="E1920" t="s">
        <v>34</v>
      </c>
      <c r="F1920" t="s">
        <v>30</v>
      </c>
      <c r="G1920" t="s">
        <v>52</v>
      </c>
      <c r="H1920" t="s">
        <v>28</v>
      </c>
      <c r="I1920">
        <v>0.46231</v>
      </c>
      <c r="J1920">
        <v>0.13463</v>
      </c>
      <c r="N1920">
        <v>0.8</v>
      </c>
      <c r="O1920">
        <v>11.93</v>
      </c>
      <c r="P1920">
        <v>1.5200000000000001E-3</v>
      </c>
      <c r="Q1920">
        <v>26</v>
      </c>
      <c r="R1920">
        <v>0.876</v>
      </c>
      <c r="S1920">
        <v>0.8</v>
      </c>
      <c r="T1920">
        <v>12</v>
      </c>
      <c r="U1920">
        <v>24</v>
      </c>
    </row>
    <row r="1921" spans="1:21" x14ac:dyDescent="0.25">
      <c r="A1921" t="s">
        <v>322</v>
      </c>
      <c r="B1921" t="s">
        <v>333</v>
      </c>
      <c r="C1921" t="s">
        <v>334</v>
      </c>
      <c r="D1921" t="s">
        <v>25</v>
      </c>
      <c r="E1921" t="s">
        <v>24</v>
      </c>
      <c r="F1921" t="s">
        <v>35</v>
      </c>
      <c r="G1921" t="s">
        <v>71</v>
      </c>
      <c r="H1921" t="s">
        <v>43</v>
      </c>
      <c r="I1921">
        <v>2.5227300000000001</v>
      </c>
      <c r="J1921">
        <v>1.7278899999999999</v>
      </c>
      <c r="K1921">
        <v>-4.419E-2</v>
      </c>
      <c r="L1921">
        <v>7.2999999999999996E-4</v>
      </c>
      <c r="N1921">
        <v>2.52</v>
      </c>
      <c r="O1921">
        <v>85.16</v>
      </c>
      <c r="P1921">
        <v>8.2650000000000001E-2</v>
      </c>
      <c r="Q1921">
        <v>28</v>
      </c>
      <c r="R1921">
        <v>0.93799999999999994</v>
      </c>
      <c r="S1921">
        <v>2.5</v>
      </c>
      <c r="T1921">
        <v>85</v>
      </c>
      <c r="U1921">
        <v>24</v>
      </c>
    </row>
    <row r="1922" spans="1:21" x14ac:dyDescent="0.25">
      <c r="A1922" t="s">
        <v>322</v>
      </c>
      <c r="B1922" t="s">
        <v>333</v>
      </c>
      <c r="C1922" t="s">
        <v>334</v>
      </c>
      <c r="D1922" t="s">
        <v>24</v>
      </c>
      <c r="E1922" t="s">
        <v>37</v>
      </c>
      <c r="F1922" t="s">
        <v>38</v>
      </c>
      <c r="G1922" t="s">
        <v>52</v>
      </c>
      <c r="H1922" t="s">
        <v>33</v>
      </c>
      <c r="I1922">
        <v>-1.9489099999999999</v>
      </c>
      <c r="J1922">
        <v>1.56473</v>
      </c>
      <c r="K1922">
        <v>2.4889999999999999E-2</v>
      </c>
      <c r="N1922">
        <v>2.16</v>
      </c>
      <c r="O1922">
        <v>311.77999999999997</v>
      </c>
      <c r="P1922">
        <v>0.79878000000000005</v>
      </c>
      <c r="Q1922">
        <v>29</v>
      </c>
      <c r="R1922">
        <v>0.85599999999999998</v>
      </c>
      <c r="S1922">
        <v>3.1</v>
      </c>
      <c r="T1922">
        <v>490</v>
      </c>
      <c r="U1922">
        <v>26</v>
      </c>
    </row>
    <row r="1923" spans="1:21" x14ac:dyDescent="0.25">
      <c r="A1923" t="s">
        <v>322</v>
      </c>
      <c r="B1923" t="s">
        <v>333</v>
      </c>
      <c r="C1923" t="s">
        <v>334</v>
      </c>
      <c r="D1923" t="s">
        <v>24</v>
      </c>
      <c r="E1923" t="s">
        <v>39</v>
      </c>
      <c r="F1923" t="s">
        <v>30</v>
      </c>
      <c r="G1923" t="s">
        <v>40</v>
      </c>
      <c r="H1923" t="s">
        <v>60</v>
      </c>
      <c r="I1923">
        <v>-0.21955</v>
      </c>
      <c r="J1923">
        <v>1.88185</v>
      </c>
      <c r="K1923">
        <v>4.0099999999999997E-3</v>
      </c>
      <c r="N1923">
        <v>1.24</v>
      </c>
      <c r="O1923">
        <v>13.61</v>
      </c>
      <c r="P1923">
        <v>6.3310000000000005E-2</v>
      </c>
      <c r="Q1923">
        <v>26</v>
      </c>
      <c r="R1923">
        <v>0.95099999999999996</v>
      </c>
      <c r="S1923">
        <v>1.3</v>
      </c>
      <c r="T1923">
        <v>16</v>
      </c>
      <c r="U1923">
        <v>24</v>
      </c>
    </row>
    <row r="1924" spans="1:21" x14ac:dyDescent="0.25">
      <c r="A1924" t="s">
        <v>322</v>
      </c>
      <c r="B1924" t="s">
        <v>335</v>
      </c>
      <c r="C1924" t="s">
        <v>336</v>
      </c>
      <c r="D1924" t="s">
        <v>24</v>
      </c>
      <c r="E1924" t="s">
        <v>25</v>
      </c>
      <c r="F1924" t="s">
        <v>26</v>
      </c>
      <c r="G1924" t="s">
        <v>52</v>
      </c>
      <c r="H1924" t="s">
        <v>43</v>
      </c>
      <c r="I1924">
        <v>-3.8823599999999998</v>
      </c>
      <c r="J1924">
        <v>1.6132599999999999</v>
      </c>
      <c r="K1924">
        <v>-3.2259999999999997E-2</v>
      </c>
      <c r="L1924">
        <v>2.5000000000000001E-4</v>
      </c>
      <c r="N1924">
        <v>0</v>
      </c>
      <c r="O1924">
        <v>45</v>
      </c>
      <c r="P1924">
        <v>5.3299999999999997E-3</v>
      </c>
      <c r="Q1924">
        <v>29</v>
      </c>
      <c r="R1924">
        <v>0.98499999999999999</v>
      </c>
      <c r="S1924">
        <v>0</v>
      </c>
      <c r="T1924">
        <v>50</v>
      </c>
      <c r="U1924">
        <v>25</v>
      </c>
    </row>
    <row r="1925" spans="1:21" x14ac:dyDescent="0.25">
      <c r="A1925" t="s">
        <v>322</v>
      </c>
      <c r="B1925" t="s">
        <v>335</v>
      </c>
      <c r="C1925" t="s">
        <v>336</v>
      </c>
      <c r="D1925" t="s">
        <v>29</v>
      </c>
      <c r="E1925" t="s">
        <v>24</v>
      </c>
      <c r="F1925" t="s">
        <v>30</v>
      </c>
      <c r="G1925" t="s">
        <v>49</v>
      </c>
      <c r="H1925" t="s">
        <v>43</v>
      </c>
      <c r="I1925">
        <v>-16.027760000000001</v>
      </c>
      <c r="J1925">
        <v>20.272200000000002</v>
      </c>
      <c r="K1925">
        <v>-3.3123999999999998</v>
      </c>
      <c r="L1925">
        <v>0.2268</v>
      </c>
      <c r="N1925">
        <v>2.5299999999999998</v>
      </c>
      <c r="O1925">
        <v>81.790000000000006</v>
      </c>
      <c r="P1925">
        <v>0.87219999999999998</v>
      </c>
      <c r="Q1925">
        <v>29</v>
      </c>
      <c r="R1925">
        <v>0.94699999999999995</v>
      </c>
      <c r="S1925">
        <v>2.5</v>
      </c>
      <c r="T1925">
        <v>80</v>
      </c>
      <c r="U1925">
        <v>25</v>
      </c>
    </row>
    <row r="1926" spans="1:21" x14ac:dyDescent="0.25">
      <c r="A1926" t="s">
        <v>322</v>
      </c>
      <c r="B1926" t="s">
        <v>335</v>
      </c>
      <c r="C1926" t="s">
        <v>336</v>
      </c>
      <c r="D1926" t="s">
        <v>24</v>
      </c>
      <c r="E1926" t="s">
        <v>32</v>
      </c>
      <c r="F1926" t="s">
        <v>30</v>
      </c>
      <c r="G1926" t="s">
        <v>52</v>
      </c>
      <c r="H1926" t="s">
        <v>33</v>
      </c>
      <c r="I1926">
        <v>0.66969000000000001</v>
      </c>
      <c r="J1926">
        <v>0.16919000000000001</v>
      </c>
      <c r="K1926">
        <v>-6.4000000000000005E-4</v>
      </c>
      <c r="N1926">
        <v>1.0900000000000001</v>
      </c>
      <c r="O1926">
        <v>10.220000000000001</v>
      </c>
      <c r="P1926">
        <v>5.1000000000000004E-4</v>
      </c>
      <c r="Q1926">
        <v>29</v>
      </c>
      <c r="R1926">
        <v>0.96399999999999997</v>
      </c>
      <c r="S1926">
        <v>1.1000000000000001</v>
      </c>
      <c r="T1926">
        <v>10</v>
      </c>
      <c r="U1926">
        <v>26</v>
      </c>
    </row>
    <row r="1927" spans="1:21" x14ac:dyDescent="0.25">
      <c r="A1927" t="s">
        <v>322</v>
      </c>
      <c r="B1927" t="s">
        <v>335</v>
      </c>
      <c r="C1927" t="s">
        <v>336</v>
      </c>
      <c r="D1927" t="s">
        <v>24</v>
      </c>
      <c r="E1927" t="s">
        <v>34</v>
      </c>
      <c r="F1927" t="s">
        <v>30</v>
      </c>
      <c r="G1927" t="s">
        <v>40</v>
      </c>
      <c r="H1927" t="s">
        <v>28</v>
      </c>
      <c r="I1927">
        <v>0.22416</v>
      </c>
      <c r="J1927">
        <v>0.12528</v>
      </c>
      <c r="N1927">
        <v>0.54</v>
      </c>
      <c r="O1927">
        <v>10.47</v>
      </c>
      <c r="P1927">
        <v>0.29549999999999998</v>
      </c>
      <c r="Q1927">
        <v>29</v>
      </c>
      <c r="R1927">
        <v>0.72199999999999998</v>
      </c>
      <c r="S1927">
        <v>0.9</v>
      </c>
      <c r="T1927">
        <v>9.5</v>
      </c>
      <c r="U1927">
        <v>27</v>
      </c>
    </row>
    <row r="1928" spans="1:21" x14ac:dyDescent="0.25">
      <c r="A1928" t="s">
        <v>322</v>
      </c>
      <c r="B1928" t="s">
        <v>335</v>
      </c>
      <c r="C1928" t="s">
        <v>336</v>
      </c>
      <c r="D1928" t="s">
        <v>25</v>
      </c>
      <c r="E1928" t="s">
        <v>24</v>
      </c>
      <c r="F1928" t="s">
        <v>35</v>
      </c>
      <c r="G1928" t="s">
        <v>71</v>
      </c>
      <c r="H1928" t="s">
        <v>33</v>
      </c>
      <c r="I1928">
        <v>2.5299299999999998</v>
      </c>
      <c r="J1928">
        <v>1.00644</v>
      </c>
      <c r="K1928">
        <v>1.677E-2</v>
      </c>
      <c r="N1928">
        <v>2.5299999999999998</v>
      </c>
      <c r="O1928">
        <v>81.790000000000006</v>
      </c>
      <c r="P1928">
        <v>7.0540000000000005E-2</v>
      </c>
      <c r="Q1928">
        <v>30</v>
      </c>
      <c r="R1928">
        <v>0.96299999999999997</v>
      </c>
      <c r="S1928">
        <v>2.5</v>
      </c>
      <c r="T1928">
        <v>80</v>
      </c>
      <c r="U1928">
        <v>27</v>
      </c>
    </row>
    <row r="1929" spans="1:21" x14ac:dyDescent="0.25">
      <c r="A1929" t="s">
        <v>322</v>
      </c>
      <c r="B1929" t="s">
        <v>335</v>
      </c>
      <c r="C1929" t="s">
        <v>336</v>
      </c>
      <c r="D1929" t="s">
        <v>24</v>
      </c>
      <c r="E1929" t="s">
        <v>37</v>
      </c>
      <c r="F1929" t="s">
        <v>38</v>
      </c>
      <c r="G1929" t="s">
        <v>52</v>
      </c>
      <c r="H1929" t="s">
        <v>33</v>
      </c>
      <c r="I1929">
        <v>-1.9489099999999999</v>
      </c>
      <c r="J1929">
        <v>1.56473</v>
      </c>
      <c r="K1929">
        <v>2.4889999999999999E-2</v>
      </c>
      <c r="N1929">
        <v>2.17</v>
      </c>
      <c r="O1929">
        <v>292.48</v>
      </c>
      <c r="P1929">
        <v>0.79878000000000005</v>
      </c>
      <c r="Q1929">
        <v>29</v>
      </c>
      <c r="R1929">
        <v>0.85699999999999998</v>
      </c>
      <c r="S1929">
        <v>2.2000000000000002</v>
      </c>
      <c r="T1929">
        <v>314.10000000000002</v>
      </c>
      <c r="U1929">
        <v>26</v>
      </c>
    </row>
    <row r="1930" spans="1:21" x14ac:dyDescent="0.25">
      <c r="A1930" t="s">
        <v>322</v>
      </c>
      <c r="B1930" t="s">
        <v>335</v>
      </c>
      <c r="C1930" t="s">
        <v>336</v>
      </c>
      <c r="D1930" t="s">
        <v>24</v>
      </c>
      <c r="E1930" t="s">
        <v>39</v>
      </c>
      <c r="F1930" t="s">
        <v>30</v>
      </c>
      <c r="G1930" t="s">
        <v>40</v>
      </c>
      <c r="H1930" t="s">
        <v>60</v>
      </c>
      <c r="I1930">
        <v>-3.0899999999999999E-3</v>
      </c>
      <c r="J1930">
        <v>1.7373700000000001</v>
      </c>
      <c r="K1930">
        <v>2.0400000000000001E-3</v>
      </c>
      <c r="N1930">
        <v>1.49</v>
      </c>
      <c r="O1930">
        <v>13.29</v>
      </c>
      <c r="P1930">
        <v>4.5220000000000003E-2</v>
      </c>
      <c r="Q1930">
        <v>29</v>
      </c>
      <c r="R1930">
        <v>0.96899999999999997</v>
      </c>
      <c r="S1930">
        <v>1.5</v>
      </c>
      <c r="T1930">
        <v>13</v>
      </c>
      <c r="U1930">
        <v>27</v>
      </c>
    </row>
    <row r="1931" spans="1:21" x14ac:dyDescent="0.25">
      <c r="A1931" t="s">
        <v>322</v>
      </c>
      <c r="B1931" t="s">
        <v>337</v>
      </c>
      <c r="C1931" t="s">
        <v>338</v>
      </c>
      <c r="D1931" t="s">
        <v>24</v>
      </c>
      <c r="E1931" t="s">
        <v>32</v>
      </c>
      <c r="F1931" t="s">
        <v>30</v>
      </c>
      <c r="G1931" t="s">
        <v>78</v>
      </c>
      <c r="H1931" t="s">
        <v>33</v>
      </c>
      <c r="I1931">
        <v>0.80700000000000005</v>
      </c>
      <c r="J1931">
        <v>1.028</v>
      </c>
      <c r="K1931">
        <v>-3.0100000000000001E-3</v>
      </c>
      <c r="N1931">
        <v>1.35</v>
      </c>
      <c r="O1931">
        <v>14.35</v>
      </c>
      <c r="S1931">
        <v>6.3</v>
      </c>
      <c r="T1931">
        <v>9.8000000000000007</v>
      </c>
    </row>
    <row r="1932" spans="1:21" x14ac:dyDescent="0.25">
      <c r="A1932" t="s">
        <v>322</v>
      </c>
      <c r="B1932" t="s">
        <v>337</v>
      </c>
      <c r="C1932" t="s">
        <v>338</v>
      </c>
      <c r="D1932" t="s">
        <v>24</v>
      </c>
      <c r="E1932" t="s">
        <v>34</v>
      </c>
      <c r="F1932" t="s">
        <v>30</v>
      </c>
      <c r="G1932" t="s">
        <v>81</v>
      </c>
      <c r="H1932" t="s">
        <v>33</v>
      </c>
      <c r="I1932">
        <v>-0.20499999999999999</v>
      </c>
      <c r="J1932">
        <v>0.89700000000000002</v>
      </c>
      <c r="K1932">
        <v>-2.12E-2</v>
      </c>
      <c r="N1932">
        <v>0.65</v>
      </c>
      <c r="O1932">
        <v>8.11</v>
      </c>
      <c r="S1932">
        <v>2</v>
      </c>
      <c r="T1932">
        <v>10</v>
      </c>
    </row>
    <row r="1933" spans="1:21" x14ac:dyDescent="0.25">
      <c r="A1933" t="s">
        <v>322</v>
      </c>
      <c r="B1933" t="s">
        <v>337</v>
      </c>
      <c r="C1933" t="s">
        <v>338</v>
      </c>
      <c r="D1933" t="s">
        <v>24</v>
      </c>
      <c r="E1933" t="s">
        <v>37</v>
      </c>
      <c r="F1933" t="s">
        <v>38</v>
      </c>
      <c r="G1933" t="s">
        <v>81</v>
      </c>
      <c r="H1933" t="s">
        <v>43</v>
      </c>
      <c r="I1933">
        <v>-12.237</v>
      </c>
      <c r="J1933">
        <v>14.0084</v>
      </c>
      <c r="K1933">
        <v>0.41320000000000001</v>
      </c>
      <c r="L1933">
        <v>-2.92E-2</v>
      </c>
      <c r="N1933">
        <v>1.76</v>
      </c>
      <c r="O1933">
        <v>182.39</v>
      </c>
      <c r="S1933">
        <v>54.4</v>
      </c>
      <c r="T1933">
        <v>318.5</v>
      </c>
    </row>
    <row r="1934" spans="1:21" x14ac:dyDescent="0.25">
      <c r="A1934" t="s">
        <v>322</v>
      </c>
      <c r="B1934" t="s">
        <v>337</v>
      </c>
      <c r="C1934" t="s">
        <v>338</v>
      </c>
      <c r="D1934" t="s">
        <v>24</v>
      </c>
      <c r="E1934" t="s">
        <v>39</v>
      </c>
      <c r="F1934" t="s">
        <v>30</v>
      </c>
      <c r="G1934" t="s">
        <v>44</v>
      </c>
      <c r="H1934" t="s">
        <v>33</v>
      </c>
      <c r="I1934">
        <v>-0.36499999999999999</v>
      </c>
      <c r="J1934">
        <v>0.45300000000000001</v>
      </c>
      <c r="K1934">
        <v>-2.3500000000000001E-3</v>
      </c>
      <c r="N1934">
        <v>0.09</v>
      </c>
      <c r="O1934">
        <v>21.47</v>
      </c>
      <c r="S1934">
        <v>7.5</v>
      </c>
      <c r="T1934">
        <v>22</v>
      </c>
    </row>
    <row r="1935" spans="1:21" x14ac:dyDescent="0.25">
      <c r="A1935" t="s">
        <v>322</v>
      </c>
      <c r="B1935" t="s">
        <v>132</v>
      </c>
      <c r="C1935" t="s">
        <v>133</v>
      </c>
      <c r="D1935" t="s">
        <v>24</v>
      </c>
      <c r="E1935" t="s">
        <v>25</v>
      </c>
      <c r="F1935" t="s">
        <v>26</v>
      </c>
      <c r="G1935">
        <v>1</v>
      </c>
      <c r="H1935" t="s">
        <v>31</v>
      </c>
      <c r="I1935">
        <v>-0.95777999999999996</v>
      </c>
      <c r="J1935">
        <v>3.1487099999999999</v>
      </c>
      <c r="K1935">
        <v>6.7919999999999994E-2</v>
      </c>
      <c r="N1935">
        <v>1</v>
      </c>
      <c r="O1935">
        <v>100</v>
      </c>
      <c r="P1935">
        <v>0.26062000000000002</v>
      </c>
      <c r="Q1935">
        <v>27</v>
      </c>
      <c r="R1935">
        <v>0.92200000000000004</v>
      </c>
      <c r="S1935">
        <v>1</v>
      </c>
      <c r="T1935">
        <v>39</v>
      </c>
      <c r="U1935">
        <v>25</v>
      </c>
    </row>
    <row r="1936" spans="1:21" x14ac:dyDescent="0.25">
      <c r="A1936" t="s">
        <v>322</v>
      </c>
      <c r="B1936" t="s">
        <v>132</v>
      </c>
      <c r="C1936" t="s">
        <v>133</v>
      </c>
      <c r="D1936" t="s">
        <v>29</v>
      </c>
      <c r="E1936" t="s">
        <v>24</v>
      </c>
      <c r="F1936" t="s">
        <v>30</v>
      </c>
      <c r="G1936" t="s">
        <v>49</v>
      </c>
      <c r="H1936" t="s">
        <v>33</v>
      </c>
      <c r="I1936">
        <v>-10.44195</v>
      </c>
      <c r="J1936">
        <v>10.684749999999999</v>
      </c>
      <c r="K1936">
        <v>-0.32319999999999999</v>
      </c>
      <c r="N1936">
        <v>2.85</v>
      </c>
      <c r="O1936">
        <v>90.35</v>
      </c>
      <c r="P1936">
        <v>1.0167999999999999</v>
      </c>
      <c r="Q1936">
        <v>27</v>
      </c>
      <c r="R1936">
        <v>0.95899999999999996</v>
      </c>
      <c r="S1936">
        <v>2.8</v>
      </c>
      <c r="T1936">
        <v>81.400000000000006</v>
      </c>
      <c r="U1936">
        <v>24</v>
      </c>
    </row>
    <row r="1937" spans="1:21" x14ac:dyDescent="0.25">
      <c r="A1937" t="s">
        <v>322</v>
      </c>
      <c r="B1937" t="s">
        <v>132</v>
      </c>
      <c r="C1937" t="s">
        <v>133</v>
      </c>
      <c r="D1937" t="s">
        <v>24</v>
      </c>
      <c r="E1937" t="s">
        <v>32</v>
      </c>
      <c r="F1937" t="s">
        <v>30</v>
      </c>
      <c r="G1937" t="s">
        <v>52</v>
      </c>
      <c r="H1937" t="s">
        <v>28</v>
      </c>
      <c r="I1937">
        <v>0.90500000000000003</v>
      </c>
      <c r="J1937">
        <v>0.13747000000000001</v>
      </c>
      <c r="N1937">
        <v>1.3</v>
      </c>
      <c r="O1937">
        <v>13.34</v>
      </c>
      <c r="P1937">
        <v>2.852E-2</v>
      </c>
      <c r="Q1937">
        <v>27</v>
      </c>
      <c r="R1937">
        <v>0.95499999999999996</v>
      </c>
      <c r="S1937">
        <v>1.3</v>
      </c>
      <c r="T1937">
        <v>13.4</v>
      </c>
      <c r="U1937">
        <v>25</v>
      </c>
    </row>
    <row r="1938" spans="1:21" x14ac:dyDescent="0.25">
      <c r="A1938" t="s">
        <v>322</v>
      </c>
      <c r="B1938" t="s">
        <v>132</v>
      </c>
      <c r="C1938" t="s">
        <v>133</v>
      </c>
      <c r="D1938" t="s">
        <v>24</v>
      </c>
      <c r="E1938" t="s">
        <v>34</v>
      </c>
      <c r="F1938" t="s">
        <v>30</v>
      </c>
      <c r="G1938" t="s">
        <v>27</v>
      </c>
      <c r="H1938" t="s">
        <v>64</v>
      </c>
      <c r="I1938">
        <v>0.43082999999999999</v>
      </c>
      <c r="J1938">
        <v>1.62852</v>
      </c>
      <c r="K1938">
        <v>9.8999999999999999E-4</v>
      </c>
      <c r="N1938">
        <v>2.5099999999999998</v>
      </c>
      <c r="O1938">
        <v>18.739999999999998</v>
      </c>
      <c r="P1938">
        <v>3.1460000000000002E-2</v>
      </c>
      <c r="Q1938">
        <v>27</v>
      </c>
      <c r="R1938">
        <v>0.96899999999999997</v>
      </c>
      <c r="S1938">
        <v>2.5</v>
      </c>
      <c r="T1938">
        <v>23</v>
      </c>
      <c r="U1938">
        <v>25</v>
      </c>
    </row>
    <row r="1939" spans="1:21" x14ac:dyDescent="0.25">
      <c r="A1939" t="s">
        <v>322</v>
      </c>
      <c r="B1939" t="s">
        <v>132</v>
      </c>
      <c r="C1939" t="s">
        <v>133</v>
      </c>
      <c r="D1939" t="s">
        <v>25</v>
      </c>
      <c r="E1939" t="s">
        <v>24</v>
      </c>
      <c r="F1939" t="s">
        <v>35</v>
      </c>
      <c r="G1939" t="s">
        <v>44</v>
      </c>
      <c r="H1939" t="s">
        <v>64</v>
      </c>
      <c r="I1939">
        <v>1.7152099999999999</v>
      </c>
      <c r="J1939">
        <v>1.8228</v>
      </c>
      <c r="K1939">
        <v>1.56E-3</v>
      </c>
      <c r="N1939">
        <v>2.85</v>
      </c>
      <c r="O1939">
        <v>90.44</v>
      </c>
      <c r="P1939">
        <v>3.9530000000000003E-2</v>
      </c>
      <c r="Q1939">
        <v>27</v>
      </c>
      <c r="R1939">
        <v>0.99099999999999999</v>
      </c>
      <c r="S1939">
        <v>2.8</v>
      </c>
      <c r="T1939">
        <v>81.400000000000006</v>
      </c>
      <c r="U1939">
        <v>25</v>
      </c>
    </row>
    <row r="1940" spans="1:21" x14ac:dyDescent="0.25">
      <c r="A1940" t="s">
        <v>322</v>
      </c>
      <c r="B1940" t="s">
        <v>132</v>
      </c>
      <c r="C1940" t="s">
        <v>133</v>
      </c>
      <c r="D1940" t="s">
        <v>24</v>
      </c>
      <c r="E1940" t="s">
        <v>37</v>
      </c>
      <c r="F1940" t="s">
        <v>38</v>
      </c>
      <c r="G1940" t="s">
        <v>52</v>
      </c>
      <c r="H1940" t="s">
        <v>33</v>
      </c>
      <c r="I1940">
        <v>5.4682899999999997</v>
      </c>
      <c r="J1940">
        <v>-0.80222000000000004</v>
      </c>
      <c r="K1940">
        <v>0.13932</v>
      </c>
      <c r="N1940">
        <v>4.3099999999999996</v>
      </c>
      <c r="O1940">
        <v>1072.43</v>
      </c>
      <c r="P1940">
        <v>5.0568099999999996</v>
      </c>
      <c r="Q1940">
        <v>25</v>
      </c>
      <c r="R1940">
        <v>0.89200000000000002</v>
      </c>
      <c r="S1940">
        <v>3.8</v>
      </c>
      <c r="T1940">
        <v>897.3</v>
      </c>
      <c r="U1940">
        <v>22</v>
      </c>
    </row>
    <row r="1941" spans="1:21" x14ac:dyDescent="0.25">
      <c r="A1941" t="s">
        <v>322</v>
      </c>
      <c r="B1941" t="s">
        <v>132</v>
      </c>
      <c r="C1941" t="s">
        <v>133</v>
      </c>
      <c r="D1941" t="s">
        <v>24</v>
      </c>
      <c r="E1941" t="s">
        <v>39</v>
      </c>
      <c r="F1941" t="s">
        <v>30</v>
      </c>
      <c r="G1941" t="s">
        <v>27</v>
      </c>
      <c r="H1941" t="s">
        <v>64</v>
      </c>
      <c r="I1941">
        <v>0.59694999999999998</v>
      </c>
      <c r="J1941">
        <v>1.6787000000000001</v>
      </c>
      <c r="K1941">
        <v>6.8999999999999997E-4</v>
      </c>
      <c r="N1941">
        <v>3</v>
      </c>
      <c r="O1941">
        <v>23.54</v>
      </c>
      <c r="P1941">
        <v>2.6190000000000001E-2</v>
      </c>
      <c r="Q1941">
        <v>27</v>
      </c>
      <c r="R1941">
        <v>0.98</v>
      </c>
      <c r="S1941">
        <v>3</v>
      </c>
      <c r="T1941">
        <v>27</v>
      </c>
      <c r="U1941">
        <v>25</v>
      </c>
    </row>
    <row r="1942" spans="1:21" x14ac:dyDescent="0.25">
      <c r="A1942" t="s">
        <v>322</v>
      </c>
      <c r="B1942" t="s">
        <v>263</v>
      </c>
      <c r="C1942" t="s">
        <v>264</v>
      </c>
      <c r="D1942" t="s">
        <v>24</v>
      </c>
      <c r="E1942" t="s">
        <v>25</v>
      </c>
      <c r="F1942" t="s">
        <v>26</v>
      </c>
      <c r="G1942">
        <v>1</v>
      </c>
      <c r="H1942" t="s">
        <v>43</v>
      </c>
      <c r="I1942">
        <v>0.47477000000000003</v>
      </c>
      <c r="J1942">
        <v>0.32538</v>
      </c>
      <c r="K1942">
        <v>-4.2199999999999998E-3</v>
      </c>
      <c r="L1942">
        <v>3.0000000000000001E-5</v>
      </c>
      <c r="N1942">
        <v>0</v>
      </c>
      <c r="O1942">
        <v>50</v>
      </c>
      <c r="P1942">
        <v>7.2440300000000004</v>
      </c>
      <c r="Q1942">
        <v>34</v>
      </c>
      <c r="R1942">
        <v>0.89300000000000002</v>
      </c>
      <c r="S1942">
        <v>0</v>
      </c>
      <c r="T1942">
        <v>55</v>
      </c>
      <c r="U1942">
        <v>30</v>
      </c>
    </row>
    <row r="1943" spans="1:21" x14ac:dyDescent="0.25">
      <c r="A1943" t="s">
        <v>322</v>
      </c>
      <c r="B1943" t="s">
        <v>263</v>
      </c>
      <c r="C1943" t="s">
        <v>264</v>
      </c>
      <c r="D1943" t="s">
        <v>29</v>
      </c>
      <c r="E1943" t="s">
        <v>24</v>
      </c>
      <c r="F1943" t="s">
        <v>30</v>
      </c>
      <c r="G1943">
        <v>1</v>
      </c>
      <c r="H1943" t="s">
        <v>31</v>
      </c>
      <c r="I1943">
        <v>1.54223</v>
      </c>
      <c r="J1943">
        <v>2.7586900000000001</v>
      </c>
      <c r="K1943">
        <v>4.6879999999999998E-2</v>
      </c>
      <c r="N1943">
        <v>2.54</v>
      </c>
      <c r="O1943">
        <v>81.89</v>
      </c>
      <c r="P1943">
        <v>0.21651000000000001</v>
      </c>
      <c r="Q1943">
        <v>34</v>
      </c>
      <c r="R1943">
        <v>0.86799999999999999</v>
      </c>
      <c r="S1943">
        <v>2.5</v>
      </c>
      <c r="T1943">
        <v>81</v>
      </c>
      <c r="U1943">
        <v>32</v>
      </c>
    </row>
    <row r="1944" spans="1:21" x14ac:dyDescent="0.25">
      <c r="A1944" t="s">
        <v>322</v>
      </c>
      <c r="B1944" t="s">
        <v>263</v>
      </c>
      <c r="C1944" t="s">
        <v>264</v>
      </c>
      <c r="D1944" t="s">
        <v>24</v>
      </c>
      <c r="E1944" t="s">
        <v>32</v>
      </c>
      <c r="F1944" t="s">
        <v>30</v>
      </c>
      <c r="G1944" t="s">
        <v>27</v>
      </c>
      <c r="H1944" t="s">
        <v>64</v>
      </c>
      <c r="I1944">
        <v>-0.24495</v>
      </c>
      <c r="J1944">
        <v>1.8052699999999999</v>
      </c>
      <c r="K1944">
        <v>5.1000000000000004E-4</v>
      </c>
      <c r="N1944">
        <v>1.19</v>
      </c>
      <c r="O1944">
        <v>11.68</v>
      </c>
      <c r="P1944">
        <v>2.2540000000000001E-2</v>
      </c>
      <c r="Q1944">
        <v>34</v>
      </c>
      <c r="R1944">
        <v>0.98299999999999998</v>
      </c>
      <c r="S1944">
        <v>1.2</v>
      </c>
      <c r="T1944">
        <v>14.7</v>
      </c>
      <c r="U1944">
        <v>32</v>
      </c>
    </row>
    <row r="1945" spans="1:21" x14ac:dyDescent="0.25">
      <c r="A1945" t="s">
        <v>322</v>
      </c>
      <c r="B1945" t="s">
        <v>263</v>
      </c>
      <c r="C1945" t="s">
        <v>264</v>
      </c>
      <c r="D1945" t="s">
        <v>24</v>
      </c>
      <c r="E1945" t="s">
        <v>34</v>
      </c>
      <c r="F1945" t="s">
        <v>30</v>
      </c>
      <c r="G1945" t="s">
        <v>27</v>
      </c>
      <c r="H1945" t="s">
        <v>64</v>
      </c>
      <c r="I1945">
        <v>-0.37093999999999999</v>
      </c>
      <c r="J1945">
        <v>1.56999</v>
      </c>
      <c r="K1945">
        <v>1.5499999999999999E-3</v>
      </c>
      <c r="N1945">
        <v>1</v>
      </c>
      <c r="O1945">
        <v>7.58</v>
      </c>
      <c r="P1945">
        <v>3.9379999999999998E-2</v>
      </c>
      <c r="Q1945">
        <v>34</v>
      </c>
      <c r="R1945">
        <v>0.93300000000000005</v>
      </c>
      <c r="S1945">
        <v>1</v>
      </c>
      <c r="T1945">
        <v>11</v>
      </c>
      <c r="U1945">
        <v>32</v>
      </c>
    </row>
    <row r="1946" spans="1:21" x14ac:dyDescent="0.25">
      <c r="A1946" t="s">
        <v>322</v>
      </c>
      <c r="B1946" t="s">
        <v>263</v>
      </c>
      <c r="C1946" t="s">
        <v>264</v>
      </c>
      <c r="D1946" t="s">
        <v>25</v>
      </c>
      <c r="E1946" t="s">
        <v>24</v>
      </c>
      <c r="F1946" t="s">
        <v>35</v>
      </c>
      <c r="G1946" t="s">
        <v>71</v>
      </c>
      <c r="H1946" t="s">
        <v>33</v>
      </c>
      <c r="I1946">
        <v>2.5381300000000002</v>
      </c>
      <c r="J1946">
        <v>0.18654000000000001</v>
      </c>
      <c r="K1946">
        <v>2.801E-2</v>
      </c>
      <c r="N1946">
        <v>2.54</v>
      </c>
      <c r="O1946">
        <v>81.89</v>
      </c>
      <c r="P1946">
        <v>6.0769999999999998E-2</v>
      </c>
      <c r="Q1946">
        <v>34</v>
      </c>
      <c r="R1946">
        <v>0.95799999999999996</v>
      </c>
      <c r="S1946">
        <v>2.5</v>
      </c>
      <c r="T1946">
        <v>81</v>
      </c>
      <c r="U1946">
        <v>31</v>
      </c>
    </row>
    <row r="1947" spans="1:21" x14ac:dyDescent="0.25">
      <c r="A1947" t="s">
        <v>322</v>
      </c>
      <c r="B1947" t="s">
        <v>263</v>
      </c>
      <c r="C1947" t="s">
        <v>264</v>
      </c>
      <c r="D1947" t="s">
        <v>24</v>
      </c>
      <c r="E1947" t="s">
        <v>37</v>
      </c>
      <c r="F1947" t="s">
        <v>38</v>
      </c>
      <c r="G1947" t="s">
        <v>27</v>
      </c>
      <c r="H1947" t="s">
        <v>64</v>
      </c>
      <c r="I1947">
        <v>0.68645999999999996</v>
      </c>
      <c r="J1947">
        <v>3.2595999999999998</v>
      </c>
      <c r="K1947">
        <v>8.4700000000000001E-3</v>
      </c>
      <c r="N1947">
        <v>4.3099999999999996</v>
      </c>
      <c r="O1947">
        <v>356.25</v>
      </c>
      <c r="P1947">
        <v>9.2020000000000005E-2</v>
      </c>
      <c r="Q1947">
        <v>34</v>
      </c>
      <c r="R1947">
        <v>0.92100000000000004</v>
      </c>
      <c r="S1947">
        <v>4.4000000000000004</v>
      </c>
      <c r="T1947">
        <v>833.4</v>
      </c>
      <c r="U1947">
        <v>32</v>
      </c>
    </row>
    <row r="1948" spans="1:21" x14ac:dyDescent="0.25">
      <c r="A1948" t="s">
        <v>322</v>
      </c>
      <c r="B1948" t="s">
        <v>263</v>
      </c>
      <c r="C1948" t="s">
        <v>264</v>
      </c>
      <c r="D1948" t="s">
        <v>24</v>
      </c>
      <c r="E1948" t="s">
        <v>39</v>
      </c>
      <c r="F1948" t="s">
        <v>30</v>
      </c>
      <c r="G1948" t="s">
        <v>40</v>
      </c>
      <c r="H1948" t="s">
        <v>60</v>
      </c>
      <c r="I1948">
        <v>3.4380000000000001E-2</v>
      </c>
      <c r="J1948">
        <v>1.65428</v>
      </c>
      <c r="K1948">
        <v>3.65E-3</v>
      </c>
      <c r="N1948">
        <v>1.53</v>
      </c>
      <c r="O1948">
        <v>12.29</v>
      </c>
      <c r="P1948">
        <v>6.0440000000000001E-2</v>
      </c>
      <c r="Q1948">
        <v>34</v>
      </c>
      <c r="R1948">
        <v>0.93799999999999994</v>
      </c>
      <c r="S1948">
        <v>1.5</v>
      </c>
      <c r="T1948">
        <v>15</v>
      </c>
      <c r="U1948">
        <v>32</v>
      </c>
    </row>
    <row r="1949" spans="1:21" x14ac:dyDescent="0.25">
      <c r="A1949" t="s">
        <v>322</v>
      </c>
      <c r="B1949" t="s">
        <v>339</v>
      </c>
      <c r="C1949" t="s">
        <v>340</v>
      </c>
      <c r="D1949" t="s">
        <v>24</v>
      </c>
      <c r="E1949" t="s">
        <v>25</v>
      </c>
      <c r="F1949" t="s">
        <v>26</v>
      </c>
      <c r="G1949">
        <v>1</v>
      </c>
      <c r="H1949" t="s">
        <v>43</v>
      </c>
      <c r="I1949">
        <v>-18.201840000000001</v>
      </c>
      <c r="J1949">
        <v>6.4251800000000001</v>
      </c>
      <c r="K1949">
        <v>-0.27710000000000001</v>
      </c>
      <c r="L1949">
        <v>4.3299999999999996E-3</v>
      </c>
      <c r="N1949">
        <v>0</v>
      </c>
      <c r="O1949">
        <v>60</v>
      </c>
      <c r="P1949">
        <v>16.12022</v>
      </c>
      <c r="Q1949">
        <v>30</v>
      </c>
      <c r="R1949">
        <v>0.878</v>
      </c>
      <c r="S1949">
        <v>0</v>
      </c>
      <c r="T1949">
        <v>50</v>
      </c>
      <c r="U1949">
        <v>26</v>
      </c>
    </row>
    <row r="1950" spans="1:21" x14ac:dyDescent="0.25">
      <c r="A1950" t="s">
        <v>322</v>
      </c>
      <c r="B1950" t="s">
        <v>339</v>
      </c>
      <c r="C1950" t="s">
        <v>340</v>
      </c>
      <c r="D1950" t="s">
        <v>29</v>
      </c>
      <c r="E1950" t="s">
        <v>24</v>
      </c>
      <c r="F1950" t="s">
        <v>30</v>
      </c>
      <c r="G1950">
        <v>1</v>
      </c>
      <c r="H1950" t="s">
        <v>31</v>
      </c>
      <c r="I1950">
        <v>1.8355600000000001</v>
      </c>
      <c r="J1950">
        <v>2.1770399999999999</v>
      </c>
      <c r="K1950">
        <v>4.6519999999999999E-2</v>
      </c>
      <c r="N1950">
        <v>2.54</v>
      </c>
      <c r="O1950">
        <v>36.840000000000003</v>
      </c>
      <c r="P1950">
        <v>0.21568000000000001</v>
      </c>
      <c r="Q1950">
        <v>30</v>
      </c>
      <c r="R1950">
        <v>0.87</v>
      </c>
      <c r="S1950">
        <v>2.5</v>
      </c>
      <c r="T1950">
        <v>33</v>
      </c>
      <c r="U1950">
        <v>28</v>
      </c>
    </row>
    <row r="1951" spans="1:21" x14ac:dyDescent="0.25">
      <c r="A1951" t="s">
        <v>322</v>
      </c>
      <c r="B1951" t="s">
        <v>339</v>
      </c>
      <c r="C1951" t="s">
        <v>340</v>
      </c>
      <c r="D1951" t="s">
        <v>24</v>
      </c>
      <c r="E1951" t="s">
        <v>32</v>
      </c>
      <c r="F1951" t="s">
        <v>30</v>
      </c>
      <c r="G1951" t="s">
        <v>52</v>
      </c>
      <c r="H1951" t="s">
        <v>157</v>
      </c>
      <c r="I1951">
        <v>-0.46356000000000003</v>
      </c>
      <c r="J1951">
        <v>1.7974600000000001</v>
      </c>
      <c r="K1951">
        <v>8.0000000000000007E-5</v>
      </c>
      <c r="N1951">
        <v>0.96</v>
      </c>
      <c r="O1951">
        <v>6.76</v>
      </c>
      <c r="P1951">
        <v>9.0200000000000002E-3</v>
      </c>
      <c r="Q1951">
        <v>30</v>
      </c>
      <c r="R1951">
        <v>0.97699999999999998</v>
      </c>
      <c r="S1951">
        <v>1</v>
      </c>
      <c r="T1951">
        <v>8</v>
      </c>
      <c r="U1951">
        <v>28</v>
      </c>
    </row>
    <row r="1952" spans="1:21" x14ac:dyDescent="0.25">
      <c r="A1952" t="s">
        <v>322</v>
      </c>
      <c r="B1952" t="s">
        <v>339</v>
      </c>
      <c r="C1952" t="s">
        <v>340</v>
      </c>
      <c r="D1952" t="s">
        <v>24</v>
      </c>
      <c r="E1952" t="s">
        <v>34</v>
      </c>
      <c r="F1952" t="s">
        <v>30</v>
      </c>
      <c r="G1952" t="s">
        <v>52</v>
      </c>
      <c r="H1952" t="s">
        <v>28</v>
      </c>
      <c r="I1952">
        <v>0.54410999999999998</v>
      </c>
      <c r="J1952">
        <v>0.1832</v>
      </c>
      <c r="N1952">
        <v>1.01</v>
      </c>
      <c r="O1952">
        <v>7.29</v>
      </c>
      <c r="P1952">
        <v>3.2100000000000002E-3</v>
      </c>
      <c r="Q1952">
        <v>30</v>
      </c>
      <c r="R1952">
        <v>0.84899999999999998</v>
      </c>
      <c r="S1952">
        <v>0.9</v>
      </c>
      <c r="T1952">
        <v>7.5</v>
      </c>
      <c r="U1952">
        <v>28</v>
      </c>
    </row>
    <row r="1953" spans="1:21" x14ac:dyDescent="0.25">
      <c r="A1953" t="s">
        <v>322</v>
      </c>
      <c r="B1953" t="s">
        <v>339</v>
      </c>
      <c r="C1953" t="s">
        <v>340</v>
      </c>
      <c r="D1953" t="s">
        <v>25</v>
      </c>
      <c r="E1953" t="s">
        <v>24</v>
      </c>
      <c r="F1953" t="s">
        <v>35</v>
      </c>
      <c r="G1953" t="s">
        <v>44</v>
      </c>
      <c r="H1953" t="s">
        <v>28</v>
      </c>
      <c r="I1953">
        <v>2.5399400000000001</v>
      </c>
      <c r="J1953">
        <v>0.57160999999999995</v>
      </c>
      <c r="N1953">
        <v>2.54</v>
      </c>
      <c r="O1953">
        <v>36.840000000000003</v>
      </c>
      <c r="P1953">
        <v>0.40155000000000002</v>
      </c>
      <c r="Q1953">
        <v>30</v>
      </c>
      <c r="R1953">
        <v>0.96299999999999997</v>
      </c>
      <c r="S1953">
        <v>2.5</v>
      </c>
      <c r="T1953">
        <v>33</v>
      </c>
      <c r="U1953">
        <v>28</v>
      </c>
    </row>
    <row r="1954" spans="1:21" x14ac:dyDescent="0.25">
      <c r="A1954" t="s">
        <v>322</v>
      </c>
      <c r="B1954" t="s">
        <v>339</v>
      </c>
      <c r="C1954" t="s">
        <v>340</v>
      </c>
      <c r="D1954" t="s">
        <v>24</v>
      </c>
      <c r="E1954" t="s">
        <v>37</v>
      </c>
      <c r="F1954" t="s">
        <v>38</v>
      </c>
      <c r="G1954" t="s">
        <v>27</v>
      </c>
      <c r="H1954" t="s">
        <v>64</v>
      </c>
      <c r="I1954">
        <v>-0.27459</v>
      </c>
      <c r="J1954">
        <v>3.60399</v>
      </c>
      <c r="K1954">
        <v>1.251E-2</v>
      </c>
      <c r="N1954">
        <v>1.8</v>
      </c>
      <c r="O1954">
        <v>100.03</v>
      </c>
      <c r="P1954">
        <v>0.11185</v>
      </c>
      <c r="Q1954">
        <v>28</v>
      </c>
      <c r="R1954">
        <v>0.91600000000000004</v>
      </c>
      <c r="S1954">
        <v>1.9</v>
      </c>
      <c r="T1954">
        <v>137.19999999999999</v>
      </c>
      <c r="U1954">
        <v>26</v>
      </c>
    </row>
    <row r="1955" spans="1:21" x14ac:dyDescent="0.25">
      <c r="A1955" t="s">
        <v>322</v>
      </c>
      <c r="B1955" t="s">
        <v>339</v>
      </c>
      <c r="C1955" t="s">
        <v>340</v>
      </c>
      <c r="D1955" t="s">
        <v>24</v>
      </c>
      <c r="E1955" t="s">
        <v>39</v>
      </c>
      <c r="F1955" t="s">
        <v>30</v>
      </c>
      <c r="G1955">
        <v>1</v>
      </c>
      <c r="H1955" t="s">
        <v>31</v>
      </c>
      <c r="I1955">
        <v>0.11955</v>
      </c>
      <c r="J1955">
        <v>1.57212</v>
      </c>
      <c r="K1955">
        <v>2.2020000000000001E-2</v>
      </c>
      <c r="N1955">
        <v>1.65</v>
      </c>
      <c r="O1955">
        <v>8.61</v>
      </c>
      <c r="P1955">
        <v>0.14838000000000001</v>
      </c>
      <c r="Q1955">
        <v>30</v>
      </c>
      <c r="R1955">
        <v>0.85799999999999998</v>
      </c>
      <c r="S1955">
        <v>1.8</v>
      </c>
      <c r="T1955">
        <v>9.5</v>
      </c>
      <c r="U1955">
        <v>28</v>
      </c>
    </row>
    <row r="1956" spans="1:21" x14ac:dyDescent="0.25">
      <c r="A1956" t="s">
        <v>322</v>
      </c>
      <c r="B1956" t="s">
        <v>67</v>
      </c>
      <c r="C1956" t="s">
        <v>68</v>
      </c>
      <c r="D1956" t="s">
        <v>24</v>
      </c>
      <c r="E1956" t="s">
        <v>25</v>
      </c>
      <c r="F1956" t="s">
        <v>26</v>
      </c>
      <c r="G1956">
        <v>1</v>
      </c>
      <c r="H1956" t="s">
        <v>43</v>
      </c>
      <c r="I1956">
        <v>-12.54715</v>
      </c>
      <c r="J1956">
        <v>4.4503500000000003</v>
      </c>
      <c r="K1956">
        <v>-0.12662000000000001</v>
      </c>
      <c r="L1956">
        <v>1.1999999999999999E-3</v>
      </c>
      <c r="N1956">
        <v>0</v>
      </c>
      <c r="O1956">
        <v>40</v>
      </c>
      <c r="P1956">
        <v>21.647200000000002</v>
      </c>
      <c r="Q1956">
        <v>31</v>
      </c>
      <c r="R1956">
        <v>0.69299999999999995</v>
      </c>
      <c r="S1956">
        <v>0</v>
      </c>
      <c r="T1956">
        <v>44</v>
      </c>
      <c r="U1956">
        <v>27</v>
      </c>
    </row>
    <row r="1957" spans="1:21" x14ac:dyDescent="0.25">
      <c r="A1957" t="s">
        <v>322</v>
      </c>
      <c r="B1957" t="s">
        <v>67</v>
      </c>
      <c r="C1957" t="s">
        <v>68</v>
      </c>
      <c r="D1957" t="s">
        <v>29</v>
      </c>
      <c r="E1957" t="s">
        <v>24</v>
      </c>
      <c r="F1957" t="s">
        <v>30</v>
      </c>
      <c r="G1957" t="s">
        <v>85</v>
      </c>
      <c r="H1957" t="s">
        <v>64</v>
      </c>
      <c r="I1957">
        <v>1.98281</v>
      </c>
      <c r="J1957">
        <v>1.97051</v>
      </c>
      <c r="K1957">
        <v>5.2399999999999999E-3</v>
      </c>
      <c r="N1957">
        <v>2.5299999999999998</v>
      </c>
      <c r="O1957">
        <v>30.2</v>
      </c>
      <c r="P1957">
        <v>7.2370000000000004E-2</v>
      </c>
      <c r="Q1957">
        <v>31</v>
      </c>
      <c r="R1957">
        <v>0.97199999999999998</v>
      </c>
      <c r="S1957">
        <v>2.5</v>
      </c>
      <c r="T1957">
        <v>49.9</v>
      </c>
      <c r="U1957">
        <v>29</v>
      </c>
    </row>
    <row r="1958" spans="1:21" x14ac:dyDescent="0.25">
      <c r="A1958" t="s">
        <v>322</v>
      </c>
      <c r="B1958" t="s">
        <v>67</v>
      </c>
      <c r="C1958" t="s">
        <v>68</v>
      </c>
      <c r="D1958" t="s">
        <v>24</v>
      </c>
      <c r="E1958" t="s">
        <v>32</v>
      </c>
      <c r="F1958" t="s">
        <v>30</v>
      </c>
      <c r="G1958" t="s">
        <v>27</v>
      </c>
      <c r="H1958" t="s">
        <v>64</v>
      </c>
      <c r="I1958">
        <v>-0.72711000000000003</v>
      </c>
      <c r="J1958">
        <v>2.1316099999999998</v>
      </c>
      <c r="K1958">
        <v>9.3000000000000005E-4</v>
      </c>
      <c r="N1958">
        <v>0.79</v>
      </c>
      <c r="O1958">
        <v>6.83</v>
      </c>
      <c r="P1958">
        <v>3.0429999999999999E-2</v>
      </c>
      <c r="Q1958">
        <v>31</v>
      </c>
      <c r="R1958">
        <v>0.97699999999999998</v>
      </c>
      <c r="S1958">
        <v>0.8</v>
      </c>
      <c r="T1958">
        <v>9.6</v>
      </c>
      <c r="U1958">
        <v>29</v>
      </c>
    </row>
    <row r="1959" spans="1:21" x14ac:dyDescent="0.25">
      <c r="A1959" t="s">
        <v>322</v>
      </c>
      <c r="B1959" t="s">
        <v>67</v>
      </c>
      <c r="C1959" t="s">
        <v>68</v>
      </c>
      <c r="D1959" t="s">
        <v>24</v>
      </c>
      <c r="E1959" t="s">
        <v>34</v>
      </c>
      <c r="F1959" t="s">
        <v>30</v>
      </c>
      <c r="G1959" t="s">
        <v>52</v>
      </c>
      <c r="H1959" t="s">
        <v>28</v>
      </c>
      <c r="I1959">
        <v>1.2846200000000001</v>
      </c>
      <c r="J1959">
        <v>8.9349999999999999E-2</v>
      </c>
      <c r="N1959">
        <v>1.51</v>
      </c>
      <c r="O1959">
        <v>3.99</v>
      </c>
      <c r="P1959">
        <v>3.5779999999999999E-2</v>
      </c>
      <c r="Q1959">
        <v>31</v>
      </c>
      <c r="R1959">
        <v>0.79300000000000004</v>
      </c>
      <c r="S1959">
        <v>1.5</v>
      </c>
      <c r="T1959">
        <v>7</v>
      </c>
      <c r="U1959">
        <v>29</v>
      </c>
    </row>
    <row r="1960" spans="1:21" x14ac:dyDescent="0.25">
      <c r="A1960" t="s">
        <v>322</v>
      </c>
      <c r="B1960" t="s">
        <v>67</v>
      </c>
      <c r="C1960" t="s">
        <v>68</v>
      </c>
      <c r="D1960" t="s">
        <v>25</v>
      </c>
      <c r="E1960" t="s">
        <v>24</v>
      </c>
      <c r="F1960" t="s">
        <v>35</v>
      </c>
      <c r="G1960" t="s">
        <v>71</v>
      </c>
      <c r="H1960" t="s">
        <v>33</v>
      </c>
      <c r="I1960">
        <v>2.5266799999999998</v>
      </c>
      <c r="J1960">
        <v>1.3319799999999999</v>
      </c>
      <c r="K1960">
        <v>-1.5980000000000001E-2</v>
      </c>
      <c r="N1960">
        <v>2.5299999999999998</v>
      </c>
      <c r="O1960">
        <v>30.24</v>
      </c>
      <c r="P1960">
        <v>0.17244999999999999</v>
      </c>
      <c r="Q1960">
        <v>31</v>
      </c>
      <c r="R1960">
        <v>0.94099999999999995</v>
      </c>
      <c r="S1960">
        <v>2.5</v>
      </c>
      <c r="T1960">
        <v>49.9</v>
      </c>
      <c r="U1960">
        <v>28</v>
      </c>
    </row>
    <row r="1961" spans="1:21" x14ac:dyDescent="0.25">
      <c r="A1961" t="s">
        <v>322</v>
      </c>
      <c r="B1961" t="s">
        <v>67</v>
      </c>
      <c r="C1961" t="s">
        <v>68</v>
      </c>
      <c r="D1961" t="s">
        <v>24</v>
      </c>
      <c r="E1961" t="s">
        <v>37</v>
      </c>
      <c r="F1961" t="s">
        <v>38</v>
      </c>
      <c r="G1961" t="s">
        <v>52</v>
      </c>
      <c r="H1961" t="s">
        <v>157</v>
      </c>
      <c r="I1961">
        <v>0.15229999999999999</v>
      </c>
      <c r="J1961">
        <v>3.3370299999999999</v>
      </c>
      <c r="K1961">
        <v>2.7E-4</v>
      </c>
      <c r="N1961">
        <v>2.52</v>
      </c>
      <c r="O1961">
        <v>81.48</v>
      </c>
      <c r="P1961">
        <v>1.6449999999999999E-2</v>
      </c>
      <c r="Q1961">
        <v>31</v>
      </c>
      <c r="R1961">
        <v>0.97399999999999998</v>
      </c>
      <c r="S1961">
        <v>2.6</v>
      </c>
      <c r="T1961">
        <v>334.9</v>
      </c>
      <c r="U1961">
        <v>29</v>
      </c>
    </row>
    <row r="1962" spans="1:21" x14ac:dyDescent="0.25">
      <c r="A1962" t="s">
        <v>322</v>
      </c>
      <c r="B1962" t="s">
        <v>67</v>
      </c>
      <c r="C1962" t="s">
        <v>68</v>
      </c>
      <c r="D1962" t="s">
        <v>24</v>
      </c>
      <c r="E1962" t="s">
        <v>39</v>
      </c>
      <c r="F1962" t="s">
        <v>30</v>
      </c>
      <c r="G1962" t="s">
        <v>52</v>
      </c>
      <c r="H1962" t="s">
        <v>157</v>
      </c>
      <c r="I1962">
        <v>0.42175000000000001</v>
      </c>
      <c r="J1962">
        <v>1.1565700000000001</v>
      </c>
      <c r="K1962">
        <v>3.0000000000000001E-5</v>
      </c>
      <c r="N1962">
        <v>1.99</v>
      </c>
      <c r="O1962">
        <v>6.44</v>
      </c>
      <c r="P1962">
        <v>5.0600000000000003E-3</v>
      </c>
      <c r="Q1962">
        <v>31</v>
      </c>
      <c r="R1962">
        <v>0.98</v>
      </c>
      <c r="S1962">
        <v>2</v>
      </c>
      <c r="T1962">
        <v>9.5</v>
      </c>
      <c r="U1962">
        <v>29</v>
      </c>
    </row>
    <row r="1963" spans="1:21" x14ac:dyDescent="0.25">
      <c r="A1963" t="s">
        <v>322</v>
      </c>
      <c r="B1963" t="s">
        <v>146</v>
      </c>
      <c r="C1963" t="s">
        <v>147</v>
      </c>
      <c r="D1963" t="s">
        <v>24</v>
      </c>
      <c r="E1963" t="s">
        <v>25</v>
      </c>
      <c r="F1963" t="s">
        <v>26</v>
      </c>
      <c r="G1963" t="s">
        <v>40</v>
      </c>
      <c r="H1963" t="s">
        <v>33</v>
      </c>
      <c r="I1963">
        <v>-6.5935300000000003</v>
      </c>
      <c r="J1963">
        <v>1.6612</v>
      </c>
      <c r="K1963">
        <v>-1.388E-2</v>
      </c>
      <c r="N1963">
        <v>0</v>
      </c>
      <c r="O1963">
        <v>47</v>
      </c>
      <c r="P1963">
        <v>10.64029</v>
      </c>
      <c r="Q1963">
        <v>30</v>
      </c>
      <c r="R1963">
        <v>0.752</v>
      </c>
      <c r="S1963">
        <v>0</v>
      </c>
      <c r="T1963">
        <v>60</v>
      </c>
      <c r="U1963">
        <v>27</v>
      </c>
    </row>
    <row r="1964" spans="1:21" x14ac:dyDescent="0.25">
      <c r="A1964" t="s">
        <v>322</v>
      </c>
      <c r="B1964" t="s">
        <v>146</v>
      </c>
      <c r="C1964" t="s">
        <v>147</v>
      </c>
      <c r="D1964" t="s">
        <v>29</v>
      </c>
      <c r="E1964" t="s">
        <v>24</v>
      </c>
      <c r="F1964" t="s">
        <v>30</v>
      </c>
      <c r="G1964" t="s">
        <v>85</v>
      </c>
      <c r="H1964" t="s">
        <v>28</v>
      </c>
      <c r="I1964">
        <v>-0.8931</v>
      </c>
      <c r="J1964">
        <v>5.1028599999999997</v>
      </c>
      <c r="N1964">
        <v>2.52</v>
      </c>
      <c r="O1964">
        <v>46.48</v>
      </c>
      <c r="P1964">
        <v>8.4118099999999991</v>
      </c>
      <c r="Q1964">
        <v>30</v>
      </c>
      <c r="R1964">
        <v>0.87</v>
      </c>
      <c r="S1964">
        <v>2.5</v>
      </c>
      <c r="T1964">
        <v>70</v>
      </c>
      <c r="U1964">
        <v>28</v>
      </c>
    </row>
    <row r="1965" spans="1:21" x14ac:dyDescent="0.25">
      <c r="A1965" t="s">
        <v>322</v>
      </c>
      <c r="B1965" t="s">
        <v>146</v>
      </c>
      <c r="C1965" t="s">
        <v>147</v>
      </c>
      <c r="D1965" t="s">
        <v>24</v>
      </c>
      <c r="E1965" t="s">
        <v>32</v>
      </c>
      <c r="F1965" t="s">
        <v>30</v>
      </c>
      <c r="G1965" t="s">
        <v>40</v>
      </c>
      <c r="H1965" t="s">
        <v>60</v>
      </c>
      <c r="I1965">
        <v>-0.86829999999999996</v>
      </c>
      <c r="J1965">
        <v>2.26674</v>
      </c>
      <c r="K1965">
        <v>4.5399999999999998E-3</v>
      </c>
      <c r="N1965">
        <v>0.71</v>
      </c>
      <c r="O1965">
        <v>9.11</v>
      </c>
      <c r="P1965">
        <v>6.7349999999999993E-2</v>
      </c>
      <c r="Q1965">
        <v>30</v>
      </c>
      <c r="R1965">
        <v>0.96</v>
      </c>
      <c r="S1965">
        <v>0.7</v>
      </c>
      <c r="T1965">
        <v>12</v>
      </c>
      <c r="U1965">
        <v>28</v>
      </c>
    </row>
    <row r="1966" spans="1:21" x14ac:dyDescent="0.25">
      <c r="A1966" t="s">
        <v>322</v>
      </c>
      <c r="B1966" t="s">
        <v>146</v>
      </c>
      <c r="C1966" t="s">
        <v>147</v>
      </c>
      <c r="D1966" t="s">
        <v>24</v>
      </c>
      <c r="E1966" t="s">
        <v>34</v>
      </c>
      <c r="F1966" t="s">
        <v>30</v>
      </c>
      <c r="G1966" t="s">
        <v>40</v>
      </c>
      <c r="H1966" t="s">
        <v>60</v>
      </c>
      <c r="I1966">
        <v>-0.61170000000000002</v>
      </c>
      <c r="J1966">
        <v>1.6027</v>
      </c>
      <c r="K1966">
        <v>1.7059999999999999E-2</v>
      </c>
      <c r="N1966">
        <v>0.8</v>
      </c>
      <c r="O1966">
        <v>5.01</v>
      </c>
      <c r="P1966">
        <v>0.13062000000000001</v>
      </c>
      <c r="Q1966">
        <v>30</v>
      </c>
      <c r="R1966">
        <v>0.76100000000000001</v>
      </c>
      <c r="S1966">
        <v>0.8</v>
      </c>
      <c r="T1966">
        <v>7.5</v>
      </c>
      <c r="U1966">
        <v>28</v>
      </c>
    </row>
    <row r="1967" spans="1:21" x14ac:dyDescent="0.25">
      <c r="A1967" t="s">
        <v>322</v>
      </c>
      <c r="B1967" t="s">
        <v>146</v>
      </c>
      <c r="C1967" t="s">
        <v>147</v>
      </c>
      <c r="D1967" t="s">
        <v>25</v>
      </c>
      <c r="E1967" t="s">
        <v>24</v>
      </c>
      <c r="F1967" t="s">
        <v>35</v>
      </c>
      <c r="G1967" t="s">
        <v>71</v>
      </c>
      <c r="H1967" t="s">
        <v>33</v>
      </c>
      <c r="I1967">
        <v>2.5213100000000002</v>
      </c>
      <c r="J1967">
        <v>1.8692</v>
      </c>
      <c r="K1967">
        <v>-1.9869999999999999E-2</v>
      </c>
      <c r="N1967">
        <v>2.52</v>
      </c>
      <c r="O1967">
        <v>46.48</v>
      </c>
      <c r="P1967">
        <v>8.14E-2</v>
      </c>
      <c r="Q1967">
        <v>31</v>
      </c>
      <c r="R1967">
        <v>0.93899999999999995</v>
      </c>
      <c r="S1967">
        <v>2.5</v>
      </c>
      <c r="T1967">
        <v>70</v>
      </c>
      <c r="U1967">
        <v>28</v>
      </c>
    </row>
    <row r="1968" spans="1:21" x14ac:dyDescent="0.25">
      <c r="A1968" t="s">
        <v>322</v>
      </c>
      <c r="B1968" t="s">
        <v>146</v>
      </c>
      <c r="C1968" t="s">
        <v>147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-1.3186800000000001</v>
      </c>
      <c r="J1968">
        <v>4.5414899999999996</v>
      </c>
      <c r="K1968">
        <v>0.41032999999999997</v>
      </c>
      <c r="N1968">
        <v>1.51</v>
      </c>
      <c r="O1968">
        <v>156.18</v>
      </c>
      <c r="P1968">
        <v>0.64056999999999997</v>
      </c>
      <c r="Q1968">
        <v>30</v>
      </c>
      <c r="R1968">
        <v>0.68899999999999995</v>
      </c>
      <c r="S1968">
        <v>1.3</v>
      </c>
      <c r="T1968">
        <v>385.7</v>
      </c>
      <c r="U1968">
        <v>28</v>
      </c>
    </row>
    <row r="1969" spans="1:21" x14ac:dyDescent="0.25">
      <c r="A1969" t="s">
        <v>322</v>
      </c>
      <c r="B1969" t="s">
        <v>146</v>
      </c>
      <c r="C1969" t="s">
        <v>147</v>
      </c>
      <c r="D1969" t="s">
        <v>24</v>
      </c>
      <c r="E1969" t="s">
        <v>39</v>
      </c>
      <c r="F1969" t="s">
        <v>30</v>
      </c>
      <c r="G1969">
        <v>1</v>
      </c>
      <c r="H1969" t="s">
        <v>31</v>
      </c>
      <c r="I1969">
        <v>-7.2419999999999998E-2</v>
      </c>
      <c r="J1969">
        <v>1.61063</v>
      </c>
      <c r="K1969">
        <v>2.6100000000000002E-2</v>
      </c>
      <c r="N1969">
        <v>1.37</v>
      </c>
      <c r="O1969">
        <v>8.24</v>
      </c>
      <c r="P1969">
        <v>0.16156000000000001</v>
      </c>
      <c r="Q1969">
        <v>30</v>
      </c>
      <c r="R1969">
        <v>0.81599999999999995</v>
      </c>
      <c r="S1969">
        <v>1.5</v>
      </c>
      <c r="T1969">
        <v>11</v>
      </c>
      <c r="U1969">
        <v>28</v>
      </c>
    </row>
    <row r="1970" spans="1:21" x14ac:dyDescent="0.25">
      <c r="A1970" t="s">
        <v>322</v>
      </c>
      <c r="B1970" t="s">
        <v>341</v>
      </c>
      <c r="C1970" t="s">
        <v>342</v>
      </c>
      <c r="D1970" t="s">
        <v>24</v>
      </c>
      <c r="E1970" t="s">
        <v>25</v>
      </c>
      <c r="F1970" t="s">
        <v>26</v>
      </c>
      <c r="G1970" t="s">
        <v>27</v>
      </c>
      <c r="H1970" t="s">
        <v>28</v>
      </c>
      <c r="I1970">
        <v>-2.1712600000000002</v>
      </c>
      <c r="J1970">
        <v>1.20153</v>
      </c>
      <c r="N1970">
        <v>0</v>
      </c>
      <c r="O1970">
        <v>50</v>
      </c>
      <c r="P1970">
        <v>1.9253800000000001</v>
      </c>
      <c r="Q1970">
        <v>28</v>
      </c>
      <c r="R1970">
        <v>0.83799999999999997</v>
      </c>
      <c r="S1970">
        <v>1</v>
      </c>
      <c r="T1970">
        <v>50</v>
      </c>
      <c r="U1970">
        <v>26</v>
      </c>
    </row>
    <row r="1971" spans="1:21" x14ac:dyDescent="0.25">
      <c r="A1971" t="s">
        <v>322</v>
      </c>
      <c r="B1971" t="s">
        <v>341</v>
      </c>
      <c r="C1971" t="s">
        <v>342</v>
      </c>
      <c r="D1971" t="s">
        <v>29</v>
      </c>
      <c r="E1971" t="s">
        <v>24</v>
      </c>
      <c r="F1971" t="s">
        <v>30</v>
      </c>
      <c r="G1971" t="s">
        <v>55</v>
      </c>
      <c r="H1971" t="s">
        <v>28</v>
      </c>
      <c r="I1971">
        <v>0.45006000000000002</v>
      </c>
      <c r="J1971">
        <v>3.8270599999999999</v>
      </c>
      <c r="N1971">
        <v>4.68</v>
      </c>
      <c r="O1971">
        <v>39.57</v>
      </c>
      <c r="P1971">
        <v>3.4288699999999999</v>
      </c>
      <c r="Q1971">
        <v>28</v>
      </c>
      <c r="R1971">
        <v>0.92400000000000004</v>
      </c>
      <c r="S1971">
        <v>3.1</v>
      </c>
      <c r="T1971">
        <v>36</v>
      </c>
      <c r="U1971">
        <v>26</v>
      </c>
    </row>
    <row r="1972" spans="1:21" x14ac:dyDescent="0.25">
      <c r="A1972" t="s">
        <v>322</v>
      </c>
      <c r="B1972" t="s">
        <v>341</v>
      </c>
      <c r="C1972" t="s">
        <v>342</v>
      </c>
      <c r="D1972" t="s">
        <v>24</v>
      </c>
      <c r="E1972" t="s">
        <v>32</v>
      </c>
      <c r="F1972" t="s">
        <v>30</v>
      </c>
      <c r="G1972" t="s">
        <v>27</v>
      </c>
      <c r="H1972" t="s">
        <v>28</v>
      </c>
      <c r="I1972">
        <v>0.28926000000000002</v>
      </c>
      <c r="J1972">
        <v>0.24112</v>
      </c>
      <c r="N1972">
        <v>1.42</v>
      </c>
      <c r="O1972">
        <v>9.83</v>
      </c>
      <c r="P1972">
        <v>2.5440000000000001E-2</v>
      </c>
      <c r="Q1972">
        <v>28</v>
      </c>
      <c r="R1972">
        <v>0.94099999999999995</v>
      </c>
      <c r="S1972">
        <v>1.2</v>
      </c>
      <c r="T1972">
        <v>9.1</v>
      </c>
      <c r="U1972">
        <v>26</v>
      </c>
    </row>
    <row r="1973" spans="1:21" x14ac:dyDescent="0.25">
      <c r="A1973" t="s">
        <v>322</v>
      </c>
      <c r="B1973" t="s">
        <v>341</v>
      </c>
      <c r="C1973" t="s">
        <v>342</v>
      </c>
      <c r="D1973" t="s">
        <v>24</v>
      </c>
      <c r="E1973" t="s">
        <v>34</v>
      </c>
      <c r="F1973" t="s">
        <v>30</v>
      </c>
      <c r="G1973" t="s">
        <v>52</v>
      </c>
      <c r="H1973" t="s">
        <v>28</v>
      </c>
      <c r="I1973">
        <v>0.42798000000000003</v>
      </c>
      <c r="J1973">
        <v>0.17058999999999999</v>
      </c>
      <c r="N1973">
        <v>1.23</v>
      </c>
      <c r="O1973">
        <v>7.18</v>
      </c>
      <c r="P1973">
        <v>4.4400000000000004E-3</v>
      </c>
      <c r="Q1973">
        <v>28</v>
      </c>
      <c r="R1973">
        <v>0.75700000000000001</v>
      </c>
      <c r="S1973">
        <v>1</v>
      </c>
      <c r="T1973">
        <v>7.5</v>
      </c>
      <c r="U1973">
        <v>26</v>
      </c>
    </row>
    <row r="1974" spans="1:21" x14ac:dyDescent="0.25">
      <c r="A1974" t="s">
        <v>322</v>
      </c>
      <c r="B1974" t="s">
        <v>341</v>
      </c>
      <c r="C1974" t="s">
        <v>342</v>
      </c>
      <c r="D1974" t="s">
        <v>25</v>
      </c>
      <c r="E1974" t="s">
        <v>24</v>
      </c>
      <c r="F1974" t="s">
        <v>35</v>
      </c>
      <c r="G1974" t="s">
        <v>36</v>
      </c>
      <c r="H1974" t="s">
        <v>28</v>
      </c>
      <c r="I1974">
        <v>4.6768200000000002</v>
      </c>
      <c r="J1974">
        <v>0.69794</v>
      </c>
      <c r="N1974">
        <v>4.68</v>
      </c>
      <c r="O1974">
        <v>39.57</v>
      </c>
      <c r="P1974">
        <v>4.8547799999999999</v>
      </c>
      <c r="Q1974">
        <v>28</v>
      </c>
      <c r="R1974">
        <v>0.82299999999999995</v>
      </c>
      <c r="S1974">
        <v>3.1</v>
      </c>
      <c r="T1974">
        <v>36</v>
      </c>
      <c r="U1974">
        <v>26</v>
      </c>
    </row>
    <row r="1975" spans="1:21" x14ac:dyDescent="0.25">
      <c r="A1975" t="s">
        <v>322</v>
      </c>
      <c r="B1975" t="s">
        <v>341</v>
      </c>
      <c r="C1975" t="s">
        <v>342</v>
      </c>
      <c r="D1975" t="s">
        <v>24</v>
      </c>
      <c r="E1975" t="s">
        <v>37</v>
      </c>
      <c r="F1975" t="s">
        <v>38</v>
      </c>
      <c r="G1975" t="s">
        <v>40</v>
      </c>
      <c r="H1975" t="s">
        <v>195</v>
      </c>
      <c r="I1975">
        <v>-0.41974</v>
      </c>
      <c r="J1975">
        <v>0.16619</v>
      </c>
      <c r="K1975">
        <v>0.22894</v>
      </c>
      <c r="N1975">
        <v>1.83</v>
      </c>
      <c r="O1975">
        <v>525.71</v>
      </c>
      <c r="P1975">
        <v>0.47848000000000002</v>
      </c>
      <c r="Q1975">
        <v>27</v>
      </c>
      <c r="R1975">
        <v>0.745</v>
      </c>
      <c r="S1975">
        <v>0.7</v>
      </c>
      <c r="T1975">
        <v>182</v>
      </c>
      <c r="U1975">
        <v>25</v>
      </c>
    </row>
    <row r="1976" spans="1:21" x14ac:dyDescent="0.25">
      <c r="A1976" t="s">
        <v>322</v>
      </c>
      <c r="B1976" t="s">
        <v>341</v>
      </c>
      <c r="C1976" t="s">
        <v>342</v>
      </c>
      <c r="D1976" t="s">
        <v>24</v>
      </c>
      <c r="E1976" t="s">
        <v>39</v>
      </c>
      <c r="F1976" t="s">
        <v>30</v>
      </c>
      <c r="G1976" t="s">
        <v>52</v>
      </c>
      <c r="H1976" t="s">
        <v>28</v>
      </c>
      <c r="I1976">
        <v>2.8462200000000002</v>
      </c>
      <c r="J1976">
        <v>0.21732000000000001</v>
      </c>
      <c r="N1976">
        <v>3.86</v>
      </c>
      <c r="O1976">
        <v>11.45</v>
      </c>
      <c r="P1976">
        <v>2.7799999999999999E-3</v>
      </c>
      <c r="Q1976">
        <v>28</v>
      </c>
      <c r="R1976">
        <v>0.89100000000000001</v>
      </c>
      <c r="S1976">
        <v>3.5</v>
      </c>
      <c r="T1976">
        <v>11.5</v>
      </c>
      <c r="U1976">
        <v>26</v>
      </c>
    </row>
    <row r="1977" spans="1:21" x14ac:dyDescent="0.25">
      <c r="A1977" t="s">
        <v>322</v>
      </c>
      <c r="B1977" t="s">
        <v>90</v>
      </c>
      <c r="C1977" t="s">
        <v>91</v>
      </c>
      <c r="D1977" t="s">
        <v>24</v>
      </c>
      <c r="E1977" t="s">
        <v>32</v>
      </c>
      <c r="F1977" t="s">
        <v>30</v>
      </c>
      <c r="G1977" t="s">
        <v>81</v>
      </c>
      <c r="H1977" t="s">
        <v>33</v>
      </c>
      <c r="I1977">
        <v>9.6780000000000005E-2</v>
      </c>
      <c r="J1977">
        <v>0.41099999999999998</v>
      </c>
      <c r="K1977">
        <v>-8.3400000000000002E-3</v>
      </c>
      <c r="N1977">
        <v>0.35</v>
      </c>
      <c r="O1977">
        <v>5.12</v>
      </c>
      <c r="S1977">
        <v>2.5</v>
      </c>
      <c r="T1977">
        <v>5.9</v>
      </c>
    </row>
    <row r="1978" spans="1:21" x14ac:dyDescent="0.25">
      <c r="A1978" t="s">
        <v>322</v>
      </c>
      <c r="B1978" t="s">
        <v>90</v>
      </c>
      <c r="C1978" t="s">
        <v>91</v>
      </c>
      <c r="D1978" t="s">
        <v>24</v>
      </c>
      <c r="E1978" t="s">
        <v>34</v>
      </c>
      <c r="F1978" t="s">
        <v>30</v>
      </c>
      <c r="G1978" t="s">
        <v>81</v>
      </c>
      <c r="H1978" t="s">
        <v>33</v>
      </c>
      <c r="I1978">
        <v>0.115</v>
      </c>
      <c r="J1978">
        <v>0.433</v>
      </c>
      <c r="K1978">
        <v>-9.4000000000000004E-3</v>
      </c>
      <c r="N1978">
        <v>0.38</v>
      </c>
      <c r="O1978">
        <v>5.0999999999999996</v>
      </c>
      <c r="S1978">
        <v>1.5</v>
      </c>
      <c r="T1978">
        <v>5</v>
      </c>
    </row>
    <row r="1979" spans="1:21" x14ac:dyDescent="0.25">
      <c r="A1979" t="s">
        <v>322</v>
      </c>
      <c r="B1979" t="s">
        <v>90</v>
      </c>
      <c r="C1979" t="s">
        <v>91</v>
      </c>
      <c r="D1979" t="s">
        <v>24</v>
      </c>
      <c r="E1979" t="s">
        <v>37</v>
      </c>
      <c r="F1979" t="s">
        <v>38</v>
      </c>
      <c r="G1979" t="s">
        <v>81</v>
      </c>
      <c r="H1979" t="s">
        <v>43</v>
      </c>
      <c r="I1979">
        <v>0.11600000000000001</v>
      </c>
      <c r="J1979">
        <v>9.0260000000000007E-2</v>
      </c>
      <c r="K1979">
        <v>0.22</v>
      </c>
      <c r="L1979">
        <v>-5.47E-3</v>
      </c>
      <c r="N1979">
        <v>0.26</v>
      </c>
      <c r="O1979">
        <v>51.04</v>
      </c>
      <c r="S1979">
        <v>0.9</v>
      </c>
      <c r="T1979">
        <v>27.9</v>
      </c>
    </row>
    <row r="1980" spans="1:21" x14ac:dyDescent="0.25">
      <c r="A1980" t="s">
        <v>322</v>
      </c>
      <c r="B1980" t="s">
        <v>90</v>
      </c>
      <c r="C1980" t="s">
        <v>91</v>
      </c>
      <c r="D1980" t="s">
        <v>24</v>
      </c>
      <c r="E1980" t="s">
        <v>39</v>
      </c>
      <c r="F1980" t="s">
        <v>30</v>
      </c>
      <c r="G1980" t="s">
        <v>44</v>
      </c>
      <c r="H1980" t="s">
        <v>148</v>
      </c>
      <c r="I1980">
        <v>-0.16300000000000001</v>
      </c>
      <c r="J1980">
        <v>0.78300000000000003</v>
      </c>
      <c r="K1980">
        <v>7.9000000000000001E-4</v>
      </c>
      <c r="L1980">
        <v>-1.4999999999999999E-4</v>
      </c>
      <c r="M1980" s="1">
        <v>9.0599999999999999E-7</v>
      </c>
      <c r="N1980">
        <v>0.62</v>
      </c>
      <c r="O1980">
        <v>30.53</v>
      </c>
      <c r="S1980">
        <v>8</v>
      </c>
      <c r="T1980">
        <v>30</v>
      </c>
    </row>
    <row r="1981" spans="1:21" x14ac:dyDescent="0.25">
      <c r="A1981" t="s">
        <v>343</v>
      </c>
      <c r="B1981" t="s">
        <v>344</v>
      </c>
      <c r="C1981" t="s">
        <v>345</v>
      </c>
      <c r="D1981" t="s">
        <v>24</v>
      </c>
      <c r="E1981" t="s">
        <v>25</v>
      </c>
      <c r="F1981" t="s">
        <v>26</v>
      </c>
      <c r="G1981" t="s">
        <v>52</v>
      </c>
      <c r="H1981" t="s">
        <v>33</v>
      </c>
      <c r="I1981">
        <v>-3.7906900000000001</v>
      </c>
      <c r="J1981">
        <v>1.6551899999999999</v>
      </c>
      <c r="K1981">
        <v>-2.58E-2</v>
      </c>
      <c r="N1981">
        <v>0</v>
      </c>
      <c r="O1981">
        <v>40</v>
      </c>
      <c r="P1981">
        <v>0.16511999999999999</v>
      </c>
      <c r="Q1981">
        <v>31</v>
      </c>
      <c r="R1981">
        <v>0.71899999999999997</v>
      </c>
      <c r="S1981">
        <v>0</v>
      </c>
      <c r="T1981">
        <v>34</v>
      </c>
      <c r="U1981">
        <v>28</v>
      </c>
    </row>
    <row r="1982" spans="1:21" x14ac:dyDescent="0.25">
      <c r="A1982" t="s">
        <v>343</v>
      </c>
      <c r="B1982" t="s">
        <v>344</v>
      </c>
      <c r="C1982" t="s">
        <v>345</v>
      </c>
      <c r="D1982" t="s">
        <v>29</v>
      </c>
      <c r="E1982" t="s">
        <v>24</v>
      </c>
      <c r="F1982" t="s">
        <v>30</v>
      </c>
      <c r="G1982">
        <v>1</v>
      </c>
      <c r="H1982" t="s">
        <v>31</v>
      </c>
      <c r="I1982">
        <v>0.89110999999999996</v>
      </c>
      <c r="J1982">
        <v>3.1267900000000002</v>
      </c>
      <c r="K1982">
        <v>8.7819999999999995E-2</v>
      </c>
      <c r="N1982">
        <v>2.5299999999999998</v>
      </c>
      <c r="O1982">
        <v>30</v>
      </c>
      <c r="P1982">
        <v>0.29633999999999999</v>
      </c>
      <c r="Q1982">
        <v>31</v>
      </c>
      <c r="R1982">
        <v>0.83699999999999997</v>
      </c>
      <c r="S1982">
        <v>2.5</v>
      </c>
      <c r="T1982">
        <v>42.6</v>
      </c>
      <c r="U1982">
        <v>29</v>
      </c>
    </row>
    <row r="1983" spans="1:21" x14ac:dyDescent="0.25">
      <c r="A1983" t="s">
        <v>343</v>
      </c>
      <c r="B1983" t="s">
        <v>344</v>
      </c>
      <c r="C1983" t="s">
        <v>345</v>
      </c>
      <c r="D1983" t="s">
        <v>24</v>
      </c>
      <c r="E1983" t="s">
        <v>32</v>
      </c>
      <c r="F1983" t="s">
        <v>30</v>
      </c>
      <c r="G1983" t="s">
        <v>40</v>
      </c>
      <c r="H1983" t="s">
        <v>33</v>
      </c>
      <c r="I1983">
        <v>1.4222900000000001</v>
      </c>
      <c r="J1983">
        <v>0.28103</v>
      </c>
      <c r="K1983">
        <v>-2.5200000000000001E-3</v>
      </c>
      <c r="N1983">
        <v>2.12</v>
      </c>
      <c r="O1983">
        <v>9.0500000000000007</v>
      </c>
      <c r="P1983">
        <v>0.17286000000000001</v>
      </c>
      <c r="Q1983">
        <v>31</v>
      </c>
      <c r="R1983">
        <v>0.84199999999999997</v>
      </c>
      <c r="S1983">
        <v>1.8</v>
      </c>
      <c r="T1983">
        <v>9.5</v>
      </c>
      <c r="U1983">
        <v>28</v>
      </c>
    </row>
    <row r="1984" spans="1:21" x14ac:dyDescent="0.25">
      <c r="A1984" t="s">
        <v>343</v>
      </c>
      <c r="B1984" t="s">
        <v>344</v>
      </c>
      <c r="C1984" t="s">
        <v>345</v>
      </c>
      <c r="D1984" t="s">
        <v>24</v>
      </c>
      <c r="E1984" t="s">
        <v>34</v>
      </c>
      <c r="F1984" t="s">
        <v>30</v>
      </c>
      <c r="G1984" t="s">
        <v>40</v>
      </c>
      <c r="H1984" t="s">
        <v>28</v>
      </c>
      <c r="I1984">
        <v>1.7252799999999999</v>
      </c>
      <c r="J1984">
        <v>9.894E-2</v>
      </c>
      <c r="N1984">
        <v>1.98</v>
      </c>
      <c r="O1984">
        <v>6.34</v>
      </c>
      <c r="P1984">
        <v>0.2359</v>
      </c>
      <c r="Q1984">
        <v>31</v>
      </c>
      <c r="R1984">
        <v>0.51900000000000002</v>
      </c>
      <c r="S1984">
        <v>1.2</v>
      </c>
      <c r="T1984">
        <v>6.2</v>
      </c>
      <c r="U1984">
        <v>29</v>
      </c>
    </row>
    <row r="1985" spans="1:21" x14ac:dyDescent="0.25">
      <c r="A1985" t="s">
        <v>343</v>
      </c>
      <c r="B1985" t="s">
        <v>344</v>
      </c>
      <c r="C1985" t="s">
        <v>345</v>
      </c>
      <c r="D1985" t="s">
        <v>25</v>
      </c>
      <c r="E1985" t="s">
        <v>24</v>
      </c>
      <c r="F1985" t="s">
        <v>35</v>
      </c>
      <c r="G1985" t="s">
        <v>71</v>
      </c>
      <c r="H1985" t="s">
        <v>28</v>
      </c>
      <c r="I1985">
        <v>2.5289700000000002</v>
      </c>
      <c r="J1985">
        <v>1.10273</v>
      </c>
      <c r="N1985">
        <v>2.5299999999999998</v>
      </c>
      <c r="O1985">
        <v>46.64</v>
      </c>
      <c r="P1985">
        <v>0.31569000000000003</v>
      </c>
      <c r="Q1985">
        <v>31</v>
      </c>
      <c r="R1985">
        <v>0.78100000000000003</v>
      </c>
      <c r="S1985">
        <v>2.5</v>
      </c>
      <c r="T1985">
        <v>42.6</v>
      </c>
      <c r="U1985">
        <v>29</v>
      </c>
    </row>
    <row r="1986" spans="1:21" x14ac:dyDescent="0.25">
      <c r="A1986" t="s">
        <v>343</v>
      </c>
      <c r="B1986" t="s">
        <v>344</v>
      </c>
      <c r="C1986" t="s">
        <v>345</v>
      </c>
      <c r="D1986" t="s">
        <v>24</v>
      </c>
      <c r="E1986" t="s">
        <v>37</v>
      </c>
      <c r="F1986" t="s">
        <v>38</v>
      </c>
      <c r="G1986" t="s">
        <v>52</v>
      </c>
      <c r="H1986" t="s">
        <v>28</v>
      </c>
      <c r="I1986">
        <v>-5.6814600000000004</v>
      </c>
      <c r="J1986">
        <v>3.0223200000000001</v>
      </c>
      <c r="N1986">
        <v>1.96</v>
      </c>
      <c r="O1986">
        <v>135.27000000000001</v>
      </c>
      <c r="P1986">
        <v>1.5013000000000001</v>
      </c>
      <c r="Q1986">
        <v>28</v>
      </c>
      <c r="R1986">
        <v>0.72799999999999998</v>
      </c>
      <c r="S1986">
        <v>3</v>
      </c>
      <c r="T1986">
        <v>184</v>
      </c>
      <c r="U1986">
        <v>26</v>
      </c>
    </row>
    <row r="1987" spans="1:21" x14ac:dyDescent="0.25">
      <c r="A1987" t="s">
        <v>343</v>
      </c>
      <c r="B1987" t="s">
        <v>344</v>
      </c>
      <c r="C1987" t="s">
        <v>345</v>
      </c>
      <c r="D1987" t="s">
        <v>24</v>
      </c>
      <c r="E1987" t="s">
        <v>39</v>
      </c>
      <c r="F1987" t="s">
        <v>30</v>
      </c>
      <c r="G1987" t="s">
        <v>40</v>
      </c>
      <c r="H1987" t="s">
        <v>28</v>
      </c>
      <c r="I1987">
        <v>2.4304600000000001</v>
      </c>
      <c r="J1987">
        <v>0.17496</v>
      </c>
      <c r="N1987">
        <v>2.87</v>
      </c>
      <c r="O1987">
        <v>10.59</v>
      </c>
      <c r="P1987">
        <v>0.3206</v>
      </c>
      <c r="Q1987">
        <v>31</v>
      </c>
      <c r="R1987">
        <v>0.71599999999999997</v>
      </c>
      <c r="S1987">
        <v>1.5</v>
      </c>
      <c r="T1987">
        <v>10.3</v>
      </c>
      <c r="U1987">
        <v>29</v>
      </c>
    </row>
    <row r="1988" spans="1:21" x14ac:dyDescent="0.25">
      <c r="A1988" t="s">
        <v>343</v>
      </c>
      <c r="B1988" t="s">
        <v>346</v>
      </c>
      <c r="C1988" t="s">
        <v>347</v>
      </c>
      <c r="D1988" t="s">
        <v>24</v>
      </c>
      <c r="E1988" t="s">
        <v>25</v>
      </c>
      <c r="F1988" t="s">
        <v>26</v>
      </c>
      <c r="G1988" t="s">
        <v>27</v>
      </c>
      <c r="H1988" t="s">
        <v>33</v>
      </c>
      <c r="I1988">
        <v>-2.4563199999999998</v>
      </c>
      <c r="J1988">
        <v>1.0004900000000001</v>
      </c>
      <c r="K1988">
        <v>-1.094E-2</v>
      </c>
      <c r="N1988">
        <v>0</v>
      </c>
      <c r="O1988">
        <v>40</v>
      </c>
      <c r="P1988">
        <v>1.349</v>
      </c>
      <c r="Q1988">
        <v>37</v>
      </c>
      <c r="R1988">
        <v>0.60799999999999998</v>
      </c>
      <c r="S1988">
        <v>0</v>
      </c>
      <c r="T1988">
        <v>32</v>
      </c>
      <c r="U1988">
        <v>34</v>
      </c>
    </row>
    <row r="1989" spans="1:21" x14ac:dyDescent="0.25">
      <c r="A1989" t="s">
        <v>343</v>
      </c>
      <c r="B1989" t="s">
        <v>346</v>
      </c>
      <c r="C1989" t="s">
        <v>347</v>
      </c>
      <c r="D1989" t="s">
        <v>29</v>
      </c>
      <c r="E1989" t="s">
        <v>24</v>
      </c>
      <c r="F1989" t="s">
        <v>30</v>
      </c>
      <c r="G1989" t="s">
        <v>85</v>
      </c>
      <c r="H1989" t="s">
        <v>28</v>
      </c>
      <c r="I1989">
        <v>-1.5549599999999999</v>
      </c>
      <c r="J1989">
        <v>4.1189499999999999</v>
      </c>
      <c r="N1989">
        <v>2.52</v>
      </c>
      <c r="O1989">
        <v>55</v>
      </c>
      <c r="P1989">
        <v>2.8938100000000002</v>
      </c>
      <c r="Q1989">
        <v>37</v>
      </c>
      <c r="R1989">
        <v>0.90400000000000003</v>
      </c>
      <c r="S1989">
        <v>2.5</v>
      </c>
      <c r="T1989">
        <v>58</v>
      </c>
      <c r="U1989">
        <v>35</v>
      </c>
    </row>
    <row r="1990" spans="1:21" x14ac:dyDescent="0.25">
      <c r="A1990" t="s">
        <v>343</v>
      </c>
      <c r="B1990" t="s">
        <v>346</v>
      </c>
      <c r="C1990" t="s">
        <v>347</v>
      </c>
      <c r="D1990" t="s">
        <v>24</v>
      </c>
      <c r="E1990" t="s">
        <v>32</v>
      </c>
      <c r="F1990" t="s">
        <v>30</v>
      </c>
      <c r="G1990" t="s">
        <v>52</v>
      </c>
      <c r="H1990" t="s">
        <v>28</v>
      </c>
      <c r="I1990">
        <v>0.87202000000000002</v>
      </c>
      <c r="J1990">
        <v>0.22227</v>
      </c>
      <c r="N1990">
        <v>1.43</v>
      </c>
      <c r="O1990">
        <v>14.98</v>
      </c>
      <c r="P1990">
        <v>1.75E-3</v>
      </c>
      <c r="Q1990">
        <v>37</v>
      </c>
      <c r="R1990">
        <v>0.93200000000000005</v>
      </c>
      <c r="S1990">
        <v>1.5</v>
      </c>
      <c r="T1990">
        <v>13.7</v>
      </c>
      <c r="U1990">
        <v>35</v>
      </c>
    </row>
    <row r="1991" spans="1:21" x14ac:dyDescent="0.25">
      <c r="A1991" t="s">
        <v>343</v>
      </c>
      <c r="B1991" t="s">
        <v>346</v>
      </c>
      <c r="C1991" t="s">
        <v>347</v>
      </c>
      <c r="D1991" t="s">
        <v>24</v>
      </c>
      <c r="E1991" t="s">
        <v>34</v>
      </c>
      <c r="F1991" t="s">
        <v>30</v>
      </c>
      <c r="G1991" t="s">
        <v>27</v>
      </c>
      <c r="H1991" t="s">
        <v>28</v>
      </c>
      <c r="I1991">
        <v>0.79269999999999996</v>
      </c>
      <c r="J1991">
        <v>0.23197000000000001</v>
      </c>
      <c r="N1991">
        <v>1.38</v>
      </c>
      <c r="O1991">
        <v>15.52</v>
      </c>
      <c r="P1991">
        <v>0.11496000000000001</v>
      </c>
      <c r="Q1991">
        <v>37</v>
      </c>
      <c r="R1991">
        <v>0.80100000000000005</v>
      </c>
      <c r="S1991">
        <v>0.3</v>
      </c>
      <c r="T1991">
        <v>13.8</v>
      </c>
      <c r="U1991">
        <v>35</v>
      </c>
    </row>
    <row r="1992" spans="1:21" x14ac:dyDescent="0.25">
      <c r="A1992" t="s">
        <v>343</v>
      </c>
      <c r="B1992" t="s">
        <v>346</v>
      </c>
      <c r="C1992" t="s">
        <v>347</v>
      </c>
      <c r="D1992" t="s">
        <v>25</v>
      </c>
      <c r="E1992" t="s">
        <v>24</v>
      </c>
      <c r="F1992" t="s">
        <v>35</v>
      </c>
      <c r="G1992" t="s">
        <v>71</v>
      </c>
      <c r="H1992" t="s">
        <v>28</v>
      </c>
      <c r="I1992">
        <v>2.5225900000000001</v>
      </c>
      <c r="J1992">
        <v>1.7413799999999999</v>
      </c>
      <c r="N1992">
        <v>2.52</v>
      </c>
      <c r="O1992">
        <v>63.47</v>
      </c>
      <c r="P1992">
        <v>0.53673000000000004</v>
      </c>
      <c r="Q1992">
        <v>37</v>
      </c>
      <c r="R1992">
        <v>0.84099999999999997</v>
      </c>
      <c r="S1992">
        <v>2.5</v>
      </c>
      <c r="T1992">
        <v>58</v>
      </c>
      <c r="U1992">
        <v>35</v>
      </c>
    </row>
    <row r="1993" spans="1:21" x14ac:dyDescent="0.25">
      <c r="A1993" t="s">
        <v>343</v>
      </c>
      <c r="B1993" t="s">
        <v>346</v>
      </c>
      <c r="C1993" t="s">
        <v>347</v>
      </c>
      <c r="D1993" t="s">
        <v>24</v>
      </c>
      <c r="E1993" t="s">
        <v>37</v>
      </c>
      <c r="F1993" t="s">
        <v>38</v>
      </c>
      <c r="G1993" t="s">
        <v>52</v>
      </c>
      <c r="H1993" t="s">
        <v>33</v>
      </c>
      <c r="I1993">
        <v>1.8184899999999999</v>
      </c>
      <c r="J1993">
        <v>-0.11212</v>
      </c>
      <c r="K1993">
        <v>0.17898</v>
      </c>
      <c r="N1993">
        <v>2.67</v>
      </c>
      <c r="O1993">
        <v>715.73</v>
      </c>
      <c r="P1993">
        <v>2.9817300000000002</v>
      </c>
      <c r="Q1993">
        <v>36</v>
      </c>
      <c r="R1993">
        <v>0.874</v>
      </c>
      <c r="S1993">
        <v>1.9</v>
      </c>
      <c r="T1993">
        <v>624.5</v>
      </c>
      <c r="U1993">
        <v>33</v>
      </c>
    </row>
    <row r="1994" spans="1:21" x14ac:dyDescent="0.25">
      <c r="A1994" t="s">
        <v>343</v>
      </c>
      <c r="B1994" t="s">
        <v>346</v>
      </c>
      <c r="C1994" t="s">
        <v>347</v>
      </c>
      <c r="D1994" t="s">
        <v>24</v>
      </c>
      <c r="E1994" t="s">
        <v>39</v>
      </c>
      <c r="F1994" t="s">
        <v>30</v>
      </c>
      <c r="G1994">
        <v>1</v>
      </c>
      <c r="H1994" t="s">
        <v>31</v>
      </c>
      <c r="I1994">
        <v>-0.20326</v>
      </c>
      <c r="J1994">
        <v>2.03912</v>
      </c>
      <c r="K1994">
        <v>3.286E-2</v>
      </c>
      <c r="N1994">
        <v>1.34</v>
      </c>
      <c r="O1994">
        <v>15.1</v>
      </c>
      <c r="P1994">
        <v>0.18128</v>
      </c>
      <c r="Q1994">
        <v>37</v>
      </c>
      <c r="R1994">
        <v>0.86099999999999999</v>
      </c>
      <c r="S1994">
        <v>1.5</v>
      </c>
      <c r="T1994">
        <v>16.3</v>
      </c>
      <c r="U1994">
        <v>35</v>
      </c>
    </row>
    <row r="1995" spans="1:21" x14ac:dyDescent="0.25">
      <c r="A1995" t="s">
        <v>343</v>
      </c>
      <c r="B1995" t="s">
        <v>116</v>
      </c>
      <c r="C1995" t="s">
        <v>117</v>
      </c>
      <c r="D1995" t="s">
        <v>24</v>
      </c>
      <c r="E1995" t="s">
        <v>25</v>
      </c>
      <c r="F1995" t="s">
        <v>26</v>
      </c>
      <c r="G1995" t="s">
        <v>52</v>
      </c>
      <c r="H1995" t="s">
        <v>28</v>
      </c>
      <c r="I1995">
        <v>-2.9336600000000002</v>
      </c>
      <c r="J1995">
        <v>1.17723</v>
      </c>
      <c r="N1995">
        <v>0</v>
      </c>
      <c r="O1995">
        <v>95</v>
      </c>
      <c r="P1995">
        <v>0.29571999999999998</v>
      </c>
      <c r="Q1995">
        <v>35</v>
      </c>
      <c r="R1995">
        <v>0.69</v>
      </c>
      <c r="S1995">
        <v>0</v>
      </c>
      <c r="T1995">
        <v>91</v>
      </c>
      <c r="U1995">
        <v>33</v>
      </c>
    </row>
    <row r="1996" spans="1:21" x14ac:dyDescent="0.25">
      <c r="A1996" t="s">
        <v>343</v>
      </c>
      <c r="B1996" t="s">
        <v>116</v>
      </c>
      <c r="C1996" t="s">
        <v>117</v>
      </c>
      <c r="D1996" t="s">
        <v>29</v>
      </c>
      <c r="E1996" t="s">
        <v>24</v>
      </c>
      <c r="F1996" t="s">
        <v>30</v>
      </c>
      <c r="G1996" t="s">
        <v>55</v>
      </c>
      <c r="H1996" t="s">
        <v>28</v>
      </c>
      <c r="I1996">
        <v>-0.28616000000000003</v>
      </c>
      <c r="J1996">
        <v>4.9262499999999996</v>
      </c>
      <c r="N1996">
        <v>2.52</v>
      </c>
      <c r="O1996">
        <v>68.400000000000006</v>
      </c>
      <c r="P1996">
        <v>6.9769600000000001</v>
      </c>
      <c r="Q1996">
        <v>35</v>
      </c>
      <c r="R1996">
        <v>0.93200000000000005</v>
      </c>
      <c r="S1996">
        <v>2.5</v>
      </c>
      <c r="T1996">
        <v>65.7</v>
      </c>
      <c r="U1996">
        <v>33</v>
      </c>
    </row>
    <row r="1997" spans="1:21" x14ac:dyDescent="0.25">
      <c r="A1997" t="s">
        <v>343</v>
      </c>
      <c r="B1997" t="s">
        <v>116</v>
      </c>
      <c r="C1997" t="s">
        <v>117</v>
      </c>
      <c r="D1997" t="s">
        <v>24</v>
      </c>
      <c r="E1997" t="s">
        <v>32</v>
      </c>
      <c r="F1997" t="s">
        <v>30</v>
      </c>
      <c r="G1997" t="s">
        <v>52</v>
      </c>
      <c r="H1997" t="s">
        <v>28</v>
      </c>
      <c r="I1997">
        <v>0.50509999999999999</v>
      </c>
      <c r="J1997">
        <v>0.18184</v>
      </c>
      <c r="N1997">
        <v>0.96</v>
      </c>
      <c r="O1997">
        <v>12.94</v>
      </c>
      <c r="P1997">
        <v>1.2099999999999999E-3</v>
      </c>
      <c r="Q1997">
        <v>35</v>
      </c>
      <c r="R1997">
        <v>0.92900000000000005</v>
      </c>
      <c r="S1997">
        <v>1</v>
      </c>
      <c r="T1997">
        <v>14</v>
      </c>
      <c r="U1997">
        <v>33</v>
      </c>
    </row>
    <row r="1998" spans="1:21" x14ac:dyDescent="0.25">
      <c r="A1998" t="s">
        <v>343</v>
      </c>
      <c r="B1998" t="s">
        <v>116</v>
      </c>
      <c r="C1998" t="s">
        <v>117</v>
      </c>
      <c r="D1998" t="s">
        <v>24</v>
      </c>
      <c r="E1998" t="s">
        <v>34</v>
      </c>
      <c r="F1998" t="s">
        <v>30</v>
      </c>
      <c r="G1998" t="s">
        <v>27</v>
      </c>
      <c r="H1998" t="s">
        <v>33</v>
      </c>
      <c r="I1998">
        <v>0.61353999999999997</v>
      </c>
      <c r="J1998">
        <v>0.26391999999999999</v>
      </c>
      <c r="K1998">
        <v>-1.6999999999999999E-3</v>
      </c>
      <c r="N1998">
        <v>1.27</v>
      </c>
      <c r="O1998">
        <v>10.71</v>
      </c>
      <c r="P1998">
        <v>8.9639999999999997E-2</v>
      </c>
      <c r="Q1998">
        <v>35</v>
      </c>
      <c r="R1998">
        <v>0.77700000000000002</v>
      </c>
      <c r="S1998">
        <v>1</v>
      </c>
      <c r="T1998">
        <v>13.2</v>
      </c>
      <c r="U1998">
        <v>32</v>
      </c>
    </row>
    <row r="1999" spans="1:21" x14ac:dyDescent="0.25">
      <c r="A1999" t="s">
        <v>343</v>
      </c>
      <c r="B1999" t="s">
        <v>116</v>
      </c>
      <c r="C1999" t="s">
        <v>117</v>
      </c>
      <c r="D1999" t="s">
        <v>25</v>
      </c>
      <c r="E1999" t="s">
        <v>24</v>
      </c>
      <c r="F1999" t="s">
        <v>35</v>
      </c>
      <c r="G1999" t="s">
        <v>71</v>
      </c>
      <c r="H1999" t="s">
        <v>43</v>
      </c>
      <c r="I1999">
        <v>2.5237500000000002</v>
      </c>
      <c r="J1999">
        <v>1.6222399999999999</v>
      </c>
      <c r="K1999">
        <v>-3.3070000000000002E-2</v>
      </c>
      <c r="L1999">
        <v>2.5000000000000001E-4</v>
      </c>
      <c r="N1999">
        <v>2.52</v>
      </c>
      <c r="O1999">
        <v>68.400000000000006</v>
      </c>
      <c r="P1999">
        <v>0.16353000000000001</v>
      </c>
      <c r="Q1999">
        <v>35</v>
      </c>
      <c r="R1999">
        <v>0.873</v>
      </c>
      <c r="S1999">
        <v>2.5</v>
      </c>
      <c r="T1999">
        <v>65.7</v>
      </c>
      <c r="U1999">
        <v>31</v>
      </c>
    </row>
    <row r="2000" spans="1:21" x14ac:dyDescent="0.25">
      <c r="A2000" t="s">
        <v>343</v>
      </c>
      <c r="B2000" t="s">
        <v>116</v>
      </c>
      <c r="C2000" t="s">
        <v>117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-2.2355299999999998</v>
      </c>
      <c r="J2000">
        <v>5.5507200000000001</v>
      </c>
      <c r="K2000">
        <v>0.45783000000000001</v>
      </c>
      <c r="N2000">
        <v>0.97</v>
      </c>
      <c r="O2000">
        <v>434.64</v>
      </c>
      <c r="P2000">
        <v>0.67662999999999995</v>
      </c>
      <c r="Q2000">
        <v>35</v>
      </c>
      <c r="R2000">
        <v>0.81599999999999995</v>
      </c>
      <c r="S2000">
        <v>0.8</v>
      </c>
      <c r="T2000">
        <v>598.9</v>
      </c>
      <c r="U2000">
        <v>33</v>
      </c>
    </row>
    <row r="2001" spans="1:21" x14ac:dyDescent="0.25">
      <c r="A2001" t="s">
        <v>343</v>
      </c>
      <c r="B2001" t="s">
        <v>116</v>
      </c>
      <c r="C2001" t="s">
        <v>117</v>
      </c>
      <c r="D2001" t="s">
        <v>24</v>
      </c>
      <c r="E2001" t="s">
        <v>39</v>
      </c>
      <c r="F2001" t="s">
        <v>30</v>
      </c>
      <c r="G2001" t="s">
        <v>27</v>
      </c>
      <c r="H2001" t="s">
        <v>33</v>
      </c>
      <c r="I2001">
        <v>2.0275099999999999</v>
      </c>
      <c r="J2001">
        <v>0.29233999999999999</v>
      </c>
      <c r="K2001">
        <v>-1.5499999999999999E-3</v>
      </c>
      <c r="N2001">
        <v>2.76</v>
      </c>
      <c r="O2001">
        <v>14.77</v>
      </c>
      <c r="P2001">
        <v>7.2609999999999994E-2</v>
      </c>
      <c r="Q2001">
        <v>35</v>
      </c>
      <c r="R2001">
        <v>0.86</v>
      </c>
      <c r="S2001">
        <v>2.4</v>
      </c>
      <c r="T2001">
        <v>17.5</v>
      </c>
      <c r="U2001">
        <v>32</v>
      </c>
    </row>
    <row r="2002" spans="1:21" x14ac:dyDescent="0.25">
      <c r="A2002" t="s">
        <v>343</v>
      </c>
      <c r="B2002" t="s">
        <v>348</v>
      </c>
      <c r="C2002" t="s">
        <v>349</v>
      </c>
      <c r="D2002" t="s">
        <v>24</v>
      </c>
      <c r="E2002" t="s">
        <v>25</v>
      </c>
      <c r="F2002" t="s">
        <v>26</v>
      </c>
      <c r="G2002" t="s">
        <v>40</v>
      </c>
      <c r="H2002" t="s">
        <v>33</v>
      </c>
      <c r="I2002">
        <v>-0.27705999999999997</v>
      </c>
      <c r="J2002">
        <v>1.1986399999999999</v>
      </c>
      <c r="K2002">
        <v>-1.533E-2</v>
      </c>
      <c r="N2002">
        <v>0</v>
      </c>
      <c r="O2002">
        <v>35</v>
      </c>
      <c r="P2002">
        <v>7.0781099999999997</v>
      </c>
      <c r="Q2002">
        <v>32</v>
      </c>
      <c r="R2002">
        <v>0.63200000000000001</v>
      </c>
      <c r="S2002">
        <v>0</v>
      </c>
      <c r="T2002">
        <v>28</v>
      </c>
      <c r="U2002">
        <v>29</v>
      </c>
    </row>
    <row r="2003" spans="1:21" x14ac:dyDescent="0.25">
      <c r="A2003" t="s">
        <v>343</v>
      </c>
      <c r="B2003" t="s">
        <v>348</v>
      </c>
      <c r="C2003" t="s">
        <v>349</v>
      </c>
      <c r="D2003" t="s">
        <v>29</v>
      </c>
      <c r="E2003" t="s">
        <v>24</v>
      </c>
      <c r="F2003" t="s">
        <v>30</v>
      </c>
      <c r="G2003" t="s">
        <v>49</v>
      </c>
      <c r="H2003" t="s">
        <v>33</v>
      </c>
      <c r="I2003">
        <v>1.5004599999999999</v>
      </c>
      <c r="J2003">
        <v>1.2026600000000001</v>
      </c>
      <c r="K2003">
        <v>0.13128999999999999</v>
      </c>
      <c r="N2003">
        <v>2.5299999999999998</v>
      </c>
      <c r="O2003">
        <v>41.71</v>
      </c>
      <c r="P2003">
        <v>0.15323000000000001</v>
      </c>
      <c r="Q2003">
        <v>32</v>
      </c>
      <c r="R2003">
        <v>0.95199999999999996</v>
      </c>
      <c r="S2003">
        <v>2.5</v>
      </c>
      <c r="T2003">
        <v>45</v>
      </c>
      <c r="U2003">
        <v>29</v>
      </c>
    </row>
    <row r="2004" spans="1:21" x14ac:dyDescent="0.25">
      <c r="A2004" t="s">
        <v>343</v>
      </c>
      <c r="B2004" t="s">
        <v>348</v>
      </c>
      <c r="C2004" t="s">
        <v>349</v>
      </c>
      <c r="D2004" t="s">
        <v>24</v>
      </c>
      <c r="E2004" t="s">
        <v>32</v>
      </c>
      <c r="F2004" t="s">
        <v>30</v>
      </c>
      <c r="G2004" t="s">
        <v>40</v>
      </c>
      <c r="H2004" t="s">
        <v>33</v>
      </c>
      <c r="I2004">
        <v>0.18587999999999999</v>
      </c>
      <c r="J2004">
        <v>0.48682999999999998</v>
      </c>
      <c r="K2004">
        <v>-4.2399999999999998E-3</v>
      </c>
      <c r="N2004">
        <v>1.39</v>
      </c>
      <c r="O2004">
        <v>13.11</v>
      </c>
      <c r="P2004">
        <v>0.17566000000000001</v>
      </c>
      <c r="Q2004">
        <v>32</v>
      </c>
      <c r="R2004">
        <v>0.95299999999999996</v>
      </c>
      <c r="S2004">
        <v>1.1000000000000001</v>
      </c>
      <c r="T2004">
        <v>14.5</v>
      </c>
      <c r="U2004">
        <v>29</v>
      </c>
    </row>
    <row r="2005" spans="1:21" x14ac:dyDescent="0.25">
      <c r="A2005" t="s">
        <v>343</v>
      </c>
      <c r="B2005" t="s">
        <v>348</v>
      </c>
      <c r="C2005" t="s">
        <v>349</v>
      </c>
      <c r="D2005" t="s">
        <v>24</v>
      </c>
      <c r="E2005" t="s">
        <v>34</v>
      </c>
      <c r="F2005" t="s">
        <v>30</v>
      </c>
      <c r="G2005" t="s">
        <v>27</v>
      </c>
      <c r="H2005" t="s">
        <v>43</v>
      </c>
      <c r="I2005">
        <v>0.83309999999999995</v>
      </c>
      <c r="J2005">
        <v>0.10596999999999999</v>
      </c>
      <c r="K2005">
        <v>8.1399999999999997E-3</v>
      </c>
      <c r="L2005">
        <v>-1.7000000000000001E-4</v>
      </c>
      <c r="N2005">
        <v>1.1499999999999999</v>
      </c>
      <c r="O2005">
        <v>7.34</v>
      </c>
      <c r="P2005">
        <v>2.2440000000000002E-2</v>
      </c>
      <c r="Q2005">
        <v>32</v>
      </c>
      <c r="R2005">
        <v>0.92500000000000004</v>
      </c>
      <c r="S2005">
        <v>1</v>
      </c>
      <c r="T2005">
        <v>8.1</v>
      </c>
      <c r="U2005">
        <v>28</v>
      </c>
    </row>
    <row r="2006" spans="1:21" x14ac:dyDescent="0.25">
      <c r="A2006" t="s">
        <v>343</v>
      </c>
      <c r="B2006" t="s">
        <v>348</v>
      </c>
      <c r="C2006" t="s">
        <v>349</v>
      </c>
      <c r="D2006" t="s">
        <v>25</v>
      </c>
      <c r="E2006" t="s">
        <v>24</v>
      </c>
      <c r="F2006" t="s">
        <v>35</v>
      </c>
      <c r="G2006" t="s">
        <v>71</v>
      </c>
      <c r="H2006" t="s">
        <v>28</v>
      </c>
      <c r="I2006">
        <v>2.5287600000000001</v>
      </c>
      <c r="J2006">
        <v>1.1194299999999999</v>
      </c>
      <c r="N2006">
        <v>2.5299999999999998</v>
      </c>
      <c r="O2006">
        <v>41.71</v>
      </c>
      <c r="P2006">
        <v>0.33440999999999999</v>
      </c>
      <c r="Q2006">
        <v>32</v>
      </c>
      <c r="R2006">
        <v>0.77600000000000002</v>
      </c>
      <c r="S2006">
        <v>2.5</v>
      </c>
      <c r="T2006">
        <v>45</v>
      </c>
      <c r="U2006">
        <v>30</v>
      </c>
    </row>
    <row r="2007" spans="1:21" x14ac:dyDescent="0.25">
      <c r="A2007" t="s">
        <v>343</v>
      </c>
      <c r="B2007" t="s">
        <v>348</v>
      </c>
      <c r="C2007" t="s">
        <v>349</v>
      </c>
      <c r="D2007" t="s">
        <v>24</v>
      </c>
      <c r="E2007" t="s">
        <v>37</v>
      </c>
      <c r="F2007" t="s">
        <v>38</v>
      </c>
      <c r="G2007" t="s">
        <v>52</v>
      </c>
      <c r="H2007" t="s">
        <v>33</v>
      </c>
      <c r="I2007">
        <v>-4.0631899999999996</v>
      </c>
      <c r="J2007">
        <v>1.6661999999999999</v>
      </c>
      <c r="K2007">
        <v>0.12398000000000001</v>
      </c>
      <c r="N2007">
        <v>0.94</v>
      </c>
      <c r="O2007">
        <v>281.11</v>
      </c>
      <c r="P2007">
        <v>1.788</v>
      </c>
      <c r="Q2007">
        <v>32</v>
      </c>
      <c r="R2007">
        <v>0.88300000000000001</v>
      </c>
      <c r="S2007">
        <v>0.9</v>
      </c>
      <c r="T2007">
        <v>416.6</v>
      </c>
      <c r="U2007">
        <v>29</v>
      </c>
    </row>
    <row r="2008" spans="1:21" x14ac:dyDescent="0.25">
      <c r="A2008" t="s">
        <v>343</v>
      </c>
      <c r="B2008" t="s">
        <v>348</v>
      </c>
      <c r="C2008" t="s">
        <v>349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>
        <v>0.58591000000000004</v>
      </c>
      <c r="J2008">
        <v>0.32691999999999999</v>
      </c>
      <c r="K2008">
        <v>3.6099999999999999E-3</v>
      </c>
      <c r="L2008">
        <v>-1.3999999999999999E-4</v>
      </c>
      <c r="N2008">
        <v>1.43</v>
      </c>
      <c r="O2008">
        <v>10.38</v>
      </c>
      <c r="P2008">
        <v>1.7250000000000001E-2</v>
      </c>
      <c r="Q2008">
        <v>32</v>
      </c>
      <c r="R2008">
        <v>0.97299999999999998</v>
      </c>
      <c r="S2008">
        <v>1.5</v>
      </c>
      <c r="T2008">
        <v>11.2</v>
      </c>
      <c r="U2008">
        <v>28</v>
      </c>
    </row>
    <row r="2009" spans="1:21" x14ac:dyDescent="0.25">
      <c r="A2009" t="s">
        <v>343</v>
      </c>
      <c r="B2009" t="s">
        <v>179</v>
      </c>
      <c r="C2009" t="s">
        <v>180</v>
      </c>
      <c r="D2009" t="s">
        <v>24</v>
      </c>
      <c r="E2009" t="s">
        <v>25</v>
      </c>
      <c r="F2009" t="s">
        <v>26</v>
      </c>
      <c r="G2009">
        <v>1</v>
      </c>
      <c r="H2009" t="s">
        <v>33</v>
      </c>
      <c r="I2009">
        <v>1.64086</v>
      </c>
      <c r="J2009">
        <v>1.2783199999999999</v>
      </c>
      <c r="K2009">
        <v>-1.9130000000000001E-2</v>
      </c>
      <c r="N2009">
        <v>0</v>
      </c>
      <c r="O2009">
        <v>53</v>
      </c>
      <c r="P2009">
        <v>25.59524</v>
      </c>
      <c r="Q2009">
        <v>34</v>
      </c>
      <c r="R2009">
        <v>0.504</v>
      </c>
      <c r="S2009">
        <v>0</v>
      </c>
      <c r="T2009">
        <v>24</v>
      </c>
      <c r="U2009">
        <v>31</v>
      </c>
    </row>
    <row r="2010" spans="1:21" x14ac:dyDescent="0.25">
      <c r="A2010" t="s">
        <v>343</v>
      </c>
      <c r="B2010" t="s">
        <v>179</v>
      </c>
      <c r="C2010" t="s">
        <v>180</v>
      </c>
      <c r="D2010" t="s">
        <v>29</v>
      </c>
      <c r="E2010" t="s">
        <v>24</v>
      </c>
      <c r="F2010" t="s">
        <v>30</v>
      </c>
      <c r="G2010" t="s">
        <v>49</v>
      </c>
      <c r="H2010" t="s">
        <v>28</v>
      </c>
      <c r="I2010">
        <v>-1.2668900000000001</v>
      </c>
      <c r="J2010">
        <v>3.7036099999999998</v>
      </c>
      <c r="N2010">
        <v>3.51</v>
      </c>
      <c r="O2010">
        <v>35</v>
      </c>
      <c r="P2010">
        <v>0.30609999999999998</v>
      </c>
      <c r="Q2010">
        <v>34</v>
      </c>
      <c r="R2010">
        <v>0.94699999999999995</v>
      </c>
      <c r="S2010">
        <v>2.5</v>
      </c>
      <c r="T2010">
        <v>41.4</v>
      </c>
      <c r="U2010">
        <v>32</v>
      </c>
    </row>
    <row r="2011" spans="1:21" x14ac:dyDescent="0.25">
      <c r="A2011" t="s">
        <v>343</v>
      </c>
      <c r="B2011" t="s">
        <v>179</v>
      </c>
      <c r="C2011" t="s">
        <v>180</v>
      </c>
      <c r="D2011" t="s">
        <v>24</v>
      </c>
      <c r="E2011" t="s">
        <v>32</v>
      </c>
      <c r="F2011" t="s">
        <v>30</v>
      </c>
      <c r="G2011" t="s">
        <v>27</v>
      </c>
      <c r="H2011" t="s">
        <v>28</v>
      </c>
      <c r="I2011">
        <v>0.56745000000000001</v>
      </c>
      <c r="J2011">
        <v>0.25862000000000002</v>
      </c>
      <c r="N2011">
        <v>1.23</v>
      </c>
      <c r="O2011">
        <v>14.52</v>
      </c>
      <c r="P2011">
        <v>3.0460000000000001E-2</v>
      </c>
      <c r="Q2011">
        <v>34</v>
      </c>
      <c r="R2011">
        <v>0.94199999999999995</v>
      </c>
      <c r="S2011">
        <v>1</v>
      </c>
      <c r="T2011">
        <v>12</v>
      </c>
      <c r="U2011">
        <v>32</v>
      </c>
    </row>
    <row r="2012" spans="1:21" x14ac:dyDescent="0.25">
      <c r="A2012" t="s">
        <v>343</v>
      </c>
      <c r="B2012" t="s">
        <v>179</v>
      </c>
      <c r="C2012" t="s">
        <v>180</v>
      </c>
      <c r="D2012" t="s">
        <v>24</v>
      </c>
      <c r="E2012" t="s">
        <v>34</v>
      </c>
      <c r="F2012" t="s">
        <v>30</v>
      </c>
      <c r="G2012" t="s">
        <v>27</v>
      </c>
      <c r="H2012" t="s">
        <v>64</v>
      </c>
      <c r="I2012">
        <v>-0.41405999999999998</v>
      </c>
      <c r="J2012">
        <v>1.6030800000000001</v>
      </c>
      <c r="K2012">
        <v>6.1500000000000001E-3</v>
      </c>
      <c r="N2012">
        <v>0.97</v>
      </c>
      <c r="O2012">
        <v>7.22</v>
      </c>
      <c r="P2012">
        <v>7.8399999999999997E-2</v>
      </c>
      <c r="Q2012">
        <v>34</v>
      </c>
      <c r="R2012">
        <v>0.81200000000000006</v>
      </c>
      <c r="S2012">
        <v>1</v>
      </c>
      <c r="T2012">
        <v>11.1</v>
      </c>
      <c r="U2012">
        <v>32</v>
      </c>
    </row>
    <row r="2013" spans="1:21" x14ac:dyDescent="0.25">
      <c r="A2013" t="s">
        <v>343</v>
      </c>
      <c r="B2013" t="s">
        <v>179</v>
      </c>
      <c r="C2013" t="s">
        <v>180</v>
      </c>
      <c r="D2013" t="s">
        <v>25</v>
      </c>
      <c r="E2013" t="s">
        <v>24</v>
      </c>
      <c r="F2013" t="s">
        <v>35</v>
      </c>
      <c r="G2013" t="s">
        <v>44</v>
      </c>
      <c r="H2013" t="s">
        <v>28</v>
      </c>
      <c r="I2013">
        <v>2.5437500000000002</v>
      </c>
      <c r="J2013">
        <v>0.96982999999999997</v>
      </c>
      <c r="N2013">
        <v>2.54</v>
      </c>
      <c r="O2013">
        <v>53.94</v>
      </c>
      <c r="P2013">
        <v>3.3315800000000002</v>
      </c>
      <c r="Q2013">
        <v>34</v>
      </c>
      <c r="R2013">
        <v>0.82399999999999995</v>
      </c>
      <c r="S2013">
        <v>2.5</v>
      </c>
      <c r="T2013">
        <v>41.4</v>
      </c>
      <c r="U2013">
        <v>32</v>
      </c>
    </row>
    <row r="2014" spans="1:21" x14ac:dyDescent="0.25">
      <c r="A2014" t="s">
        <v>343</v>
      </c>
      <c r="B2014" t="s">
        <v>179</v>
      </c>
      <c r="C2014" t="s">
        <v>180</v>
      </c>
      <c r="D2014" t="s">
        <v>24</v>
      </c>
      <c r="E2014" t="s">
        <v>37</v>
      </c>
      <c r="F2014" t="s">
        <v>38</v>
      </c>
      <c r="G2014" t="s">
        <v>40</v>
      </c>
      <c r="H2014" t="s">
        <v>60</v>
      </c>
      <c r="I2014">
        <v>-0.27622000000000002</v>
      </c>
      <c r="J2014">
        <v>3.4740500000000001</v>
      </c>
      <c r="K2014">
        <v>0.17871000000000001</v>
      </c>
      <c r="N2014">
        <v>1.98</v>
      </c>
      <c r="O2014">
        <v>181.57</v>
      </c>
      <c r="P2014">
        <v>0.42274</v>
      </c>
      <c r="Q2014">
        <v>34</v>
      </c>
      <c r="R2014">
        <v>0.64900000000000002</v>
      </c>
      <c r="S2014">
        <v>0.9</v>
      </c>
      <c r="T2014">
        <v>239.3</v>
      </c>
      <c r="U2014">
        <v>32</v>
      </c>
    </row>
    <row r="2015" spans="1:21" x14ac:dyDescent="0.25">
      <c r="A2015" t="s">
        <v>343</v>
      </c>
      <c r="B2015" t="s">
        <v>179</v>
      </c>
      <c r="C2015" t="s">
        <v>180</v>
      </c>
      <c r="D2015" t="s">
        <v>24</v>
      </c>
      <c r="E2015" t="s">
        <v>39</v>
      </c>
      <c r="F2015" t="s">
        <v>30</v>
      </c>
      <c r="G2015">
        <v>1</v>
      </c>
      <c r="H2015" t="s">
        <v>31</v>
      </c>
      <c r="I2015">
        <v>-7.7660000000000007E-2</v>
      </c>
      <c r="J2015">
        <v>1.68466</v>
      </c>
      <c r="K2015">
        <v>4.283E-2</v>
      </c>
      <c r="N2015">
        <v>1.41</v>
      </c>
      <c r="O2015">
        <v>9.67</v>
      </c>
      <c r="P2015">
        <v>0.20696000000000001</v>
      </c>
      <c r="Q2015">
        <v>34</v>
      </c>
      <c r="R2015">
        <v>0.81899999999999995</v>
      </c>
      <c r="S2015">
        <v>1.2</v>
      </c>
      <c r="T2015">
        <v>12.7</v>
      </c>
      <c r="U2015">
        <v>32</v>
      </c>
    </row>
    <row r="2016" spans="1:21" x14ac:dyDescent="0.25">
      <c r="A2016" t="s">
        <v>343</v>
      </c>
      <c r="B2016" t="s">
        <v>350</v>
      </c>
      <c r="C2016" t="s">
        <v>351</v>
      </c>
      <c r="D2016" t="s">
        <v>24</v>
      </c>
      <c r="E2016" t="s">
        <v>25</v>
      </c>
      <c r="F2016" t="s">
        <v>26</v>
      </c>
      <c r="G2016" t="s">
        <v>27</v>
      </c>
      <c r="H2016" t="s">
        <v>33</v>
      </c>
      <c r="I2016">
        <v>-2.15035</v>
      </c>
      <c r="J2016">
        <v>0.77761999999999998</v>
      </c>
      <c r="K2016">
        <v>-4.1000000000000003E-3</v>
      </c>
      <c r="N2016">
        <v>0</v>
      </c>
      <c r="O2016">
        <v>45</v>
      </c>
      <c r="P2016">
        <v>0.98014000000000001</v>
      </c>
      <c r="Q2016">
        <v>36</v>
      </c>
      <c r="R2016">
        <v>0.80700000000000005</v>
      </c>
      <c r="S2016">
        <v>0</v>
      </c>
      <c r="T2016">
        <v>34</v>
      </c>
      <c r="U2016">
        <v>33</v>
      </c>
    </row>
    <row r="2017" spans="1:21" x14ac:dyDescent="0.25">
      <c r="A2017" t="s">
        <v>343</v>
      </c>
      <c r="B2017" t="s">
        <v>350</v>
      </c>
      <c r="C2017" t="s">
        <v>351</v>
      </c>
      <c r="D2017" t="s">
        <v>29</v>
      </c>
      <c r="E2017" t="s">
        <v>24</v>
      </c>
      <c r="F2017" t="s">
        <v>30</v>
      </c>
      <c r="G2017" t="s">
        <v>49</v>
      </c>
      <c r="H2017" t="s">
        <v>43</v>
      </c>
      <c r="I2017">
        <v>1.10927</v>
      </c>
      <c r="J2017">
        <v>1.71838</v>
      </c>
      <c r="K2017">
        <v>0.46588000000000002</v>
      </c>
      <c r="L2017">
        <v>-2.0119999999999999E-2</v>
      </c>
      <c r="N2017">
        <v>2.56</v>
      </c>
      <c r="O2017">
        <v>85.13</v>
      </c>
      <c r="P2017">
        <v>0.68488000000000004</v>
      </c>
      <c r="Q2017">
        <v>36</v>
      </c>
      <c r="R2017">
        <v>0.93300000000000005</v>
      </c>
      <c r="S2017">
        <v>2.5</v>
      </c>
      <c r="T2017">
        <v>86.9</v>
      </c>
      <c r="U2017">
        <v>32</v>
      </c>
    </row>
    <row r="2018" spans="1:21" x14ac:dyDescent="0.25">
      <c r="A2018" t="s">
        <v>343</v>
      </c>
      <c r="B2018" t="s">
        <v>350</v>
      </c>
      <c r="C2018" t="s">
        <v>351</v>
      </c>
      <c r="D2018" t="s">
        <v>24</v>
      </c>
      <c r="E2018" t="s">
        <v>32</v>
      </c>
      <c r="F2018" t="s">
        <v>30</v>
      </c>
      <c r="G2018">
        <v>1</v>
      </c>
      <c r="H2018" t="s">
        <v>31</v>
      </c>
      <c r="I2018">
        <v>-1.0633900000000001</v>
      </c>
      <c r="J2018">
        <v>2.5792099999999998</v>
      </c>
      <c r="K2018">
        <v>6.7419999999999994E-2</v>
      </c>
      <c r="N2018">
        <v>0.68</v>
      </c>
      <c r="O2018">
        <v>16.61</v>
      </c>
      <c r="P2018">
        <v>0.25966</v>
      </c>
      <c r="Q2018">
        <v>36</v>
      </c>
      <c r="R2018">
        <v>0.85199999999999998</v>
      </c>
      <c r="S2018">
        <v>0.8</v>
      </c>
      <c r="T2018">
        <v>23.9</v>
      </c>
      <c r="U2018">
        <v>34</v>
      </c>
    </row>
    <row r="2019" spans="1:21" x14ac:dyDescent="0.25">
      <c r="A2019" t="s">
        <v>343</v>
      </c>
      <c r="B2019" t="s">
        <v>350</v>
      </c>
      <c r="C2019" t="s">
        <v>351</v>
      </c>
      <c r="D2019" t="s">
        <v>24</v>
      </c>
      <c r="E2019" t="s">
        <v>34</v>
      </c>
      <c r="F2019" t="s">
        <v>30</v>
      </c>
      <c r="G2019" t="s">
        <v>27</v>
      </c>
      <c r="H2019" t="s">
        <v>43</v>
      </c>
      <c r="I2019">
        <v>0.32823000000000002</v>
      </c>
      <c r="J2019">
        <v>0.48942000000000002</v>
      </c>
      <c r="K2019">
        <v>-7.8499999999999993E-3</v>
      </c>
      <c r="L2019">
        <v>6.0000000000000002E-5</v>
      </c>
      <c r="N2019">
        <v>1.53</v>
      </c>
      <c r="O2019">
        <v>20.74</v>
      </c>
      <c r="P2019">
        <v>0.15659000000000001</v>
      </c>
      <c r="Q2019">
        <v>36</v>
      </c>
      <c r="R2019">
        <v>0.82899999999999996</v>
      </c>
      <c r="S2019">
        <v>1.3</v>
      </c>
      <c r="T2019">
        <v>23.7</v>
      </c>
      <c r="U2019">
        <v>32</v>
      </c>
    </row>
    <row r="2020" spans="1:21" x14ac:dyDescent="0.25">
      <c r="A2020" t="s">
        <v>343</v>
      </c>
      <c r="B2020" t="s">
        <v>350</v>
      </c>
      <c r="C2020" t="s">
        <v>351</v>
      </c>
      <c r="D2020" t="s">
        <v>25</v>
      </c>
      <c r="E2020" t="s">
        <v>24</v>
      </c>
      <c r="F2020" t="s">
        <v>35</v>
      </c>
      <c r="G2020" t="s">
        <v>44</v>
      </c>
      <c r="H2020" t="s">
        <v>28</v>
      </c>
      <c r="I2020">
        <v>2.5589599999999999</v>
      </c>
      <c r="J2020">
        <v>1.8348599999999999</v>
      </c>
      <c r="N2020">
        <v>2.56</v>
      </c>
      <c r="O2020">
        <v>85.13</v>
      </c>
      <c r="P2020">
        <v>7.4408099999999999</v>
      </c>
      <c r="Q2020">
        <v>36</v>
      </c>
      <c r="R2020">
        <v>0.89300000000000002</v>
      </c>
      <c r="S2020">
        <v>2.5</v>
      </c>
      <c r="T2020">
        <v>86.9</v>
      </c>
      <c r="U2020">
        <v>34</v>
      </c>
    </row>
    <row r="2021" spans="1:21" x14ac:dyDescent="0.25">
      <c r="A2021" t="s">
        <v>343</v>
      </c>
      <c r="B2021" t="s">
        <v>350</v>
      </c>
      <c r="C2021" t="s">
        <v>351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-1.6014999999999999</v>
      </c>
      <c r="J2021">
        <v>5.5250000000000004</v>
      </c>
      <c r="K2021">
        <v>0.33254</v>
      </c>
      <c r="N2021">
        <v>1.49</v>
      </c>
      <c r="O2021">
        <v>949.98</v>
      </c>
      <c r="P2021">
        <v>0.57665999999999995</v>
      </c>
      <c r="Q2021">
        <v>36</v>
      </c>
      <c r="R2021">
        <v>0.84299999999999997</v>
      </c>
      <c r="S2021">
        <v>2.2999999999999998</v>
      </c>
      <c r="T2021">
        <v>1247.2</v>
      </c>
      <c r="U2021">
        <v>34</v>
      </c>
    </row>
    <row r="2022" spans="1:21" x14ac:dyDescent="0.25">
      <c r="A2022" t="s">
        <v>343</v>
      </c>
      <c r="B2022" t="s">
        <v>350</v>
      </c>
      <c r="C2022" t="s">
        <v>351</v>
      </c>
      <c r="D2022" t="s">
        <v>24</v>
      </c>
      <c r="E2022" t="s">
        <v>39</v>
      </c>
      <c r="F2022" t="s">
        <v>30</v>
      </c>
      <c r="G2022" t="s">
        <v>27</v>
      </c>
      <c r="H2022" t="s">
        <v>43</v>
      </c>
      <c r="I2022">
        <v>1.2724200000000001</v>
      </c>
      <c r="J2022">
        <v>0.57171000000000005</v>
      </c>
      <c r="K2022">
        <v>-8.6199999999999992E-3</v>
      </c>
      <c r="L2022">
        <v>6.0000000000000002E-5</v>
      </c>
      <c r="N2022">
        <v>2.68</v>
      </c>
      <c r="O2022">
        <v>23.39</v>
      </c>
      <c r="P2022">
        <v>0.13768</v>
      </c>
      <c r="Q2022">
        <v>36</v>
      </c>
      <c r="R2022">
        <v>0.88</v>
      </c>
      <c r="S2022">
        <v>2.4</v>
      </c>
      <c r="T2022">
        <v>25.7</v>
      </c>
      <c r="U2022">
        <v>32</v>
      </c>
    </row>
    <row r="2023" spans="1:21" x14ac:dyDescent="0.25">
      <c r="A2023" t="s">
        <v>343</v>
      </c>
      <c r="B2023" t="s">
        <v>120</v>
      </c>
      <c r="C2023" t="s">
        <v>121</v>
      </c>
      <c r="D2023" t="s">
        <v>24</v>
      </c>
      <c r="E2023" t="s">
        <v>25</v>
      </c>
      <c r="F2023" t="s">
        <v>26</v>
      </c>
      <c r="G2023" t="s">
        <v>27</v>
      </c>
      <c r="H2023" t="s">
        <v>43</v>
      </c>
      <c r="I2023">
        <v>-2.2049799999999999</v>
      </c>
      <c r="J2023">
        <v>1.3438699999999999</v>
      </c>
      <c r="K2023">
        <v>-2.0899999999999998E-2</v>
      </c>
      <c r="L2023">
        <v>1.6000000000000001E-4</v>
      </c>
      <c r="N2023">
        <v>0</v>
      </c>
      <c r="O2023">
        <v>45</v>
      </c>
      <c r="P2023">
        <v>0.39499000000000001</v>
      </c>
      <c r="Q2023">
        <v>32</v>
      </c>
      <c r="R2023">
        <v>0.93600000000000005</v>
      </c>
      <c r="S2023">
        <v>0</v>
      </c>
      <c r="T2023">
        <v>44</v>
      </c>
      <c r="U2023">
        <v>28</v>
      </c>
    </row>
    <row r="2024" spans="1:21" x14ac:dyDescent="0.25">
      <c r="A2024" t="s">
        <v>343</v>
      </c>
      <c r="B2024" t="s">
        <v>120</v>
      </c>
      <c r="C2024" t="s">
        <v>121</v>
      </c>
      <c r="D2024" t="s">
        <v>29</v>
      </c>
      <c r="E2024" t="s">
        <v>24</v>
      </c>
      <c r="F2024" t="s">
        <v>30</v>
      </c>
      <c r="G2024" t="s">
        <v>85</v>
      </c>
      <c r="H2024" t="s">
        <v>28</v>
      </c>
      <c r="I2024">
        <v>-2.2992400000000002</v>
      </c>
      <c r="J2024">
        <v>3.9254899999999999</v>
      </c>
      <c r="N2024">
        <v>2.5299999999999998</v>
      </c>
      <c r="O2024">
        <v>72.150000000000006</v>
      </c>
      <c r="P2024">
        <v>2.0280100000000001</v>
      </c>
      <c r="Q2024">
        <v>32</v>
      </c>
      <c r="R2024">
        <v>0.94799999999999995</v>
      </c>
      <c r="S2024">
        <v>2.5</v>
      </c>
      <c r="T2024">
        <v>69.099999999999994</v>
      </c>
      <c r="U2024">
        <v>30</v>
      </c>
    </row>
    <row r="2025" spans="1:21" x14ac:dyDescent="0.25">
      <c r="A2025" t="s">
        <v>343</v>
      </c>
      <c r="B2025" t="s">
        <v>120</v>
      </c>
      <c r="C2025" t="s">
        <v>121</v>
      </c>
      <c r="D2025" t="s">
        <v>24</v>
      </c>
      <c r="E2025" t="s">
        <v>32</v>
      </c>
      <c r="F2025" t="s">
        <v>30</v>
      </c>
      <c r="G2025" t="s">
        <v>27</v>
      </c>
      <c r="H2025" t="s">
        <v>28</v>
      </c>
      <c r="I2025">
        <v>0.8377</v>
      </c>
      <c r="J2025">
        <v>0.24410999999999999</v>
      </c>
      <c r="N2025">
        <v>1.46</v>
      </c>
      <c r="O2025">
        <v>18.45</v>
      </c>
      <c r="P2025">
        <v>3.8539999999999998E-2</v>
      </c>
      <c r="Q2025">
        <v>32</v>
      </c>
      <c r="R2025">
        <v>0.94699999999999995</v>
      </c>
      <c r="S2025">
        <v>0.9</v>
      </c>
      <c r="T2025">
        <v>16.399999999999999</v>
      </c>
      <c r="U2025">
        <v>30</v>
      </c>
    </row>
    <row r="2026" spans="1:21" x14ac:dyDescent="0.25">
      <c r="A2026" t="s">
        <v>343</v>
      </c>
      <c r="B2026" t="s">
        <v>120</v>
      </c>
      <c r="C2026" t="s">
        <v>121</v>
      </c>
      <c r="D2026" t="s">
        <v>24</v>
      </c>
      <c r="E2026" t="s">
        <v>34</v>
      </c>
      <c r="F2026" t="s">
        <v>30</v>
      </c>
      <c r="G2026" t="s">
        <v>40</v>
      </c>
      <c r="H2026" t="s">
        <v>28</v>
      </c>
      <c r="I2026">
        <v>1.08446</v>
      </c>
      <c r="J2026">
        <v>0.19785</v>
      </c>
      <c r="N2026">
        <v>1.59</v>
      </c>
      <c r="O2026">
        <v>15.36</v>
      </c>
      <c r="P2026">
        <v>0.14766000000000001</v>
      </c>
      <c r="Q2026">
        <v>32</v>
      </c>
      <c r="R2026">
        <v>0.93700000000000006</v>
      </c>
      <c r="S2026">
        <v>0.9</v>
      </c>
      <c r="T2026">
        <v>13.8</v>
      </c>
      <c r="U2026">
        <v>30</v>
      </c>
    </row>
    <row r="2027" spans="1:21" x14ac:dyDescent="0.25">
      <c r="A2027" t="s">
        <v>343</v>
      </c>
      <c r="B2027" t="s">
        <v>120</v>
      </c>
      <c r="C2027" t="s">
        <v>121</v>
      </c>
      <c r="D2027" t="s">
        <v>25</v>
      </c>
      <c r="E2027" t="s">
        <v>24</v>
      </c>
      <c r="F2027" t="s">
        <v>35</v>
      </c>
      <c r="G2027" t="s">
        <v>71</v>
      </c>
      <c r="H2027" t="s">
        <v>33</v>
      </c>
      <c r="I2027">
        <v>2.53294</v>
      </c>
      <c r="J2027">
        <v>0.70648999999999995</v>
      </c>
      <c r="K2027">
        <v>1.8679999999999999E-2</v>
      </c>
      <c r="N2027">
        <v>2.5299999999999998</v>
      </c>
      <c r="O2027">
        <v>72.150000000000006</v>
      </c>
      <c r="P2027">
        <v>7.9750000000000001E-2</v>
      </c>
      <c r="Q2027">
        <v>32</v>
      </c>
      <c r="R2027">
        <v>0.92900000000000005</v>
      </c>
      <c r="S2027">
        <v>2.5</v>
      </c>
      <c r="T2027">
        <v>69.099999999999994</v>
      </c>
      <c r="U2027">
        <v>29</v>
      </c>
    </row>
    <row r="2028" spans="1:21" x14ac:dyDescent="0.25">
      <c r="A2028" t="s">
        <v>343</v>
      </c>
      <c r="B2028" t="s">
        <v>120</v>
      </c>
      <c r="C2028" t="s">
        <v>121</v>
      </c>
      <c r="D2028" t="s">
        <v>24</v>
      </c>
      <c r="E2028" t="s">
        <v>37</v>
      </c>
      <c r="F2028" t="s">
        <v>38</v>
      </c>
      <c r="G2028" t="s">
        <v>52</v>
      </c>
      <c r="H2028" t="s">
        <v>33</v>
      </c>
      <c r="I2028">
        <v>2.6637200000000001</v>
      </c>
      <c r="J2028">
        <v>-2.0459999999999999E-2</v>
      </c>
      <c r="K2028">
        <v>0.222</v>
      </c>
      <c r="N2028">
        <v>4.04</v>
      </c>
      <c r="O2028">
        <v>1156.76</v>
      </c>
      <c r="P2028">
        <v>6.0459500000000004</v>
      </c>
      <c r="Q2028">
        <v>30</v>
      </c>
      <c r="R2028">
        <v>0.85899999999999999</v>
      </c>
      <c r="S2028">
        <v>2.1</v>
      </c>
      <c r="T2028">
        <v>1143.5</v>
      </c>
      <c r="U2028">
        <v>27</v>
      </c>
    </row>
    <row r="2029" spans="1:21" x14ac:dyDescent="0.25">
      <c r="A2029" t="s">
        <v>343</v>
      </c>
      <c r="B2029" t="s">
        <v>120</v>
      </c>
      <c r="C2029" t="s">
        <v>121</v>
      </c>
      <c r="D2029" t="s">
        <v>24</v>
      </c>
      <c r="E2029" t="s">
        <v>39</v>
      </c>
      <c r="F2029" t="s">
        <v>30</v>
      </c>
      <c r="G2029">
        <v>1</v>
      </c>
      <c r="H2029" t="s">
        <v>43</v>
      </c>
      <c r="I2029">
        <v>2.10487</v>
      </c>
      <c r="J2029">
        <v>0.40333999999999998</v>
      </c>
      <c r="K2029">
        <v>-7.0299999999999998E-3</v>
      </c>
      <c r="L2029">
        <v>6.9999999999999994E-5</v>
      </c>
      <c r="N2029">
        <v>3.08</v>
      </c>
      <c r="O2029">
        <v>20.28</v>
      </c>
      <c r="P2029">
        <v>0.84775</v>
      </c>
      <c r="Q2029">
        <v>32</v>
      </c>
      <c r="R2029">
        <v>0.93100000000000005</v>
      </c>
      <c r="S2029">
        <v>2.2000000000000002</v>
      </c>
      <c r="T2029">
        <v>18.899999999999999</v>
      </c>
      <c r="U2029">
        <v>28</v>
      </c>
    </row>
    <row r="2030" spans="1:21" x14ac:dyDescent="0.25">
      <c r="A2030" t="s">
        <v>343</v>
      </c>
      <c r="B2030" t="s">
        <v>189</v>
      </c>
      <c r="C2030" t="s">
        <v>190</v>
      </c>
      <c r="D2030" t="s">
        <v>24</v>
      </c>
      <c r="E2030" t="s">
        <v>25</v>
      </c>
      <c r="F2030" t="s">
        <v>26</v>
      </c>
      <c r="G2030" t="s">
        <v>40</v>
      </c>
      <c r="H2030" t="s">
        <v>33</v>
      </c>
      <c r="I2030">
        <v>0.61248999999999998</v>
      </c>
      <c r="J2030">
        <v>1.17848</v>
      </c>
      <c r="K2030">
        <v>-8.9499999999999996E-3</v>
      </c>
      <c r="N2030">
        <v>0</v>
      </c>
      <c r="O2030">
        <v>45</v>
      </c>
      <c r="P2030">
        <v>5.5543500000000003</v>
      </c>
      <c r="Q2030">
        <v>59</v>
      </c>
      <c r="R2030">
        <v>0.84199999999999997</v>
      </c>
      <c r="S2030">
        <v>0</v>
      </c>
      <c r="T2030">
        <v>42</v>
      </c>
      <c r="U2030">
        <v>56</v>
      </c>
    </row>
    <row r="2031" spans="1:21" x14ac:dyDescent="0.25">
      <c r="A2031" t="s">
        <v>343</v>
      </c>
      <c r="B2031" t="s">
        <v>189</v>
      </c>
      <c r="C2031" t="s">
        <v>190</v>
      </c>
      <c r="D2031" t="s">
        <v>29</v>
      </c>
      <c r="E2031" t="s">
        <v>24</v>
      </c>
      <c r="F2031" t="s">
        <v>30</v>
      </c>
      <c r="G2031">
        <v>1</v>
      </c>
      <c r="H2031" t="s">
        <v>31</v>
      </c>
      <c r="I2031">
        <v>1.27969</v>
      </c>
      <c r="J2031">
        <v>2.7690199999999998</v>
      </c>
      <c r="K2031">
        <v>6.1969999999999997E-2</v>
      </c>
      <c r="N2031">
        <v>6.01</v>
      </c>
      <c r="O2031">
        <v>60</v>
      </c>
      <c r="P2031">
        <v>0.24893999999999999</v>
      </c>
      <c r="Q2031">
        <v>59</v>
      </c>
      <c r="R2031">
        <v>0.90600000000000003</v>
      </c>
      <c r="S2031">
        <v>2.5</v>
      </c>
      <c r="T2031">
        <v>80.400000000000006</v>
      </c>
      <c r="U2031">
        <v>57</v>
      </c>
    </row>
    <row r="2032" spans="1:21" x14ac:dyDescent="0.25">
      <c r="A2032" t="s">
        <v>343</v>
      </c>
      <c r="B2032" t="s">
        <v>189</v>
      </c>
      <c r="C2032" t="s">
        <v>190</v>
      </c>
      <c r="D2032" t="s">
        <v>24</v>
      </c>
      <c r="E2032" t="s">
        <v>32</v>
      </c>
      <c r="F2032" t="s">
        <v>30</v>
      </c>
      <c r="G2032" t="s">
        <v>27</v>
      </c>
      <c r="H2032" t="s">
        <v>33</v>
      </c>
      <c r="I2032">
        <v>0.64395000000000002</v>
      </c>
      <c r="J2032">
        <v>0.31029000000000001</v>
      </c>
      <c r="K2032">
        <v>-1.73E-3</v>
      </c>
      <c r="N2032">
        <v>2.4500000000000002</v>
      </c>
      <c r="O2032">
        <v>14.52</v>
      </c>
      <c r="P2032">
        <v>5.602E-2</v>
      </c>
      <c r="Q2032">
        <v>59</v>
      </c>
      <c r="R2032">
        <v>0.92800000000000005</v>
      </c>
      <c r="S2032">
        <v>1</v>
      </c>
      <c r="T2032">
        <v>17.8</v>
      </c>
      <c r="U2032">
        <v>56</v>
      </c>
    </row>
    <row r="2033" spans="1:21" x14ac:dyDescent="0.25">
      <c r="A2033" t="s">
        <v>343</v>
      </c>
      <c r="B2033" t="s">
        <v>189</v>
      </c>
      <c r="C2033" t="s">
        <v>190</v>
      </c>
      <c r="D2033" t="s">
        <v>24</v>
      </c>
      <c r="E2033" t="s">
        <v>34</v>
      </c>
      <c r="F2033" t="s">
        <v>30</v>
      </c>
      <c r="G2033">
        <v>1</v>
      </c>
      <c r="H2033" t="s">
        <v>31</v>
      </c>
      <c r="I2033">
        <v>-0.51297999999999999</v>
      </c>
      <c r="J2033">
        <v>1.95658</v>
      </c>
      <c r="K2033">
        <v>5.1270000000000003E-2</v>
      </c>
      <c r="N2033">
        <v>2.2599999999999998</v>
      </c>
      <c r="O2033">
        <v>11.25</v>
      </c>
      <c r="P2033">
        <v>0.22642999999999999</v>
      </c>
      <c r="Q2033">
        <v>59</v>
      </c>
      <c r="R2033">
        <v>0.84299999999999997</v>
      </c>
      <c r="S2033">
        <v>1.1000000000000001</v>
      </c>
      <c r="T2033">
        <v>16.399999999999999</v>
      </c>
      <c r="U2033">
        <v>57</v>
      </c>
    </row>
    <row r="2034" spans="1:21" x14ac:dyDescent="0.25">
      <c r="A2034" t="s">
        <v>343</v>
      </c>
      <c r="B2034" t="s">
        <v>189</v>
      </c>
      <c r="C2034" t="s">
        <v>190</v>
      </c>
      <c r="D2034" t="s">
        <v>25</v>
      </c>
      <c r="E2034" t="s">
        <v>24</v>
      </c>
      <c r="F2034" t="s">
        <v>35</v>
      </c>
      <c r="G2034">
        <v>1</v>
      </c>
      <c r="H2034" t="s">
        <v>63</v>
      </c>
      <c r="I2034">
        <v>1.71976</v>
      </c>
      <c r="J2034">
        <v>5.8819999999999997E-2</v>
      </c>
      <c r="K2034">
        <v>0.14849999999999999</v>
      </c>
      <c r="N2034">
        <v>6.01</v>
      </c>
      <c r="O2034">
        <v>84.87</v>
      </c>
      <c r="P2034">
        <v>0.14849999999999999</v>
      </c>
      <c r="Q2034">
        <v>59</v>
      </c>
      <c r="R2034">
        <v>0.77500000000000002</v>
      </c>
      <c r="S2034">
        <v>2.5</v>
      </c>
      <c r="T2034">
        <v>80.400000000000006</v>
      </c>
      <c r="U2034">
        <v>57</v>
      </c>
    </row>
    <row r="2035" spans="1:21" x14ac:dyDescent="0.25">
      <c r="A2035" t="s">
        <v>343</v>
      </c>
      <c r="B2035" t="s">
        <v>189</v>
      </c>
      <c r="C2035" t="s">
        <v>190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-0.79661000000000004</v>
      </c>
      <c r="J2035">
        <v>4.6579100000000002</v>
      </c>
      <c r="K2035">
        <v>0.48159000000000002</v>
      </c>
      <c r="N2035">
        <v>17.32</v>
      </c>
      <c r="O2035">
        <v>605.13</v>
      </c>
      <c r="P2035">
        <v>0.69396999999999998</v>
      </c>
      <c r="Q2035">
        <v>55</v>
      </c>
      <c r="R2035">
        <v>0.746</v>
      </c>
      <c r="S2035">
        <v>2.4</v>
      </c>
      <c r="T2035">
        <v>732.1</v>
      </c>
      <c r="U2035">
        <v>53</v>
      </c>
    </row>
    <row r="2036" spans="1:21" x14ac:dyDescent="0.25">
      <c r="A2036" t="s">
        <v>343</v>
      </c>
      <c r="B2036" t="s">
        <v>189</v>
      </c>
      <c r="C2036" t="s">
        <v>190</v>
      </c>
      <c r="D2036" t="s">
        <v>24</v>
      </c>
      <c r="E2036" t="s">
        <v>39</v>
      </c>
      <c r="F2036" t="s">
        <v>30</v>
      </c>
      <c r="G2036">
        <v>1</v>
      </c>
      <c r="H2036" t="s">
        <v>31</v>
      </c>
      <c r="I2036">
        <v>0.35063</v>
      </c>
      <c r="J2036">
        <v>1.5440700000000001</v>
      </c>
      <c r="K2036">
        <v>2.6790000000000001E-2</v>
      </c>
      <c r="N2036">
        <v>4.0199999999999996</v>
      </c>
      <c r="O2036">
        <v>14.32</v>
      </c>
      <c r="P2036">
        <v>0.16369</v>
      </c>
      <c r="Q2036">
        <v>59</v>
      </c>
      <c r="R2036">
        <v>0.86599999999999999</v>
      </c>
      <c r="S2036">
        <v>2.2000000000000002</v>
      </c>
      <c r="T2036">
        <v>18.600000000000001</v>
      </c>
      <c r="U2036">
        <v>57</v>
      </c>
    </row>
    <row r="2037" spans="1:21" x14ac:dyDescent="0.25">
      <c r="A2037" t="s">
        <v>343</v>
      </c>
      <c r="B2037" t="s">
        <v>291</v>
      </c>
      <c r="C2037" t="s">
        <v>292</v>
      </c>
      <c r="D2037" t="s">
        <v>24</v>
      </c>
      <c r="E2037" t="s">
        <v>25</v>
      </c>
      <c r="F2037" t="s">
        <v>26</v>
      </c>
      <c r="G2037" t="s">
        <v>27</v>
      </c>
      <c r="H2037" t="s">
        <v>64</v>
      </c>
      <c r="I2037">
        <v>-0.34881000000000001</v>
      </c>
      <c r="J2037">
        <v>2.8415699999999999</v>
      </c>
      <c r="K2037">
        <v>1.8600000000000001E-3</v>
      </c>
      <c r="N2037">
        <v>1</v>
      </c>
      <c r="O2037">
        <v>84</v>
      </c>
      <c r="P2037">
        <v>4.3150000000000001E-2</v>
      </c>
      <c r="Q2037">
        <v>39</v>
      </c>
      <c r="R2037">
        <v>0.97699999999999998</v>
      </c>
      <c r="S2037">
        <v>2</v>
      </c>
      <c r="T2037">
        <v>106</v>
      </c>
      <c r="U2037">
        <v>37</v>
      </c>
    </row>
    <row r="2038" spans="1:21" x14ac:dyDescent="0.25">
      <c r="A2038" t="s">
        <v>343</v>
      </c>
      <c r="B2038" t="s">
        <v>291</v>
      </c>
      <c r="C2038" t="s">
        <v>292</v>
      </c>
      <c r="D2038" t="s">
        <v>29</v>
      </c>
      <c r="E2038" t="s">
        <v>24</v>
      </c>
      <c r="F2038" t="s">
        <v>30</v>
      </c>
      <c r="G2038">
        <v>1</v>
      </c>
      <c r="H2038" t="s">
        <v>31</v>
      </c>
      <c r="I2038">
        <v>0.68884999999999996</v>
      </c>
      <c r="J2038">
        <v>3.41493</v>
      </c>
      <c r="K2038">
        <v>0.10944</v>
      </c>
      <c r="N2038">
        <v>1.91</v>
      </c>
      <c r="O2038">
        <v>85</v>
      </c>
      <c r="P2038">
        <v>0.33080999999999999</v>
      </c>
      <c r="Q2038">
        <v>39</v>
      </c>
      <c r="R2038">
        <v>0.84599999999999997</v>
      </c>
      <c r="S2038">
        <v>3</v>
      </c>
      <c r="T2038">
        <v>111</v>
      </c>
      <c r="U2038">
        <v>37</v>
      </c>
    </row>
    <row r="2039" spans="1:21" x14ac:dyDescent="0.25">
      <c r="A2039" t="s">
        <v>343</v>
      </c>
      <c r="B2039" t="s">
        <v>291</v>
      </c>
      <c r="C2039" t="s">
        <v>292</v>
      </c>
      <c r="D2039" t="s">
        <v>24</v>
      </c>
      <c r="E2039" t="s">
        <v>32</v>
      </c>
      <c r="F2039" t="s">
        <v>30</v>
      </c>
      <c r="G2039" t="s">
        <v>27</v>
      </c>
      <c r="H2039" t="s">
        <v>43</v>
      </c>
      <c r="I2039">
        <v>0.86933000000000005</v>
      </c>
      <c r="J2039">
        <v>0.44502000000000003</v>
      </c>
      <c r="K2039">
        <v>-6.1700000000000001E-3</v>
      </c>
      <c r="L2039">
        <v>3.0000000000000001E-5</v>
      </c>
      <c r="N2039">
        <v>1.7</v>
      </c>
      <c r="O2039">
        <v>16.86</v>
      </c>
      <c r="P2039">
        <v>8.7279999999999996E-2</v>
      </c>
      <c r="Q2039">
        <v>39</v>
      </c>
      <c r="R2039">
        <v>0.90500000000000003</v>
      </c>
      <c r="S2039">
        <v>2</v>
      </c>
      <c r="T2039">
        <v>21.2</v>
      </c>
      <c r="U2039">
        <v>35</v>
      </c>
    </row>
    <row r="2040" spans="1:21" x14ac:dyDescent="0.25">
      <c r="A2040" t="s">
        <v>343</v>
      </c>
      <c r="B2040" t="s">
        <v>291</v>
      </c>
      <c r="C2040" t="s">
        <v>292</v>
      </c>
      <c r="D2040" t="s">
        <v>24</v>
      </c>
      <c r="E2040" t="s">
        <v>34</v>
      </c>
      <c r="F2040" t="s">
        <v>30</v>
      </c>
      <c r="G2040" t="s">
        <v>27</v>
      </c>
      <c r="H2040" t="s">
        <v>33</v>
      </c>
      <c r="I2040">
        <v>1.3812500000000001</v>
      </c>
      <c r="J2040">
        <v>0.16761999999999999</v>
      </c>
      <c r="K2040">
        <v>-5.6999999999999998E-4</v>
      </c>
      <c r="N2040">
        <v>1.7</v>
      </c>
      <c r="O2040">
        <v>12.28</v>
      </c>
      <c r="P2040">
        <v>4.0410000000000001E-2</v>
      </c>
      <c r="Q2040">
        <v>39</v>
      </c>
      <c r="R2040">
        <v>0.90400000000000003</v>
      </c>
      <c r="S2040">
        <v>1.7</v>
      </c>
      <c r="T2040">
        <v>13.9</v>
      </c>
      <c r="U2040">
        <v>36</v>
      </c>
    </row>
    <row r="2041" spans="1:21" x14ac:dyDescent="0.25">
      <c r="A2041" t="s">
        <v>343</v>
      </c>
      <c r="B2041" t="s">
        <v>291</v>
      </c>
      <c r="C2041" t="s">
        <v>292</v>
      </c>
      <c r="D2041" t="s">
        <v>25</v>
      </c>
      <c r="E2041" t="s">
        <v>24</v>
      </c>
      <c r="F2041" t="s">
        <v>35</v>
      </c>
      <c r="G2041" t="s">
        <v>71</v>
      </c>
      <c r="H2041" t="s">
        <v>43</v>
      </c>
      <c r="I2041">
        <v>0.58767000000000003</v>
      </c>
      <c r="J2041">
        <v>1.3122</v>
      </c>
      <c r="K2041">
        <v>9.9100000000000004E-3</v>
      </c>
      <c r="L2041">
        <v>-1.3999999999999999E-4</v>
      </c>
      <c r="N2041">
        <v>1.91</v>
      </c>
      <c r="O2041">
        <v>97.24</v>
      </c>
      <c r="P2041">
        <v>7.1620000000000003E-2</v>
      </c>
      <c r="Q2041">
        <v>39</v>
      </c>
      <c r="R2041">
        <v>0.95</v>
      </c>
      <c r="S2041">
        <v>3</v>
      </c>
      <c r="T2041">
        <v>111</v>
      </c>
      <c r="U2041">
        <v>35</v>
      </c>
    </row>
    <row r="2042" spans="1:21" x14ac:dyDescent="0.25">
      <c r="A2042" t="s">
        <v>343</v>
      </c>
      <c r="B2042" t="s">
        <v>291</v>
      </c>
      <c r="C2042" t="s">
        <v>292</v>
      </c>
      <c r="D2042" t="s">
        <v>24</v>
      </c>
      <c r="E2042" t="s">
        <v>37</v>
      </c>
      <c r="F2042" t="s">
        <v>38</v>
      </c>
      <c r="G2042" t="s">
        <v>40</v>
      </c>
      <c r="H2042" t="s">
        <v>60</v>
      </c>
      <c r="I2042">
        <v>-0.44673000000000002</v>
      </c>
      <c r="J2042">
        <v>4.4504200000000003</v>
      </c>
      <c r="K2042">
        <v>5.5730000000000002E-2</v>
      </c>
      <c r="N2042">
        <v>0.89</v>
      </c>
      <c r="O2042">
        <v>740.58</v>
      </c>
      <c r="P2042">
        <v>0.23608000000000001</v>
      </c>
      <c r="Q2042">
        <v>34</v>
      </c>
      <c r="R2042">
        <v>0.48499999999999999</v>
      </c>
      <c r="S2042">
        <v>48.8</v>
      </c>
      <c r="T2042">
        <v>1445.4</v>
      </c>
      <c r="U2042">
        <v>32</v>
      </c>
    </row>
    <row r="2043" spans="1:21" x14ac:dyDescent="0.25">
      <c r="A2043" t="s">
        <v>343</v>
      </c>
      <c r="B2043" t="s">
        <v>291</v>
      </c>
      <c r="C2043" t="s">
        <v>292</v>
      </c>
      <c r="D2043" t="s">
        <v>24</v>
      </c>
      <c r="E2043" t="s">
        <v>39</v>
      </c>
      <c r="F2043" t="s">
        <v>30</v>
      </c>
      <c r="G2043" t="s">
        <v>27</v>
      </c>
      <c r="H2043" t="s">
        <v>43</v>
      </c>
      <c r="I2043">
        <v>3.2198899999999999</v>
      </c>
      <c r="J2043">
        <v>0.23089999999999999</v>
      </c>
      <c r="K2043">
        <v>-2.31E-3</v>
      </c>
      <c r="L2043">
        <v>1.0000000000000001E-5</v>
      </c>
      <c r="N2043">
        <v>3.65</v>
      </c>
      <c r="O2043">
        <v>14.97</v>
      </c>
      <c r="P2043">
        <v>3.5470000000000002E-2</v>
      </c>
      <c r="Q2043">
        <v>39</v>
      </c>
      <c r="R2043">
        <v>0.91800000000000004</v>
      </c>
      <c r="S2043">
        <v>3.7</v>
      </c>
      <c r="T2043">
        <v>17.600000000000001</v>
      </c>
      <c r="U2043">
        <v>35</v>
      </c>
    </row>
    <row r="2044" spans="1:21" x14ac:dyDescent="0.25">
      <c r="A2044" t="s">
        <v>343</v>
      </c>
      <c r="B2044" t="s">
        <v>352</v>
      </c>
      <c r="C2044" t="s">
        <v>353</v>
      </c>
      <c r="D2044" t="s">
        <v>24</v>
      </c>
      <c r="E2044" t="s">
        <v>25</v>
      </c>
      <c r="F2044" t="s">
        <v>26</v>
      </c>
      <c r="G2044" t="s">
        <v>52</v>
      </c>
      <c r="H2044" t="s">
        <v>43</v>
      </c>
      <c r="I2044">
        <v>-3.1484200000000002</v>
      </c>
      <c r="J2044">
        <v>1.3717600000000001</v>
      </c>
      <c r="K2044">
        <v>-3.0190000000000002E-2</v>
      </c>
      <c r="L2044">
        <v>4.2000000000000002E-4</v>
      </c>
      <c r="N2044">
        <v>0</v>
      </c>
      <c r="O2044">
        <v>90</v>
      </c>
      <c r="P2044">
        <v>8.8330000000000006E-2</v>
      </c>
      <c r="Q2044">
        <v>36</v>
      </c>
      <c r="R2044">
        <v>0.84799999999999998</v>
      </c>
      <c r="S2044">
        <v>0</v>
      </c>
      <c r="T2044">
        <v>106</v>
      </c>
      <c r="U2044">
        <v>32</v>
      </c>
    </row>
    <row r="2045" spans="1:21" x14ac:dyDescent="0.25">
      <c r="A2045" t="s">
        <v>343</v>
      </c>
      <c r="B2045" t="s">
        <v>352</v>
      </c>
      <c r="C2045" t="s">
        <v>353</v>
      </c>
      <c r="D2045" t="s">
        <v>29</v>
      </c>
      <c r="E2045" t="s">
        <v>24</v>
      </c>
      <c r="F2045" t="s">
        <v>30</v>
      </c>
      <c r="G2045">
        <v>1</v>
      </c>
      <c r="H2045" t="s">
        <v>31</v>
      </c>
      <c r="I2045">
        <v>2.16635</v>
      </c>
      <c r="J2045">
        <v>1.89055</v>
      </c>
      <c r="K2045">
        <v>0.14133999999999999</v>
      </c>
      <c r="N2045">
        <v>3.99</v>
      </c>
      <c r="O2045">
        <v>50</v>
      </c>
      <c r="P2045">
        <v>0.37595000000000001</v>
      </c>
      <c r="Q2045">
        <v>36</v>
      </c>
      <c r="R2045">
        <v>0.72599999999999998</v>
      </c>
      <c r="S2045">
        <v>2.5</v>
      </c>
      <c r="T2045">
        <v>72</v>
      </c>
      <c r="U2045">
        <v>34</v>
      </c>
    </row>
    <row r="2046" spans="1:21" x14ac:dyDescent="0.25">
      <c r="A2046" t="s">
        <v>343</v>
      </c>
      <c r="B2046" t="s">
        <v>352</v>
      </c>
      <c r="C2046" t="s">
        <v>353</v>
      </c>
      <c r="D2046" t="s">
        <v>24</v>
      </c>
      <c r="E2046" t="s">
        <v>32</v>
      </c>
      <c r="F2046" t="s">
        <v>30</v>
      </c>
      <c r="G2046" t="s">
        <v>27</v>
      </c>
      <c r="H2046" t="s">
        <v>64</v>
      </c>
      <c r="I2046">
        <v>-1.25922</v>
      </c>
      <c r="J2046">
        <v>2.5327000000000002</v>
      </c>
      <c r="K2046">
        <v>1.89E-3</v>
      </c>
      <c r="N2046">
        <v>0.51</v>
      </c>
      <c r="O2046">
        <v>11.75</v>
      </c>
      <c r="P2046">
        <v>4.3430000000000003E-2</v>
      </c>
      <c r="Q2046">
        <v>36</v>
      </c>
      <c r="R2046">
        <v>0.96299999999999997</v>
      </c>
      <c r="S2046">
        <v>0.5</v>
      </c>
      <c r="T2046">
        <v>11.8</v>
      </c>
      <c r="U2046">
        <v>34</v>
      </c>
    </row>
    <row r="2047" spans="1:21" x14ac:dyDescent="0.25">
      <c r="A2047" t="s">
        <v>343</v>
      </c>
      <c r="B2047" t="s">
        <v>352</v>
      </c>
      <c r="C2047" t="s">
        <v>353</v>
      </c>
      <c r="D2047" t="s">
        <v>24</v>
      </c>
      <c r="E2047" t="s">
        <v>34</v>
      </c>
      <c r="F2047" t="s">
        <v>30</v>
      </c>
      <c r="G2047">
        <v>1</v>
      </c>
      <c r="H2047" t="s">
        <v>31</v>
      </c>
      <c r="I2047">
        <v>-1.3505400000000001</v>
      </c>
      <c r="J2047">
        <v>2.3585199999999999</v>
      </c>
      <c r="K2047">
        <v>5.4769999999999999E-2</v>
      </c>
      <c r="N2047">
        <v>0.47</v>
      </c>
      <c r="O2047">
        <v>7.94</v>
      </c>
      <c r="P2047">
        <v>0.23404</v>
      </c>
      <c r="Q2047">
        <v>36</v>
      </c>
      <c r="R2047">
        <v>0.85399999999999998</v>
      </c>
      <c r="S2047">
        <v>0.5</v>
      </c>
      <c r="T2047">
        <v>10.199999999999999</v>
      </c>
      <c r="U2047">
        <v>34</v>
      </c>
    </row>
    <row r="2048" spans="1:21" x14ac:dyDescent="0.25">
      <c r="A2048" t="s">
        <v>343</v>
      </c>
      <c r="B2048" t="s">
        <v>352</v>
      </c>
      <c r="C2048" t="s">
        <v>353</v>
      </c>
      <c r="D2048" t="s">
        <v>25</v>
      </c>
      <c r="E2048" t="s">
        <v>24</v>
      </c>
      <c r="F2048" t="s">
        <v>35</v>
      </c>
      <c r="G2048" t="s">
        <v>71</v>
      </c>
      <c r="H2048" t="s">
        <v>33</v>
      </c>
      <c r="I2048">
        <v>2.52528</v>
      </c>
      <c r="J2048">
        <v>1.47098</v>
      </c>
      <c r="K2048">
        <v>-8.2100000000000003E-3</v>
      </c>
      <c r="N2048">
        <v>2.5299999999999998</v>
      </c>
      <c r="O2048">
        <v>68.39</v>
      </c>
      <c r="P2048">
        <v>0.14255000000000001</v>
      </c>
      <c r="Q2048">
        <v>36</v>
      </c>
      <c r="R2048">
        <v>0.90700000000000003</v>
      </c>
      <c r="S2048">
        <v>2.5</v>
      </c>
      <c r="T2048">
        <v>72</v>
      </c>
      <c r="U2048">
        <v>33</v>
      </c>
    </row>
    <row r="2049" spans="1:21" x14ac:dyDescent="0.25">
      <c r="A2049" t="s">
        <v>343</v>
      </c>
      <c r="B2049" t="s">
        <v>352</v>
      </c>
      <c r="C2049" t="s">
        <v>353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>
        <v>-1.3081499999999999</v>
      </c>
      <c r="J2049">
        <v>4.3892699999999998</v>
      </c>
      <c r="K2049">
        <v>0.38539000000000001</v>
      </c>
      <c r="N2049">
        <v>1.39</v>
      </c>
      <c r="O2049">
        <v>186.27</v>
      </c>
      <c r="P2049">
        <v>0.62078999999999995</v>
      </c>
      <c r="Q2049">
        <v>35</v>
      </c>
      <c r="R2049">
        <v>0.74399999999999999</v>
      </c>
      <c r="S2049">
        <v>0.8</v>
      </c>
      <c r="T2049">
        <v>260.5</v>
      </c>
      <c r="U2049">
        <v>33</v>
      </c>
    </row>
    <row r="2050" spans="1:21" x14ac:dyDescent="0.25">
      <c r="A2050" t="s">
        <v>343</v>
      </c>
      <c r="B2050" t="s">
        <v>352</v>
      </c>
      <c r="C2050" t="s">
        <v>353</v>
      </c>
      <c r="D2050" t="s">
        <v>24</v>
      </c>
      <c r="E2050" t="s">
        <v>39</v>
      </c>
      <c r="F2050" t="s">
        <v>30</v>
      </c>
      <c r="G2050">
        <v>1</v>
      </c>
      <c r="H2050" t="s">
        <v>31</v>
      </c>
      <c r="I2050">
        <v>-0.38735999999999998</v>
      </c>
      <c r="J2050">
        <v>1.87646</v>
      </c>
      <c r="K2050">
        <v>3.2050000000000002E-2</v>
      </c>
      <c r="N2050">
        <v>1.07</v>
      </c>
      <c r="O2050">
        <v>10.28</v>
      </c>
      <c r="P2050">
        <v>0.17904</v>
      </c>
      <c r="Q2050">
        <v>36</v>
      </c>
      <c r="R2050">
        <v>0.86299999999999999</v>
      </c>
      <c r="S2050">
        <v>1.2</v>
      </c>
      <c r="T2050">
        <v>12.1</v>
      </c>
      <c r="U2050">
        <v>34</v>
      </c>
    </row>
    <row r="2051" spans="1:21" x14ac:dyDescent="0.25">
      <c r="A2051" t="s">
        <v>343</v>
      </c>
      <c r="B2051" t="s">
        <v>354</v>
      </c>
      <c r="C2051" t="s">
        <v>355</v>
      </c>
      <c r="D2051" t="s">
        <v>24</v>
      </c>
      <c r="E2051" t="s">
        <v>25</v>
      </c>
      <c r="F2051" t="s">
        <v>26</v>
      </c>
      <c r="G2051">
        <v>1</v>
      </c>
      <c r="H2051" t="s">
        <v>43</v>
      </c>
      <c r="I2051">
        <v>-3.63287</v>
      </c>
      <c r="J2051">
        <v>2.2740900000000002</v>
      </c>
      <c r="K2051">
        <v>-6.3039999999999999E-2</v>
      </c>
      <c r="L2051">
        <v>5.9999999999999995E-4</v>
      </c>
      <c r="N2051">
        <v>0</v>
      </c>
      <c r="O2051">
        <v>45</v>
      </c>
      <c r="P2051">
        <v>18.018899999999999</v>
      </c>
      <c r="Q2051">
        <v>34</v>
      </c>
      <c r="R2051">
        <v>0.78800000000000003</v>
      </c>
      <c r="S2051">
        <v>0</v>
      </c>
      <c r="T2051">
        <v>43</v>
      </c>
      <c r="U2051">
        <v>30</v>
      </c>
    </row>
    <row r="2052" spans="1:21" x14ac:dyDescent="0.25">
      <c r="A2052" t="s">
        <v>343</v>
      </c>
      <c r="B2052" t="s">
        <v>354</v>
      </c>
      <c r="C2052" t="s">
        <v>355</v>
      </c>
      <c r="D2052" t="s">
        <v>29</v>
      </c>
      <c r="E2052" t="s">
        <v>24</v>
      </c>
      <c r="F2052" t="s">
        <v>30</v>
      </c>
      <c r="G2052" t="s">
        <v>49</v>
      </c>
      <c r="H2052" t="s">
        <v>33</v>
      </c>
      <c r="I2052">
        <v>-0.52173000000000003</v>
      </c>
      <c r="J2052">
        <v>2.1117900000000001</v>
      </c>
      <c r="K2052">
        <v>0.11822000000000001</v>
      </c>
      <c r="N2052">
        <v>3.22</v>
      </c>
      <c r="O2052">
        <v>70.64</v>
      </c>
      <c r="P2052">
        <v>0.48813000000000001</v>
      </c>
      <c r="Q2052">
        <v>34</v>
      </c>
      <c r="R2052">
        <v>0.91400000000000003</v>
      </c>
      <c r="S2052">
        <v>2.5</v>
      </c>
      <c r="T2052">
        <v>66</v>
      </c>
      <c r="U2052">
        <v>31</v>
      </c>
    </row>
    <row r="2053" spans="1:21" x14ac:dyDescent="0.25">
      <c r="A2053" t="s">
        <v>343</v>
      </c>
      <c r="B2053" t="s">
        <v>354</v>
      </c>
      <c r="C2053" t="s">
        <v>355</v>
      </c>
      <c r="D2053" t="s">
        <v>24</v>
      </c>
      <c r="E2053" t="s">
        <v>32</v>
      </c>
      <c r="F2053" t="s">
        <v>30</v>
      </c>
      <c r="G2053">
        <v>1</v>
      </c>
      <c r="H2053" t="s">
        <v>31</v>
      </c>
      <c r="I2053">
        <v>-0.16112000000000001</v>
      </c>
      <c r="J2053">
        <v>1.9546399999999999</v>
      </c>
      <c r="K2053">
        <v>2.427E-2</v>
      </c>
      <c r="N2053">
        <v>1.37</v>
      </c>
      <c r="O2053">
        <v>14.62</v>
      </c>
      <c r="P2053">
        <v>2.427E-2</v>
      </c>
      <c r="Q2053">
        <v>34</v>
      </c>
      <c r="R2053">
        <v>0.92700000000000005</v>
      </c>
      <c r="S2053">
        <v>1.3</v>
      </c>
      <c r="T2053">
        <v>17.2</v>
      </c>
      <c r="U2053">
        <v>32</v>
      </c>
    </row>
    <row r="2054" spans="1:21" x14ac:dyDescent="0.25">
      <c r="A2054" t="s">
        <v>343</v>
      </c>
      <c r="B2054" t="s">
        <v>354</v>
      </c>
      <c r="C2054" t="s">
        <v>355</v>
      </c>
      <c r="D2054" t="s">
        <v>24</v>
      </c>
      <c r="E2054" t="s">
        <v>34</v>
      </c>
      <c r="F2054" t="s">
        <v>30</v>
      </c>
      <c r="G2054">
        <v>1</v>
      </c>
      <c r="H2054" t="s">
        <v>33</v>
      </c>
      <c r="I2054">
        <v>1.8037099999999999</v>
      </c>
      <c r="J2054">
        <v>0.16736999999999999</v>
      </c>
      <c r="K2054">
        <v>-1.09E-3</v>
      </c>
      <c r="N2054">
        <v>2.2200000000000002</v>
      </c>
      <c r="O2054">
        <v>8.17</v>
      </c>
      <c r="P2054">
        <v>1.48268</v>
      </c>
      <c r="Q2054">
        <v>34</v>
      </c>
      <c r="R2054">
        <v>0.61399999999999999</v>
      </c>
      <c r="S2054">
        <v>1.2</v>
      </c>
      <c r="T2054">
        <v>8.3000000000000007</v>
      </c>
      <c r="U2054">
        <v>31</v>
      </c>
    </row>
    <row r="2055" spans="1:21" x14ac:dyDescent="0.25">
      <c r="A2055" t="s">
        <v>343</v>
      </c>
      <c r="B2055" t="s">
        <v>354</v>
      </c>
      <c r="C2055" t="s">
        <v>355</v>
      </c>
      <c r="D2055" t="s">
        <v>25</v>
      </c>
      <c r="E2055" t="s">
        <v>24</v>
      </c>
      <c r="F2055" t="s">
        <v>35</v>
      </c>
      <c r="G2055" t="s">
        <v>71</v>
      </c>
      <c r="H2055" t="s">
        <v>33</v>
      </c>
      <c r="I2055">
        <v>2.5333299999999999</v>
      </c>
      <c r="J2055">
        <v>0.66515000000000002</v>
      </c>
      <c r="K2055">
        <v>1.8849999999999999E-2</v>
      </c>
      <c r="N2055">
        <v>2.5299999999999998</v>
      </c>
      <c r="O2055">
        <v>70.64</v>
      </c>
      <c r="P2055">
        <v>0.15669</v>
      </c>
      <c r="Q2055">
        <v>34</v>
      </c>
      <c r="R2055">
        <v>0.873</v>
      </c>
      <c r="S2055">
        <v>2.5</v>
      </c>
      <c r="T2055">
        <v>66</v>
      </c>
      <c r="U2055">
        <v>31</v>
      </c>
    </row>
    <row r="2056" spans="1:21" x14ac:dyDescent="0.25">
      <c r="A2056" t="s">
        <v>343</v>
      </c>
      <c r="B2056" t="s">
        <v>354</v>
      </c>
      <c r="C2056" t="s">
        <v>355</v>
      </c>
      <c r="D2056" t="s">
        <v>24</v>
      </c>
      <c r="E2056" t="s">
        <v>37</v>
      </c>
      <c r="F2056" t="s">
        <v>38</v>
      </c>
      <c r="G2056">
        <v>1</v>
      </c>
      <c r="H2056" t="s">
        <v>31</v>
      </c>
      <c r="I2056">
        <v>-1.3005100000000001</v>
      </c>
      <c r="J2056">
        <v>5.0439299999999996</v>
      </c>
      <c r="K2056">
        <v>0.38700000000000001</v>
      </c>
      <c r="N2056">
        <v>1.81</v>
      </c>
      <c r="O2056">
        <v>516.36</v>
      </c>
      <c r="P2056">
        <v>0.62209999999999999</v>
      </c>
      <c r="Q2056">
        <v>34</v>
      </c>
      <c r="R2056">
        <v>0.84</v>
      </c>
      <c r="S2056">
        <v>0.9</v>
      </c>
      <c r="T2056">
        <v>763</v>
      </c>
      <c r="U2056">
        <v>32</v>
      </c>
    </row>
    <row r="2057" spans="1:21" x14ac:dyDescent="0.25">
      <c r="A2057" t="s">
        <v>343</v>
      </c>
      <c r="B2057" t="s">
        <v>354</v>
      </c>
      <c r="C2057" t="s">
        <v>355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0.34288999999999997</v>
      </c>
      <c r="J2057">
        <v>1.39639</v>
      </c>
      <c r="K2057">
        <v>3.372E-2</v>
      </c>
      <c r="N2057">
        <v>1.99</v>
      </c>
      <c r="O2057">
        <v>10.76</v>
      </c>
      <c r="P2057">
        <v>0.18362999999999999</v>
      </c>
      <c r="Q2057">
        <v>34</v>
      </c>
      <c r="R2057">
        <v>0.82199999999999995</v>
      </c>
      <c r="S2057">
        <v>2</v>
      </c>
      <c r="T2057">
        <v>11.3</v>
      </c>
      <c r="U2057">
        <v>32</v>
      </c>
    </row>
    <row r="2058" spans="1:21" x14ac:dyDescent="0.25">
      <c r="A2058" t="s">
        <v>343</v>
      </c>
      <c r="B2058" t="s">
        <v>337</v>
      </c>
      <c r="C2058" t="s">
        <v>338</v>
      </c>
      <c r="D2058" t="s">
        <v>24</v>
      </c>
      <c r="E2058" t="s">
        <v>32</v>
      </c>
      <c r="F2058" t="s">
        <v>30</v>
      </c>
      <c r="G2058" t="s">
        <v>78</v>
      </c>
      <c r="H2058" t="s">
        <v>33</v>
      </c>
      <c r="I2058">
        <v>0.80700000000000005</v>
      </c>
      <c r="J2058">
        <v>1.028</v>
      </c>
      <c r="K2058">
        <v>-3.0100000000000001E-3</v>
      </c>
      <c r="N2058">
        <v>1.35</v>
      </c>
      <c r="O2058">
        <v>14.35</v>
      </c>
      <c r="S2058">
        <v>6.3</v>
      </c>
      <c r="T2058">
        <v>9.8000000000000007</v>
      </c>
    </row>
    <row r="2059" spans="1:21" x14ac:dyDescent="0.25">
      <c r="A2059" t="s">
        <v>343</v>
      </c>
      <c r="B2059" t="s">
        <v>337</v>
      </c>
      <c r="C2059" t="s">
        <v>338</v>
      </c>
      <c r="D2059" t="s">
        <v>24</v>
      </c>
      <c r="E2059" t="s">
        <v>34</v>
      </c>
      <c r="F2059" t="s">
        <v>30</v>
      </c>
      <c r="G2059" t="s">
        <v>81</v>
      </c>
      <c r="H2059" t="s">
        <v>33</v>
      </c>
      <c r="I2059">
        <v>-0.20499999999999999</v>
      </c>
      <c r="J2059">
        <v>0.89700000000000002</v>
      </c>
      <c r="K2059">
        <v>-2.12E-2</v>
      </c>
      <c r="N2059">
        <v>0.65</v>
      </c>
      <c r="O2059">
        <v>8.11</v>
      </c>
      <c r="S2059">
        <v>2</v>
      </c>
      <c r="T2059">
        <v>10</v>
      </c>
    </row>
    <row r="2060" spans="1:21" x14ac:dyDescent="0.25">
      <c r="A2060" t="s">
        <v>343</v>
      </c>
      <c r="B2060" t="s">
        <v>337</v>
      </c>
      <c r="C2060" t="s">
        <v>338</v>
      </c>
      <c r="D2060" t="s">
        <v>24</v>
      </c>
      <c r="E2060" t="s">
        <v>37</v>
      </c>
      <c r="F2060" t="s">
        <v>38</v>
      </c>
      <c r="G2060" t="s">
        <v>81</v>
      </c>
      <c r="H2060" t="s">
        <v>43</v>
      </c>
      <c r="I2060">
        <v>-12.237</v>
      </c>
      <c r="J2060">
        <v>14.0084</v>
      </c>
      <c r="K2060">
        <v>0.41320000000000001</v>
      </c>
      <c r="L2060">
        <v>-2.92E-2</v>
      </c>
      <c r="N2060">
        <v>1.76</v>
      </c>
      <c r="O2060">
        <v>182.39</v>
      </c>
      <c r="S2060">
        <v>54.4</v>
      </c>
      <c r="T2060">
        <v>318.5</v>
      </c>
    </row>
    <row r="2061" spans="1:21" x14ac:dyDescent="0.25">
      <c r="A2061" t="s">
        <v>343</v>
      </c>
      <c r="B2061" t="s">
        <v>337</v>
      </c>
      <c r="C2061" t="s">
        <v>338</v>
      </c>
      <c r="D2061" t="s">
        <v>24</v>
      </c>
      <c r="E2061" t="s">
        <v>39</v>
      </c>
      <c r="F2061" t="s">
        <v>30</v>
      </c>
      <c r="G2061" t="s">
        <v>44</v>
      </c>
      <c r="H2061" t="s">
        <v>33</v>
      </c>
      <c r="I2061">
        <v>-0.36499999999999999</v>
      </c>
      <c r="J2061">
        <v>0.45300000000000001</v>
      </c>
      <c r="K2061">
        <v>-2.3500000000000001E-3</v>
      </c>
      <c r="N2061">
        <v>0.09</v>
      </c>
      <c r="O2061">
        <v>21.47</v>
      </c>
      <c r="S2061">
        <v>7.5</v>
      </c>
      <c r="T2061">
        <v>22</v>
      </c>
    </row>
    <row r="2062" spans="1:21" x14ac:dyDescent="0.25">
      <c r="A2062" t="s">
        <v>343</v>
      </c>
      <c r="B2062" t="s">
        <v>356</v>
      </c>
      <c r="C2062" t="s">
        <v>357</v>
      </c>
      <c r="D2062" t="s">
        <v>24</v>
      </c>
      <c r="E2062" t="s">
        <v>32</v>
      </c>
      <c r="F2062" t="s">
        <v>30</v>
      </c>
      <c r="G2062" t="s">
        <v>78</v>
      </c>
      <c r="H2062" t="s">
        <v>43</v>
      </c>
      <c r="I2062">
        <v>1.576E-2</v>
      </c>
      <c r="J2062">
        <v>1.002</v>
      </c>
      <c r="K2062">
        <v>-7.2999999999999995E-2</v>
      </c>
      <c r="L2062">
        <v>2.0500000000000002E-3</v>
      </c>
      <c r="N2062">
        <v>0.28000000000000003</v>
      </c>
      <c r="O2062">
        <v>7.54</v>
      </c>
      <c r="S2062">
        <v>1.3</v>
      </c>
      <c r="T2062">
        <v>8</v>
      </c>
    </row>
    <row r="2063" spans="1:21" x14ac:dyDescent="0.25">
      <c r="A2063" t="s">
        <v>343</v>
      </c>
      <c r="B2063" t="s">
        <v>356</v>
      </c>
      <c r="C2063" t="s">
        <v>357</v>
      </c>
      <c r="D2063" t="s">
        <v>24</v>
      </c>
      <c r="E2063" t="s">
        <v>34</v>
      </c>
      <c r="F2063" t="s">
        <v>30</v>
      </c>
      <c r="G2063" t="s">
        <v>82</v>
      </c>
      <c r="H2063" t="s">
        <v>43</v>
      </c>
      <c r="I2063">
        <v>6.6400000000000001E-3</v>
      </c>
      <c r="J2063">
        <v>0.33500000000000002</v>
      </c>
      <c r="K2063">
        <v>4.3800000000000002E-3</v>
      </c>
      <c r="L2063">
        <v>-2.7E-4</v>
      </c>
      <c r="N2063">
        <v>0.1</v>
      </c>
      <c r="O2063">
        <v>6.44</v>
      </c>
      <c r="S2063">
        <v>0.7</v>
      </c>
      <c r="T2063">
        <v>8.5</v>
      </c>
    </row>
    <row r="2064" spans="1:21" x14ac:dyDescent="0.25">
      <c r="A2064" t="s">
        <v>343</v>
      </c>
      <c r="B2064" t="s">
        <v>356</v>
      </c>
      <c r="C2064" t="s">
        <v>357</v>
      </c>
      <c r="D2064" t="s">
        <v>24</v>
      </c>
      <c r="E2064" t="s">
        <v>37</v>
      </c>
      <c r="F2064" t="s">
        <v>38</v>
      </c>
      <c r="G2064" t="s">
        <v>78</v>
      </c>
      <c r="H2064" t="s">
        <v>43</v>
      </c>
      <c r="I2064">
        <v>-4.3200000000000001E-3</v>
      </c>
      <c r="J2064">
        <v>2.4769999999999999</v>
      </c>
      <c r="K2064">
        <v>-3.15E-2</v>
      </c>
      <c r="L2064">
        <v>1.15E-3</v>
      </c>
      <c r="N2064">
        <v>0.65</v>
      </c>
      <c r="O2064">
        <v>47.54</v>
      </c>
      <c r="S2064">
        <v>0.6</v>
      </c>
      <c r="T2064">
        <v>70.599999999999994</v>
      </c>
    </row>
    <row r="2065" spans="1:21" x14ac:dyDescent="0.25">
      <c r="A2065" t="s">
        <v>343</v>
      </c>
      <c r="B2065" t="s">
        <v>356</v>
      </c>
      <c r="C2065" t="s">
        <v>357</v>
      </c>
      <c r="D2065" t="s">
        <v>24</v>
      </c>
      <c r="E2065" t="s">
        <v>39</v>
      </c>
      <c r="F2065" t="s">
        <v>30</v>
      </c>
      <c r="G2065" t="s">
        <v>36</v>
      </c>
      <c r="H2065" t="s">
        <v>43</v>
      </c>
      <c r="I2065">
        <v>0</v>
      </c>
      <c r="J2065">
        <v>0.25900000000000001</v>
      </c>
      <c r="K2065">
        <v>6.62E-3</v>
      </c>
      <c r="L2065">
        <v>-9.0000000000000006E-5</v>
      </c>
      <c r="N2065">
        <v>0.27</v>
      </c>
      <c r="O2065">
        <v>20.55</v>
      </c>
      <c r="S2065">
        <v>1</v>
      </c>
      <c r="T2065">
        <v>26.3</v>
      </c>
    </row>
    <row r="2066" spans="1:21" x14ac:dyDescent="0.25">
      <c r="A2066" t="s">
        <v>343</v>
      </c>
      <c r="B2066" t="s">
        <v>134</v>
      </c>
      <c r="C2066" t="s">
        <v>135</v>
      </c>
      <c r="D2066" t="s">
        <v>24</v>
      </c>
      <c r="E2066" t="s">
        <v>25</v>
      </c>
      <c r="F2066" t="s">
        <v>26</v>
      </c>
      <c r="G2066" t="s">
        <v>40</v>
      </c>
      <c r="H2066" t="s">
        <v>28</v>
      </c>
      <c r="I2066">
        <v>-0.59097999999999995</v>
      </c>
      <c r="J2066">
        <v>0.89525999999999994</v>
      </c>
      <c r="N2066">
        <v>0</v>
      </c>
      <c r="O2066">
        <v>60</v>
      </c>
      <c r="P2066">
        <v>5.1991199999999997</v>
      </c>
      <c r="Q2066">
        <v>33</v>
      </c>
      <c r="R2066">
        <v>0.86099999999999999</v>
      </c>
      <c r="S2066">
        <v>0</v>
      </c>
      <c r="T2066">
        <v>61</v>
      </c>
      <c r="U2066">
        <v>31</v>
      </c>
    </row>
    <row r="2067" spans="1:21" x14ac:dyDescent="0.25">
      <c r="A2067" t="s">
        <v>343</v>
      </c>
      <c r="B2067" t="s">
        <v>134</v>
      </c>
      <c r="C2067" t="s">
        <v>135</v>
      </c>
      <c r="D2067" t="s">
        <v>29</v>
      </c>
      <c r="E2067" t="s">
        <v>24</v>
      </c>
      <c r="F2067" t="s">
        <v>30</v>
      </c>
      <c r="G2067" t="s">
        <v>49</v>
      </c>
      <c r="H2067" t="s">
        <v>28</v>
      </c>
      <c r="I2067">
        <v>-1.17317</v>
      </c>
      <c r="J2067">
        <v>3.2215699999999998</v>
      </c>
      <c r="N2067">
        <v>2.5499999999999998</v>
      </c>
      <c r="O2067">
        <v>63.73</v>
      </c>
      <c r="P2067">
        <v>0.1948</v>
      </c>
      <c r="Q2067">
        <v>33</v>
      </c>
      <c r="R2067">
        <v>0.95499999999999996</v>
      </c>
      <c r="S2067">
        <v>2.5</v>
      </c>
      <c r="T2067">
        <v>56.3</v>
      </c>
      <c r="U2067">
        <v>31</v>
      </c>
    </row>
    <row r="2068" spans="1:21" x14ac:dyDescent="0.25">
      <c r="A2068" t="s">
        <v>343</v>
      </c>
      <c r="B2068" t="s">
        <v>134</v>
      </c>
      <c r="C2068" t="s">
        <v>135</v>
      </c>
      <c r="D2068" t="s">
        <v>24</v>
      </c>
      <c r="E2068" t="s">
        <v>32</v>
      </c>
      <c r="F2068" t="s">
        <v>30</v>
      </c>
      <c r="G2068" t="s">
        <v>27</v>
      </c>
      <c r="H2068" t="s">
        <v>28</v>
      </c>
      <c r="I2068">
        <v>0.71643000000000001</v>
      </c>
      <c r="J2068">
        <v>0.28991</v>
      </c>
      <c r="N2068">
        <v>1.45</v>
      </c>
      <c r="O2068">
        <v>19.190000000000001</v>
      </c>
      <c r="P2068">
        <v>3.449E-2</v>
      </c>
      <c r="Q2068">
        <v>33</v>
      </c>
      <c r="R2068">
        <v>0.95499999999999996</v>
      </c>
      <c r="S2068">
        <v>1</v>
      </c>
      <c r="T2068">
        <v>16.8</v>
      </c>
      <c r="U2068">
        <v>31</v>
      </c>
    </row>
    <row r="2069" spans="1:21" x14ac:dyDescent="0.25">
      <c r="A2069" t="s">
        <v>343</v>
      </c>
      <c r="B2069" t="s">
        <v>134</v>
      </c>
      <c r="C2069" t="s">
        <v>135</v>
      </c>
      <c r="D2069" t="s">
        <v>24</v>
      </c>
      <c r="E2069" t="s">
        <v>34</v>
      </c>
      <c r="F2069" t="s">
        <v>30</v>
      </c>
      <c r="G2069" t="s">
        <v>27</v>
      </c>
      <c r="H2069" t="s">
        <v>28</v>
      </c>
      <c r="I2069">
        <v>0.75990999999999997</v>
      </c>
      <c r="J2069">
        <v>0.18326999999999999</v>
      </c>
      <c r="N2069">
        <v>1.23</v>
      </c>
      <c r="O2069">
        <v>12.44</v>
      </c>
      <c r="P2069">
        <v>2.613E-2</v>
      </c>
      <c r="Q2069">
        <v>33</v>
      </c>
      <c r="R2069">
        <v>0.91800000000000004</v>
      </c>
      <c r="S2069">
        <v>0.8</v>
      </c>
      <c r="T2069">
        <v>11.3</v>
      </c>
      <c r="U2069">
        <v>31</v>
      </c>
    </row>
    <row r="2070" spans="1:21" x14ac:dyDescent="0.25">
      <c r="A2070" t="s">
        <v>343</v>
      </c>
      <c r="B2070" t="s">
        <v>134</v>
      </c>
      <c r="C2070" t="s">
        <v>135</v>
      </c>
      <c r="D2070" t="s">
        <v>25</v>
      </c>
      <c r="E2070" t="s">
        <v>24</v>
      </c>
      <c r="F2070" t="s">
        <v>35</v>
      </c>
      <c r="G2070" t="s">
        <v>44</v>
      </c>
      <c r="H2070" t="s">
        <v>28</v>
      </c>
      <c r="I2070">
        <v>2.54739</v>
      </c>
      <c r="J2070">
        <v>1.0196700000000001</v>
      </c>
      <c r="N2070">
        <v>2.5499999999999998</v>
      </c>
      <c r="O2070">
        <v>63.73</v>
      </c>
      <c r="P2070">
        <v>1.82342</v>
      </c>
      <c r="Q2070">
        <v>33</v>
      </c>
      <c r="R2070">
        <v>0.91</v>
      </c>
      <c r="S2070">
        <v>2.5</v>
      </c>
      <c r="T2070">
        <v>56.3</v>
      </c>
      <c r="U2070">
        <v>31</v>
      </c>
    </row>
    <row r="2071" spans="1:21" x14ac:dyDescent="0.25">
      <c r="A2071" t="s">
        <v>343</v>
      </c>
      <c r="B2071" t="s">
        <v>134</v>
      </c>
      <c r="C2071" t="s">
        <v>135</v>
      </c>
      <c r="D2071" t="s">
        <v>24</v>
      </c>
      <c r="E2071" t="s">
        <v>37</v>
      </c>
      <c r="F2071" t="s">
        <v>38</v>
      </c>
      <c r="G2071">
        <v>1</v>
      </c>
      <c r="H2071" t="s">
        <v>31</v>
      </c>
      <c r="I2071">
        <v>-0.47545999999999999</v>
      </c>
      <c r="J2071">
        <v>4.4295600000000004</v>
      </c>
      <c r="K2071">
        <v>0.17465</v>
      </c>
      <c r="N2071">
        <v>2.38</v>
      </c>
      <c r="O2071">
        <v>380.54</v>
      </c>
      <c r="P2071">
        <v>0.41792000000000001</v>
      </c>
      <c r="Q2071">
        <v>31</v>
      </c>
      <c r="R2071">
        <v>0.88400000000000001</v>
      </c>
      <c r="S2071">
        <v>3.5</v>
      </c>
      <c r="T2071">
        <v>600.6</v>
      </c>
      <c r="U2071">
        <v>29</v>
      </c>
    </row>
    <row r="2072" spans="1:21" x14ac:dyDescent="0.25">
      <c r="A2072" t="s">
        <v>343</v>
      </c>
      <c r="B2072" t="s">
        <v>134</v>
      </c>
      <c r="C2072" t="s">
        <v>135</v>
      </c>
      <c r="D2072" t="s">
        <v>24</v>
      </c>
      <c r="E2072" t="s">
        <v>39</v>
      </c>
      <c r="F2072" t="s">
        <v>30</v>
      </c>
      <c r="G2072" t="s">
        <v>27</v>
      </c>
      <c r="H2072" t="s">
        <v>33</v>
      </c>
      <c r="I2072">
        <v>1.99834</v>
      </c>
      <c r="J2072">
        <v>0.26935999999999999</v>
      </c>
      <c r="K2072">
        <v>-1.4300000000000001E-3</v>
      </c>
      <c r="N2072">
        <v>2.68</v>
      </c>
      <c r="O2072">
        <v>13.35</v>
      </c>
      <c r="P2072">
        <v>2.785E-2</v>
      </c>
      <c r="Q2072">
        <v>33</v>
      </c>
      <c r="R2072">
        <v>0.92800000000000005</v>
      </c>
      <c r="S2072">
        <v>2.2000000000000002</v>
      </c>
      <c r="T2072">
        <v>13.2</v>
      </c>
      <c r="U2072">
        <v>30</v>
      </c>
    </row>
    <row r="2073" spans="1:21" x14ac:dyDescent="0.25">
      <c r="A2073" t="s">
        <v>343</v>
      </c>
      <c r="B2073" t="s">
        <v>358</v>
      </c>
      <c r="C2073" t="s">
        <v>359</v>
      </c>
      <c r="D2073" t="s">
        <v>24</v>
      </c>
      <c r="E2073" t="s">
        <v>25</v>
      </c>
      <c r="F2073" t="s">
        <v>26</v>
      </c>
      <c r="G2073">
        <v>1</v>
      </c>
      <c r="H2073" t="s">
        <v>28</v>
      </c>
      <c r="I2073">
        <v>3.97811</v>
      </c>
      <c r="J2073">
        <v>0.72275</v>
      </c>
      <c r="N2073">
        <v>0</v>
      </c>
      <c r="O2073">
        <v>50</v>
      </c>
      <c r="P2073">
        <v>42.717320000000001</v>
      </c>
      <c r="Q2073">
        <v>30</v>
      </c>
      <c r="R2073">
        <v>0.63200000000000001</v>
      </c>
      <c r="S2073">
        <v>0</v>
      </c>
      <c r="T2073">
        <v>37</v>
      </c>
      <c r="U2073">
        <v>28</v>
      </c>
    </row>
    <row r="2074" spans="1:21" x14ac:dyDescent="0.25">
      <c r="A2074" t="s">
        <v>343</v>
      </c>
      <c r="B2074" t="s">
        <v>358</v>
      </c>
      <c r="C2074" t="s">
        <v>359</v>
      </c>
      <c r="D2074" t="s">
        <v>29</v>
      </c>
      <c r="E2074" t="s">
        <v>24</v>
      </c>
      <c r="F2074" t="s">
        <v>30</v>
      </c>
      <c r="G2074">
        <v>1</v>
      </c>
      <c r="H2074" t="s">
        <v>31</v>
      </c>
      <c r="I2074">
        <v>1.5541</v>
      </c>
      <c r="J2074">
        <v>2.5831599999999999</v>
      </c>
      <c r="K2074">
        <v>5.1180000000000003E-2</v>
      </c>
      <c r="N2074">
        <v>2.5299999999999998</v>
      </c>
      <c r="O2074">
        <v>50.2</v>
      </c>
      <c r="P2074">
        <v>0.22622999999999999</v>
      </c>
      <c r="Q2074">
        <v>30</v>
      </c>
      <c r="R2074">
        <v>0.90900000000000003</v>
      </c>
      <c r="S2074">
        <v>2.5</v>
      </c>
      <c r="T2074">
        <v>46.2</v>
      </c>
      <c r="U2074">
        <v>28</v>
      </c>
    </row>
    <row r="2075" spans="1:21" x14ac:dyDescent="0.25">
      <c r="A2075" t="s">
        <v>343</v>
      </c>
      <c r="B2075" t="s">
        <v>358</v>
      </c>
      <c r="C2075" t="s">
        <v>359</v>
      </c>
      <c r="D2075" t="s">
        <v>24</v>
      </c>
      <c r="E2075" t="s">
        <v>32</v>
      </c>
      <c r="F2075" t="s">
        <v>30</v>
      </c>
      <c r="G2075" t="s">
        <v>52</v>
      </c>
      <c r="H2075" t="s">
        <v>28</v>
      </c>
      <c r="I2075">
        <v>0.90132999999999996</v>
      </c>
      <c r="J2075">
        <v>0.19297</v>
      </c>
      <c r="N2075">
        <v>1.39</v>
      </c>
      <c r="O2075">
        <v>10.59</v>
      </c>
      <c r="P2075">
        <v>1.8E-3</v>
      </c>
      <c r="Q2075">
        <v>30</v>
      </c>
      <c r="R2075">
        <v>0.90700000000000003</v>
      </c>
      <c r="S2075">
        <v>1.4</v>
      </c>
      <c r="T2075">
        <v>11.9</v>
      </c>
      <c r="U2075">
        <v>28</v>
      </c>
    </row>
    <row r="2076" spans="1:21" x14ac:dyDescent="0.25">
      <c r="A2076" t="s">
        <v>343</v>
      </c>
      <c r="B2076" t="s">
        <v>358</v>
      </c>
      <c r="C2076" t="s">
        <v>359</v>
      </c>
      <c r="D2076" t="s">
        <v>24</v>
      </c>
      <c r="E2076" t="s">
        <v>34</v>
      </c>
      <c r="F2076" t="s">
        <v>30</v>
      </c>
      <c r="G2076" t="s">
        <v>27</v>
      </c>
      <c r="H2076" t="s">
        <v>28</v>
      </c>
      <c r="I2076">
        <v>1.97376</v>
      </c>
      <c r="J2076">
        <v>0.17615</v>
      </c>
      <c r="N2076">
        <v>2.42</v>
      </c>
      <c r="O2076">
        <v>10.82</v>
      </c>
      <c r="P2076">
        <v>4.9419999999999999E-2</v>
      </c>
      <c r="Q2076">
        <v>30</v>
      </c>
      <c r="R2076">
        <v>0.83699999999999997</v>
      </c>
      <c r="S2076">
        <v>2.1</v>
      </c>
      <c r="T2076">
        <v>10.8</v>
      </c>
      <c r="U2076">
        <v>28</v>
      </c>
    </row>
    <row r="2077" spans="1:21" x14ac:dyDescent="0.25">
      <c r="A2077" t="s">
        <v>343</v>
      </c>
      <c r="B2077" t="s">
        <v>358</v>
      </c>
      <c r="C2077" t="s">
        <v>359</v>
      </c>
      <c r="D2077" t="s">
        <v>25</v>
      </c>
      <c r="E2077" t="s">
        <v>24</v>
      </c>
      <c r="F2077" t="s">
        <v>35</v>
      </c>
      <c r="G2077" t="s">
        <v>71</v>
      </c>
      <c r="H2077" t="s">
        <v>28</v>
      </c>
      <c r="I2077">
        <v>2.5304600000000002</v>
      </c>
      <c r="J2077">
        <v>0.95333999999999997</v>
      </c>
      <c r="N2077">
        <v>2.5299999999999998</v>
      </c>
      <c r="O2077">
        <v>50.2</v>
      </c>
      <c r="P2077">
        <v>0.18842999999999999</v>
      </c>
      <c r="Q2077">
        <v>30</v>
      </c>
      <c r="R2077">
        <v>0.81699999999999995</v>
      </c>
      <c r="S2077">
        <v>2.5</v>
      </c>
      <c r="T2077">
        <v>46.2</v>
      </c>
      <c r="U2077">
        <v>28</v>
      </c>
    </row>
    <row r="2078" spans="1:21" x14ac:dyDescent="0.25">
      <c r="A2078" t="s">
        <v>343</v>
      </c>
      <c r="B2078" t="s">
        <v>358</v>
      </c>
      <c r="C2078" t="s">
        <v>359</v>
      </c>
      <c r="D2078" t="s">
        <v>24</v>
      </c>
      <c r="E2078" t="s">
        <v>37</v>
      </c>
      <c r="F2078" t="s">
        <v>38</v>
      </c>
      <c r="G2078" t="s">
        <v>27</v>
      </c>
      <c r="H2078" t="s">
        <v>64</v>
      </c>
      <c r="I2078">
        <v>0.44414999999999999</v>
      </c>
      <c r="J2078">
        <v>3.1318100000000002</v>
      </c>
      <c r="K2078">
        <v>2.5819999999999999E-2</v>
      </c>
      <c r="N2078">
        <v>3.33</v>
      </c>
      <c r="O2078">
        <v>217.68</v>
      </c>
      <c r="P2078">
        <v>0.16067999999999999</v>
      </c>
      <c r="Q2078">
        <v>30</v>
      </c>
      <c r="R2078">
        <v>0.79400000000000004</v>
      </c>
      <c r="S2078">
        <v>3.2</v>
      </c>
      <c r="T2078">
        <v>509.3</v>
      </c>
      <c r="U2078">
        <v>28</v>
      </c>
    </row>
    <row r="2079" spans="1:21" x14ac:dyDescent="0.25">
      <c r="A2079" t="s">
        <v>343</v>
      </c>
      <c r="B2079" t="s">
        <v>358</v>
      </c>
      <c r="C2079" t="s">
        <v>359</v>
      </c>
      <c r="D2079" t="s">
        <v>24</v>
      </c>
      <c r="E2079" t="s">
        <v>39</v>
      </c>
      <c r="F2079" t="s">
        <v>30</v>
      </c>
      <c r="G2079" t="s">
        <v>52</v>
      </c>
      <c r="H2079" t="s">
        <v>43</v>
      </c>
      <c r="I2079">
        <v>1.6970400000000001</v>
      </c>
      <c r="J2079">
        <v>0.46446999999999999</v>
      </c>
      <c r="K2079">
        <v>-1.257E-2</v>
      </c>
      <c r="L2079">
        <v>1.7000000000000001E-4</v>
      </c>
      <c r="N2079">
        <v>2.79</v>
      </c>
      <c r="O2079">
        <v>14.29</v>
      </c>
      <c r="P2079">
        <v>2.5200000000000001E-3</v>
      </c>
      <c r="Q2079">
        <v>30</v>
      </c>
      <c r="R2079">
        <v>0.91600000000000004</v>
      </c>
      <c r="S2079">
        <v>2.8</v>
      </c>
      <c r="T2079">
        <v>13</v>
      </c>
      <c r="U2079">
        <v>26</v>
      </c>
    </row>
    <row r="2080" spans="1:21" x14ac:dyDescent="0.25">
      <c r="A2080" t="s">
        <v>343</v>
      </c>
      <c r="B2080" t="s">
        <v>360</v>
      </c>
      <c r="C2080" t="s">
        <v>361</v>
      </c>
      <c r="D2080" t="s">
        <v>24</v>
      </c>
      <c r="E2080" t="s">
        <v>25</v>
      </c>
      <c r="F2080" t="s">
        <v>26</v>
      </c>
      <c r="G2080" t="s">
        <v>27</v>
      </c>
      <c r="H2080" t="s">
        <v>33</v>
      </c>
      <c r="I2080">
        <v>-0.95648999999999995</v>
      </c>
      <c r="J2080">
        <v>0.79862</v>
      </c>
      <c r="K2080">
        <v>-3.2100000000000002E-3</v>
      </c>
      <c r="N2080">
        <v>0</v>
      </c>
      <c r="O2080">
        <v>61</v>
      </c>
      <c r="P2080">
        <v>0.81347999999999998</v>
      </c>
      <c r="Q2080">
        <v>34</v>
      </c>
      <c r="R2080">
        <v>0.89100000000000001</v>
      </c>
      <c r="S2080">
        <v>0</v>
      </c>
      <c r="T2080">
        <v>52</v>
      </c>
      <c r="U2080">
        <v>31</v>
      </c>
    </row>
    <row r="2081" spans="1:21" x14ac:dyDescent="0.25">
      <c r="A2081" t="s">
        <v>343</v>
      </c>
      <c r="B2081" t="s">
        <v>360</v>
      </c>
      <c r="C2081" t="s">
        <v>361</v>
      </c>
      <c r="D2081" t="s">
        <v>29</v>
      </c>
      <c r="E2081" t="s">
        <v>24</v>
      </c>
      <c r="F2081" t="s">
        <v>30</v>
      </c>
      <c r="G2081">
        <v>1</v>
      </c>
      <c r="H2081" t="s">
        <v>31</v>
      </c>
      <c r="I2081">
        <v>1.40662</v>
      </c>
      <c r="J2081">
        <v>2.7823099999999998</v>
      </c>
      <c r="K2081">
        <v>1.5650000000000001E-2</v>
      </c>
      <c r="N2081">
        <v>2.52</v>
      </c>
      <c r="O2081">
        <v>99.22</v>
      </c>
      <c r="P2081">
        <v>0.12511</v>
      </c>
      <c r="Q2081">
        <v>34</v>
      </c>
      <c r="R2081">
        <v>0.96799999999999997</v>
      </c>
      <c r="S2081">
        <v>2.5</v>
      </c>
      <c r="T2081">
        <v>89</v>
      </c>
      <c r="U2081">
        <v>32</v>
      </c>
    </row>
    <row r="2082" spans="1:21" x14ac:dyDescent="0.25">
      <c r="A2082" t="s">
        <v>343</v>
      </c>
      <c r="B2082" t="s">
        <v>360</v>
      </c>
      <c r="C2082" t="s">
        <v>361</v>
      </c>
      <c r="D2082" t="s">
        <v>24</v>
      </c>
      <c r="E2082" t="s">
        <v>32</v>
      </c>
      <c r="F2082" t="s">
        <v>30</v>
      </c>
      <c r="G2082" t="s">
        <v>52</v>
      </c>
      <c r="H2082" t="s">
        <v>28</v>
      </c>
      <c r="I2082">
        <v>0.91347999999999996</v>
      </c>
      <c r="J2082">
        <v>0.19961000000000001</v>
      </c>
      <c r="N2082">
        <v>1.42</v>
      </c>
      <c r="O2082">
        <v>20.72</v>
      </c>
      <c r="P2082">
        <v>7.2000000000000005E-4</v>
      </c>
      <c r="Q2082">
        <v>34</v>
      </c>
      <c r="R2082">
        <v>0.97499999999999998</v>
      </c>
      <c r="S2082">
        <v>1.4</v>
      </c>
      <c r="T2082">
        <v>19.3</v>
      </c>
      <c r="U2082">
        <v>32</v>
      </c>
    </row>
    <row r="2083" spans="1:21" x14ac:dyDescent="0.25">
      <c r="A2083" t="s">
        <v>343</v>
      </c>
      <c r="B2083" t="s">
        <v>360</v>
      </c>
      <c r="C2083" t="s">
        <v>361</v>
      </c>
      <c r="D2083" t="s">
        <v>24</v>
      </c>
      <c r="E2083" t="s">
        <v>34</v>
      </c>
      <c r="F2083" t="s">
        <v>30</v>
      </c>
      <c r="G2083" t="s">
        <v>52</v>
      </c>
      <c r="H2083" t="s">
        <v>28</v>
      </c>
      <c r="I2083">
        <v>0.73470999999999997</v>
      </c>
      <c r="J2083">
        <v>0.19731000000000001</v>
      </c>
      <c r="N2083">
        <v>1.23</v>
      </c>
      <c r="O2083">
        <v>20.309999999999999</v>
      </c>
      <c r="P2083">
        <v>3.8400000000000001E-3</v>
      </c>
      <c r="Q2083">
        <v>34</v>
      </c>
      <c r="R2083">
        <v>0.879</v>
      </c>
      <c r="S2083">
        <v>1.2</v>
      </c>
      <c r="T2083">
        <v>21</v>
      </c>
      <c r="U2083">
        <v>32</v>
      </c>
    </row>
    <row r="2084" spans="1:21" x14ac:dyDescent="0.25">
      <c r="A2084" t="s">
        <v>343</v>
      </c>
      <c r="B2084" t="s">
        <v>360</v>
      </c>
      <c r="C2084" t="s">
        <v>361</v>
      </c>
      <c r="D2084" t="s">
        <v>25</v>
      </c>
      <c r="E2084" t="s">
        <v>24</v>
      </c>
      <c r="F2084" t="s">
        <v>35</v>
      </c>
      <c r="G2084" t="s">
        <v>71</v>
      </c>
      <c r="H2084" t="s">
        <v>28</v>
      </c>
      <c r="I2084">
        <v>2.5241400000000001</v>
      </c>
      <c r="J2084">
        <v>1.58514</v>
      </c>
      <c r="N2084">
        <v>2.52</v>
      </c>
      <c r="O2084">
        <v>99.22</v>
      </c>
      <c r="P2084">
        <v>0.16116</v>
      </c>
      <c r="Q2084">
        <v>34</v>
      </c>
      <c r="R2084">
        <v>0.93600000000000005</v>
      </c>
      <c r="S2084">
        <v>2.5</v>
      </c>
      <c r="T2084">
        <v>89</v>
      </c>
      <c r="U2084">
        <v>32</v>
      </c>
    </row>
    <row r="2085" spans="1:21" x14ac:dyDescent="0.25">
      <c r="A2085" t="s">
        <v>343</v>
      </c>
      <c r="B2085" t="s">
        <v>360</v>
      </c>
      <c r="C2085" t="s">
        <v>361</v>
      </c>
      <c r="D2085" t="s">
        <v>24</v>
      </c>
      <c r="E2085" t="s">
        <v>37</v>
      </c>
      <c r="F2085" t="s">
        <v>38</v>
      </c>
      <c r="G2085" t="s">
        <v>52</v>
      </c>
      <c r="H2085" t="s">
        <v>33</v>
      </c>
      <c r="I2085">
        <v>4.4869899999999996</v>
      </c>
      <c r="J2085">
        <v>-1.0301</v>
      </c>
      <c r="K2085">
        <v>0.17654</v>
      </c>
      <c r="N2085">
        <v>3.01</v>
      </c>
      <c r="O2085">
        <v>1640.19</v>
      </c>
      <c r="P2085">
        <v>11.377660000000001</v>
      </c>
      <c r="Q2085">
        <v>32</v>
      </c>
      <c r="R2085">
        <v>0.82599999999999996</v>
      </c>
      <c r="S2085">
        <v>3.1</v>
      </c>
      <c r="T2085">
        <v>1442.7</v>
      </c>
      <c r="U2085">
        <v>29</v>
      </c>
    </row>
    <row r="2086" spans="1:21" x14ac:dyDescent="0.25">
      <c r="A2086" t="s">
        <v>343</v>
      </c>
      <c r="B2086" t="s">
        <v>360</v>
      </c>
      <c r="C2086" t="s">
        <v>361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0.92110000000000003</v>
      </c>
      <c r="J2086">
        <v>0.24385000000000001</v>
      </c>
      <c r="N2086">
        <v>1.54</v>
      </c>
      <c r="O2086">
        <v>25.12</v>
      </c>
      <c r="P2086">
        <v>3.47E-3</v>
      </c>
      <c r="Q2086">
        <v>34</v>
      </c>
      <c r="R2086">
        <v>0.92500000000000004</v>
      </c>
      <c r="S2086">
        <v>1.5</v>
      </c>
      <c r="T2086">
        <v>24.1</v>
      </c>
      <c r="U2086">
        <v>32</v>
      </c>
    </row>
    <row r="2087" spans="1:21" x14ac:dyDescent="0.25">
      <c r="A2087" t="s">
        <v>343</v>
      </c>
      <c r="B2087" t="s">
        <v>362</v>
      </c>
      <c r="C2087" t="s">
        <v>363</v>
      </c>
      <c r="D2087" t="s">
        <v>24</v>
      </c>
      <c r="E2087" t="s">
        <v>25</v>
      </c>
      <c r="F2087" t="s">
        <v>26</v>
      </c>
      <c r="G2087">
        <v>1</v>
      </c>
      <c r="H2087" t="s">
        <v>43</v>
      </c>
      <c r="I2087">
        <v>0.84848000000000001</v>
      </c>
      <c r="J2087">
        <v>1.2148699999999999</v>
      </c>
      <c r="K2087">
        <v>-3.2460000000000003E-2</v>
      </c>
      <c r="L2087">
        <v>3.2000000000000003E-4</v>
      </c>
      <c r="N2087">
        <v>0</v>
      </c>
      <c r="O2087">
        <v>40</v>
      </c>
      <c r="P2087">
        <v>39.08173</v>
      </c>
      <c r="Q2087">
        <v>31</v>
      </c>
      <c r="R2087">
        <v>0.54600000000000004</v>
      </c>
      <c r="S2087">
        <v>0</v>
      </c>
      <c r="T2087">
        <v>42</v>
      </c>
      <c r="U2087">
        <v>27</v>
      </c>
    </row>
    <row r="2088" spans="1:21" x14ac:dyDescent="0.25">
      <c r="A2088" t="s">
        <v>343</v>
      </c>
      <c r="B2088" t="s">
        <v>362</v>
      </c>
      <c r="C2088" t="s">
        <v>363</v>
      </c>
      <c r="D2088" t="s">
        <v>29</v>
      </c>
      <c r="E2088" t="s">
        <v>24</v>
      </c>
      <c r="F2088" t="s">
        <v>30</v>
      </c>
      <c r="G2088" t="s">
        <v>49</v>
      </c>
      <c r="H2088" t="s">
        <v>33</v>
      </c>
      <c r="I2088">
        <v>0.95843999999999996</v>
      </c>
      <c r="J2088">
        <v>1.8156399999999999</v>
      </c>
      <c r="K2088">
        <v>0.11985999999999999</v>
      </c>
      <c r="N2088">
        <v>2.52</v>
      </c>
      <c r="O2088">
        <v>70.89</v>
      </c>
      <c r="P2088">
        <v>0.32890999999999998</v>
      </c>
      <c r="Q2088">
        <v>31</v>
      </c>
      <c r="R2088">
        <v>0.94699999999999995</v>
      </c>
      <c r="S2088">
        <v>2.5</v>
      </c>
      <c r="T2088">
        <v>75.3</v>
      </c>
      <c r="U2088">
        <v>28</v>
      </c>
    </row>
    <row r="2089" spans="1:21" x14ac:dyDescent="0.25">
      <c r="A2089" t="s">
        <v>343</v>
      </c>
      <c r="B2089" t="s">
        <v>362</v>
      </c>
      <c r="C2089" t="s">
        <v>363</v>
      </c>
      <c r="D2089" t="s">
        <v>24</v>
      </c>
      <c r="E2089" t="s">
        <v>32</v>
      </c>
      <c r="F2089" t="s">
        <v>30</v>
      </c>
      <c r="G2089">
        <v>1</v>
      </c>
      <c r="H2089" t="s">
        <v>31</v>
      </c>
      <c r="I2089">
        <v>-0.59509999999999996</v>
      </c>
      <c r="J2089">
        <v>2.3368099999999998</v>
      </c>
      <c r="K2089">
        <v>2.3650000000000001E-2</v>
      </c>
      <c r="N2089">
        <v>0.97</v>
      </c>
      <c r="O2089">
        <v>16.55</v>
      </c>
      <c r="P2089">
        <v>2.3650000000000001E-2</v>
      </c>
      <c r="Q2089">
        <v>31</v>
      </c>
      <c r="R2089">
        <v>0.93500000000000005</v>
      </c>
      <c r="S2089">
        <v>0.8</v>
      </c>
      <c r="T2089">
        <v>17.2</v>
      </c>
      <c r="U2089">
        <v>29</v>
      </c>
    </row>
    <row r="2090" spans="1:21" x14ac:dyDescent="0.25">
      <c r="A2090" t="s">
        <v>343</v>
      </c>
      <c r="B2090" t="s">
        <v>362</v>
      </c>
      <c r="C2090" t="s">
        <v>363</v>
      </c>
      <c r="D2090" t="s">
        <v>24</v>
      </c>
      <c r="E2090" t="s">
        <v>34</v>
      </c>
      <c r="F2090" t="s">
        <v>30</v>
      </c>
      <c r="G2090">
        <v>1</v>
      </c>
      <c r="H2090" t="s">
        <v>31</v>
      </c>
      <c r="I2090">
        <v>-1.47506</v>
      </c>
      <c r="J2090">
        <v>2.6156000000000001</v>
      </c>
      <c r="K2090">
        <v>4.9860000000000002E-2</v>
      </c>
      <c r="N2090">
        <v>0.44</v>
      </c>
      <c r="O2090">
        <v>10.38</v>
      </c>
      <c r="P2090">
        <v>0.22328999999999999</v>
      </c>
      <c r="Q2090">
        <v>31</v>
      </c>
      <c r="R2090">
        <v>0.89500000000000002</v>
      </c>
      <c r="S2090">
        <v>0.5</v>
      </c>
      <c r="T2090">
        <v>11.7</v>
      </c>
      <c r="U2090">
        <v>29</v>
      </c>
    </row>
    <row r="2091" spans="1:21" x14ac:dyDescent="0.25">
      <c r="A2091" t="s">
        <v>343</v>
      </c>
      <c r="B2091" t="s">
        <v>362</v>
      </c>
      <c r="C2091" t="s">
        <v>363</v>
      </c>
      <c r="D2091" t="s">
        <v>25</v>
      </c>
      <c r="E2091" t="s">
        <v>24</v>
      </c>
      <c r="F2091" t="s">
        <v>35</v>
      </c>
      <c r="G2091" t="s">
        <v>71</v>
      </c>
      <c r="H2091" t="s">
        <v>28</v>
      </c>
      <c r="I2091">
        <v>2.5229200000000001</v>
      </c>
      <c r="J2091">
        <v>1.7092000000000001</v>
      </c>
      <c r="N2091">
        <v>2.52</v>
      </c>
      <c r="O2091">
        <v>70.89</v>
      </c>
      <c r="P2091">
        <v>0.53742000000000001</v>
      </c>
      <c r="Q2091">
        <v>31</v>
      </c>
      <c r="R2091">
        <v>0.83499999999999996</v>
      </c>
      <c r="S2091">
        <v>2.5</v>
      </c>
      <c r="T2091">
        <v>75.3</v>
      </c>
      <c r="U2091">
        <v>29</v>
      </c>
    </row>
    <row r="2092" spans="1:21" x14ac:dyDescent="0.25">
      <c r="A2092" t="s">
        <v>343</v>
      </c>
      <c r="B2092" t="s">
        <v>362</v>
      </c>
      <c r="C2092" t="s">
        <v>363</v>
      </c>
      <c r="D2092" t="s">
        <v>24</v>
      </c>
      <c r="E2092" t="s">
        <v>37</v>
      </c>
      <c r="F2092" t="s">
        <v>38</v>
      </c>
      <c r="G2092">
        <v>1</v>
      </c>
      <c r="H2092" t="s">
        <v>31</v>
      </c>
      <c r="I2092">
        <v>-1.24183</v>
      </c>
      <c r="J2092">
        <v>5.0917000000000003</v>
      </c>
      <c r="K2092">
        <v>0.38438</v>
      </c>
      <c r="N2092">
        <v>1.93</v>
      </c>
      <c r="O2092">
        <v>589.55999999999995</v>
      </c>
      <c r="P2092">
        <v>0.61997999999999998</v>
      </c>
      <c r="Q2092">
        <v>30</v>
      </c>
      <c r="R2092">
        <v>0.81200000000000006</v>
      </c>
      <c r="S2092">
        <v>3.2</v>
      </c>
      <c r="T2092">
        <v>949.9</v>
      </c>
      <c r="U2092">
        <v>28</v>
      </c>
    </row>
    <row r="2093" spans="1:21" x14ac:dyDescent="0.25">
      <c r="A2093" t="s">
        <v>343</v>
      </c>
      <c r="B2093" t="s">
        <v>362</v>
      </c>
      <c r="C2093" t="s">
        <v>363</v>
      </c>
      <c r="D2093" t="s">
        <v>24</v>
      </c>
      <c r="E2093" t="s">
        <v>39</v>
      </c>
      <c r="F2093" t="s">
        <v>30</v>
      </c>
      <c r="G2093" t="s">
        <v>52</v>
      </c>
      <c r="H2093" t="s">
        <v>33</v>
      </c>
      <c r="I2093">
        <v>0.70262999999999998</v>
      </c>
      <c r="J2093">
        <v>0.33434000000000003</v>
      </c>
      <c r="K2093">
        <v>-2.0799999999999998E-3</v>
      </c>
      <c r="N2093">
        <v>1.53</v>
      </c>
      <c r="O2093">
        <v>13.94</v>
      </c>
      <c r="P2093">
        <v>2.2499999999999998E-3</v>
      </c>
      <c r="Q2093">
        <v>31</v>
      </c>
      <c r="R2093">
        <v>0.94099999999999995</v>
      </c>
      <c r="S2093">
        <v>1.5</v>
      </c>
      <c r="T2093">
        <v>17</v>
      </c>
      <c r="U2093">
        <v>28</v>
      </c>
    </row>
    <row r="2094" spans="1:21" x14ac:dyDescent="0.25">
      <c r="A2094" t="s">
        <v>343</v>
      </c>
      <c r="B2094" t="s">
        <v>74</v>
      </c>
      <c r="C2094" t="s">
        <v>75</v>
      </c>
      <c r="D2094" t="s">
        <v>24</v>
      </c>
      <c r="E2094" t="s">
        <v>25</v>
      </c>
      <c r="F2094" t="s">
        <v>26</v>
      </c>
      <c r="G2094">
        <v>1</v>
      </c>
      <c r="H2094" t="s">
        <v>43</v>
      </c>
      <c r="I2094">
        <v>-3.1344699999999999</v>
      </c>
      <c r="J2094">
        <v>2.2100399999999998</v>
      </c>
      <c r="K2094">
        <v>-0.11362</v>
      </c>
      <c r="L2094">
        <v>2.4399999999999999E-3</v>
      </c>
      <c r="N2094">
        <v>0</v>
      </c>
      <c r="O2094">
        <v>25</v>
      </c>
      <c r="P2094">
        <v>1.5453399999999999</v>
      </c>
      <c r="Q2094">
        <v>36</v>
      </c>
      <c r="R2094">
        <v>0.93400000000000005</v>
      </c>
      <c r="S2094">
        <v>1</v>
      </c>
      <c r="T2094">
        <v>20</v>
      </c>
      <c r="U2094">
        <v>32</v>
      </c>
    </row>
    <row r="2095" spans="1:21" x14ac:dyDescent="0.25">
      <c r="A2095" t="s">
        <v>343</v>
      </c>
      <c r="B2095" t="s">
        <v>74</v>
      </c>
      <c r="C2095" t="s">
        <v>75</v>
      </c>
      <c r="D2095" t="s">
        <v>29</v>
      </c>
      <c r="E2095" t="s">
        <v>24</v>
      </c>
      <c r="F2095" t="s">
        <v>30</v>
      </c>
      <c r="G2095">
        <v>1</v>
      </c>
      <c r="H2095" t="s">
        <v>28</v>
      </c>
      <c r="I2095">
        <v>-2.1410999999999998</v>
      </c>
      <c r="J2095">
        <v>3.3394200000000001</v>
      </c>
      <c r="N2095">
        <v>1.9</v>
      </c>
      <c r="O2095">
        <v>38.01</v>
      </c>
      <c r="P2095">
        <v>6.9423700000000004</v>
      </c>
      <c r="Q2095">
        <v>36</v>
      </c>
      <c r="R2095">
        <v>0.86399999999999999</v>
      </c>
      <c r="S2095">
        <v>2.2999999999999998</v>
      </c>
      <c r="T2095">
        <v>26.6</v>
      </c>
      <c r="U2095">
        <v>34</v>
      </c>
    </row>
    <row r="2096" spans="1:21" x14ac:dyDescent="0.25">
      <c r="A2096" t="s">
        <v>343</v>
      </c>
      <c r="B2096" t="s">
        <v>74</v>
      </c>
      <c r="C2096" t="s">
        <v>75</v>
      </c>
      <c r="D2096" t="s">
        <v>24</v>
      </c>
      <c r="E2096" t="s">
        <v>32</v>
      </c>
      <c r="F2096" t="s">
        <v>30</v>
      </c>
      <c r="G2096" t="s">
        <v>40</v>
      </c>
      <c r="H2096" t="s">
        <v>28</v>
      </c>
      <c r="I2096">
        <v>1.1723699999999999</v>
      </c>
      <c r="J2096">
        <v>0.26328000000000001</v>
      </c>
      <c r="N2096">
        <v>1.67</v>
      </c>
      <c r="O2096">
        <v>11.18</v>
      </c>
      <c r="P2096">
        <v>0.14903</v>
      </c>
      <c r="Q2096">
        <v>36</v>
      </c>
      <c r="R2096">
        <v>0.877</v>
      </c>
      <c r="S2096">
        <v>1.3</v>
      </c>
      <c r="T2096">
        <v>8.6999999999999993</v>
      </c>
      <c r="U2096">
        <v>34</v>
      </c>
    </row>
    <row r="2097" spans="1:21" x14ac:dyDescent="0.25">
      <c r="A2097" t="s">
        <v>343</v>
      </c>
      <c r="B2097" t="s">
        <v>74</v>
      </c>
      <c r="C2097" t="s">
        <v>75</v>
      </c>
      <c r="D2097" t="s">
        <v>24</v>
      </c>
      <c r="E2097" t="s">
        <v>34</v>
      </c>
      <c r="F2097" t="s">
        <v>30</v>
      </c>
      <c r="G2097" t="s">
        <v>40</v>
      </c>
      <c r="H2097" t="s">
        <v>28</v>
      </c>
      <c r="I2097">
        <v>1.47584</v>
      </c>
      <c r="J2097">
        <v>0.16086</v>
      </c>
      <c r="N2097">
        <v>1.78</v>
      </c>
      <c r="O2097">
        <v>7.59</v>
      </c>
      <c r="P2097">
        <v>0.10412</v>
      </c>
      <c r="Q2097">
        <v>36</v>
      </c>
      <c r="R2097">
        <v>0.79200000000000004</v>
      </c>
      <c r="S2097">
        <v>1.5</v>
      </c>
      <c r="T2097">
        <v>6.3</v>
      </c>
      <c r="U2097">
        <v>34</v>
      </c>
    </row>
    <row r="2098" spans="1:21" x14ac:dyDescent="0.25">
      <c r="A2098" t="s">
        <v>343</v>
      </c>
      <c r="B2098" t="s">
        <v>74</v>
      </c>
      <c r="C2098" t="s">
        <v>75</v>
      </c>
      <c r="D2098" t="s">
        <v>25</v>
      </c>
      <c r="E2098" t="s">
        <v>24</v>
      </c>
      <c r="F2098" t="s">
        <v>35</v>
      </c>
      <c r="G2098" t="s">
        <v>36</v>
      </c>
      <c r="H2098" t="s">
        <v>33</v>
      </c>
      <c r="I2098">
        <v>1.9046099999999999</v>
      </c>
      <c r="J2098">
        <v>0.50956999999999997</v>
      </c>
      <c r="K2098">
        <v>3.739E-2</v>
      </c>
      <c r="N2098">
        <v>1.9</v>
      </c>
      <c r="O2098">
        <v>38.01</v>
      </c>
      <c r="P2098">
        <v>1.07758</v>
      </c>
      <c r="Q2098">
        <v>36</v>
      </c>
      <c r="R2098">
        <v>0.94</v>
      </c>
      <c r="S2098">
        <v>2.2999999999999998</v>
      </c>
      <c r="T2098">
        <v>26.6</v>
      </c>
      <c r="U2098">
        <v>33</v>
      </c>
    </row>
    <row r="2099" spans="1:21" x14ac:dyDescent="0.25">
      <c r="A2099" t="s">
        <v>343</v>
      </c>
      <c r="B2099" t="s">
        <v>74</v>
      </c>
      <c r="C2099" t="s">
        <v>75</v>
      </c>
      <c r="D2099" t="s">
        <v>24</v>
      </c>
      <c r="E2099" t="s">
        <v>37</v>
      </c>
      <c r="F2099" t="s">
        <v>38</v>
      </c>
      <c r="G2099">
        <v>1</v>
      </c>
      <c r="H2099" t="s">
        <v>31</v>
      </c>
      <c r="I2099">
        <v>-0.61168999999999996</v>
      </c>
      <c r="J2099">
        <v>4.3288399999999996</v>
      </c>
      <c r="K2099">
        <v>0.24539</v>
      </c>
      <c r="N2099">
        <v>1.1499999999999999</v>
      </c>
      <c r="O2099">
        <v>172.76</v>
      </c>
      <c r="P2099">
        <v>0.49536999999999998</v>
      </c>
      <c r="Q2099">
        <v>36</v>
      </c>
      <c r="R2099">
        <v>0.81499999999999995</v>
      </c>
      <c r="S2099">
        <v>0.8</v>
      </c>
      <c r="T2099">
        <v>149.80000000000001</v>
      </c>
      <c r="U2099">
        <v>34</v>
      </c>
    </row>
    <row r="2100" spans="1:21" x14ac:dyDescent="0.25">
      <c r="A2100" t="s">
        <v>343</v>
      </c>
      <c r="B2100" t="s">
        <v>74</v>
      </c>
      <c r="C2100" t="s">
        <v>75</v>
      </c>
      <c r="D2100" t="s">
        <v>24</v>
      </c>
      <c r="E2100" t="s">
        <v>39</v>
      </c>
      <c r="F2100" t="s">
        <v>30</v>
      </c>
      <c r="G2100">
        <v>1</v>
      </c>
      <c r="H2100" t="s">
        <v>28</v>
      </c>
      <c r="I2100">
        <v>2.7045400000000002</v>
      </c>
      <c r="J2100">
        <v>0.19400000000000001</v>
      </c>
      <c r="N2100">
        <v>3.07</v>
      </c>
      <c r="O2100">
        <v>7.95</v>
      </c>
      <c r="P2100">
        <v>0.46768999999999999</v>
      </c>
      <c r="Q2100">
        <v>36</v>
      </c>
      <c r="R2100">
        <v>0.80300000000000005</v>
      </c>
      <c r="S2100">
        <v>2.5</v>
      </c>
      <c r="T2100">
        <v>8</v>
      </c>
      <c r="U2100">
        <v>34</v>
      </c>
    </row>
    <row r="2101" spans="1:21" x14ac:dyDescent="0.25">
      <c r="A2101" t="s">
        <v>343</v>
      </c>
      <c r="B2101" t="s">
        <v>364</v>
      </c>
      <c r="C2101" t="s">
        <v>365</v>
      </c>
      <c r="D2101" t="s">
        <v>24</v>
      </c>
      <c r="E2101" t="s">
        <v>25</v>
      </c>
      <c r="F2101" t="s">
        <v>26</v>
      </c>
      <c r="G2101">
        <v>1</v>
      </c>
      <c r="H2101" t="s">
        <v>28</v>
      </c>
      <c r="I2101">
        <v>1.7057100000000001</v>
      </c>
      <c r="J2101">
        <v>0.65637000000000001</v>
      </c>
      <c r="N2101">
        <v>0</v>
      </c>
      <c r="O2101">
        <v>53</v>
      </c>
      <c r="P2101">
        <v>22.25611</v>
      </c>
      <c r="Q2101">
        <v>32</v>
      </c>
      <c r="R2101">
        <v>0.83299999999999996</v>
      </c>
      <c r="S2101">
        <v>0</v>
      </c>
      <c r="T2101">
        <v>46</v>
      </c>
      <c r="U2101">
        <v>30</v>
      </c>
    </row>
    <row r="2102" spans="1:21" x14ac:dyDescent="0.25">
      <c r="A2102" t="s">
        <v>343</v>
      </c>
      <c r="B2102" t="s">
        <v>364</v>
      </c>
      <c r="C2102" t="s">
        <v>365</v>
      </c>
      <c r="D2102" t="s">
        <v>29</v>
      </c>
      <c r="E2102" t="s">
        <v>24</v>
      </c>
      <c r="F2102" t="s">
        <v>30</v>
      </c>
      <c r="G2102" t="s">
        <v>49</v>
      </c>
      <c r="H2102" t="s">
        <v>28</v>
      </c>
      <c r="I2102">
        <v>-4.6562999999999999</v>
      </c>
      <c r="J2102">
        <v>4.6723600000000003</v>
      </c>
      <c r="N2102">
        <v>2.5299999999999998</v>
      </c>
      <c r="O2102">
        <v>50</v>
      </c>
      <c r="P2102">
        <v>0.91174999999999995</v>
      </c>
      <c r="Q2102">
        <v>32</v>
      </c>
      <c r="R2102">
        <v>0.88400000000000001</v>
      </c>
      <c r="S2102">
        <v>2.5</v>
      </c>
      <c r="T2102">
        <v>60</v>
      </c>
      <c r="U2102">
        <v>30</v>
      </c>
    </row>
    <row r="2103" spans="1:21" x14ac:dyDescent="0.25">
      <c r="A2103" t="s">
        <v>343</v>
      </c>
      <c r="B2103" t="s">
        <v>364</v>
      </c>
      <c r="C2103" t="s">
        <v>365</v>
      </c>
      <c r="D2103" t="s">
        <v>24</v>
      </c>
      <c r="E2103" t="s">
        <v>32</v>
      </c>
      <c r="F2103" t="s">
        <v>30</v>
      </c>
      <c r="G2103" t="s">
        <v>40</v>
      </c>
      <c r="H2103" t="s">
        <v>33</v>
      </c>
      <c r="I2103">
        <v>0.92244000000000004</v>
      </c>
      <c r="J2103">
        <v>0.29543000000000003</v>
      </c>
      <c r="K2103">
        <v>-2.1700000000000001E-3</v>
      </c>
      <c r="N2103">
        <v>1.66</v>
      </c>
      <c r="O2103">
        <v>10.98</v>
      </c>
      <c r="P2103">
        <v>0.28222000000000003</v>
      </c>
      <c r="Q2103">
        <v>32</v>
      </c>
      <c r="R2103">
        <v>0.88</v>
      </c>
      <c r="S2103">
        <v>1.6</v>
      </c>
      <c r="T2103">
        <v>11.5</v>
      </c>
      <c r="U2103">
        <v>29</v>
      </c>
    </row>
    <row r="2104" spans="1:21" x14ac:dyDescent="0.25">
      <c r="A2104" t="s">
        <v>343</v>
      </c>
      <c r="B2104" t="s">
        <v>364</v>
      </c>
      <c r="C2104" t="s">
        <v>365</v>
      </c>
      <c r="D2104" t="s">
        <v>24</v>
      </c>
      <c r="E2104" t="s">
        <v>34</v>
      </c>
      <c r="F2104" t="s">
        <v>30</v>
      </c>
      <c r="G2104" t="s">
        <v>40</v>
      </c>
      <c r="H2104" t="s">
        <v>28</v>
      </c>
      <c r="I2104">
        <v>1.05993</v>
      </c>
      <c r="J2104">
        <v>0.10856</v>
      </c>
      <c r="N2104">
        <v>1.33</v>
      </c>
      <c r="O2104">
        <v>8.39</v>
      </c>
      <c r="P2104">
        <v>0.10935</v>
      </c>
      <c r="Q2104">
        <v>31</v>
      </c>
      <c r="R2104">
        <v>0.86499999999999999</v>
      </c>
      <c r="S2104">
        <v>0.9</v>
      </c>
      <c r="T2104">
        <v>7.6</v>
      </c>
      <c r="U2104">
        <v>29</v>
      </c>
    </row>
    <row r="2105" spans="1:21" x14ac:dyDescent="0.25">
      <c r="A2105" t="s">
        <v>343</v>
      </c>
      <c r="B2105" t="s">
        <v>364</v>
      </c>
      <c r="C2105" t="s">
        <v>365</v>
      </c>
      <c r="D2105" t="s">
        <v>25</v>
      </c>
      <c r="E2105" t="s">
        <v>24</v>
      </c>
      <c r="F2105" t="s">
        <v>35</v>
      </c>
      <c r="G2105" t="s">
        <v>71</v>
      </c>
      <c r="H2105" t="s">
        <v>28</v>
      </c>
      <c r="I2105">
        <v>2.5277500000000002</v>
      </c>
      <c r="J2105">
        <v>1.2271099999999999</v>
      </c>
      <c r="N2105">
        <v>2.5299999999999998</v>
      </c>
      <c r="O2105">
        <v>67.56</v>
      </c>
      <c r="P2105">
        <v>0.16958000000000001</v>
      </c>
      <c r="Q2105">
        <v>32</v>
      </c>
      <c r="R2105">
        <v>0.89200000000000002</v>
      </c>
      <c r="S2105">
        <v>2.5</v>
      </c>
      <c r="T2105">
        <v>60</v>
      </c>
      <c r="U2105">
        <v>30</v>
      </c>
    </row>
    <row r="2106" spans="1:21" x14ac:dyDescent="0.25">
      <c r="A2106" t="s">
        <v>343</v>
      </c>
      <c r="B2106" t="s">
        <v>364</v>
      </c>
      <c r="C2106" t="s">
        <v>365</v>
      </c>
      <c r="D2106" t="s">
        <v>24</v>
      </c>
      <c r="E2106" t="s">
        <v>37</v>
      </c>
      <c r="F2106" t="s">
        <v>38</v>
      </c>
      <c r="G2106">
        <v>1</v>
      </c>
      <c r="H2106" t="s">
        <v>31</v>
      </c>
      <c r="I2106">
        <v>-1.25501</v>
      </c>
      <c r="J2106">
        <v>4.64717</v>
      </c>
      <c r="K2106">
        <v>0.54125000000000001</v>
      </c>
      <c r="N2106">
        <v>2.0699999999999998</v>
      </c>
      <c r="O2106">
        <v>308.91000000000003</v>
      </c>
      <c r="P2106">
        <v>0.73570000000000002</v>
      </c>
      <c r="Q2106">
        <v>31</v>
      </c>
      <c r="R2106">
        <v>0.79400000000000004</v>
      </c>
      <c r="S2106">
        <v>1.3</v>
      </c>
      <c r="T2106">
        <v>283.7</v>
      </c>
      <c r="U2106">
        <v>29</v>
      </c>
    </row>
    <row r="2107" spans="1:21" x14ac:dyDescent="0.25">
      <c r="A2107" t="s">
        <v>343</v>
      </c>
      <c r="B2107" t="s">
        <v>364</v>
      </c>
      <c r="C2107" t="s">
        <v>365</v>
      </c>
      <c r="D2107" t="s">
        <v>24</v>
      </c>
      <c r="E2107" t="s">
        <v>39</v>
      </c>
      <c r="F2107" t="s">
        <v>30</v>
      </c>
      <c r="G2107" t="s">
        <v>27</v>
      </c>
      <c r="H2107" t="s">
        <v>28</v>
      </c>
      <c r="I2107">
        <v>2.5706699999999998</v>
      </c>
      <c r="J2107">
        <v>0.11784</v>
      </c>
      <c r="N2107">
        <v>2.87</v>
      </c>
      <c r="O2107">
        <v>10.53</v>
      </c>
      <c r="P2107">
        <v>5.5669999999999997E-2</v>
      </c>
      <c r="Q2107">
        <v>32</v>
      </c>
      <c r="R2107">
        <v>0.76600000000000001</v>
      </c>
      <c r="S2107">
        <v>1.9</v>
      </c>
      <c r="T2107">
        <v>9</v>
      </c>
      <c r="U2107">
        <v>30</v>
      </c>
    </row>
    <row r="2108" spans="1:21" x14ac:dyDescent="0.25">
      <c r="A2108" t="s">
        <v>343</v>
      </c>
      <c r="B2108" t="s">
        <v>88</v>
      </c>
      <c r="C2108" t="s">
        <v>89</v>
      </c>
      <c r="D2108" t="s">
        <v>24</v>
      </c>
      <c r="E2108" t="s">
        <v>25</v>
      </c>
      <c r="F2108" t="s">
        <v>26</v>
      </c>
      <c r="G2108" t="s">
        <v>27</v>
      </c>
      <c r="H2108" t="s">
        <v>28</v>
      </c>
      <c r="I2108">
        <v>0.19461999999999999</v>
      </c>
      <c r="J2108">
        <v>0.79613999999999996</v>
      </c>
      <c r="N2108">
        <v>0</v>
      </c>
      <c r="O2108">
        <v>50</v>
      </c>
      <c r="P2108">
        <v>0.86421000000000003</v>
      </c>
      <c r="Q2108">
        <v>36</v>
      </c>
      <c r="R2108">
        <v>0.76500000000000001</v>
      </c>
      <c r="S2108">
        <v>0</v>
      </c>
      <c r="T2108">
        <v>29</v>
      </c>
      <c r="U2108">
        <v>34</v>
      </c>
    </row>
    <row r="2109" spans="1:21" x14ac:dyDescent="0.25">
      <c r="A2109" t="s">
        <v>343</v>
      </c>
      <c r="B2109" t="s">
        <v>88</v>
      </c>
      <c r="C2109" t="s">
        <v>89</v>
      </c>
      <c r="D2109" t="s">
        <v>29</v>
      </c>
      <c r="E2109" t="s">
        <v>24</v>
      </c>
      <c r="F2109" t="s">
        <v>30</v>
      </c>
      <c r="G2109" t="s">
        <v>85</v>
      </c>
      <c r="H2109" t="s">
        <v>28</v>
      </c>
      <c r="I2109">
        <v>-1.5681499999999999</v>
      </c>
      <c r="J2109">
        <v>2.2215600000000002</v>
      </c>
      <c r="N2109">
        <v>2.5299999999999998</v>
      </c>
      <c r="O2109">
        <v>53.57</v>
      </c>
      <c r="P2109">
        <v>0.47008</v>
      </c>
      <c r="Q2109">
        <v>36</v>
      </c>
      <c r="R2109">
        <v>0.94199999999999995</v>
      </c>
      <c r="S2109">
        <v>2.5</v>
      </c>
      <c r="T2109">
        <v>31.6</v>
      </c>
      <c r="U2109">
        <v>34</v>
      </c>
    </row>
    <row r="2110" spans="1:21" x14ac:dyDescent="0.25">
      <c r="A2110" t="s">
        <v>343</v>
      </c>
      <c r="B2110" t="s">
        <v>88</v>
      </c>
      <c r="C2110" t="s">
        <v>89</v>
      </c>
      <c r="D2110" t="s">
        <v>24</v>
      </c>
      <c r="E2110" t="s">
        <v>32</v>
      </c>
      <c r="F2110" t="s">
        <v>30</v>
      </c>
      <c r="G2110" t="s">
        <v>27</v>
      </c>
      <c r="H2110" t="s">
        <v>28</v>
      </c>
      <c r="I2110">
        <v>1.0370299999999999</v>
      </c>
      <c r="J2110">
        <v>0.42742999999999998</v>
      </c>
      <c r="N2110">
        <v>2.12</v>
      </c>
      <c r="O2110">
        <v>23.94</v>
      </c>
      <c r="P2110">
        <v>4.6510000000000003E-2</v>
      </c>
      <c r="Q2110">
        <v>36</v>
      </c>
      <c r="R2110">
        <v>0.94599999999999995</v>
      </c>
      <c r="S2110">
        <v>1.8</v>
      </c>
      <c r="T2110">
        <v>13.4</v>
      </c>
      <c r="U2110">
        <v>34</v>
      </c>
    </row>
    <row r="2111" spans="1:21" x14ac:dyDescent="0.25">
      <c r="A2111" t="s">
        <v>343</v>
      </c>
      <c r="B2111" t="s">
        <v>88</v>
      </c>
      <c r="C2111" t="s">
        <v>89</v>
      </c>
      <c r="D2111" t="s">
        <v>24</v>
      </c>
      <c r="E2111" t="s">
        <v>34</v>
      </c>
      <c r="F2111" t="s">
        <v>30</v>
      </c>
      <c r="G2111" t="s">
        <v>27</v>
      </c>
      <c r="H2111" t="s">
        <v>33</v>
      </c>
      <c r="I2111">
        <v>0.63383999999999996</v>
      </c>
      <c r="J2111">
        <v>0.28462999999999999</v>
      </c>
      <c r="K2111">
        <v>-2.1299999999999999E-3</v>
      </c>
      <c r="N2111">
        <v>1.34</v>
      </c>
      <c r="O2111">
        <v>9.77</v>
      </c>
      <c r="P2111">
        <v>1.8339999999999999E-2</v>
      </c>
      <c r="Q2111">
        <v>34</v>
      </c>
      <c r="R2111">
        <v>0.92400000000000004</v>
      </c>
      <c r="S2111">
        <v>1</v>
      </c>
      <c r="T2111">
        <v>7.6</v>
      </c>
      <c r="U2111">
        <v>31</v>
      </c>
    </row>
    <row r="2112" spans="1:21" x14ac:dyDescent="0.25">
      <c r="A2112" t="s">
        <v>343</v>
      </c>
      <c r="B2112" t="s">
        <v>88</v>
      </c>
      <c r="C2112" t="s">
        <v>89</v>
      </c>
      <c r="D2112" t="s">
        <v>25</v>
      </c>
      <c r="E2112" t="s">
        <v>24</v>
      </c>
      <c r="F2112" t="s">
        <v>35</v>
      </c>
      <c r="G2112" t="s">
        <v>44</v>
      </c>
      <c r="H2112" t="s">
        <v>28</v>
      </c>
      <c r="I2112">
        <v>2.5334400000000001</v>
      </c>
      <c r="J2112">
        <v>1.02077</v>
      </c>
      <c r="N2112">
        <v>2.5299999999999998</v>
      </c>
      <c r="O2112">
        <v>53.57</v>
      </c>
      <c r="P2112">
        <v>1.4815799999999999</v>
      </c>
      <c r="Q2112">
        <v>36</v>
      </c>
      <c r="R2112">
        <v>0.88600000000000001</v>
      </c>
      <c r="S2112">
        <v>2.5</v>
      </c>
      <c r="T2112">
        <v>31.6</v>
      </c>
      <c r="U2112">
        <v>34</v>
      </c>
    </row>
    <row r="2113" spans="1:21" x14ac:dyDescent="0.25">
      <c r="A2113" t="s">
        <v>343</v>
      </c>
      <c r="B2113" t="s">
        <v>88</v>
      </c>
      <c r="C2113" t="s">
        <v>89</v>
      </c>
      <c r="D2113" t="s">
        <v>24</v>
      </c>
      <c r="E2113" t="s">
        <v>37</v>
      </c>
      <c r="F2113" t="s">
        <v>38</v>
      </c>
      <c r="G2113" t="s">
        <v>52</v>
      </c>
      <c r="H2113" t="s">
        <v>33</v>
      </c>
      <c r="I2113">
        <v>8.1651600000000002</v>
      </c>
      <c r="J2113">
        <v>-1.0333300000000001</v>
      </c>
      <c r="K2113">
        <v>0.34988000000000002</v>
      </c>
      <c r="N2113">
        <v>7.79</v>
      </c>
      <c r="O2113">
        <v>956.93</v>
      </c>
      <c r="P2113">
        <v>2.99065</v>
      </c>
      <c r="Q2113">
        <v>34</v>
      </c>
      <c r="R2113">
        <v>0.85499999999999998</v>
      </c>
      <c r="S2113">
        <v>2.2000000000000002</v>
      </c>
      <c r="T2113">
        <v>312.8</v>
      </c>
      <c r="U2113">
        <v>31</v>
      </c>
    </row>
    <row r="2114" spans="1:21" x14ac:dyDescent="0.25">
      <c r="A2114" t="s">
        <v>343</v>
      </c>
      <c r="B2114" t="s">
        <v>88</v>
      </c>
      <c r="C2114" t="s">
        <v>89</v>
      </c>
      <c r="D2114" t="s">
        <v>24</v>
      </c>
      <c r="E2114" t="s">
        <v>39</v>
      </c>
      <c r="F2114" t="s">
        <v>30</v>
      </c>
      <c r="G2114" t="s">
        <v>27</v>
      </c>
      <c r="H2114" t="s">
        <v>64</v>
      </c>
      <c r="I2114">
        <v>0.44238</v>
      </c>
      <c r="J2114">
        <v>1.4511700000000001</v>
      </c>
      <c r="K2114">
        <v>1.56E-3</v>
      </c>
      <c r="N2114">
        <v>2.19</v>
      </c>
      <c r="O2114">
        <v>11.65</v>
      </c>
      <c r="P2114">
        <v>3.9440000000000003E-2</v>
      </c>
      <c r="Q2114">
        <v>36</v>
      </c>
      <c r="R2114">
        <v>0.92500000000000004</v>
      </c>
      <c r="S2114">
        <v>2.1</v>
      </c>
      <c r="T2114">
        <v>10.199999999999999</v>
      </c>
      <c r="U2114">
        <v>34</v>
      </c>
    </row>
    <row r="2115" spans="1:21" x14ac:dyDescent="0.25">
      <c r="A2115" t="s">
        <v>343</v>
      </c>
      <c r="B2115" t="s">
        <v>366</v>
      </c>
      <c r="C2115" t="s">
        <v>367</v>
      </c>
      <c r="D2115" t="s">
        <v>24</v>
      </c>
      <c r="E2115" t="s">
        <v>32</v>
      </c>
      <c r="F2115" t="s">
        <v>30</v>
      </c>
      <c r="G2115" t="s">
        <v>78</v>
      </c>
      <c r="H2115" t="s">
        <v>148</v>
      </c>
      <c r="I2115">
        <v>9.3100000000000006E-3</v>
      </c>
      <c r="J2115">
        <v>4.7509999999999997E-2</v>
      </c>
      <c r="K2115">
        <v>0.39500000000000002</v>
      </c>
      <c r="L2115">
        <v>-6.9400000000000003E-2</v>
      </c>
      <c r="M2115">
        <v>3.3899999999999998E-3</v>
      </c>
      <c r="N2115">
        <v>0.08</v>
      </c>
      <c r="O2115">
        <v>4.01</v>
      </c>
      <c r="S2115">
        <v>1.1000000000000001</v>
      </c>
      <c r="T2115">
        <v>5</v>
      </c>
    </row>
    <row r="2116" spans="1:21" x14ac:dyDescent="0.25">
      <c r="A2116" t="s">
        <v>343</v>
      </c>
      <c r="B2116" t="s">
        <v>366</v>
      </c>
      <c r="C2116" t="s">
        <v>367</v>
      </c>
      <c r="D2116" t="s">
        <v>24</v>
      </c>
      <c r="E2116" t="s">
        <v>34</v>
      </c>
      <c r="F2116" t="s">
        <v>30</v>
      </c>
      <c r="G2116" t="s">
        <v>78</v>
      </c>
      <c r="H2116" t="s">
        <v>148</v>
      </c>
      <c r="I2116">
        <v>9.5200000000000007E-3</v>
      </c>
      <c r="J2116">
        <v>2.24E-2</v>
      </c>
      <c r="K2116">
        <v>0.29499999999999998</v>
      </c>
      <c r="L2116">
        <v>-4.0800000000000003E-2</v>
      </c>
      <c r="M2116">
        <v>1.2700000000000001E-3</v>
      </c>
      <c r="N2116">
        <v>0.06</v>
      </c>
      <c r="O2116">
        <v>3.69</v>
      </c>
      <c r="S2116">
        <v>0.5</v>
      </c>
      <c r="T2116">
        <v>7.1</v>
      </c>
    </row>
    <row r="2117" spans="1:21" x14ac:dyDescent="0.25">
      <c r="A2117" t="s">
        <v>343</v>
      </c>
      <c r="B2117" t="s">
        <v>366</v>
      </c>
      <c r="C2117" t="s">
        <v>367</v>
      </c>
      <c r="D2117" t="s">
        <v>24</v>
      </c>
      <c r="E2117" t="s">
        <v>37</v>
      </c>
      <c r="F2117" t="s">
        <v>38</v>
      </c>
      <c r="G2117" t="s">
        <v>78</v>
      </c>
      <c r="H2117" t="s">
        <v>43</v>
      </c>
      <c r="I2117">
        <v>-2.7900000000000001E-2</v>
      </c>
      <c r="J2117">
        <v>4.37</v>
      </c>
      <c r="K2117">
        <v>0.63500000000000001</v>
      </c>
      <c r="L2117">
        <v>-5.5199999999999999E-2</v>
      </c>
      <c r="N2117">
        <v>1.65</v>
      </c>
      <c r="O2117">
        <v>40.99</v>
      </c>
      <c r="S2117">
        <v>0.9</v>
      </c>
      <c r="T2117">
        <v>27.3</v>
      </c>
    </row>
    <row r="2118" spans="1:21" x14ac:dyDescent="0.25">
      <c r="A2118" t="s">
        <v>343</v>
      </c>
      <c r="B2118" t="s">
        <v>366</v>
      </c>
      <c r="C2118" t="s">
        <v>367</v>
      </c>
      <c r="D2118" t="s">
        <v>24</v>
      </c>
      <c r="E2118" t="s">
        <v>39</v>
      </c>
      <c r="F2118" t="s">
        <v>30</v>
      </c>
      <c r="G2118" t="s">
        <v>36</v>
      </c>
      <c r="H2118" t="s">
        <v>43</v>
      </c>
      <c r="I2118">
        <v>0</v>
      </c>
      <c r="J2118">
        <v>0.36599999999999999</v>
      </c>
      <c r="K2118">
        <v>-6.0999999999999997E-4</v>
      </c>
      <c r="L2118">
        <v>-1.0000000000000001E-5</v>
      </c>
      <c r="N2118">
        <v>0.37</v>
      </c>
      <c r="O2118">
        <v>21.31</v>
      </c>
      <c r="S2118">
        <v>1</v>
      </c>
      <c r="T2118">
        <v>18.2</v>
      </c>
    </row>
    <row r="2119" spans="1:21" x14ac:dyDescent="0.25">
      <c r="A2119" t="s">
        <v>343</v>
      </c>
      <c r="B2119" t="s">
        <v>90</v>
      </c>
      <c r="C2119" t="s">
        <v>91</v>
      </c>
      <c r="D2119" t="s">
        <v>24</v>
      </c>
      <c r="E2119" t="s">
        <v>32</v>
      </c>
      <c r="F2119" t="s">
        <v>30</v>
      </c>
      <c r="G2119" t="s">
        <v>78</v>
      </c>
      <c r="H2119" t="s">
        <v>43</v>
      </c>
      <c r="I2119">
        <v>8.6199999999999992E-3</v>
      </c>
      <c r="J2119">
        <v>0.25700000000000001</v>
      </c>
      <c r="K2119">
        <v>2.2210000000000001E-2</v>
      </c>
      <c r="L2119">
        <v>-1.57E-3</v>
      </c>
      <c r="N2119">
        <v>0.22</v>
      </c>
      <c r="O2119">
        <v>3.59</v>
      </c>
      <c r="S2119">
        <v>1.1000000000000001</v>
      </c>
      <c r="T2119">
        <v>4.2</v>
      </c>
    </row>
    <row r="2120" spans="1:21" x14ac:dyDescent="0.25">
      <c r="A2120" t="s">
        <v>343</v>
      </c>
      <c r="B2120" t="s">
        <v>90</v>
      </c>
      <c r="C2120" t="s">
        <v>91</v>
      </c>
      <c r="D2120" t="s">
        <v>24</v>
      </c>
      <c r="E2120" t="s">
        <v>34</v>
      </c>
      <c r="F2120" t="s">
        <v>30</v>
      </c>
      <c r="G2120" t="s">
        <v>82</v>
      </c>
      <c r="H2120" t="s">
        <v>43</v>
      </c>
      <c r="I2120">
        <v>5.5599999999999998E-3</v>
      </c>
      <c r="J2120">
        <v>0.44500000000000001</v>
      </c>
      <c r="K2120">
        <v>-2.0500000000000001E-2</v>
      </c>
      <c r="L2120">
        <v>3.1E-4</v>
      </c>
      <c r="N2120">
        <v>0.43</v>
      </c>
      <c r="O2120">
        <v>3.19</v>
      </c>
      <c r="S2120">
        <v>0.3</v>
      </c>
      <c r="T2120">
        <v>8.1</v>
      </c>
    </row>
    <row r="2121" spans="1:21" x14ac:dyDescent="0.25">
      <c r="A2121" t="s">
        <v>343</v>
      </c>
      <c r="B2121" t="s">
        <v>90</v>
      </c>
      <c r="C2121" t="s">
        <v>91</v>
      </c>
      <c r="D2121" t="s">
        <v>24</v>
      </c>
      <c r="E2121" t="s">
        <v>37</v>
      </c>
      <c r="F2121" t="s">
        <v>38</v>
      </c>
      <c r="G2121" t="s">
        <v>78</v>
      </c>
      <c r="H2121" t="s">
        <v>43</v>
      </c>
      <c r="I2121">
        <v>-2.6700000000000002E-2</v>
      </c>
      <c r="J2121">
        <v>-0.14599999999999999</v>
      </c>
      <c r="K2121">
        <v>0.53700000000000003</v>
      </c>
      <c r="L2121">
        <v>-2.3900000000000001E-2</v>
      </c>
      <c r="N2121">
        <v>0.16</v>
      </c>
      <c r="O2121">
        <v>37.82</v>
      </c>
      <c r="S2121">
        <v>2</v>
      </c>
      <c r="T2121">
        <v>44</v>
      </c>
    </row>
    <row r="2122" spans="1:21" x14ac:dyDescent="0.25">
      <c r="A2122" t="s">
        <v>343</v>
      </c>
      <c r="B2122" t="s">
        <v>90</v>
      </c>
      <c r="C2122" t="s">
        <v>91</v>
      </c>
      <c r="D2122" t="s">
        <v>24</v>
      </c>
      <c r="E2122" t="s">
        <v>39</v>
      </c>
      <c r="F2122" t="s">
        <v>30</v>
      </c>
      <c r="G2122" t="s">
        <v>44</v>
      </c>
      <c r="H2122" t="s">
        <v>33</v>
      </c>
      <c r="I2122">
        <v>0</v>
      </c>
      <c r="J2122">
        <v>0.76600000000000001</v>
      </c>
      <c r="K2122">
        <v>-5.2399999999999999E-3</v>
      </c>
      <c r="N2122">
        <v>0.76</v>
      </c>
      <c r="O2122">
        <v>27.97</v>
      </c>
      <c r="S2122">
        <v>0.9</v>
      </c>
      <c r="T2122">
        <v>19.8</v>
      </c>
    </row>
    <row r="2123" spans="1:21" x14ac:dyDescent="0.25">
      <c r="A2123" t="s">
        <v>368</v>
      </c>
      <c r="B2123" t="s">
        <v>210</v>
      </c>
      <c r="C2123" t="s">
        <v>211</v>
      </c>
      <c r="D2123" t="s">
        <v>24</v>
      </c>
      <c r="E2123" t="s">
        <v>25</v>
      </c>
      <c r="F2123" t="s">
        <v>26</v>
      </c>
      <c r="G2123" t="s">
        <v>52</v>
      </c>
      <c r="H2123" t="s">
        <v>33</v>
      </c>
      <c r="I2123">
        <v>-0.47726000000000002</v>
      </c>
      <c r="J2123">
        <v>0.55454000000000003</v>
      </c>
      <c r="K2123">
        <v>6.4000000000000003E-3</v>
      </c>
      <c r="N2123">
        <v>0</v>
      </c>
      <c r="O2123">
        <v>80</v>
      </c>
      <c r="P2123">
        <v>4.5870000000000001E-2</v>
      </c>
      <c r="Q2123">
        <v>62</v>
      </c>
      <c r="R2123">
        <v>0.90300000000000002</v>
      </c>
      <c r="S2123">
        <v>1</v>
      </c>
      <c r="T2123">
        <v>105</v>
      </c>
      <c r="U2123">
        <v>59</v>
      </c>
    </row>
    <row r="2124" spans="1:21" x14ac:dyDescent="0.25">
      <c r="A2124" t="s">
        <v>368</v>
      </c>
      <c r="B2124" t="s">
        <v>210</v>
      </c>
      <c r="C2124" t="s">
        <v>211</v>
      </c>
      <c r="D2124" t="s">
        <v>29</v>
      </c>
      <c r="E2124" t="s">
        <v>24</v>
      </c>
      <c r="F2124" t="s">
        <v>30</v>
      </c>
      <c r="G2124" t="s">
        <v>49</v>
      </c>
      <c r="H2124" t="s">
        <v>33</v>
      </c>
      <c r="I2124">
        <v>0.91776999999999997</v>
      </c>
      <c r="J2124">
        <v>2.5908500000000001</v>
      </c>
      <c r="K2124">
        <v>0.10624</v>
      </c>
      <c r="N2124">
        <v>4.42</v>
      </c>
      <c r="O2124">
        <v>79.42</v>
      </c>
      <c r="P2124">
        <v>0.57501999999999998</v>
      </c>
      <c r="Q2124">
        <v>62</v>
      </c>
      <c r="R2124">
        <v>0.92400000000000004</v>
      </c>
      <c r="S2124">
        <v>5.3</v>
      </c>
      <c r="T2124">
        <v>95</v>
      </c>
      <c r="U2124">
        <v>59</v>
      </c>
    </row>
    <row r="2125" spans="1:21" x14ac:dyDescent="0.25">
      <c r="A2125" t="s">
        <v>368</v>
      </c>
      <c r="B2125" t="s">
        <v>210</v>
      </c>
      <c r="C2125" t="s">
        <v>211</v>
      </c>
      <c r="D2125" t="s">
        <v>24</v>
      </c>
      <c r="E2125" t="s">
        <v>32</v>
      </c>
      <c r="F2125" t="s">
        <v>30</v>
      </c>
      <c r="G2125" t="s">
        <v>40</v>
      </c>
      <c r="H2125" t="s">
        <v>43</v>
      </c>
      <c r="I2125">
        <v>-0.48779</v>
      </c>
      <c r="J2125">
        <v>0.46877999999999997</v>
      </c>
      <c r="K2125">
        <v>-6.2300000000000003E-3</v>
      </c>
      <c r="L2125">
        <v>4.0000000000000003E-5</v>
      </c>
      <c r="N2125">
        <v>1.47</v>
      </c>
      <c r="O2125">
        <v>16.89</v>
      </c>
      <c r="P2125">
        <v>0.31391999999999998</v>
      </c>
      <c r="Q2125">
        <v>62</v>
      </c>
      <c r="R2125">
        <v>0.92200000000000004</v>
      </c>
      <c r="S2125">
        <v>1.8</v>
      </c>
      <c r="T2125">
        <v>20.9</v>
      </c>
      <c r="U2125">
        <v>58</v>
      </c>
    </row>
    <row r="2126" spans="1:21" x14ac:dyDescent="0.25">
      <c r="A2126" t="s">
        <v>368</v>
      </c>
      <c r="B2126" t="s">
        <v>210</v>
      </c>
      <c r="C2126" t="s">
        <v>211</v>
      </c>
      <c r="D2126" t="s">
        <v>24</v>
      </c>
      <c r="E2126" t="s">
        <v>34</v>
      </c>
      <c r="F2126" t="s">
        <v>30</v>
      </c>
      <c r="G2126" t="s">
        <v>27</v>
      </c>
      <c r="H2126" t="s">
        <v>33</v>
      </c>
      <c r="I2126">
        <v>2.1954099999999999</v>
      </c>
      <c r="J2126">
        <v>0.24309</v>
      </c>
      <c r="K2126">
        <v>-9.3999999999999997E-4</v>
      </c>
      <c r="N2126">
        <v>3.25</v>
      </c>
      <c r="O2126">
        <v>15.55</v>
      </c>
      <c r="P2126">
        <v>0.13374</v>
      </c>
      <c r="Q2126">
        <v>62</v>
      </c>
      <c r="R2126">
        <v>0.78900000000000003</v>
      </c>
      <c r="S2126">
        <v>2.5</v>
      </c>
      <c r="T2126">
        <v>24.5</v>
      </c>
      <c r="U2126">
        <v>59</v>
      </c>
    </row>
    <row r="2127" spans="1:21" x14ac:dyDescent="0.25">
      <c r="A2127" t="s">
        <v>368</v>
      </c>
      <c r="B2127" t="s">
        <v>210</v>
      </c>
      <c r="C2127" t="s">
        <v>211</v>
      </c>
      <c r="D2127" t="s">
        <v>25</v>
      </c>
      <c r="E2127" t="s">
        <v>24</v>
      </c>
      <c r="F2127" t="s">
        <v>35</v>
      </c>
      <c r="G2127" t="s">
        <v>44</v>
      </c>
      <c r="H2127" t="s">
        <v>43</v>
      </c>
      <c r="I2127">
        <v>4.4182800000000002</v>
      </c>
      <c r="J2127">
        <v>1.08423</v>
      </c>
      <c r="K2127">
        <v>8.0499999999999999E-3</v>
      </c>
      <c r="L2127">
        <v>-1.2E-4</v>
      </c>
      <c r="N2127">
        <v>4.42</v>
      </c>
      <c r="O2127">
        <v>79.42</v>
      </c>
      <c r="P2127">
        <v>0.80745999999999996</v>
      </c>
      <c r="Q2127">
        <v>62</v>
      </c>
      <c r="R2127">
        <v>0.96499999999999997</v>
      </c>
      <c r="S2127">
        <v>5.3</v>
      </c>
      <c r="T2127">
        <v>95</v>
      </c>
      <c r="U2127">
        <v>58</v>
      </c>
    </row>
    <row r="2128" spans="1:21" x14ac:dyDescent="0.25">
      <c r="A2128" t="s">
        <v>368</v>
      </c>
      <c r="B2128" t="s">
        <v>210</v>
      </c>
      <c r="C2128" t="s">
        <v>211</v>
      </c>
      <c r="D2128" t="s">
        <v>24</v>
      </c>
      <c r="E2128" t="s">
        <v>37</v>
      </c>
      <c r="F2128" t="s">
        <v>38</v>
      </c>
      <c r="G2128">
        <v>1</v>
      </c>
      <c r="H2128" t="s">
        <v>31</v>
      </c>
      <c r="I2128">
        <v>-1.3995200000000001</v>
      </c>
      <c r="J2128">
        <v>5.3507300000000004</v>
      </c>
      <c r="K2128">
        <v>0.20615</v>
      </c>
      <c r="N2128">
        <v>5.61</v>
      </c>
      <c r="O2128">
        <v>762.74</v>
      </c>
      <c r="P2128">
        <v>0.45404</v>
      </c>
      <c r="Q2128">
        <v>57</v>
      </c>
      <c r="R2128">
        <v>0.86799999999999999</v>
      </c>
      <c r="S2128">
        <v>6.2</v>
      </c>
      <c r="T2128">
        <v>1479.6</v>
      </c>
      <c r="U2128">
        <v>55</v>
      </c>
    </row>
    <row r="2129" spans="1:21" x14ac:dyDescent="0.25">
      <c r="A2129" t="s">
        <v>368</v>
      </c>
      <c r="B2129" t="s">
        <v>210</v>
      </c>
      <c r="C2129" t="s">
        <v>211</v>
      </c>
      <c r="D2129" t="s">
        <v>24</v>
      </c>
      <c r="E2129" t="s">
        <v>39</v>
      </c>
      <c r="F2129" t="s">
        <v>30</v>
      </c>
      <c r="G2129" t="s">
        <v>27</v>
      </c>
      <c r="H2129" t="s">
        <v>33</v>
      </c>
      <c r="I2129">
        <v>3.46278</v>
      </c>
      <c r="J2129">
        <v>0.27395000000000003</v>
      </c>
      <c r="K2129">
        <v>-1.01E-3</v>
      </c>
      <c r="N2129">
        <v>4.6500000000000004</v>
      </c>
      <c r="O2129">
        <v>18.87</v>
      </c>
      <c r="P2129">
        <v>0.13489000000000001</v>
      </c>
      <c r="Q2129">
        <v>62</v>
      </c>
      <c r="R2129">
        <v>0.83099999999999996</v>
      </c>
      <c r="S2129">
        <v>4</v>
      </c>
      <c r="T2129">
        <v>27</v>
      </c>
      <c r="U2129">
        <v>59</v>
      </c>
    </row>
    <row r="2130" spans="1:21" x14ac:dyDescent="0.25">
      <c r="A2130" t="s">
        <v>368</v>
      </c>
      <c r="B2130" t="s">
        <v>150</v>
      </c>
      <c r="C2130" t="s">
        <v>151</v>
      </c>
      <c r="D2130" t="s">
        <v>24</v>
      </c>
      <c r="E2130" t="s">
        <v>25</v>
      </c>
      <c r="F2130" t="s">
        <v>26</v>
      </c>
      <c r="G2130" t="s">
        <v>52</v>
      </c>
      <c r="H2130" t="s">
        <v>43</v>
      </c>
      <c r="I2130">
        <v>-0.65693000000000001</v>
      </c>
      <c r="J2130">
        <v>0.54654000000000003</v>
      </c>
      <c r="K2130">
        <v>7.1700000000000002E-3</v>
      </c>
      <c r="L2130">
        <v>-5.0000000000000002E-5</v>
      </c>
      <c r="N2130">
        <v>0</v>
      </c>
      <c r="O2130">
        <v>105</v>
      </c>
      <c r="P2130">
        <v>1.052E-2</v>
      </c>
      <c r="Q2130">
        <v>58</v>
      </c>
      <c r="R2130">
        <v>0.96899999999999997</v>
      </c>
      <c r="S2130">
        <v>1</v>
      </c>
      <c r="T2130">
        <v>105</v>
      </c>
      <c r="U2130">
        <v>54</v>
      </c>
    </row>
    <row r="2131" spans="1:21" x14ac:dyDescent="0.25">
      <c r="A2131" t="s">
        <v>368</v>
      </c>
      <c r="B2131" t="s">
        <v>150</v>
      </c>
      <c r="C2131" t="s">
        <v>151</v>
      </c>
      <c r="D2131" t="s">
        <v>29</v>
      </c>
      <c r="E2131" t="s">
        <v>24</v>
      </c>
      <c r="F2131" t="s">
        <v>30</v>
      </c>
      <c r="G2131" t="s">
        <v>85</v>
      </c>
      <c r="H2131" t="s">
        <v>43</v>
      </c>
      <c r="I2131">
        <v>10.1373</v>
      </c>
      <c r="J2131">
        <v>-2.5770300000000002</v>
      </c>
      <c r="K2131">
        <v>0.70582</v>
      </c>
      <c r="L2131">
        <v>-1.6920000000000001E-2</v>
      </c>
      <c r="N2131">
        <v>4.04</v>
      </c>
      <c r="O2131">
        <v>122.73</v>
      </c>
      <c r="P2131">
        <v>12.85155</v>
      </c>
      <c r="Q2131">
        <v>58</v>
      </c>
      <c r="R2131">
        <v>0.88600000000000001</v>
      </c>
      <c r="S2131">
        <v>5.0999999999999996</v>
      </c>
      <c r="T2131">
        <v>137.9</v>
      </c>
      <c r="U2131">
        <v>54</v>
      </c>
    </row>
    <row r="2132" spans="1:21" x14ac:dyDescent="0.25">
      <c r="A2132" t="s">
        <v>368</v>
      </c>
      <c r="B2132" t="s">
        <v>150</v>
      </c>
      <c r="C2132" t="s">
        <v>151</v>
      </c>
      <c r="D2132" t="s">
        <v>24</v>
      </c>
      <c r="E2132" t="s">
        <v>32</v>
      </c>
      <c r="F2132" t="s">
        <v>30</v>
      </c>
      <c r="G2132" t="s">
        <v>40</v>
      </c>
      <c r="H2132" t="s">
        <v>33</v>
      </c>
      <c r="I2132">
        <v>3.08595</v>
      </c>
      <c r="J2132">
        <v>0.20185</v>
      </c>
      <c r="K2132">
        <v>-3.8999999999999999E-4</v>
      </c>
      <c r="N2132">
        <v>3.89</v>
      </c>
      <c r="O2132">
        <v>21.95</v>
      </c>
      <c r="P2132">
        <v>0.64654999999999996</v>
      </c>
      <c r="Q2132">
        <v>58</v>
      </c>
      <c r="R2132">
        <v>0.876</v>
      </c>
      <c r="S2132">
        <v>2.5</v>
      </c>
      <c r="T2132">
        <v>27.6</v>
      </c>
      <c r="U2132">
        <v>55</v>
      </c>
    </row>
    <row r="2133" spans="1:21" x14ac:dyDescent="0.25">
      <c r="A2133" t="s">
        <v>368</v>
      </c>
      <c r="B2133" t="s">
        <v>150</v>
      </c>
      <c r="C2133" t="s">
        <v>151</v>
      </c>
      <c r="D2133" t="s">
        <v>24</v>
      </c>
      <c r="E2133" t="s">
        <v>34</v>
      </c>
      <c r="F2133" t="s">
        <v>30</v>
      </c>
      <c r="G2133" t="s">
        <v>40</v>
      </c>
      <c r="H2133" t="s">
        <v>33</v>
      </c>
      <c r="I2133">
        <v>3.89635</v>
      </c>
      <c r="J2133">
        <v>0.26152999999999998</v>
      </c>
      <c r="K2133">
        <v>-1.06E-3</v>
      </c>
      <c r="N2133">
        <v>4.9400000000000004</v>
      </c>
      <c r="O2133">
        <v>20.100000000000001</v>
      </c>
      <c r="P2133">
        <v>1.13696</v>
      </c>
      <c r="Q2133">
        <v>58</v>
      </c>
      <c r="R2133">
        <v>0.753</v>
      </c>
      <c r="S2133">
        <v>4</v>
      </c>
      <c r="T2133">
        <v>24</v>
      </c>
      <c r="U2133">
        <v>55</v>
      </c>
    </row>
    <row r="2134" spans="1:21" x14ac:dyDescent="0.25">
      <c r="A2134" t="s">
        <v>368</v>
      </c>
      <c r="B2134" t="s">
        <v>150</v>
      </c>
      <c r="C2134" t="s">
        <v>151</v>
      </c>
      <c r="D2134" t="s">
        <v>25</v>
      </c>
      <c r="E2134" t="s">
        <v>24</v>
      </c>
      <c r="F2134" t="s">
        <v>35</v>
      </c>
      <c r="G2134" t="s">
        <v>71</v>
      </c>
      <c r="H2134" t="s">
        <v>43</v>
      </c>
      <c r="I2134">
        <v>4.03735</v>
      </c>
      <c r="J2134">
        <v>0.99778999999999995</v>
      </c>
      <c r="K2134">
        <v>1.328E-2</v>
      </c>
      <c r="L2134">
        <v>-1.1E-4</v>
      </c>
      <c r="N2134">
        <v>4.04</v>
      </c>
      <c r="O2134">
        <v>122.73</v>
      </c>
      <c r="P2134">
        <v>7.1489999999999998E-2</v>
      </c>
      <c r="Q2134">
        <v>58</v>
      </c>
      <c r="R2134">
        <v>0.95199999999999996</v>
      </c>
      <c r="S2134">
        <v>5.0999999999999996</v>
      </c>
      <c r="T2134">
        <v>137.9</v>
      </c>
      <c r="U2134">
        <v>54</v>
      </c>
    </row>
    <row r="2135" spans="1:21" x14ac:dyDescent="0.25">
      <c r="A2135" t="s">
        <v>368</v>
      </c>
      <c r="B2135" t="s">
        <v>150</v>
      </c>
      <c r="C2135" t="s">
        <v>151</v>
      </c>
      <c r="D2135" t="s">
        <v>24</v>
      </c>
      <c r="E2135" t="s">
        <v>37</v>
      </c>
      <c r="F2135" t="s">
        <v>38</v>
      </c>
      <c r="G2135">
        <v>1</v>
      </c>
      <c r="H2135" t="s">
        <v>31</v>
      </c>
      <c r="I2135">
        <v>-0.79771999999999998</v>
      </c>
      <c r="J2135">
        <v>4.9960899999999997</v>
      </c>
      <c r="K2135">
        <v>0.27160000000000001</v>
      </c>
      <c r="N2135">
        <v>7.43</v>
      </c>
      <c r="O2135">
        <v>1335.3</v>
      </c>
      <c r="P2135">
        <v>0.52115</v>
      </c>
      <c r="Q2135">
        <v>48</v>
      </c>
      <c r="R2135">
        <v>0.81100000000000005</v>
      </c>
      <c r="S2135">
        <v>4.4000000000000004</v>
      </c>
      <c r="T2135">
        <v>2783.9</v>
      </c>
      <c r="U2135">
        <v>46</v>
      </c>
    </row>
    <row r="2136" spans="1:21" x14ac:dyDescent="0.25">
      <c r="A2136" t="s">
        <v>368</v>
      </c>
      <c r="B2136" t="s">
        <v>150</v>
      </c>
      <c r="C2136" t="s">
        <v>151</v>
      </c>
      <c r="D2136" t="s">
        <v>24</v>
      </c>
      <c r="E2136" t="s">
        <v>39</v>
      </c>
      <c r="F2136" t="s">
        <v>30</v>
      </c>
      <c r="G2136">
        <v>1</v>
      </c>
      <c r="H2136" t="s">
        <v>33</v>
      </c>
      <c r="I2136">
        <v>5.2952300000000001</v>
      </c>
      <c r="J2136">
        <v>0.27850999999999998</v>
      </c>
      <c r="K2136">
        <v>-9.8999999999999999E-4</v>
      </c>
      <c r="N2136">
        <v>6.4</v>
      </c>
      <c r="O2136">
        <v>24.64</v>
      </c>
      <c r="P2136">
        <v>8.2967300000000002</v>
      </c>
      <c r="Q2136">
        <v>58</v>
      </c>
      <c r="R2136">
        <v>0.76300000000000001</v>
      </c>
      <c r="S2136">
        <v>5.5</v>
      </c>
      <c r="T2136">
        <v>29</v>
      </c>
      <c r="U2136">
        <v>55</v>
      </c>
    </row>
    <row r="2137" spans="1:21" x14ac:dyDescent="0.25">
      <c r="A2137" t="s">
        <v>368</v>
      </c>
      <c r="B2137" t="s">
        <v>212</v>
      </c>
      <c r="C2137" t="s">
        <v>213</v>
      </c>
      <c r="D2137" t="s">
        <v>24</v>
      </c>
      <c r="E2137" t="s">
        <v>25</v>
      </c>
      <c r="F2137" t="s">
        <v>26</v>
      </c>
      <c r="G2137" t="s">
        <v>52</v>
      </c>
      <c r="H2137" t="s">
        <v>28</v>
      </c>
      <c r="I2137">
        <v>-3.0315799999999999</v>
      </c>
      <c r="J2137">
        <v>1.02471</v>
      </c>
      <c r="N2137">
        <v>0</v>
      </c>
      <c r="O2137">
        <v>84</v>
      </c>
      <c r="P2137">
        <v>2.7609999999999999E-2</v>
      </c>
      <c r="Q2137">
        <v>30</v>
      </c>
      <c r="R2137">
        <v>0.95499999999999996</v>
      </c>
      <c r="S2137">
        <v>1</v>
      </c>
      <c r="T2137">
        <v>105</v>
      </c>
      <c r="U2137">
        <v>28</v>
      </c>
    </row>
    <row r="2138" spans="1:21" x14ac:dyDescent="0.25">
      <c r="A2138" t="s">
        <v>368</v>
      </c>
      <c r="B2138" t="s">
        <v>212</v>
      </c>
      <c r="C2138" t="s">
        <v>213</v>
      </c>
      <c r="D2138" t="s">
        <v>29</v>
      </c>
      <c r="E2138" t="s">
        <v>24</v>
      </c>
      <c r="F2138" t="s">
        <v>30</v>
      </c>
      <c r="G2138" t="s">
        <v>49</v>
      </c>
      <c r="H2138" t="s">
        <v>43</v>
      </c>
      <c r="I2138">
        <v>4.1806799999999997</v>
      </c>
      <c r="J2138">
        <v>-0.53442000000000001</v>
      </c>
      <c r="K2138">
        <v>0.48594999999999999</v>
      </c>
      <c r="L2138">
        <v>-1.2749999999999999E-2</v>
      </c>
      <c r="N2138">
        <v>3.58</v>
      </c>
      <c r="O2138">
        <v>76.42</v>
      </c>
      <c r="P2138">
        <v>0.26795000000000002</v>
      </c>
      <c r="Q2138">
        <v>30</v>
      </c>
      <c r="R2138">
        <v>0.96699999999999997</v>
      </c>
      <c r="S2138">
        <v>4.0999999999999996</v>
      </c>
      <c r="T2138">
        <v>80.5</v>
      </c>
      <c r="U2138">
        <v>26</v>
      </c>
    </row>
    <row r="2139" spans="1:21" x14ac:dyDescent="0.25">
      <c r="A2139" t="s">
        <v>368</v>
      </c>
      <c r="B2139" t="s">
        <v>212</v>
      </c>
      <c r="C2139" t="s">
        <v>213</v>
      </c>
      <c r="D2139" t="s">
        <v>24</v>
      </c>
      <c r="E2139" t="s">
        <v>32</v>
      </c>
      <c r="F2139" t="s">
        <v>30</v>
      </c>
      <c r="G2139" t="s">
        <v>27</v>
      </c>
      <c r="H2139" t="s">
        <v>43</v>
      </c>
      <c r="I2139">
        <v>-0.83984999999999999</v>
      </c>
      <c r="J2139">
        <v>0.57571000000000006</v>
      </c>
      <c r="K2139">
        <v>-8.8900000000000003E-3</v>
      </c>
      <c r="L2139">
        <v>6.0000000000000002E-5</v>
      </c>
      <c r="N2139">
        <v>1.1100000000000001</v>
      </c>
      <c r="O2139">
        <v>16.82</v>
      </c>
      <c r="P2139">
        <v>2.8799999999999999E-2</v>
      </c>
      <c r="Q2139">
        <v>30</v>
      </c>
      <c r="R2139">
        <v>0.97099999999999997</v>
      </c>
      <c r="S2139">
        <v>1.2</v>
      </c>
      <c r="T2139">
        <v>18.8</v>
      </c>
      <c r="U2139">
        <v>26</v>
      </c>
    </row>
    <row r="2140" spans="1:21" x14ac:dyDescent="0.25">
      <c r="A2140" t="s">
        <v>368</v>
      </c>
      <c r="B2140" t="s">
        <v>212</v>
      </c>
      <c r="C2140" t="s">
        <v>213</v>
      </c>
      <c r="D2140" t="s">
        <v>24</v>
      </c>
      <c r="E2140" t="s">
        <v>34</v>
      </c>
      <c r="F2140" t="s">
        <v>30</v>
      </c>
      <c r="G2140" t="s">
        <v>52</v>
      </c>
      <c r="H2140" t="s">
        <v>28</v>
      </c>
      <c r="I2140">
        <v>2.4635799999999999</v>
      </c>
      <c r="J2140">
        <v>0.23605999999999999</v>
      </c>
      <c r="N2140">
        <v>3.31</v>
      </c>
      <c r="O2140">
        <v>20.5</v>
      </c>
      <c r="P2140">
        <v>2.4099999999999998E-3</v>
      </c>
      <c r="Q2140">
        <v>30</v>
      </c>
      <c r="R2140">
        <v>0.92900000000000005</v>
      </c>
      <c r="S2140">
        <v>3.5</v>
      </c>
      <c r="T2140">
        <v>24</v>
      </c>
      <c r="U2140">
        <v>28</v>
      </c>
    </row>
    <row r="2141" spans="1:21" x14ac:dyDescent="0.25">
      <c r="A2141" t="s">
        <v>368</v>
      </c>
      <c r="B2141" t="s">
        <v>212</v>
      </c>
      <c r="C2141" t="s">
        <v>213</v>
      </c>
      <c r="D2141" t="s">
        <v>25</v>
      </c>
      <c r="E2141" t="s">
        <v>24</v>
      </c>
      <c r="F2141" t="s">
        <v>35</v>
      </c>
      <c r="G2141" t="s">
        <v>44</v>
      </c>
      <c r="H2141" t="s">
        <v>43</v>
      </c>
      <c r="I2141">
        <v>3.5779100000000001</v>
      </c>
      <c r="J2141">
        <v>0.71647000000000005</v>
      </c>
      <c r="K2141">
        <v>1.4160000000000001E-2</v>
      </c>
      <c r="L2141">
        <v>-1.4999999999999999E-4</v>
      </c>
      <c r="N2141">
        <v>3.58</v>
      </c>
      <c r="O2141">
        <v>76.42</v>
      </c>
      <c r="P2141">
        <v>0.33427000000000001</v>
      </c>
      <c r="Q2141">
        <v>30</v>
      </c>
      <c r="R2141">
        <v>0.98699999999999999</v>
      </c>
      <c r="S2141">
        <v>4.0999999999999996</v>
      </c>
      <c r="T2141">
        <v>80.5</v>
      </c>
      <c r="U2141">
        <v>26</v>
      </c>
    </row>
    <row r="2142" spans="1:21" x14ac:dyDescent="0.25">
      <c r="A2142" t="s">
        <v>368</v>
      </c>
      <c r="B2142" t="s">
        <v>212</v>
      </c>
      <c r="C2142" t="s">
        <v>213</v>
      </c>
      <c r="D2142" t="s">
        <v>24</v>
      </c>
      <c r="E2142" t="s">
        <v>37</v>
      </c>
      <c r="F2142" t="s">
        <v>38</v>
      </c>
      <c r="G2142" t="s">
        <v>40</v>
      </c>
      <c r="H2142" t="s">
        <v>60</v>
      </c>
      <c r="I2142">
        <v>-1.5600700000000001</v>
      </c>
      <c r="J2142">
        <v>5.77921</v>
      </c>
      <c r="K2142">
        <v>3.458E-2</v>
      </c>
      <c r="N2142">
        <v>2.4500000000000002</v>
      </c>
      <c r="O2142">
        <v>1195.82</v>
      </c>
      <c r="P2142">
        <v>0.18595</v>
      </c>
      <c r="Q2142">
        <v>26</v>
      </c>
      <c r="R2142">
        <v>0.95299999999999996</v>
      </c>
      <c r="S2142">
        <v>3.6</v>
      </c>
      <c r="T2142">
        <v>1499</v>
      </c>
      <c r="U2142">
        <v>24</v>
      </c>
    </row>
    <row r="2143" spans="1:21" x14ac:dyDescent="0.25">
      <c r="A2143" t="s">
        <v>368</v>
      </c>
      <c r="B2143" t="s">
        <v>212</v>
      </c>
      <c r="C2143" t="s">
        <v>213</v>
      </c>
      <c r="D2143" t="s">
        <v>24</v>
      </c>
      <c r="E2143" t="s">
        <v>39</v>
      </c>
      <c r="F2143" t="s">
        <v>30</v>
      </c>
      <c r="G2143" t="s">
        <v>52</v>
      </c>
      <c r="H2143" t="s">
        <v>28</v>
      </c>
      <c r="I2143">
        <v>2.8315700000000001</v>
      </c>
      <c r="J2143">
        <v>0.28638999999999998</v>
      </c>
      <c r="N2143">
        <v>3.86</v>
      </c>
      <c r="O2143">
        <v>24.72</v>
      </c>
      <c r="P2143">
        <v>2.47E-3</v>
      </c>
      <c r="Q2143">
        <v>30</v>
      </c>
      <c r="R2143">
        <v>0.94899999999999995</v>
      </c>
      <c r="S2143">
        <v>4</v>
      </c>
      <c r="T2143">
        <v>28.5</v>
      </c>
      <c r="U2143">
        <v>28</v>
      </c>
    </row>
    <row r="2144" spans="1:21" x14ac:dyDescent="0.25">
      <c r="A2144" t="s">
        <v>368</v>
      </c>
      <c r="B2144" t="s">
        <v>214</v>
      </c>
      <c r="C2144" t="s">
        <v>215</v>
      </c>
      <c r="D2144" t="s">
        <v>24</v>
      </c>
      <c r="E2144" t="s">
        <v>25</v>
      </c>
      <c r="F2144" t="s">
        <v>26</v>
      </c>
      <c r="G2144" t="s">
        <v>52</v>
      </c>
      <c r="H2144" t="s">
        <v>43</v>
      </c>
      <c r="I2144">
        <v>0.98321000000000003</v>
      </c>
      <c r="J2144">
        <v>0.31085000000000002</v>
      </c>
      <c r="K2144">
        <v>1.805E-2</v>
      </c>
      <c r="L2144">
        <v>-1.2999999999999999E-4</v>
      </c>
      <c r="N2144">
        <v>2</v>
      </c>
      <c r="O2144">
        <v>115</v>
      </c>
      <c r="P2144">
        <v>2.2419999999999999E-2</v>
      </c>
      <c r="Q2144">
        <v>59</v>
      </c>
      <c r="R2144">
        <v>0.95699999999999996</v>
      </c>
      <c r="S2144">
        <v>2</v>
      </c>
      <c r="T2144">
        <v>94</v>
      </c>
      <c r="U2144">
        <v>55</v>
      </c>
    </row>
    <row r="2145" spans="1:21" x14ac:dyDescent="0.25">
      <c r="A2145" t="s">
        <v>368</v>
      </c>
      <c r="B2145" t="s">
        <v>214</v>
      </c>
      <c r="C2145" t="s">
        <v>215</v>
      </c>
      <c r="D2145" t="s">
        <v>29</v>
      </c>
      <c r="E2145" t="s">
        <v>24</v>
      </c>
      <c r="F2145" t="s">
        <v>30</v>
      </c>
      <c r="G2145">
        <v>1</v>
      </c>
      <c r="H2145" t="s">
        <v>31</v>
      </c>
      <c r="I2145">
        <v>1.1571800000000001</v>
      </c>
      <c r="J2145">
        <v>3.3464900000000002</v>
      </c>
      <c r="K2145">
        <v>7.1150000000000005E-2</v>
      </c>
      <c r="N2145">
        <v>2.72</v>
      </c>
      <c r="O2145">
        <v>103.44</v>
      </c>
      <c r="P2145">
        <v>0.26673999999999998</v>
      </c>
      <c r="Q2145">
        <v>59</v>
      </c>
      <c r="R2145">
        <v>0.88200000000000001</v>
      </c>
      <c r="S2145">
        <v>2.5</v>
      </c>
      <c r="T2145">
        <v>139.69999999999999</v>
      </c>
      <c r="U2145">
        <v>57</v>
      </c>
    </row>
    <row r="2146" spans="1:21" x14ac:dyDescent="0.25">
      <c r="A2146" t="s">
        <v>368</v>
      </c>
      <c r="B2146" t="s">
        <v>214</v>
      </c>
      <c r="C2146" t="s">
        <v>215</v>
      </c>
      <c r="D2146" t="s">
        <v>24</v>
      </c>
      <c r="E2146" t="s">
        <v>32</v>
      </c>
      <c r="F2146" t="s">
        <v>30</v>
      </c>
      <c r="G2146">
        <v>1</v>
      </c>
      <c r="H2146" t="s">
        <v>31</v>
      </c>
      <c r="I2146">
        <v>-0.36960999999999999</v>
      </c>
      <c r="J2146">
        <v>1.90158</v>
      </c>
      <c r="K2146">
        <v>3.4790000000000001E-2</v>
      </c>
      <c r="N2146">
        <v>1.24</v>
      </c>
      <c r="O2146">
        <v>12.85</v>
      </c>
      <c r="P2146">
        <v>0.18653</v>
      </c>
      <c r="Q2146">
        <v>59</v>
      </c>
      <c r="R2146">
        <v>0.85599999999999998</v>
      </c>
      <c r="S2146">
        <v>1.5</v>
      </c>
      <c r="T2146">
        <v>18.5</v>
      </c>
      <c r="U2146">
        <v>57</v>
      </c>
    </row>
    <row r="2147" spans="1:21" x14ac:dyDescent="0.25">
      <c r="A2147" t="s">
        <v>368</v>
      </c>
      <c r="B2147" t="s">
        <v>214</v>
      </c>
      <c r="C2147" t="s">
        <v>215</v>
      </c>
      <c r="D2147" t="s">
        <v>24</v>
      </c>
      <c r="E2147" t="s">
        <v>34</v>
      </c>
      <c r="F2147" t="s">
        <v>30</v>
      </c>
      <c r="G2147" t="s">
        <v>27</v>
      </c>
      <c r="H2147" t="s">
        <v>33</v>
      </c>
      <c r="I2147">
        <v>1.1657500000000001</v>
      </c>
      <c r="J2147">
        <v>0.30181000000000002</v>
      </c>
      <c r="K2147">
        <v>-1.2700000000000001E-3</v>
      </c>
      <c r="N2147">
        <v>2.0099999999999998</v>
      </c>
      <c r="O2147">
        <v>18.72</v>
      </c>
      <c r="P2147">
        <v>0.1469</v>
      </c>
      <c r="Q2147">
        <v>59</v>
      </c>
      <c r="R2147">
        <v>0.871</v>
      </c>
      <c r="S2147">
        <v>1.9</v>
      </c>
      <c r="T2147">
        <v>24</v>
      </c>
      <c r="U2147">
        <v>56</v>
      </c>
    </row>
    <row r="2148" spans="1:21" x14ac:dyDescent="0.25">
      <c r="A2148" t="s">
        <v>368</v>
      </c>
      <c r="B2148" t="s">
        <v>214</v>
      </c>
      <c r="C2148" t="s">
        <v>215</v>
      </c>
      <c r="D2148" t="s">
        <v>25</v>
      </c>
      <c r="E2148" t="s">
        <v>24</v>
      </c>
      <c r="F2148" t="s">
        <v>35</v>
      </c>
      <c r="G2148">
        <v>1</v>
      </c>
      <c r="H2148" t="s">
        <v>31</v>
      </c>
      <c r="I2148">
        <v>0.73448999999999998</v>
      </c>
      <c r="J2148">
        <v>2.4836</v>
      </c>
      <c r="K2148">
        <v>6.565E-2</v>
      </c>
      <c r="N2148">
        <v>2.83</v>
      </c>
      <c r="O2148">
        <v>101.83</v>
      </c>
      <c r="P2148">
        <v>0.25622</v>
      </c>
      <c r="Q2148">
        <v>59</v>
      </c>
      <c r="R2148">
        <v>0.89100000000000001</v>
      </c>
      <c r="S2148">
        <v>2.5</v>
      </c>
      <c r="T2148">
        <v>139.69999999999999</v>
      </c>
      <c r="U2148">
        <v>57</v>
      </c>
    </row>
    <row r="2149" spans="1:21" x14ac:dyDescent="0.25">
      <c r="A2149" t="s">
        <v>368</v>
      </c>
      <c r="B2149" t="s">
        <v>214</v>
      </c>
      <c r="C2149" t="s">
        <v>215</v>
      </c>
      <c r="D2149" t="s">
        <v>24</v>
      </c>
      <c r="E2149" t="s">
        <v>37</v>
      </c>
      <c r="F2149" t="s">
        <v>38</v>
      </c>
      <c r="G2149">
        <v>1</v>
      </c>
      <c r="H2149" t="s">
        <v>31</v>
      </c>
      <c r="I2149">
        <v>-1.25115</v>
      </c>
      <c r="J2149">
        <v>4.9357100000000003</v>
      </c>
      <c r="K2149">
        <v>0.1479</v>
      </c>
      <c r="N2149">
        <v>1.6</v>
      </c>
      <c r="O2149">
        <v>598.54</v>
      </c>
      <c r="P2149">
        <v>0.38457999999999998</v>
      </c>
      <c r="Q2149">
        <v>54</v>
      </c>
      <c r="R2149">
        <v>0.90900000000000003</v>
      </c>
      <c r="S2149">
        <v>1.5</v>
      </c>
      <c r="T2149">
        <v>1223.5999999999999</v>
      </c>
      <c r="U2149">
        <v>52</v>
      </c>
    </row>
    <row r="2150" spans="1:21" x14ac:dyDescent="0.25">
      <c r="A2150" t="s">
        <v>368</v>
      </c>
      <c r="B2150" t="s">
        <v>214</v>
      </c>
      <c r="C2150" t="s">
        <v>215</v>
      </c>
      <c r="D2150" t="s">
        <v>24</v>
      </c>
      <c r="E2150" t="s">
        <v>39</v>
      </c>
      <c r="F2150" t="s">
        <v>30</v>
      </c>
      <c r="G2150" t="s">
        <v>40</v>
      </c>
      <c r="H2150" t="s">
        <v>33</v>
      </c>
      <c r="I2150">
        <v>1.97482</v>
      </c>
      <c r="J2150">
        <v>0.35397000000000001</v>
      </c>
      <c r="K2150">
        <v>-1.5299999999999999E-3</v>
      </c>
      <c r="N2150">
        <v>2.97</v>
      </c>
      <c r="O2150">
        <v>22.11</v>
      </c>
      <c r="P2150">
        <v>1.3857200000000001</v>
      </c>
      <c r="Q2150">
        <v>59</v>
      </c>
      <c r="R2150">
        <v>0.81200000000000006</v>
      </c>
      <c r="S2150">
        <v>2</v>
      </c>
      <c r="T2150">
        <v>28</v>
      </c>
      <c r="U2150">
        <v>56</v>
      </c>
    </row>
    <row r="2151" spans="1:21" x14ac:dyDescent="0.25">
      <c r="A2151" t="s">
        <v>368</v>
      </c>
      <c r="B2151" t="s">
        <v>369</v>
      </c>
      <c r="C2151" t="s">
        <v>370</v>
      </c>
      <c r="D2151" t="s">
        <v>24</v>
      </c>
      <c r="E2151" t="s">
        <v>25</v>
      </c>
      <c r="F2151" t="s">
        <v>26</v>
      </c>
      <c r="G2151" t="s">
        <v>27</v>
      </c>
      <c r="H2151" t="s">
        <v>43</v>
      </c>
      <c r="I2151">
        <v>9.0363100000000003</v>
      </c>
      <c r="J2151">
        <v>-0.84965000000000002</v>
      </c>
      <c r="K2151">
        <v>8.0560000000000007E-2</v>
      </c>
      <c r="L2151">
        <v>-8.4000000000000003E-4</v>
      </c>
      <c r="N2151">
        <v>3</v>
      </c>
      <c r="O2151">
        <v>70</v>
      </c>
      <c r="P2151">
        <v>1.21966</v>
      </c>
      <c r="Q2151">
        <v>33</v>
      </c>
      <c r="R2151">
        <v>0.91600000000000004</v>
      </c>
      <c r="S2151">
        <v>3</v>
      </c>
      <c r="T2151">
        <v>65</v>
      </c>
      <c r="U2151">
        <v>29</v>
      </c>
    </row>
    <row r="2152" spans="1:21" x14ac:dyDescent="0.25">
      <c r="A2152" t="s">
        <v>368</v>
      </c>
      <c r="B2152" t="s">
        <v>369</v>
      </c>
      <c r="C2152" t="s">
        <v>370</v>
      </c>
      <c r="D2152" t="s">
        <v>29</v>
      </c>
      <c r="E2152" t="s">
        <v>24</v>
      </c>
      <c r="F2152" t="s">
        <v>30</v>
      </c>
      <c r="G2152" t="s">
        <v>49</v>
      </c>
      <c r="H2152" t="s">
        <v>43</v>
      </c>
      <c r="I2152">
        <v>6.8018599999999996</v>
      </c>
      <c r="J2152">
        <v>-3.50745</v>
      </c>
      <c r="K2152">
        <v>1.3242400000000001</v>
      </c>
      <c r="L2152">
        <v>-5.8889999999999998E-2</v>
      </c>
      <c r="N2152">
        <v>3.26</v>
      </c>
      <c r="O2152">
        <v>45.39</v>
      </c>
      <c r="P2152">
        <v>0.62621000000000004</v>
      </c>
      <c r="Q2152">
        <v>32</v>
      </c>
      <c r="R2152">
        <v>0.89200000000000002</v>
      </c>
      <c r="S2152">
        <v>4.5999999999999996</v>
      </c>
      <c r="T2152">
        <v>56.4</v>
      </c>
      <c r="U2152">
        <v>28</v>
      </c>
    </row>
    <row r="2153" spans="1:21" x14ac:dyDescent="0.25">
      <c r="A2153" t="s">
        <v>368</v>
      </c>
      <c r="B2153" t="s">
        <v>369</v>
      </c>
      <c r="C2153" t="s">
        <v>370</v>
      </c>
      <c r="D2153" t="s">
        <v>24</v>
      </c>
      <c r="E2153" t="s">
        <v>32</v>
      </c>
      <c r="F2153" t="s">
        <v>30</v>
      </c>
      <c r="G2153" t="s">
        <v>27</v>
      </c>
      <c r="H2153" t="s">
        <v>43</v>
      </c>
      <c r="I2153">
        <v>-0.68640999999999996</v>
      </c>
      <c r="J2153">
        <v>0.68317000000000005</v>
      </c>
      <c r="K2153">
        <v>-2.0410000000000001E-2</v>
      </c>
      <c r="L2153">
        <v>2.3000000000000001E-4</v>
      </c>
      <c r="N2153">
        <v>0.6</v>
      </c>
      <c r="O2153">
        <v>9.69</v>
      </c>
      <c r="P2153">
        <v>4.0980000000000003E-2</v>
      </c>
      <c r="Q2153">
        <v>32</v>
      </c>
      <c r="R2153">
        <v>0.88300000000000001</v>
      </c>
      <c r="S2153">
        <v>1.6</v>
      </c>
      <c r="T2153">
        <v>16</v>
      </c>
      <c r="U2153">
        <v>28</v>
      </c>
    </row>
    <row r="2154" spans="1:21" x14ac:dyDescent="0.25">
      <c r="A2154" t="s">
        <v>368</v>
      </c>
      <c r="B2154" t="s">
        <v>369</v>
      </c>
      <c r="C2154" t="s">
        <v>370</v>
      </c>
      <c r="D2154" t="s">
        <v>24</v>
      </c>
      <c r="E2154" t="s">
        <v>34</v>
      </c>
      <c r="F2154" t="s">
        <v>30</v>
      </c>
      <c r="G2154" t="s">
        <v>40</v>
      </c>
      <c r="H2154" t="s">
        <v>28</v>
      </c>
      <c r="I2154">
        <v>1.97855</v>
      </c>
      <c r="J2154">
        <v>0.12790000000000001</v>
      </c>
      <c r="N2154">
        <v>2.2400000000000002</v>
      </c>
      <c r="O2154">
        <v>7.78</v>
      </c>
      <c r="P2154">
        <v>0.27387</v>
      </c>
      <c r="Q2154">
        <v>33</v>
      </c>
      <c r="R2154">
        <v>0.69599999999999995</v>
      </c>
      <c r="S2154">
        <v>1.5</v>
      </c>
      <c r="T2154">
        <v>12</v>
      </c>
      <c r="U2154">
        <v>31</v>
      </c>
    </row>
    <row r="2155" spans="1:21" x14ac:dyDescent="0.25">
      <c r="A2155" t="s">
        <v>368</v>
      </c>
      <c r="B2155" t="s">
        <v>369</v>
      </c>
      <c r="C2155" t="s">
        <v>370</v>
      </c>
      <c r="D2155" t="s">
        <v>25</v>
      </c>
      <c r="E2155" t="s">
        <v>24</v>
      </c>
      <c r="F2155" t="s">
        <v>35</v>
      </c>
      <c r="G2155" t="s">
        <v>44</v>
      </c>
      <c r="H2155" t="s">
        <v>33</v>
      </c>
      <c r="I2155">
        <v>-0.56542000000000003</v>
      </c>
      <c r="J2155">
        <v>1.3042</v>
      </c>
      <c r="K2155">
        <v>-9.2499999999999995E-3</v>
      </c>
      <c r="N2155">
        <v>2.0099999999999998</v>
      </c>
      <c r="O2155">
        <v>45.39</v>
      </c>
      <c r="P2155">
        <v>0.50624000000000002</v>
      </c>
      <c r="Q2155">
        <v>33</v>
      </c>
      <c r="R2155">
        <v>0.94</v>
      </c>
      <c r="S2155">
        <v>4.5999999999999996</v>
      </c>
      <c r="T2155">
        <v>56.4</v>
      </c>
      <c r="U2155">
        <v>30</v>
      </c>
    </row>
    <row r="2156" spans="1:21" x14ac:dyDescent="0.25">
      <c r="A2156" t="s">
        <v>368</v>
      </c>
      <c r="B2156" t="s">
        <v>369</v>
      </c>
      <c r="C2156" t="s">
        <v>370</v>
      </c>
      <c r="D2156" t="s">
        <v>24</v>
      </c>
      <c r="E2156" t="s">
        <v>37</v>
      </c>
      <c r="F2156" t="s">
        <v>38</v>
      </c>
      <c r="G2156" t="s">
        <v>40</v>
      </c>
      <c r="H2156" t="s">
        <v>60</v>
      </c>
      <c r="I2156">
        <v>-0.18462999999999999</v>
      </c>
      <c r="J2156">
        <v>4.0358799999999997</v>
      </c>
      <c r="K2156">
        <v>5.876E-2</v>
      </c>
      <c r="N2156">
        <v>1.28</v>
      </c>
      <c r="O2156">
        <v>230.56</v>
      </c>
      <c r="P2156">
        <v>0.2424</v>
      </c>
      <c r="Q2156">
        <v>32</v>
      </c>
      <c r="R2156">
        <v>0.77500000000000002</v>
      </c>
      <c r="S2156">
        <v>5.2</v>
      </c>
      <c r="T2156">
        <v>828.3</v>
      </c>
      <c r="U2156">
        <v>30</v>
      </c>
    </row>
    <row r="2157" spans="1:21" x14ac:dyDescent="0.25">
      <c r="A2157" t="s">
        <v>368</v>
      </c>
      <c r="B2157" t="s">
        <v>369</v>
      </c>
      <c r="C2157" t="s">
        <v>370</v>
      </c>
      <c r="D2157" t="s">
        <v>24</v>
      </c>
      <c r="E2157" t="s">
        <v>39</v>
      </c>
      <c r="F2157" t="s">
        <v>30</v>
      </c>
      <c r="G2157">
        <v>1</v>
      </c>
      <c r="H2157" t="s">
        <v>28</v>
      </c>
      <c r="I2157">
        <v>3.4934599999999998</v>
      </c>
      <c r="J2157">
        <v>0.13678999999999999</v>
      </c>
      <c r="N2157">
        <v>3.77</v>
      </c>
      <c r="O2157">
        <v>9.6999999999999993</v>
      </c>
      <c r="P2157">
        <v>1.3783099999999999</v>
      </c>
      <c r="Q2157">
        <v>33</v>
      </c>
      <c r="R2157">
        <v>0.69199999999999995</v>
      </c>
      <c r="S2157">
        <v>3</v>
      </c>
      <c r="T2157">
        <v>12.5</v>
      </c>
      <c r="U2157">
        <v>31</v>
      </c>
    </row>
    <row r="2158" spans="1:21" x14ac:dyDescent="0.25">
      <c r="A2158" t="s">
        <v>368</v>
      </c>
      <c r="B2158" t="s">
        <v>183</v>
      </c>
      <c r="C2158" t="s">
        <v>184</v>
      </c>
      <c r="D2158" t="s">
        <v>24</v>
      </c>
      <c r="E2158" t="s">
        <v>25</v>
      </c>
      <c r="F2158" t="s">
        <v>26</v>
      </c>
      <c r="G2158" t="s">
        <v>27</v>
      </c>
      <c r="H2158" t="s">
        <v>43</v>
      </c>
      <c r="I2158">
        <v>6.9778200000000004</v>
      </c>
      <c r="J2158">
        <v>-0.19328000000000001</v>
      </c>
      <c r="K2158">
        <v>2.2749999999999999E-2</v>
      </c>
      <c r="L2158">
        <v>-1.2E-4</v>
      </c>
      <c r="N2158">
        <v>4</v>
      </c>
      <c r="O2158">
        <v>98</v>
      </c>
      <c r="P2158">
        <v>0.69640000000000002</v>
      </c>
      <c r="Q2158">
        <v>32</v>
      </c>
      <c r="R2158">
        <v>0.93</v>
      </c>
      <c r="S2158">
        <v>4</v>
      </c>
      <c r="T2158">
        <v>95</v>
      </c>
      <c r="U2158">
        <v>28</v>
      </c>
    </row>
    <row r="2159" spans="1:21" x14ac:dyDescent="0.25">
      <c r="A2159" t="s">
        <v>368</v>
      </c>
      <c r="B2159" t="s">
        <v>183</v>
      </c>
      <c r="C2159" t="s">
        <v>184</v>
      </c>
      <c r="D2159" t="s">
        <v>29</v>
      </c>
      <c r="E2159" t="s">
        <v>24</v>
      </c>
      <c r="F2159" t="s">
        <v>30</v>
      </c>
      <c r="G2159" t="s">
        <v>49</v>
      </c>
      <c r="H2159" t="s">
        <v>33</v>
      </c>
      <c r="I2159">
        <v>0.46772999999999998</v>
      </c>
      <c r="J2159">
        <v>2.1152500000000001</v>
      </c>
      <c r="K2159">
        <v>9.8220000000000002E-2</v>
      </c>
      <c r="N2159">
        <v>2.12</v>
      </c>
      <c r="O2159">
        <v>105.58</v>
      </c>
      <c r="P2159">
        <v>0.54725999999999997</v>
      </c>
      <c r="Q2159">
        <v>32</v>
      </c>
      <c r="R2159">
        <v>0.90900000000000003</v>
      </c>
      <c r="S2159">
        <v>3.8</v>
      </c>
      <c r="T2159">
        <v>105.9</v>
      </c>
      <c r="U2159">
        <v>29</v>
      </c>
    </row>
    <row r="2160" spans="1:21" x14ac:dyDescent="0.25">
      <c r="A2160" t="s">
        <v>368</v>
      </c>
      <c r="B2160" t="s">
        <v>183</v>
      </c>
      <c r="C2160" t="s">
        <v>184</v>
      </c>
      <c r="D2160" t="s">
        <v>24</v>
      </c>
      <c r="E2160" t="s">
        <v>32</v>
      </c>
      <c r="F2160" t="s">
        <v>30</v>
      </c>
      <c r="G2160" t="s">
        <v>27</v>
      </c>
      <c r="H2160" t="s">
        <v>43</v>
      </c>
      <c r="I2160">
        <v>-0.42166999999999999</v>
      </c>
      <c r="J2160">
        <v>0.52775000000000005</v>
      </c>
      <c r="K2160">
        <v>-6.8700000000000002E-3</v>
      </c>
      <c r="L2160">
        <v>4.0000000000000003E-5</v>
      </c>
      <c r="N2160">
        <v>0.67</v>
      </c>
      <c r="O2160">
        <v>24.02</v>
      </c>
      <c r="P2160">
        <v>5.2449999999999997E-2</v>
      </c>
      <c r="Q2160">
        <v>32</v>
      </c>
      <c r="R2160">
        <v>0.94799999999999995</v>
      </c>
      <c r="S2160">
        <v>1.6</v>
      </c>
      <c r="T2160">
        <v>25.7</v>
      </c>
      <c r="U2160">
        <v>28</v>
      </c>
    </row>
    <row r="2161" spans="1:21" x14ac:dyDescent="0.25">
      <c r="A2161" t="s">
        <v>368</v>
      </c>
      <c r="B2161" t="s">
        <v>183</v>
      </c>
      <c r="C2161" t="s">
        <v>184</v>
      </c>
      <c r="D2161" t="s">
        <v>24</v>
      </c>
      <c r="E2161" t="s">
        <v>34</v>
      </c>
      <c r="F2161" t="s">
        <v>30</v>
      </c>
      <c r="G2161" t="s">
        <v>27</v>
      </c>
      <c r="H2161" t="s">
        <v>33</v>
      </c>
      <c r="I2161">
        <v>1.4977199999999999</v>
      </c>
      <c r="J2161">
        <v>0.29893999999999998</v>
      </c>
      <c r="K2161">
        <v>-1.1299999999999999E-3</v>
      </c>
      <c r="N2161">
        <v>2.13</v>
      </c>
      <c r="O2161">
        <v>20.420000000000002</v>
      </c>
      <c r="P2161">
        <v>5.654E-2</v>
      </c>
      <c r="Q2161">
        <v>32</v>
      </c>
      <c r="R2161">
        <v>0.93100000000000005</v>
      </c>
      <c r="S2161">
        <v>2.5</v>
      </c>
      <c r="T2161">
        <v>21.5</v>
      </c>
      <c r="U2161">
        <v>29</v>
      </c>
    </row>
    <row r="2162" spans="1:21" x14ac:dyDescent="0.25">
      <c r="A2162" t="s">
        <v>368</v>
      </c>
      <c r="B2162" t="s">
        <v>183</v>
      </c>
      <c r="C2162" t="s">
        <v>184</v>
      </c>
      <c r="D2162" t="s">
        <v>25</v>
      </c>
      <c r="E2162" t="s">
        <v>24</v>
      </c>
      <c r="F2162" t="s">
        <v>35</v>
      </c>
      <c r="G2162" t="s">
        <v>44</v>
      </c>
      <c r="H2162" t="s">
        <v>43</v>
      </c>
      <c r="I2162">
        <v>-8.4305099999999999</v>
      </c>
      <c r="J2162">
        <v>2.7956799999999999</v>
      </c>
      <c r="K2162">
        <v>-4.0489999999999998E-2</v>
      </c>
      <c r="L2162">
        <v>2.4000000000000001E-4</v>
      </c>
      <c r="N2162">
        <v>2.12</v>
      </c>
      <c r="O2162">
        <v>105.58</v>
      </c>
      <c r="P2162">
        <v>1.5861700000000001</v>
      </c>
      <c r="Q2162">
        <v>32</v>
      </c>
      <c r="R2162">
        <v>0.90800000000000003</v>
      </c>
      <c r="S2162">
        <v>3.8</v>
      </c>
      <c r="T2162">
        <v>105.9</v>
      </c>
      <c r="U2162">
        <v>28</v>
      </c>
    </row>
    <row r="2163" spans="1:21" x14ac:dyDescent="0.25">
      <c r="A2163" t="s">
        <v>368</v>
      </c>
      <c r="B2163" t="s">
        <v>183</v>
      </c>
      <c r="C2163" t="s">
        <v>184</v>
      </c>
      <c r="D2163" t="s">
        <v>24</v>
      </c>
      <c r="E2163" t="s">
        <v>37</v>
      </c>
      <c r="F2163" t="s">
        <v>38</v>
      </c>
      <c r="G2163">
        <v>1</v>
      </c>
      <c r="H2163" t="s">
        <v>31</v>
      </c>
      <c r="I2163">
        <v>-1.59551</v>
      </c>
      <c r="J2163">
        <v>5.6688700000000001</v>
      </c>
      <c r="K2163">
        <v>0.28506999999999999</v>
      </c>
      <c r="N2163">
        <v>0.82</v>
      </c>
      <c r="O2163">
        <v>1495.54</v>
      </c>
      <c r="P2163">
        <v>0.53391999999999995</v>
      </c>
      <c r="Q2163">
        <v>31</v>
      </c>
      <c r="R2163">
        <v>0.88</v>
      </c>
      <c r="S2163">
        <v>1.5</v>
      </c>
      <c r="T2163">
        <v>827.2</v>
      </c>
      <c r="U2163">
        <v>29</v>
      </c>
    </row>
    <row r="2164" spans="1:21" x14ac:dyDescent="0.25">
      <c r="A2164" t="s">
        <v>368</v>
      </c>
      <c r="B2164" t="s">
        <v>183</v>
      </c>
      <c r="C2164" t="s">
        <v>184</v>
      </c>
      <c r="D2164" t="s">
        <v>24</v>
      </c>
      <c r="E2164" t="s">
        <v>39</v>
      </c>
      <c r="F2164" t="s">
        <v>30</v>
      </c>
      <c r="G2164" t="s">
        <v>27</v>
      </c>
      <c r="H2164" t="s">
        <v>33</v>
      </c>
      <c r="I2164">
        <v>3.3769999999999998</v>
      </c>
      <c r="J2164">
        <v>0.29497000000000001</v>
      </c>
      <c r="K2164">
        <v>-6.8999999999999997E-4</v>
      </c>
      <c r="N2164">
        <v>4</v>
      </c>
      <c r="O2164">
        <v>26.83</v>
      </c>
      <c r="P2164">
        <v>8.5169999999999996E-2</v>
      </c>
      <c r="Q2164">
        <v>32</v>
      </c>
      <c r="R2164">
        <v>0.91800000000000004</v>
      </c>
      <c r="S2164">
        <v>4</v>
      </c>
      <c r="T2164">
        <v>28.5</v>
      </c>
      <c r="U2164">
        <v>29</v>
      </c>
    </row>
    <row r="2165" spans="1:21" x14ac:dyDescent="0.25">
      <c r="A2165" t="s">
        <v>368</v>
      </c>
      <c r="B2165" t="s">
        <v>187</v>
      </c>
      <c r="C2165" t="s">
        <v>188</v>
      </c>
      <c r="D2165" t="s">
        <v>24</v>
      </c>
      <c r="E2165" t="s">
        <v>25</v>
      </c>
      <c r="F2165" t="s">
        <v>26</v>
      </c>
      <c r="G2165" t="s">
        <v>52</v>
      </c>
      <c r="H2165" t="s">
        <v>43</v>
      </c>
      <c r="I2165">
        <v>2.19713</v>
      </c>
      <c r="J2165">
        <v>0.45545999999999998</v>
      </c>
      <c r="K2165">
        <v>1.5800000000000002E-2</v>
      </c>
      <c r="L2165">
        <v>-1.1E-4</v>
      </c>
      <c r="N2165">
        <v>2</v>
      </c>
      <c r="O2165">
        <v>115</v>
      </c>
      <c r="P2165">
        <v>3.9780000000000003E-2</v>
      </c>
      <c r="Q2165">
        <v>60</v>
      </c>
      <c r="R2165">
        <v>0.93400000000000005</v>
      </c>
      <c r="S2165">
        <v>3</v>
      </c>
      <c r="T2165">
        <v>105</v>
      </c>
      <c r="U2165">
        <v>56</v>
      </c>
    </row>
    <row r="2166" spans="1:21" x14ac:dyDescent="0.25">
      <c r="A2166" t="s">
        <v>368</v>
      </c>
      <c r="B2166" t="s">
        <v>187</v>
      </c>
      <c r="C2166" t="s">
        <v>188</v>
      </c>
      <c r="D2166" t="s">
        <v>29</v>
      </c>
      <c r="E2166" t="s">
        <v>24</v>
      </c>
      <c r="F2166" t="s">
        <v>30</v>
      </c>
      <c r="G2166" t="s">
        <v>49</v>
      </c>
      <c r="H2166" t="s">
        <v>43</v>
      </c>
      <c r="I2166">
        <v>2.1716500000000001</v>
      </c>
      <c r="J2166">
        <v>1.10792</v>
      </c>
      <c r="K2166">
        <v>0.33067000000000002</v>
      </c>
      <c r="L2166">
        <v>-8.6300000000000005E-3</v>
      </c>
      <c r="N2166">
        <v>2.2799999999999998</v>
      </c>
      <c r="O2166">
        <v>89.44</v>
      </c>
      <c r="P2166">
        <v>0.69428999999999996</v>
      </c>
      <c r="Q2166">
        <v>60</v>
      </c>
      <c r="R2166">
        <v>0.92600000000000005</v>
      </c>
      <c r="S2166">
        <v>3.6</v>
      </c>
      <c r="T2166">
        <v>116.8</v>
      </c>
      <c r="U2166">
        <v>56</v>
      </c>
    </row>
    <row r="2167" spans="1:21" x14ac:dyDescent="0.25">
      <c r="A2167" t="s">
        <v>368</v>
      </c>
      <c r="B2167" t="s">
        <v>187</v>
      </c>
      <c r="C2167" t="s">
        <v>188</v>
      </c>
      <c r="D2167" t="s">
        <v>24</v>
      </c>
      <c r="E2167" t="s">
        <v>32</v>
      </c>
      <c r="F2167" t="s">
        <v>30</v>
      </c>
      <c r="G2167" t="s">
        <v>40</v>
      </c>
      <c r="H2167" t="s">
        <v>60</v>
      </c>
      <c r="I2167">
        <v>-0.95682</v>
      </c>
      <c r="J2167">
        <v>2.5765199999999999</v>
      </c>
      <c r="K2167">
        <v>3.9300000000000003E-3</v>
      </c>
      <c r="N2167">
        <v>0.6</v>
      </c>
      <c r="O2167">
        <v>18.91</v>
      </c>
      <c r="P2167">
        <v>6.2710000000000002E-2</v>
      </c>
      <c r="Q2167">
        <v>60</v>
      </c>
      <c r="R2167">
        <v>0.96499999999999997</v>
      </c>
      <c r="S2167">
        <v>1.2</v>
      </c>
      <c r="T2167">
        <v>24.9</v>
      </c>
      <c r="U2167">
        <v>58</v>
      </c>
    </row>
    <row r="2168" spans="1:21" x14ac:dyDescent="0.25">
      <c r="A2168" t="s">
        <v>368</v>
      </c>
      <c r="B2168" t="s">
        <v>187</v>
      </c>
      <c r="C2168" t="s">
        <v>188</v>
      </c>
      <c r="D2168" t="s">
        <v>24</v>
      </c>
      <c r="E2168" t="s">
        <v>34</v>
      </c>
      <c r="F2168" t="s">
        <v>30</v>
      </c>
      <c r="G2168" t="s">
        <v>27</v>
      </c>
      <c r="H2168" t="s">
        <v>33</v>
      </c>
      <c r="I2168">
        <v>1.60012</v>
      </c>
      <c r="J2168">
        <v>0.27493000000000001</v>
      </c>
      <c r="K2168">
        <v>-8.0999999999999996E-4</v>
      </c>
      <c r="N2168">
        <v>2.2200000000000002</v>
      </c>
      <c r="O2168">
        <v>19.690000000000001</v>
      </c>
      <c r="P2168">
        <v>0.11384</v>
      </c>
      <c r="Q2168">
        <v>60</v>
      </c>
      <c r="R2168">
        <v>0.89700000000000002</v>
      </c>
      <c r="S2168">
        <v>2</v>
      </c>
      <c r="T2168">
        <v>30</v>
      </c>
      <c r="U2168">
        <v>57</v>
      </c>
    </row>
    <row r="2169" spans="1:21" x14ac:dyDescent="0.25">
      <c r="A2169" t="s">
        <v>368</v>
      </c>
      <c r="B2169" t="s">
        <v>187</v>
      </c>
      <c r="C2169" t="s">
        <v>188</v>
      </c>
      <c r="D2169" t="s">
        <v>25</v>
      </c>
      <c r="E2169" t="s">
        <v>24</v>
      </c>
      <c r="F2169" t="s">
        <v>35</v>
      </c>
      <c r="G2169" t="s">
        <v>44</v>
      </c>
      <c r="H2169" t="s">
        <v>33</v>
      </c>
      <c r="I2169">
        <v>-0.36182999999999998</v>
      </c>
      <c r="J2169">
        <v>1.32795</v>
      </c>
      <c r="K2169">
        <v>-4.7600000000000003E-3</v>
      </c>
      <c r="N2169">
        <v>2.2799999999999998</v>
      </c>
      <c r="O2169">
        <v>89.44</v>
      </c>
      <c r="P2169">
        <v>1.2244299999999999</v>
      </c>
      <c r="Q2169">
        <v>60</v>
      </c>
      <c r="R2169">
        <v>0.94799999999999995</v>
      </c>
      <c r="S2169">
        <v>3.6</v>
      </c>
      <c r="T2169">
        <v>116.8</v>
      </c>
      <c r="U2169">
        <v>57</v>
      </c>
    </row>
    <row r="2170" spans="1:21" x14ac:dyDescent="0.25">
      <c r="A2170" t="s">
        <v>368</v>
      </c>
      <c r="B2170" t="s">
        <v>187</v>
      </c>
      <c r="C2170" t="s">
        <v>188</v>
      </c>
      <c r="D2170" t="s">
        <v>24</v>
      </c>
      <c r="E2170" t="s">
        <v>37</v>
      </c>
      <c r="F2170" t="s">
        <v>38</v>
      </c>
      <c r="G2170">
        <v>1</v>
      </c>
      <c r="H2170" t="s">
        <v>31</v>
      </c>
      <c r="I2170">
        <v>-1.9305399999999999</v>
      </c>
      <c r="J2170">
        <v>5.8685700000000001</v>
      </c>
      <c r="K2170">
        <v>0.21107000000000001</v>
      </c>
      <c r="N2170">
        <v>0.65</v>
      </c>
      <c r="O2170">
        <v>1139.3499999999999</v>
      </c>
      <c r="P2170">
        <v>0.45942</v>
      </c>
      <c r="Q2170">
        <v>56</v>
      </c>
      <c r="R2170">
        <v>0.91300000000000003</v>
      </c>
      <c r="S2170">
        <v>0.8</v>
      </c>
      <c r="T2170">
        <v>2191.6999999999998</v>
      </c>
      <c r="U2170">
        <v>54</v>
      </c>
    </row>
    <row r="2171" spans="1:21" x14ac:dyDescent="0.25">
      <c r="A2171" t="s">
        <v>368</v>
      </c>
      <c r="B2171" t="s">
        <v>187</v>
      </c>
      <c r="C2171" t="s">
        <v>188</v>
      </c>
      <c r="D2171" t="s">
        <v>24</v>
      </c>
      <c r="E2171" t="s">
        <v>39</v>
      </c>
      <c r="F2171" t="s">
        <v>30</v>
      </c>
      <c r="G2171" t="s">
        <v>27</v>
      </c>
      <c r="H2171" t="s">
        <v>33</v>
      </c>
      <c r="I2171">
        <v>3.1217000000000001</v>
      </c>
      <c r="J2171">
        <v>0.31412000000000001</v>
      </c>
      <c r="K2171">
        <v>-9.2000000000000003E-4</v>
      </c>
      <c r="N2171">
        <v>3.83</v>
      </c>
      <c r="O2171">
        <v>23.83</v>
      </c>
      <c r="P2171">
        <v>0.10703</v>
      </c>
      <c r="Q2171">
        <v>60</v>
      </c>
      <c r="R2171">
        <v>0.92400000000000004</v>
      </c>
      <c r="S2171">
        <v>4</v>
      </c>
      <c r="T2171">
        <v>33</v>
      </c>
      <c r="U2171">
        <v>57</v>
      </c>
    </row>
    <row r="2172" spans="1:21" x14ac:dyDescent="0.25">
      <c r="A2172" t="s">
        <v>368</v>
      </c>
      <c r="B2172" t="s">
        <v>101</v>
      </c>
      <c r="C2172" t="s">
        <v>102</v>
      </c>
      <c r="D2172" t="s">
        <v>24</v>
      </c>
      <c r="E2172" t="s">
        <v>25</v>
      </c>
      <c r="F2172" t="s">
        <v>26</v>
      </c>
      <c r="G2172" t="s">
        <v>52</v>
      </c>
      <c r="H2172" t="s">
        <v>33</v>
      </c>
      <c r="I2172">
        <v>-0.60131000000000001</v>
      </c>
      <c r="J2172">
        <v>0.62151000000000001</v>
      </c>
      <c r="K2172">
        <v>3.9199999999999999E-3</v>
      </c>
      <c r="N2172">
        <v>0</v>
      </c>
      <c r="O2172">
        <v>89</v>
      </c>
      <c r="P2172">
        <v>2.138E-2</v>
      </c>
      <c r="Q2172">
        <v>33</v>
      </c>
      <c r="R2172">
        <v>0.95099999999999996</v>
      </c>
      <c r="S2172">
        <v>2</v>
      </c>
      <c r="T2172">
        <v>113</v>
      </c>
      <c r="U2172">
        <v>30</v>
      </c>
    </row>
    <row r="2173" spans="1:21" x14ac:dyDescent="0.25">
      <c r="A2173" t="s">
        <v>368</v>
      </c>
      <c r="B2173" t="s">
        <v>101</v>
      </c>
      <c r="C2173" t="s">
        <v>102</v>
      </c>
      <c r="D2173" t="s">
        <v>29</v>
      </c>
      <c r="E2173" t="s">
        <v>24</v>
      </c>
      <c r="F2173" t="s">
        <v>30</v>
      </c>
      <c r="G2173" t="s">
        <v>49</v>
      </c>
      <c r="H2173" t="s">
        <v>43</v>
      </c>
      <c r="I2173">
        <v>4.8210600000000001</v>
      </c>
      <c r="J2173">
        <v>-0.83652000000000004</v>
      </c>
      <c r="K2173">
        <v>0.44367000000000001</v>
      </c>
      <c r="L2173">
        <v>-1.153E-2</v>
      </c>
      <c r="N2173">
        <v>3.72</v>
      </c>
      <c r="O2173">
        <v>78</v>
      </c>
      <c r="P2173">
        <v>0.57799999999999996</v>
      </c>
      <c r="Q2173">
        <v>33</v>
      </c>
      <c r="R2173">
        <v>0.91300000000000003</v>
      </c>
      <c r="S2173">
        <v>4.3</v>
      </c>
      <c r="T2173">
        <v>93.2</v>
      </c>
      <c r="U2173">
        <v>29</v>
      </c>
    </row>
    <row r="2174" spans="1:21" x14ac:dyDescent="0.25">
      <c r="A2174" t="s">
        <v>368</v>
      </c>
      <c r="B2174" t="s">
        <v>101</v>
      </c>
      <c r="C2174" t="s">
        <v>102</v>
      </c>
      <c r="D2174" t="s">
        <v>24</v>
      </c>
      <c r="E2174" t="s">
        <v>32</v>
      </c>
      <c r="F2174" t="s">
        <v>30</v>
      </c>
      <c r="G2174">
        <v>1</v>
      </c>
      <c r="H2174" t="s">
        <v>31</v>
      </c>
      <c r="I2174">
        <v>-0.64034000000000002</v>
      </c>
      <c r="J2174">
        <v>2.4608099999999999</v>
      </c>
      <c r="K2174">
        <v>3.0009999999999998E-2</v>
      </c>
      <c r="N2174">
        <v>0.94</v>
      </c>
      <c r="O2174">
        <v>21.1</v>
      </c>
      <c r="P2174">
        <v>0.17324999999999999</v>
      </c>
      <c r="Q2174">
        <v>33</v>
      </c>
      <c r="R2174">
        <v>0.91500000000000004</v>
      </c>
      <c r="S2174">
        <v>1.5</v>
      </c>
      <c r="T2174">
        <v>25.9</v>
      </c>
      <c r="U2174">
        <v>31</v>
      </c>
    </row>
    <row r="2175" spans="1:21" x14ac:dyDescent="0.25">
      <c r="A2175" t="s">
        <v>368</v>
      </c>
      <c r="B2175" t="s">
        <v>101</v>
      </c>
      <c r="C2175" t="s">
        <v>102</v>
      </c>
      <c r="D2175" t="s">
        <v>24</v>
      </c>
      <c r="E2175" t="s">
        <v>34</v>
      </c>
      <c r="F2175" t="s">
        <v>30</v>
      </c>
      <c r="G2175" t="s">
        <v>27</v>
      </c>
      <c r="H2175" t="s">
        <v>28</v>
      </c>
      <c r="I2175">
        <v>2.2490700000000001</v>
      </c>
      <c r="J2175">
        <v>0.21251999999999999</v>
      </c>
      <c r="N2175">
        <v>2.78</v>
      </c>
      <c r="O2175">
        <v>20.49</v>
      </c>
      <c r="P2175">
        <v>0.16211</v>
      </c>
      <c r="Q2175">
        <v>33</v>
      </c>
      <c r="R2175">
        <v>0.84899999999999998</v>
      </c>
      <c r="S2175">
        <v>2.5</v>
      </c>
      <c r="T2175">
        <v>26</v>
      </c>
      <c r="U2175">
        <v>31</v>
      </c>
    </row>
    <row r="2176" spans="1:21" x14ac:dyDescent="0.25">
      <c r="A2176" t="s">
        <v>368</v>
      </c>
      <c r="B2176" t="s">
        <v>101</v>
      </c>
      <c r="C2176" t="s">
        <v>102</v>
      </c>
      <c r="D2176" t="s">
        <v>25</v>
      </c>
      <c r="E2176" t="s">
        <v>24</v>
      </c>
      <c r="F2176" t="s">
        <v>35</v>
      </c>
      <c r="G2176" t="s">
        <v>36</v>
      </c>
      <c r="H2176" t="s">
        <v>43</v>
      </c>
      <c r="I2176">
        <v>2.4909400000000002</v>
      </c>
      <c r="J2176">
        <v>1.2233000000000001</v>
      </c>
      <c r="K2176">
        <v>4.1799999999999997E-3</v>
      </c>
      <c r="L2176">
        <v>-8.0000000000000007E-5</v>
      </c>
      <c r="N2176">
        <v>2.4900000000000002</v>
      </c>
      <c r="O2176">
        <v>85.84</v>
      </c>
      <c r="P2176">
        <v>2.80552</v>
      </c>
      <c r="Q2176">
        <v>33</v>
      </c>
      <c r="R2176">
        <v>0.97699999999999998</v>
      </c>
      <c r="S2176">
        <v>4.3</v>
      </c>
      <c r="T2176">
        <v>93.2</v>
      </c>
      <c r="U2176">
        <v>29</v>
      </c>
    </row>
    <row r="2177" spans="1:21" x14ac:dyDescent="0.25">
      <c r="A2177" t="s">
        <v>368</v>
      </c>
      <c r="B2177" t="s">
        <v>101</v>
      </c>
      <c r="C2177" t="s">
        <v>102</v>
      </c>
      <c r="D2177" t="s">
        <v>24</v>
      </c>
      <c r="E2177" t="s">
        <v>37</v>
      </c>
      <c r="F2177" t="s">
        <v>38</v>
      </c>
      <c r="G2177">
        <v>1</v>
      </c>
      <c r="H2177" t="s">
        <v>31</v>
      </c>
      <c r="I2177">
        <v>-1.7817499999999999</v>
      </c>
      <c r="J2177">
        <v>5.9196799999999996</v>
      </c>
      <c r="K2177">
        <v>0.18475</v>
      </c>
      <c r="N2177">
        <v>0.96</v>
      </c>
      <c r="O2177">
        <v>1333.64</v>
      </c>
      <c r="P2177">
        <v>0.42981999999999998</v>
      </c>
      <c r="Q2177">
        <v>29</v>
      </c>
      <c r="R2177">
        <v>0.91300000000000003</v>
      </c>
      <c r="S2177">
        <v>2.7</v>
      </c>
      <c r="T2177">
        <v>2019.9</v>
      </c>
      <c r="U2177">
        <v>27</v>
      </c>
    </row>
    <row r="2178" spans="1:21" x14ac:dyDescent="0.25">
      <c r="A2178" t="s">
        <v>368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 t="s">
        <v>27</v>
      </c>
      <c r="H2178" t="s">
        <v>28</v>
      </c>
      <c r="I2178">
        <v>3.40896</v>
      </c>
      <c r="J2178">
        <v>0.25494</v>
      </c>
      <c r="N2178">
        <v>4.04</v>
      </c>
      <c r="O2178">
        <v>25.29</v>
      </c>
      <c r="P2178">
        <v>0.16914000000000001</v>
      </c>
      <c r="Q2178">
        <v>33</v>
      </c>
      <c r="R2178">
        <v>0.88600000000000001</v>
      </c>
      <c r="S2178">
        <v>4</v>
      </c>
      <c r="T2178">
        <v>28</v>
      </c>
      <c r="U2178">
        <v>31</v>
      </c>
    </row>
    <row r="2179" spans="1:21" x14ac:dyDescent="0.25">
      <c r="A2179" t="s">
        <v>368</v>
      </c>
      <c r="B2179" t="s">
        <v>220</v>
      </c>
      <c r="C2179" t="s">
        <v>221</v>
      </c>
      <c r="D2179" t="s">
        <v>24</v>
      </c>
      <c r="E2179" t="s">
        <v>25</v>
      </c>
      <c r="F2179" t="s">
        <v>26</v>
      </c>
      <c r="G2179" t="s">
        <v>52</v>
      </c>
      <c r="H2179" t="s">
        <v>28</v>
      </c>
      <c r="I2179">
        <v>-1.16343</v>
      </c>
      <c r="J2179">
        <v>0.93574999999999997</v>
      </c>
      <c r="N2179">
        <v>2</v>
      </c>
      <c r="O2179">
        <v>115</v>
      </c>
      <c r="P2179">
        <v>3.585E-2</v>
      </c>
      <c r="Q2179">
        <v>57</v>
      </c>
      <c r="R2179">
        <v>0.93100000000000005</v>
      </c>
      <c r="S2179">
        <v>3</v>
      </c>
      <c r="T2179">
        <v>105</v>
      </c>
      <c r="U2179">
        <v>55</v>
      </c>
    </row>
    <row r="2180" spans="1:21" x14ac:dyDescent="0.25">
      <c r="A2180" t="s">
        <v>368</v>
      </c>
      <c r="B2180" t="s">
        <v>220</v>
      </c>
      <c r="C2180" t="s">
        <v>221</v>
      </c>
      <c r="D2180" t="s">
        <v>29</v>
      </c>
      <c r="E2180" t="s">
        <v>24</v>
      </c>
      <c r="F2180" t="s">
        <v>30</v>
      </c>
      <c r="G2180" t="s">
        <v>49</v>
      </c>
      <c r="H2180" t="s">
        <v>43</v>
      </c>
      <c r="I2180">
        <v>3.9283700000000001</v>
      </c>
      <c r="J2180">
        <v>-0.34212999999999999</v>
      </c>
      <c r="K2180">
        <v>0.47720000000000001</v>
      </c>
      <c r="L2180">
        <v>-1.2970000000000001E-2</v>
      </c>
      <c r="N2180">
        <v>1.6</v>
      </c>
      <c r="O2180">
        <v>85</v>
      </c>
      <c r="P2180">
        <v>0.64276999999999995</v>
      </c>
      <c r="Q2180">
        <v>54</v>
      </c>
      <c r="R2180">
        <v>0.91300000000000003</v>
      </c>
      <c r="S2180">
        <v>4.0999999999999996</v>
      </c>
      <c r="T2180">
        <v>120.7</v>
      </c>
      <c r="U2180">
        <v>50</v>
      </c>
    </row>
    <row r="2181" spans="1:21" x14ac:dyDescent="0.25">
      <c r="A2181" t="s">
        <v>368</v>
      </c>
      <c r="B2181" t="s">
        <v>220</v>
      </c>
      <c r="C2181" t="s">
        <v>221</v>
      </c>
      <c r="D2181" t="s">
        <v>24</v>
      </c>
      <c r="E2181" t="s">
        <v>32</v>
      </c>
      <c r="F2181" t="s">
        <v>30</v>
      </c>
      <c r="G2181" t="s">
        <v>27</v>
      </c>
      <c r="H2181" t="s">
        <v>43</v>
      </c>
      <c r="I2181">
        <v>0.55800000000000005</v>
      </c>
      <c r="J2181">
        <v>0.44195000000000001</v>
      </c>
      <c r="K2181">
        <v>-5.1700000000000001E-3</v>
      </c>
      <c r="L2181">
        <v>3.0000000000000001E-5</v>
      </c>
      <c r="N2181">
        <v>1.28</v>
      </c>
      <c r="O2181">
        <v>20.87</v>
      </c>
      <c r="P2181">
        <v>7.6850000000000002E-2</v>
      </c>
      <c r="Q2181">
        <v>54</v>
      </c>
      <c r="R2181">
        <v>0.91800000000000004</v>
      </c>
      <c r="S2181">
        <v>1.9</v>
      </c>
      <c r="T2181">
        <v>23.8</v>
      </c>
      <c r="U2181">
        <v>50</v>
      </c>
    </row>
    <row r="2182" spans="1:21" x14ac:dyDescent="0.25">
      <c r="A2182" t="s">
        <v>368</v>
      </c>
      <c r="B2182" t="s">
        <v>220</v>
      </c>
      <c r="C2182" t="s">
        <v>221</v>
      </c>
      <c r="D2182" t="s">
        <v>24</v>
      </c>
      <c r="E2182" t="s">
        <v>34</v>
      </c>
      <c r="F2182" t="s">
        <v>30</v>
      </c>
      <c r="G2182" t="s">
        <v>27</v>
      </c>
      <c r="H2182" t="s">
        <v>33</v>
      </c>
      <c r="I2182">
        <v>1.73543</v>
      </c>
      <c r="J2182">
        <v>0.31017</v>
      </c>
      <c r="K2182">
        <v>-1.3600000000000001E-3</v>
      </c>
      <c r="N2182">
        <v>2.25</v>
      </c>
      <c r="O2182">
        <v>19.059999999999999</v>
      </c>
      <c r="P2182">
        <v>0.15595000000000001</v>
      </c>
      <c r="Q2182">
        <v>53</v>
      </c>
      <c r="R2182">
        <v>0.84599999999999997</v>
      </c>
      <c r="S2182">
        <v>2.5</v>
      </c>
      <c r="T2182">
        <v>24.5</v>
      </c>
      <c r="U2182">
        <v>50</v>
      </c>
    </row>
    <row r="2183" spans="1:21" x14ac:dyDescent="0.25">
      <c r="A2183" t="s">
        <v>368</v>
      </c>
      <c r="B2183" t="s">
        <v>220</v>
      </c>
      <c r="C2183" t="s">
        <v>221</v>
      </c>
      <c r="D2183" t="s">
        <v>25</v>
      </c>
      <c r="E2183" t="s">
        <v>24</v>
      </c>
      <c r="F2183" t="s">
        <v>35</v>
      </c>
      <c r="G2183">
        <v>1</v>
      </c>
      <c r="H2183" t="s">
        <v>31</v>
      </c>
      <c r="I2183">
        <v>0.18690999999999999</v>
      </c>
      <c r="J2183">
        <v>2.8078699999999999</v>
      </c>
      <c r="K2183">
        <v>4.2009999999999999E-2</v>
      </c>
      <c r="N2183">
        <v>1.66</v>
      </c>
      <c r="O2183">
        <v>97.17</v>
      </c>
      <c r="P2183">
        <v>0.20496</v>
      </c>
      <c r="Q2183">
        <v>57</v>
      </c>
      <c r="R2183">
        <v>0.93400000000000005</v>
      </c>
      <c r="S2183">
        <v>4.0999999999999996</v>
      </c>
      <c r="T2183">
        <v>120.7</v>
      </c>
      <c r="U2183">
        <v>55</v>
      </c>
    </row>
    <row r="2184" spans="1:21" x14ac:dyDescent="0.25">
      <c r="A2184" t="s">
        <v>368</v>
      </c>
      <c r="B2184" t="s">
        <v>220</v>
      </c>
      <c r="C2184" t="s">
        <v>221</v>
      </c>
      <c r="D2184" t="s">
        <v>24</v>
      </c>
      <c r="E2184" t="s">
        <v>37</v>
      </c>
      <c r="F2184" t="s">
        <v>38</v>
      </c>
      <c r="G2184">
        <v>1</v>
      </c>
      <c r="H2184" t="s">
        <v>31</v>
      </c>
      <c r="I2184">
        <v>-0.65047999999999995</v>
      </c>
      <c r="J2184">
        <v>4.8025700000000002</v>
      </c>
      <c r="K2184">
        <v>0.40150000000000002</v>
      </c>
      <c r="N2184">
        <v>1.1399999999999999</v>
      </c>
      <c r="O2184">
        <v>963.29</v>
      </c>
      <c r="P2184">
        <v>0.63363999999999998</v>
      </c>
      <c r="Q2184">
        <v>49</v>
      </c>
      <c r="R2184">
        <v>0.72</v>
      </c>
      <c r="S2184">
        <v>12.9</v>
      </c>
      <c r="T2184">
        <v>1755.2</v>
      </c>
      <c r="U2184">
        <v>47</v>
      </c>
    </row>
    <row r="2185" spans="1:21" x14ac:dyDescent="0.25">
      <c r="A2185" t="s">
        <v>368</v>
      </c>
      <c r="B2185" t="s">
        <v>220</v>
      </c>
      <c r="C2185" t="s">
        <v>221</v>
      </c>
      <c r="D2185" t="s">
        <v>24</v>
      </c>
      <c r="E2185" t="s">
        <v>39</v>
      </c>
      <c r="F2185" t="s">
        <v>30</v>
      </c>
      <c r="G2185">
        <v>1</v>
      </c>
      <c r="H2185" t="s">
        <v>31</v>
      </c>
      <c r="I2185">
        <v>0.11898</v>
      </c>
      <c r="J2185">
        <v>1.93702</v>
      </c>
      <c r="K2185">
        <v>4.5429999999999998E-2</v>
      </c>
      <c r="N2185">
        <v>1.1299999999999999</v>
      </c>
      <c r="O2185">
        <v>21.74</v>
      </c>
      <c r="P2185">
        <v>0.21314</v>
      </c>
      <c r="Q2185">
        <v>53</v>
      </c>
      <c r="R2185">
        <v>0.82199999999999995</v>
      </c>
      <c r="S2185">
        <v>4</v>
      </c>
      <c r="T2185">
        <v>27</v>
      </c>
      <c r="U2185">
        <v>51</v>
      </c>
    </row>
    <row r="2186" spans="1:21" x14ac:dyDescent="0.25">
      <c r="A2186" t="s">
        <v>368</v>
      </c>
      <c r="B2186" t="s">
        <v>56</v>
      </c>
      <c r="C2186" t="s">
        <v>57</v>
      </c>
      <c r="D2186" t="s">
        <v>24</v>
      </c>
      <c r="E2186" t="s">
        <v>25</v>
      </c>
      <c r="F2186" t="s">
        <v>26</v>
      </c>
      <c r="G2186" t="s">
        <v>52</v>
      </c>
      <c r="H2186" t="s">
        <v>43</v>
      </c>
      <c r="I2186">
        <v>-1.2275700000000001</v>
      </c>
      <c r="J2186">
        <v>1.0333300000000001</v>
      </c>
      <c r="K2186">
        <v>-1.336E-2</v>
      </c>
      <c r="L2186">
        <v>2.3000000000000001E-4</v>
      </c>
      <c r="N2186">
        <v>2</v>
      </c>
      <c r="O2186">
        <v>85</v>
      </c>
      <c r="P2186">
        <v>1.2749999999999999E-2</v>
      </c>
      <c r="Q2186">
        <v>33</v>
      </c>
      <c r="R2186">
        <v>0.97299999999999998</v>
      </c>
      <c r="S2186">
        <v>3</v>
      </c>
      <c r="T2186">
        <v>90</v>
      </c>
      <c r="U2186">
        <v>29</v>
      </c>
    </row>
    <row r="2187" spans="1:21" x14ac:dyDescent="0.25">
      <c r="A2187" t="s">
        <v>368</v>
      </c>
      <c r="B2187" t="s">
        <v>56</v>
      </c>
      <c r="C2187" t="s">
        <v>57</v>
      </c>
      <c r="D2187" t="s">
        <v>29</v>
      </c>
      <c r="E2187" t="s">
        <v>24</v>
      </c>
      <c r="F2187" t="s">
        <v>30</v>
      </c>
      <c r="G2187" t="s">
        <v>85</v>
      </c>
      <c r="H2187" t="s">
        <v>28</v>
      </c>
      <c r="I2187">
        <v>-0.62719999999999998</v>
      </c>
      <c r="J2187">
        <v>4.0964799999999997</v>
      </c>
      <c r="N2187">
        <v>2.8</v>
      </c>
      <c r="O2187">
        <v>68.89</v>
      </c>
      <c r="P2187">
        <v>3.2886600000000001</v>
      </c>
      <c r="Q2187">
        <v>33</v>
      </c>
      <c r="R2187">
        <v>0.95</v>
      </c>
      <c r="S2187">
        <v>3.8</v>
      </c>
      <c r="T2187">
        <v>73.900000000000006</v>
      </c>
      <c r="U2187">
        <v>31</v>
      </c>
    </row>
    <row r="2188" spans="1:21" x14ac:dyDescent="0.25">
      <c r="A2188" t="s">
        <v>368</v>
      </c>
      <c r="B2188" t="s">
        <v>56</v>
      </c>
      <c r="C2188" t="s">
        <v>57</v>
      </c>
      <c r="D2188" t="s">
        <v>24</v>
      </c>
      <c r="E2188" t="s">
        <v>32</v>
      </c>
      <c r="F2188" t="s">
        <v>30</v>
      </c>
      <c r="G2188" t="s">
        <v>27</v>
      </c>
      <c r="H2188" t="s">
        <v>33</v>
      </c>
      <c r="I2188">
        <v>-2.6800000000000001E-2</v>
      </c>
      <c r="J2188">
        <v>0.30671999999999999</v>
      </c>
      <c r="K2188">
        <v>-1.23E-3</v>
      </c>
      <c r="N2188">
        <v>0.82</v>
      </c>
      <c r="O2188">
        <v>15.25</v>
      </c>
      <c r="P2188">
        <v>3.6569999999999998E-2</v>
      </c>
      <c r="Q2188">
        <v>33</v>
      </c>
      <c r="R2188">
        <v>0.96</v>
      </c>
      <c r="S2188">
        <v>1.2</v>
      </c>
      <c r="T2188">
        <v>18.600000000000001</v>
      </c>
      <c r="U2188">
        <v>30</v>
      </c>
    </row>
    <row r="2189" spans="1:21" x14ac:dyDescent="0.25">
      <c r="A2189" t="s">
        <v>368</v>
      </c>
      <c r="B2189" t="s">
        <v>56</v>
      </c>
      <c r="C2189" t="s">
        <v>57</v>
      </c>
      <c r="D2189" t="s">
        <v>24</v>
      </c>
      <c r="E2189" t="s">
        <v>34</v>
      </c>
      <c r="F2189" t="s">
        <v>30</v>
      </c>
      <c r="G2189" t="s">
        <v>40</v>
      </c>
      <c r="H2189" t="s">
        <v>60</v>
      </c>
      <c r="I2189">
        <v>-0.80762999999999996</v>
      </c>
      <c r="J2189">
        <v>2.6478600000000001</v>
      </c>
      <c r="K2189">
        <v>5.1900000000000002E-3</v>
      </c>
      <c r="N2189">
        <v>0.96</v>
      </c>
      <c r="O2189">
        <v>20.97</v>
      </c>
      <c r="P2189">
        <v>7.2050000000000003E-2</v>
      </c>
      <c r="Q2189">
        <v>33</v>
      </c>
      <c r="R2189">
        <v>0.96499999999999997</v>
      </c>
      <c r="S2189">
        <v>1.5</v>
      </c>
      <c r="T2189">
        <v>26.5</v>
      </c>
      <c r="U2189">
        <v>31</v>
      </c>
    </row>
    <row r="2190" spans="1:21" x14ac:dyDescent="0.25">
      <c r="A2190" t="s">
        <v>368</v>
      </c>
      <c r="B2190" t="s">
        <v>56</v>
      </c>
      <c r="C2190" t="s">
        <v>57</v>
      </c>
      <c r="D2190" t="s">
        <v>25</v>
      </c>
      <c r="E2190" t="s">
        <v>24</v>
      </c>
      <c r="F2190" t="s">
        <v>35</v>
      </c>
      <c r="G2190" t="s">
        <v>44</v>
      </c>
      <c r="H2190" t="s">
        <v>33</v>
      </c>
      <c r="I2190">
        <v>-8.8489999999999999E-2</v>
      </c>
      <c r="J2190">
        <v>1.4597</v>
      </c>
      <c r="K2190">
        <v>-7.6299999999999996E-3</v>
      </c>
      <c r="N2190">
        <v>2.8</v>
      </c>
      <c r="O2190">
        <v>68.89</v>
      </c>
      <c r="P2190">
        <v>0.26024999999999998</v>
      </c>
      <c r="Q2190">
        <v>33</v>
      </c>
      <c r="R2190">
        <v>0.98599999999999999</v>
      </c>
      <c r="S2190">
        <v>3.8</v>
      </c>
      <c r="T2190">
        <v>73.900000000000006</v>
      </c>
      <c r="U2190">
        <v>30</v>
      </c>
    </row>
    <row r="2191" spans="1:21" x14ac:dyDescent="0.25">
      <c r="A2191" t="s">
        <v>368</v>
      </c>
      <c r="B2191" t="s">
        <v>56</v>
      </c>
      <c r="C2191" t="s">
        <v>57</v>
      </c>
      <c r="D2191" t="s">
        <v>24</v>
      </c>
      <c r="E2191" t="s">
        <v>37</v>
      </c>
      <c r="F2191" t="s">
        <v>38</v>
      </c>
      <c r="G2191">
        <v>1</v>
      </c>
      <c r="H2191" t="s">
        <v>31</v>
      </c>
      <c r="I2191">
        <v>-3.927</v>
      </c>
      <c r="J2191">
        <v>7.46089</v>
      </c>
      <c r="K2191">
        <v>0.19373000000000001</v>
      </c>
      <c r="N2191">
        <v>0.28999999999999998</v>
      </c>
      <c r="O2191">
        <v>1131.3599999999999</v>
      </c>
      <c r="P2191">
        <v>0.44014999999999999</v>
      </c>
      <c r="Q2191">
        <v>32</v>
      </c>
      <c r="R2191">
        <v>0.94899999999999995</v>
      </c>
      <c r="S2191">
        <v>1</v>
      </c>
      <c r="T2191">
        <v>1263</v>
      </c>
      <c r="U2191">
        <v>30</v>
      </c>
    </row>
    <row r="2192" spans="1:21" x14ac:dyDescent="0.25">
      <c r="A2192" t="s">
        <v>368</v>
      </c>
      <c r="B2192" t="s">
        <v>56</v>
      </c>
      <c r="C2192" t="s">
        <v>57</v>
      </c>
      <c r="D2192" t="s">
        <v>24</v>
      </c>
      <c r="E2192" t="s">
        <v>39</v>
      </c>
      <c r="F2192" t="s">
        <v>30</v>
      </c>
      <c r="G2192">
        <v>1</v>
      </c>
      <c r="H2192" t="s">
        <v>31</v>
      </c>
      <c r="I2192">
        <v>-0.23455000000000001</v>
      </c>
      <c r="J2192">
        <v>2.3344999999999998</v>
      </c>
      <c r="K2192">
        <v>2.2360000000000001E-2</v>
      </c>
      <c r="N2192">
        <v>1.58</v>
      </c>
      <c r="O2192">
        <v>23.28</v>
      </c>
      <c r="P2192">
        <v>0.14954999999999999</v>
      </c>
      <c r="Q2192">
        <v>33</v>
      </c>
      <c r="R2192">
        <v>0.93899999999999995</v>
      </c>
      <c r="S2192">
        <v>2.5</v>
      </c>
      <c r="T2192">
        <v>28</v>
      </c>
      <c r="U2192">
        <v>31</v>
      </c>
    </row>
    <row r="2193" spans="1:21" x14ac:dyDescent="0.25">
      <c r="A2193" t="s">
        <v>368</v>
      </c>
      <c r="B2193" t="s">
        <v>191</v>
      </c>
      <c r="C2193" t="s">
        <v>192</v>
      </c>
      <c r="D2193" t="s">
        <v>24</v>
      </c>
      <c r="E2193" t="s">
        <v>25</v>
      </c>
      <c r="F2193" t="s">
        <v>26</v>
      </c>
      <c r="G2193" t="s">
        <v>52</v>
      </c>
      <c r="H2193" t="s">
        <v>28</v>
      </c>
      <c r="I2193">
        <v>2.2292999999999998</v>
      </c>
      <c r="J2193">
        <v>0.76720999999999995</v>
      </c>
      <c r="N2193">
        <v>3</v>
      </c>
      <c r="O2193">
        <v>55</v>
      </c>
      <c r="P2193">
        <v>1.321E-2</v>
      </c>
      <c r="Q2193">
        <v>30</v>
      </c>
      <c r="R2193">
        <v>0.95499999999999996</v>
      </c>
      <c r="S2193">
        <v>5</v>
      </c>
      <c r="T2193">
        <v>64</v>
      </c>
      <c r="U2193">
        <v>28</v>
      </c>
    </row>
    <row r="2194" spans="1:21" x14ac:dyDescent="0.25">
      <c r="A2194" t="s">
        <v>368</v>
      </c>
      <c r="B2194" t="s">
        <v>191</v>
      </c>
      <c r="C2194" t="s">
        <v>192</v>
      </c>
      <c r="D2194" t="s">
        <v>29</v>
      </c>
      <c r="E2194" t="s">
        <v>24</v>
      </c>
      <c r="F2194" t="s">
        <v>30</v>
      </c>
      <c r="G2194" t="s">
        <v>85</v>
      </c>
      <c r="H2194" t="s">
        <v>196</v>
      </c>
      <c r="I2194">
        <v>1.2106300000000001</v>
      </c>
      <c r="J2194">
        <v>0.26691999999999999</v>
      </c>
      <c r="K2194">
        <v>1.1469999999999999E-2</v>
      </c>
      <c r="N2194">
        <v>1.59</v>
      </c>
      <c r="O2194">
        <v>64.180000000000007</v>
      </c>
      <c r="P2194">
        <v>0.10707999999999999</v>
      </c>
      <c r="Q2194">
        <v>29</v>
      </c>
      <c r="R2194">
        <v>0.92500000000000004</v>
      </c>
      <c r="S2194">
        <v>4.0999999999999996</v>
      </c>
      <c r="T2194">
        <v>60.2</v>
      </c>
      <c r="U2194">
        <v>27</v>
      </c>
    </row>
    <row r="2195" spans="1:21" x14ac:dyDescent="0.25">
      <c r="A2195" t="s">
        <v>368</v>
      </c>
      <c r="B2195" t="s">
        <v>191</v>
      </c>
      <c r="C2195" t="s">
        <v>192</v>
      </c>
      <c r="D2195" t="s">
        <v>24</v>
      </c>
      <c r="E2195" t="s">
        <v>32</v>
      </c>
      <c r="F2195" t="s">
        <v>30</v>
      </c>
      <c r="G2195" t="s">
        <v>40</v>
      </c>
      <c r="H2195" t="s">
        <v>43</v>
      </c>
      <c r="I2195">
        <v>-0.74958000000000002</v>
      </c>
      <c r="J2195">
        <v>0.61861999999999995</v>
      </c>
      <c r="K2195">
        <v>-1.439E-2</v>
      </c>
      <c r="L2195">
        <v>1.2E-4</v>
      </c>
      <c r="N2195">
        <v>0.22</v>
      </c>
      <c r="O2195">
        <v>12.6</v>
      </c>
      <c r="P2195">
        <v>0.21473</v>
      </c>
      <c r="Q2195">
        <v>29</v>
      </c>
      <c r="R2195">
        <v>0.873</v>
      </c>
      <c r="S2195">
        <v>0.9</v>
      </c>
      <c r="T2195">
        <v>11.5</v>
      </c>
      <c r="U2195">
        <v>25</v>
      </c>
    </row>
    <row r="2196" spans="1:21" x14ac:dyDescent="0.25">
      <c r="A2196" t="s">
        <v>368</v>
      </c>
      <c r="B2196" t="s">
        <v>191</v>
      </c>
      <c r="C2196" t="s">
        <v>192</v>
      </c>
      <c r="D2196" t="s">
        <v>24</v>
      </c>
      <c r="E2196" t="s">
        <v>34</v>
      </c>
      <c r="F2196" t="s">
        <v>30</v>
      </c>
      <c r="G2196" t="s">
        <v>40</v>
      </c>
      <c r="H2196" t="s">
        <v>60</v>
      </c>
      <c r="I2196">
        <v>-0.46936</v>
      </c>
      <c r="J2196">
        <v>1.68964</v>
      </c>
      <c r="K2196">
        <v>7.7999999999999996E-3</v>
      </c>
      <c r="N2196">
        <v>0.59</v>
      </c>
      <c r="O2196">
        <v>7.22</v>
      </c>
      <c r="P2196">
        <v>8.831E-2</v>
      </c>
      <c r="Q2196">
        <v>30</v>
      </c>
      <c r="R2196">
        <v>0.85399999999999998</v>
      </c>
      <c r="S2196">
        <v>1.5</v>
      </c>
      <c r="T2196">
        <v>8.5</v>
      </c>
      <c r="U2196">
        <v>28</v>
      </c>
    </row>
    <row r="2197" spans="1:21" x14ac:dyDescent="0.25">
      <c r="A2197" t="s">
        <v>368</v>
      </c>
      <c r="B2197" t="s">
        <v>191</v>
      </c>
      <c r="C2197" t="s">
        <v>192</v>
      </c>
      <c r="D2197" t="s">
        <v>25</v>
      </c>
      <c r="E2197" t="s">
        <v>24</v>
      </c>
      <c r="F2197" t="s">
        <v>35</v>
      </c>
      <c r="G2197">
        <v>1</v>
      </c>
      <c r="H2197" t="s">
        <v>31</v>
      </c>
      <c r="I2197">
        <v>-0.67732999999999999</v>
      </c>
      <c r="J2197">
        <v>3.46698</v>
      </c>
      <c r="K2197">
        <v>2.1780000000000001E-2</v>
      </c>
      <c r="N2197">
        <v>1.62</v>
      </c>
      <c r="O2197">
        <v>64.08</v>
      </c>
      <c r="P2197">
        <v>0.14757000000000001</v>
      </c>
      <c r="Q2197">
        <v>30</v>
      </c>
      <c r="R2197">
        <v>0.95599999999999996</v>
      </c>
      <c r="S2197">
        <v>4.0999999999999996</v>
      </c>
      <c r="T2197">
        <v>60.2</v>
      </c>
      <c r="U2197">
        <v>28</v>
      </c>
    </row>
    <row r="2198" spans="1:21" x14ac:dyDescent="0.25">
      <c r="A2198" t="s">
        <v>368</v>
      </c>
      <c r="B2198" t="s">
        <v>191</v>
      </c>
      <c r="C2198" t="s">
        <v>192</v>
      </c>
      <c r="D2198" t="s">
        <v>24</v>
      </c>
      <c r="E2198" t="s">
        <v>37</v>
      </c>
      <c r="F2198" t="s">
        <v>38</v>
      </c>
      <c r="G2198">
        <v>1</v>
      </c>
      <c r="H2198" t="s">
        <v>31</v>
      </c>
      <c r="I2198">
        <v>-0.66862999999999995</v>
      </c>
      <c r="J2198">
        <v>4.3308</v>
      </c>
      <c r="K2198">
        <v>0.28206999999999999</v>
      </c>
      <c r="N2198">
        <v>0.79</v>
      </c>
      <c r="O2198">
        <v>288.63</v>
      </c>
      <c r="P2198">
        <v>0.53110000000000002</v>
      </c>
      <c r="Q2198">
        <v>29</v>
      </c>
      <c r="R2198">
        <v>0.72099999999999997</v>
      </c>
      <c r="S2198">
        <v>7.2</v>
      </c>
      <c r="T2198">
        <v>423.8</v>
      </c>
      <c r="U2198">
        <v>27</v>
      </c>
    </row>
    <row r="2199" spans="1:21" x14ac:dyDescent="0.25">
      <c r="A2199" t="s">
        <v>368</v>
      </c>
      <c r="B2199" t="s">
        <v>191</v>
      </c>
      <c r="C2199" t="s">
        <v>192</v>
      </c>
      <c r="D2199" t="s">
        <v>24</v>
      </c>
      <c r="E2199" t="s">
        <v>39</v>
      </c>
      <c r="F2199" t="s">
        <v>30</v>
      </c>
      <c r="G2199" t="s">
        <v>40</v>
      </c>
      <c r="H2199" t="s">
        <v>60</v>
      </c>
      <c r="I2199">
        <v>-5.8000000000000003E-2</v>
      </c>
      <c r="J2199">
        <v>1.6017999999999999</v>
      </c>
      <c r="K2199">
        <v>3.5000000000000001E-3</v>
      </c>
      <c r="N2199">
        <v>0.89</v>
      </c>
      <c r="O2199">
        <v>9.44</v>
      </c>
      <c r="P2199">
        <v>5.917E-2</v>
      </c>
      <c r="Q2199">
        <v>30</v>
      </c>
      <c r="R2199">
        <v>0.92200000000000004</v>
      </c>
      <c r="S2199">
        <v>2</v>
      </c>
      <c r="T2199">
        <v>10</v>
      </c>
      <c r="U2199">
        <v>28</v>
      </c>
    </row>
    <row r="2200" spans="1:21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>
        <v>-0.41693000000000002</v>
      </c>
      <c r="J2200">
        <v>0.73133999999999999</v>
      </c>
      <c r="K2200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21" x14ac:dyDescent="0.25">
      <c r="A2201" t="s">
        <v>368</v>
      </c>
      <c r="B2201" t="s">
        <v>224</v>
      </c>
      <c r="C2201" t="s">
        <v>225</v>
      </c>
      <c r="D2201" t="s">
        <v>29</v>
      </c>
      <c r="E2201" t="s">
        <v>24</v>
      </c>
      <c r="F2201" t="s">
        <v>30</v>
      </c>
      <c r="G2201" t="s">
        <v>49</v>
      </c>
      <c r="H2201" t="s">
        <v>28</v>
      </c>
      <c r="I2201">
        <v>-10.263999999999999</v>
      </c>
      <c r="J2201">
        <v>7.41275</v>
      </c>
      <c r="N2201">
        <v>2.5299999999999998</v>
      </c>
      <c r="O2201">
        <v>86.89</v>
      </c>
      <c r="P2201">
        <v>0.85418000000000005</v>
      </c>
      <c r="Q2201">
        <v>29</v>
      </c>
      <c r="R2201">
        <v>0.94099999999999995</v>
      </c>
      <c r="S2201">
        <v>5.6</v>
      </c>
      <c r="T2201">
        <v>71.599999999999994</v>
      </c>
      <c r="U2201">
        <v>27</v>
      </c>
    </row>
    <row r="2202" spans="1:21" x14ac:dyDescent="0.25">
      <c r="A2202" t="s">
        <v>368</v>
      </c>
      <c r="B2202" t="s">
        <v>224</v>
      </c>
      <c r="C2202" t="s">
        <v>225</v>
      </c>
      <c r="D2202" t="s">
        <v>24</v>
      </c>
      <c r="E2202" t="s">
        <v>32</v>
      </c>
      <c r="F2202" t="s">
        <v>30</v>
      </c>
      <c r="G2202" t="s">
        <v>27</v>
      </c>
      <c r="H2202" t="s">
        <v>28</v>
      </c>
      <c r="I2202">
        <v>1.57481</v>
      </c>
      <c r="J2202">
        <v>0.13074</v>
      </c>
      <c r="N2202">
        <v>1.73</v>
      </c>
      <c r="O2202">
        <v>12.94</v>
      </c>
      <c r="P2202">
        <v>2.2079999999999999E-2</v>
      </c>
      <c r="Q2202">
        <v>29</v>
      </c>
      <c r="R2202">
        <v>0.93</v>
      </c>
      <c r="S2202">
        <v>2.1</v>
      </c>
      <c r="T2202">
        <v>12.8</v>
      </c>
      <c r="U2202">
        <v>27</v>
      </c>
    </row>
    <row r="2203" spans="1:21" x14ac:dyDescent="0.25">
      <c r="A2203" t="s">
        <v>368</v>
      </c>
      <c r="B2203" t="s">
        <v>224</v>
      </c>
      <c r="C2203" t="s">
        <v>225</v>
      </c>
      <c r="D2203" t="s">
        <v>24</v>
      </c>
      <c r="E2203" t="s">
        <v>34</v>
      </c>
      <c r="F2203" t="s">
        <v>30</v>
      </c>
      <c r="G2203" t="s">
        <v>27</v>
      </c>
      <c r="H2203" t="s">
        <v>28</v>
      </c>
      <c r="I2203">
        <v>1.85077</v>
      </c>
      <c r="J2203">
        <v>0.19563</v>
      </c>
      <c r="N2203">
        <v>2.09</v>
      </c>
      <c r="O2203">
        <v>18.850000000000001</v>
      </c>
      <c r="P2203">
        <v>0.1215</v>
      </c>
      <c r="Q2203">
        <v>29</v>
      </c>
      <c r="R2203">
        <v>0.84299999999999997</v>
      </c>
      <c r="S2203">
        <v>1.9</v>
      </c>
      <c r="T2203">
        <v>19</v>
      </c>
      <c r="U2203">
        <v>27</v>
      </c>
    </row>
    <row r="2204" spans="1:21" x14ac:dyDescent="0.25">
      <c r="A2204" t="s">
        <v>368</v>
      </c>
      <c r="B2204" t="s">
        <v>224</v>
      </c>
      <c r="C2204" t="s">
        <v>225</v>
      </c>
      <c r="D2204" t="s">
        <v>25</v>
      </c>
      <c r="E2204" t="s">
        <v>24</v>
      </c>
      <c r="F2204" t="s">
        <v>35</v>
      </c>
      <c r="G2204" t="s">
        <v>44</v>
      </c>
      <c r="H2204" t="s">
        <v>33</v>
      </c>
      <c r="I2204">
        <v>1.20424</v>
      </c>
      <c r="J2204">
        <v>1.3291500000000001</v>
      </c>
      <c r="K2204">
        <v>-5.0800000000000003E-3</v>
      </c>
      <c r="N2204">
        <v>1.2</v>
      </c>
      <c r="O2204">
        <v>86.89</v>
      </c>
      <c r="P2204">
        <v>0.44035000000000002</v>
      </c>
      <c r="Q2204">
        <v>29</v>
      </c>
      <c r="R2204">
        <v>0.97799999999999998</v>
      </c>
      <c r="S2204">
        <v>5.6</v>
      </c>
      <c r="T2204">
        <v>71.599999999999994</v>
      </c>
      <c r="U2204">
        <v>26</v>
      </c>
    </row>
    <row r="2205" spans="1:21" x14ac:dyDescent="0.25">
      <c r="A2205" t="s">
        <v>368</v>
      </c>
      <c r="B2205" t="s">
        <v>224</v>
      </c>
      <c r="C2205" t="s">
        <v>225</v>
      </c>
      <c r="D2205" t="s">
        <v>24</v>
      </c>
      <c r="E2205" t="s">
        <v>37</v>
      </c>
      <c r="F2205" t="s">
        <v>38</v>
      </c>
      <c r="G2205">
        <v>1</v>
      </c>
      <c r="H2205" t="s">
        <v>31</v>
      </c>
      <c r="I2205">
        <v>-0.96340999999999999</v>
      </c>
      <c r="J2205">
        <v>4.8114299999999997</v>
      </c>
      <c r="K2205">
        <v>0.18547</v>
      </c>
      <c r="N2205">
        <v>0.21</v>
      </c>
      <c r="O2205">
        <v>570.45000000000005</v>
      </c>
      <c r="P2205">
        <v>0.43067</v>
      </c>
      <c r="Q2205">
        <v>29</v>
      </c>
      <c r="R2205">
        <v>0.88300000000000001</v>
      </c>
      <c r="S2205">
        <v>10</v>
      </c>
      <c r="T2205">
        <v>591</v>
      </c>
      <c r="U2205">
        <v>27</v>
      </c>
    </row>
    <row r="2206" spans="1:21" x14ac:dyDescent="0.25">
      <c r="A2206" t="s">
        <v>368</v>
      </c>
      <c r="B2206" t="s">
        <v>224</v>
      </c>
      <c r="C2206" t="s">
        <v>225</v>
      </c>
      <c r="D2206" t="s">
        <v>24</v>
      </c>
      <c r="E2206" t="s">
        <v>39</v>
      </c>
      <c r="F2206" t="s">
        <v>30</v>
      </c>
      <c r="G2206" t="s">
        <v>27</v>
      </c>
      <c r="H2206" t="s">
        <v>28</v>
      </c>
      <c r="I2206">
        <v>1.7073</v>
      </c>
      <c r="J2206">
        <v>0.22767000000000001</v>
      </c>
      <c r="N2206">
        <v>1.98</v>
      </c>
      <c r="O2206">
        <v>21.49</v>
      </c>
      <c r="P2206">
        <v>0.12263</v>
      </c>
      <c r="Q2206">
        <v>29</v>
      </c>
      <c r="R2206">
        <v>0.878</v>
      </c>
      <c r="S2206">
        <v>2</v>
      </c>
      <c r="T2206">
        <v>22</v>
      </c>
      <c r="U2206">
        <v>27</v>
      </c>
    </row>
    <row r="2207" spans="1:21" x14ac:dyDescent="0.25">
      <c r="A2207" t="s">
        <v>368</v>
      </c>
      <c r="B2207" t="s">
        <v>201</v>
      </c>
      <c r="C2207" t="s">
        <v>202</v>
      </c>
      <c r="D2207" t="s">
        <v>24</v>
      </c>
      <c r="E2207" t="s">
        <v>25</v>
      </c>
      <c r="F2207" t="s">
        <v>26</v>
      </c>
      <c r="G2207" t="s">
        <v>52</v>
      </c>
      <c r="H2207" t="s">
        <v>28</v>
      </c>
      <c r="I2207">
        <v>5.9858399999999996</v>
      </c>
      <c r="J2207">
        <v>0.63031999999999999</v>
      </c>
      <c r="N2207">
        <v>4</v>
      </c>
      <c r="O2207">
        <v>57</v>
      </c>
      <c r="P2207">
        <v>1.787E-2</v>
      </c>
      <c r="Q2207">
        <v>29</v>
      </c>
      <c r="R2207">
        <v>0.89100000000000001</v>
      </c>
      <c r="S2207">
        <v>10</v>
      </c>
      <c r="T2207">
        <v>57</v>
      </c>
      <c r="U2207">
        <v>27</v>
      </c>
    </row>
    <row r="2208" spans="1:21" x14ac:dyDescent="0.25">
      <c r="A2208" t="s">
        <v>368</v>
      </c>
      <c r="B2208" t="s">
        <v>201</v>
      </c>
      <c r="C2208" t="s">
        <v>202</v>
      </c>
      <c r="D2208" t="s">
        <v>29</v>
      </c>
      <c r="E2208" t="s">
        <v>24</v>
      </c>
      <c r="F2208" t="s">
        <v>30</v>
      </c>
      <c r="G2208" t="s">
        <v>49</v>
      </c>
      <c r="H2208" t="s">
        <v>28</v>
      </c>
      <c r="I2208">
        <v>-2.4635500000000001</v>
      </c>
      <c r="J2208">
        <v>5.0788900000000003</v>
      </c>
      <c r="N2208">
        <v>1.34</v>
      </c>
      <c r="O2208">
        <v>80.16</v>
      </c>
      <c r="P2208">
        <v>0.49758000000000002</v>
      </c>
      <c r="Q2208">
        <v>29</v>
      </c>
      <c r="R2208">
        <v>0.93300000000000005</v>
      </c>
      <c r="S2208">
        <v>5.3</v>
      </c>
      <c r="T2208">
        <v>72.599999999999994</v>
      </c>
      <c r="U2208">
        <v>27</v>
      </c>
    </row>
    <row r="2209" spans="1:21" x14ac:dyDescent="0.25">
      <c r="A2209" t="s">
        <v>368</v>
      </c>
      <c r="B2209" t="s">
        <v>201</v>
      </c>
      <c r="C2209" t="s">
        <v>202</v>
      </c>
      <c r="D2209" t="s">
        <v>24</v>
      </c>
      <c r="E2209" t="s">
        <v>32</v>
      </c>
      <c r="F2209" t="s">
        <v>30</v>
      </c>
      <c r="G2209" t="s">
        <v>27</v>
      </c>
      <c r="H2209" t="s">
        <v>28</v>
      </c>
      <c r="I2209">
        <v>0.63719999999999999</v>
      </c>
      <c r="J2209">
        <v>0.19406999999999999</v>
      </c>
      <c r="N2209">
        <v>0.91</v>
      </c>
      <c r="O2209">
        <v>16.22</v>
      </c>
      <c r="P2209">
        <v>2.8879999999999999E-2</v>
      </c>
      <c r="Q2209">
        <v>29</v>
      </c>
      <c r="R2209">
        <v>0.94299999999999995</v>
      </c>
      <c r="S2209">
        <v>1.9</v>
      </c>
      <c r="T2209">
        <v>15.9</v>
      </c>
      <c r="U2209">
        <v>27</v>
      </c>
    </row>
    <row r="2210" spans="1:21" x14ac:dyDescent="0.25">
      <c r="A2210" t="s">
        <v>368</v>
      </c>
      <c r="B2210" t="s">
        <v>201</v>
      </c>
      <c r="C2210" t="s">
        <v>202</v>
      </c>
      <c r="D2210" t="s">
        <v>24</v>
      </c>
      <c r="E2210" t="s">
        <v>34</v>
      </c>
      <c r="F2210" t="s">
        <v>30</v>
      </c>
      <c r="G2210">
        <v>1</v>
      </c>
      <c r="H2210" t="s">
        <v>31</v>
      </c>
      <c r="I2210">
        <v>-0.79571999999999998</v>
      </c>
      <c r="J2210">
        <v>2.29095</v>
      </c>
      <c r="K2210">
        <v>5.5879999999999999E-2</v>
      </c>
      <c r="N2210">
        <v>0.35</v>
      </c>
      <c r="O2210">
        <v>13.63</v>
      </c>
      <c r="P2210">
        <v>0.23638999999999999</v>
      </c>
      <c r="Q2210">
        <v>29</v>
      </c>
      <c r="R2210">
        <v>0.83899999999999997</v>
      </c>
      <c r="S2210">
        <v>1.5</v>
      </c>
      <c r="T2210">
        <v>17</v>
      </c>
      <c r="U2210">
        <v>27</v>
      </c>
    </row>
    <row r="2211" spans="1:21" x14ac:dyDescent="0.25">
      <c r="A2211" t="s">
        <v>368</v>
      </c>
      <c r="B2211" t="s">
        <v>201</v>
      </c>
      <c r="C2211" t="s">
        <v>202</v>
      </c>
      <c r="D2211" t="s">
        <v>25</v>
      </c>
      <c r="E2211" t="s">
        <v>24</v>
      </c>
      <c r="F2211" t="s">
        <v>35</v>
      </c>
      <c r="G2211">
        <v>1</v>
      </c>
      <c r="H2211" t="s">
        <v>31</v>
      </c>
      <c r="I2211">
        <v>-1.8371999999999999</v>
      </c>
      <c r="J2211">
        <v>4.4245999999999999</v>
      </c>
      <c r="K2211">
        <v>4.2160000000000003E-2</v>
      </c>
      <c r="N2211">
        <v>1.39</v>
      </c>
      <c r="O2211">
        <v>80.31</v>
      </c>
      <c r="P2211">
        <v>0.20533999999999999</v>
      </c>
      <c r="Q2211">
        <v>29</v>
      </c>
      <c r="R2211">
        <v>0.92600000000000005</v>
      </c>
      <c r="S2211">
        <v>5.3</v>
      </c>
      <c r="T2211">
        <v>72.599999999999994</v>
      </c>
      <c r="U2211">
        <v>27</v>
      </c>
    </row>
    <row r="2212" spans="1:21" x14ac:dyDescent="0.25">
      <c r="A2212" t="s">
        <v>368</v>
      </c>
      <c r="B2212" t="s">
        <v>201</v>
      </c>
      <c r="C2212" t="s">
        <v>202</v>
      </c>
      <c r="D2212" t="s">
        <v>24</v>
      </c>
      <c r="E2212" t="s">
        <v>37</v>
      </c>
      <c r="F2212" t="s">
        <v>38</v>
      </c>
      <c r="G2212">
        <v>1</v>
      </c>
      <c r="H2212" t="s">
        <v>31</v>
      </c>
      <c r="I2212">
        <v>-2.0508899999999999</v>
      </c>
      <c r="J2212">
        <v>5.5981300000000003</v>
      </c>
      <c r="K2212">
        <v>0.24409</v>
      </c>
      <c r="N2212">
        <v>0.12</v>
      </c>
      <c r="O2212">
        <v>598.42999999999995</v>
      </c>
      <c r="P2212">
        <v>0.49406</v>
      </c>
      <c r="Q2212">
        <v>27</v>
      </c>
      <c r="R2212">
        <v>0.88</v>
      </c>
      <c r="S2212">
        <v>4.8</v>
      </c>
      <c r="T2212">
        <v>826.5</v>
      </c>
      <c r="U2212">
        <v>25</v>
      </c>
    </row>
    <row r="2213" spans="1:21" x14ac:dyDescent="0.25">
      <c r="A2213" t="s">
        <v>368</v>
      </c>
      <c r="B2213" t="s">
        <v>201</v>
      </c>
      <c r="C2213" t="s">
        <v>202</v>
      </c>
      <c r="D2213" t="s">
        <v>24</v>
      </c>
      <c r="E2213" t="s">
        <v>39</v>
      </c>
      <c r="F2213" t="s">
        <v>30</v>
      </c>
      <c r="G2213">
        <v>1</v>
      </c>
      <c r="H2213" t="s">
        <v>31</v>
      </c>
      <c r="I2213">
        <v>-0.67718999999999996</v>
      </c>
      <c r="J2213">
        <v>2.3286799999999999</v>
      </c>
      <c r="K2213">
        <v>4.3299999999999998E-2</v>
      </c>
      <c r="N2213">
        <v>0.39</v>
      </c>
      <c r="O2213">
        <v>16.18</v>
      </c>
      <c r="P2213">
        <v>0.20807999999999999</v>
      </c>
      <c r="Q2213">
        <v>29</v>
      </c>
      <c r="R2213">
        <v>0.874</v>
      </c>
      <c r="S2213">
        <v>2</v>
      </c>
      <c r="T2213">
        <v>19</v>
      </c>
      <c r="U2213">
        <v>27</v>
      </c>
    </row>
    <row r="2214" spans="1:21" x14ac:dyDescent="0.25">
      <c r="A2214" t="s">
        <v>368</v>
      </c>
      <c r="B2214" t="s">
        <v>136</v>
      </c>
      <c r="C2214" t="s">
        <v>137</v>
      </c>
      <c r="D2214" t="s">
        <v>24</v>
      </c>
      <c r="E2214" t="s">
        <v>25</v>
      </c>
      <c r="F2214" t="s">
        <v>26</v>
      </c>
      <c r="G2214" t="s">
        <v>27</v>
      </c>
      <c r="H2214" t="s">
        <v>43</v>
      </c>
      <c r="I2214">
        <v>1.4113800000000001</v>
      </c>
      <c r="J2214">
        <v>0.13188</v>
      </c>
      <c r="K2214">
        <v>1.8589999999999999E-2</v>
      </c>
      <c r="L2214">
        <v>-1.2E-4</v>
      </c>
      <c r="N2214">
        <v>0</v>
      </c>
      <c r="O2214">
        <v>110</v>
      </c>
      <c r="P2214">
        <v>2.1118000000000001</v>
      </c>
      <c r="Q2214">
        <v>64</v>
      </c>
      <c r="R2214">
        <v>0.88500000000000001</v>
      </c>
      <c r="S2214">
        <v>1</v>
      </c>
      <c r="T2214">
        <v>105</v>
      </c>
      <c r="U2214">
        <v>60</v>
      </c>
    </row>
    <row r="2215" spans="1:21" x14ac:dyDescent="0.25">
      <c r="A2215" t="s">
        <v>368</v>
      </c>
      <c r="B2215" t="s">
        <v>136</v>
      </c>
      <c r="C2215" t="s">
        <v>137</v>
      </c>
      <c r="D2215" t="s">
        <v>29</v>
      </c>
      <c r="E2215" t="s">
        <v>24</v>
      </c>
      <c r="F2215" t="s">
        <v>30</v>
      </c>
      <c r="G2215" t="s">
        <v>49</v>
      </c>
      <c r="H2215" t="s">
        <v>43</v>
      </c>
      <c r="I2215">
        <v>6.0339999999999998</v>
      </c>
      <c r="J2215">
        <v>-1.2846299999999999</v>
      </c>
      <c r="K2215">
        <v>0.44988</v>
      </c>
      <c r="L2215">
        <v>-9.4900000000000002E-3</v>
      </c>
      <c r="N2215">
        <v>3.17</v>
      </c>
      <c r="O2215">
        <v>108</v>
      </c>
      <c r="P2215">
        <v>0.46428000000000003</v>
      </c>
      <c r="Q2215">
        <v>64</v>
      </c>
      <c r="R2215">
        <v>0.93</v>
      </c>
      <c r="S2215">
        <v>4.5999999999999996</v>
      </c>
      <c r="T2215">
        <v>120.1</v>
      </c>
      <c r="U2215">
        <v>60</v>
      </c>
    </row>
    <row r="2216" spans="1:21" x14ac:dyDescent="0.25">
      <c r="A2216" t="s">
        <v>368</v>
      </c>
      <c r="B2216" t="s">
        <v>136</v>
      </c>
      <c r="C2216" t="s">
        <v>137</v>
      </c>
      <c r="D2216" t="s">
        <v>24</v>
      </c>
      <c r="E2216" t="s">
        <v>32</v>
      </c>
      <c r="F2216" t="s">
        <v>30</v>
      </c>
      <c r="G2216" t="s">
        <v>40</v>
      </c>
      <c r="H2216" t="s">
        <v>60</v>
      </c>
      <c r="I2216">
        <v>-0.38123000000000001</v>
      </c>
      <c r="J2216">
        <v>2.2425799999999998</v>
      </c>
      <c r="K2216">
        <v>2.5300000000000001E-3</v>
      </c>
      <c r="N2216">
        <v>1.52</v>
      </c>
      <c r="O2216">
        <v>23.57</v>
      </c>
      <c r="P2216">
        <v>5.0299999999999997E-2</v>
      </c>
      <c r="Q2216">
        <v>64</v>
      </c>
      <c r="R2216">
        <v>0.96199999999999997</v>
      </c>
      <c r="S2216">
        <v>2.2000000000000002</v>
      </c>
      <c r="T2216">
        <v>29.6</v>
      </c>
      <c r="U2216">
        <v>62</v>
      </c>
    </row>
    <row r="2217" spans="1:21" x14ac:dyDescent="0.25">
      <c r="A2217" t="s">
        <v>368</v>
      </c>
      <c r="B2217" t="s">
        <v>136</v>
      </c>
      <c r="C2217" t="s">
        <v>137</v>
      </c>
      <c r="D2217" t="s">
        <v>24</v>
      </c>
      <c r="E2217" t="s">
        <v>34</v>
      </c>
      <c r="F2217" t="s">
        <v>30</v>
      </c>
      <c r="G2217" t="s">
        <v>52</v>
      </c>
      <c r="H2217" t="s">
        <v>43</v>
      </c>
      <c r="I2217">
        <v>1.4096900000000001</v>
      </c>
      <c r="J2217">
        <v>0.48361999999999999</v>
      </c>
      <c r="K2217">
        <v>-5.77E-3</v>
      </c>
      <c r="L2217">
        <v>3.0000000000000001E-5</v>
      </c>
      <c r="N2217">
        <v>2.88</v>
      </c>
      <c r="O2217">
        <v>27.61</v>
      </c>
      <c r="P2217">
        <v>1.8400000000000001E-3</v>
      </c>
      <c r="Q2217">
        <v>64</v>
      </c>
      <c r="R2217">
        <v>0.94299999999999995</v>
      </c>
      <c r="S2217">
        <v>3.5</v>
      </c>
      <c r="T2217">
        <v>29.5</v>
      </c>
      <c r="U2217">
        <v>60</v>
      </c>
    </row>
    <row r="2218" spans="1:21" x14ac:dyDescent="0.25">
      <c r="A2218" t="s">
        <v>368</v>
      </c>
      <c r="B2218" t="s">
        <v>136</v>
      </c>
      <c r="C2218" t="s">
        <v>137</v>
      </c>
      <c r="D2218" t="s">
        <v>25</v>
      </c>
      <c r="E2218" t="s">
        <v>24</v>
      </c>
      <c r="F2218" t="s">
        <v>35</v>
      </c>
      <c r="G2218" t="s">
        <v>44</v>
      </c>
      <c r="H2218" t="s">
        <v>43</v>
      </c>
      <c r="I2218">
        <v>3.1675499999999999</v>
      </c>
      <c r="J2218">
        <v>1.9672000000000001</v>
      </c>
      <c r="K2218">
        <v>-2.1909999999999999E-2</v>
      </c>
      <c r="L2218">
        <v>1.2999999999999999E-4</v>
      </c>
      <c r="N2218">
        <v>3.17</v>
      </c>
      <c r="O2218">
        <v>122.97</v>
      </c>
      <c r="P2218">
        <v>3.0525600000000002</v>
      </c>
      <c r="Q2218">
        <v>64</v>
      </c>
      <c r="R2218">
        <v>0.91200000000000003</v>
      </c>
      <c r="S2218">
        <v>4.5999999999999996</v>
      </c>
      <c r="T2218">
        <v>120.1</v>
      </c>
      <c r="U2218">
        <v>60</v>
      </c>
    </row>
    <row r="2219" spans="1:21" x14ac:dyDescent="0.25">
      <c r="A2219" t="s">
        <v>368</v>
      </c>
      <c r="B2219" t="s">
        <v>136</v>
      </c>
      <c r="C2219" t="s">
        <v>137</v>
      </c>
      <c r="D2219" t="s">
        <v>24</v>
      </c>
      <c r="E2219" t="s">
        <v>37</v>
      </c>
      <c r="F2219" t="s">
        <v>38</v>
      </c>
      <c r="G2219">
        <v>1</v>
      </c>
      <c r="H2219" t="s">
        <v>31</v>
      </c>
      <c r="I2219">
        <v>-0.52485999999999999</v>
      </c>
      <c r="J2219">
        <v>5.0020100000000003</v>
      </c>
      <c r="K2219">
        <v>0.16656000000000001</v>
      </c>
      <c r="N2219">
        <v>4.66</v>
      </c>
      <c r="O2219">
        <v>1682.25</v>
      </c>
      <c r="P2219">
        <v>0.40811999999999998</v>
      </c>
      <c r="Q2219">
        <v>58</v>
      </c>
      <c r="R2219">
        <v>0.88700000000000001</v>
      </c>
      <c r="S2219">
        <v>9</v>
      </c>
      <c r="T2219">
        <v>1971.9</v>
      </c>
      <c r="U2219">
        <v>56</v>
      </c>
    </row>
    <row r="2220" spans="1:21" x14ac:dyDescent="0.25">
      <c r="A2220" t="s">
        <v>368</v>
      </c>
      <c r="B2220" t="s">
        <v>136</v>
      </c>
      <c r="C2220" t="s">
        <v>137</v>
      </c>
      <c r="D2220" t="s">
        <v>24</v>
      </c>
      <c r="E2220" t="s">
        <v>39</v>
      </c>
      <c r="F2220" t="s">
        <v>30</v>
      </c>
      <c r="G2220" t="s">
        <v>27</v>
      </c>
      <c r="H2220" t="s">
        <v>43</v>
      </c>
      <c r="I2220">
        <v>2.4342100000000002</v>
      </c>
      <c r="J2220">
        <v>0.52649000000000001</v>
      </c>
      <c r="K2220">
        <v>-5.8300000000000001E-3</v>
      </c>
      <c r="L2220">
        <v>3.0000000000000001E-5</v>
      </c>
      <c r="N2220">
        <v>4.04</v>
      </c>
      <c r="O2220">
        <v>30.17</v>
      </c>
      <c r="P2220">
        <v>7.5520000000000004E-2</v>
      </c>
      <c r="Q2220">
        <v>64</v>
      </c>
      <c r="R2220">
        <v>0.93700000000000006</v>
      </c>
      <c r="S2220">
        <v>4.5</v>
      </c>
      <c r="T2220">
        <v>31.5</v>
      </c>
      <c r="U2220">
        <v>60</v>
      </c>
    </row>
    <row r="2221" spans="1:21" x14ac:dyDescent="0.25">
      <c r="A2221" t="s">
        <v>368</v>
      </c>
      <c r="B2221" t="s">
        <v>65</v>
      </c>
      <c r="C2221" t="s">
        <v>66</v>
      </c>
      <c r="D2221" t="s">
        <v>24</v>
      </c>
      <c r="E2221" t="s">
        <v>25</v>
      </c>
      <c r="F2221" t="s">
        <v>26</v>
      </c>
      <c r="G2221" t="s">
        <v>52</v>
      </c>
      <c r="H2221" t="s">
        <v>43</v>
      </c>
      <c r="I2221">
        <v>1.12239</v>
      </c>
      <c r="J2221">
        <v>0.31758999999999998</v>
      </c>
      <c r="K2221">
        <v>1.934E-2</v>
      </c>
      <c r="L2221">
        <v>-1.3999999999999999E-4</v>
      </c>
      <c r="N2221">
        <v>2</v>
      </c>
      <c r="O2221">
        <v>130</v>
      </c>
      <c r="P2221">
        <v>3.4549999999999997E-2</v>
      </c>
      <c r="Q2221">
        <v>48</v>
      </c>
      <c r="R2221">
        <v>0.93600000000000005</v>
      </c>
      <c r="S2221">
        <v>3</v>
      </c>
      <c r="T2221">
        <v>105</v>
      </c>
      <c r="U2221">
        <v>44</v>
      </c>
    </row>
    <row r="2222" spans="1:21" x14ac:dyDescent="0.25">
      <c r="A2222" t="s">
        <v>368</v>
      </c>
      <c r="B2222" t="s">
        <v>65</v>
      </c>
      <c r="C2222" t="s">
        <v>66</v>
      </c>
      <c r="D2222" t="s">
        <v>29</v>
      </c>
      <c r="E2222" t="s">
        <v>24</v>
      </c>
      <c r="F2222" t="s">
        <v>30</v>
      </c>
      <c r="G2222" t="s">
        <v>85</v>
      </c>
      <c r="H2222" t="s">
        <v>33</v>
      </c>
      <c r="I2222">
        <v>-0.13721</v>
      </c>
      <c r="J2222">
        <v>3.2295699999999998</v>
      </c>
      <c r="K2222">
        <v>5.9119999999999999E-2</v>
      </c>
      <c r="N2222">
        <v>4.28</v>
      </c>
      <c r="O2222">
        <v>114.8</v>
      </c>
      <c r="P2222">
        <v>6.9557399999999996</v>
      </c>
      <c r="Q2222">
        <v>48</v>
      </c>
      <c r="R2222">
        <v>0.94</v>
      </c>
      <c r="S2222">
        <v>4.5999999999999996</v>
      </c>
      <c r="T2222">
        <v>122.7</v>
      </c>
      <c r="U2222">
        <v>45</v>
      </c>
    </row>
    <row r="2223" spans="1:21" x14ac:dyDescent="0.25">
      <c r="A2223" t="s">
        <v>368</v>
      </c>
      <c r="B2223" t="s">
        <v>65</v>
      </c>
      <c r="C2223" t="s">
        <v>66</v>
      </c>
      <c r="D2223" t="s">
        <v>24</v>
      </c>
      <c r="E2223" t="s">
        <v>32</v>
      </c>
      <c r="F2223" t="s">
        <v>30</v>
      </c>
      <c r="G2223" t="s">
        <v>40</v>
      </c>
      <c r="H2223" t="s">
        <v>43</v>
      </c>
      <c r="I2223">
        <v>-0.37141999999999997</v>
      </c>
      <c r="J2223">
        <v>0.42079</v>
      </c>
      <c r="K2223">
        <v>-3.5599999999999998E-3</v>
      </c>
      <c r="L2223">
        <v>1.0000000000000001E-5</v>
      </c>
      <c r="N2223">
        <v>0.62</v>
      </c>
      <c r="O2223">
        <v>23.35</v>
      </c>
      <c r="P2223">
        <v>0.45501999999999998</v>
      </c>
      <c r="Q2223">
        <v>48</v>
      </c>
      <c r="R2223">
        <v>0.93300000000000005</v>
      </c>
      <c r="S2223">
        <v>1.7</v>
      </c>
      <c r="T2223">
        <v>27.5</v>
      </c>
      <c r="U2223">
        <v>44</v>
      </c>
    </row>
    <row r="2224" spans="1:21" x14ac:dyDescent="0.25">
      <c r="A2224" t="s">
        <v>368</v>
      </c>
      <c r="B2224" t="s">
        <v>65</v>
      </c>
      <c r="C2224" t="s">
        <v>66</v>
      </c>
      <c r="D2224" t="s">
        <v>24</v>
      </c>
      <c r="E2224" t="s">
        <v>34</v>
      </c>
      <c r="F2224" t="s">
        <v>30</v>
      </c>
      <c r="G2224">
        <v>1</v>
      </c>
      <c r="H2224" t="s">
        <v>31</v>
      </c>
      <c r="I2224">
        <v>-0.13089999999999999</v>
      </c>
      <c r="J2224">
        <v>2.1138699999999999</v>
      </c>
      <c r="K2224">
        <v>1.653E-2</v>
      </c>
      <c r="N2224">
        <v>1.37</v>
      </c>
      <c r="O2224">
        <v>23.61</v>
      </c>
      <c r="P2224">
        <v>0.12858</v>
      </c>
      <c r="Q2224">
        <v>45</v>
      </c>
      <c r="R2224">
        <v>0.92600000000000005</v>
      </c>
      <c r="S2224">
        <v>2.5</v>
      </c>
      <c r="T2224">
        <v>27</v>
      </c>
      <c r="U2224">
        <v>43</v>
      </c>
    </row>
    <row r="2225" spans="1:21" x14ac:dyDescent="0.25">
      <c r="A2225" t="s">
        <v>368</v>
      </c>
      <c r="B2225" t="s">
        <v>65</v>
      </c>
      <c r="C2225" t="s">
        <v>66</v>
      </c>
      <c r="D2225" t="s">
        <v>25</v>
      </c>
      <c r="E2225" t="s">
        <v>24</v>
      </c>
      <c r="F2225" t="s">
        <v>35</v>
      </c>
      <c r="G2225">
        <v>1</v>
      </c>
      <c r="H2225" t="s">
        <v>31</v>
      </c>
      <c r="I2225">
        <v>0.57189000000000001</v>
      </c>
      <c r="J2225">
        <v>2.61632</v>
      </c>
      <c r="K2225">
        <v>5.3240000000000003E-2</v>
      </c>
      <c r="N2225">
        <v>2.41</v>
      </c>
      <c r="O2225">
        <v>113.39</v>
      </c>
      <c r="P2225">
        <v>0.23072999999999999</v>
      </c>
      <c r="Q2225">
        <v>48</v>
      </c>
      <c r="R2225">
        <v>0.89900000000000002</v>
      </c>
      <c r="S2225">
        <v>4.5999999999999996</v>
      </c>
      <c r="T2225">
        <v>122.7</v>
      </c>
      <c r="U2225">
        <v>46</v>
      </c>
    </row>
    <row r="2226" spans="1:21" x14ac:dyDescent="0.25">
      <c r="A2226" t="s">
        <v>368</v>
      </c>
      <c r="B2226" t="s">
        <v>65</v>
      </c>
      <c r="C2226" t="s">
        <v>66</v>
      </c>
      <c r="D2226" t="s">
        <v>24</v>
      </c>
      <c r="E2226" t="s">
        <v>37</v>
      </c>
      <c r="F2226" t="s">
        <v>38</v>
      </c>
      <c r="G2226" t="s">
        <v>52</v>
      </c>
      <c r="H2226" t="s">
        <v>33</v>
      </c>
      <c r="I2226">
        <v>-44.235129999999998</v>
      </c>
      <c r="J2226">
        <v>7.7273800000000001</v>
      </c>
      <c r="K2226">
        <v>7.8E-2</v>
      </c>
      <c r="N2226">
        <v>8.61</v>
      </c>
      <c r="O2226">
        <v>1834.71</v>
      </c>
      <c r="P2226">
        <v>16.362649999999999</v>
      </c>
      <c r="Q2226">
        <v>43</v>
      </c>
      <c r="R2226">
        <v>0.88800000000000001</v>
      </c>
      <c r="S2226">
        <v>4.5999999999999996</v>
      </c>
      <c r="T2226">
        <v>2522.5</v>
      </c>
      <c r="U2226">
        <v>40</v>
      </c>
    </row>
    <row r="2227" spans="1:21" x14ac:dyDescent="0.25">
      <c r="A2227" t="s">
        <v>368</v>
      </c>
      <c r="B2227" t="s">
        <v>65</v>
      </c>
      <c r="C2227" t="s">
        <v>66</v>
      </c>
      <c r="D2227" t="s">
        <v>24</v>
      </c>
      <c r="E2227" t="s">
        <v>39</v>
      </c>
      <c r="F2227" t="s">
        <v>30</v>
      </c>
      <c r="G2227">
        <v>1</v>
      </c>
      <c r="H2227" t="s">
        <v>31</v>
      </c>
      <c r="I2227">
        <v>0.12526000000000001</v>
      </c>
      <c r="J2227">
        <v>2.0745800000000001</v>
      </c>
      <c r="K2227">
        <v>1.6029999999999999E-2</v>
      </c>
      <c r="N2227">
        <v>1.76</v>
      </c>
      <c r="O2227">
        <v>28.69</v>
      </c>
      <c r="P2227">
        <v>0.12662999999999999</v>
      </c>
      <c r="Q2227">
        <v>47</v>
      </c>
      <c r="R2227">
        <v>0.92400000000000004</v>
      </c>
      <c r="S2227">
        <v>3</v>
      </c>
      <c r="T2227">
        <v>33</v>
      </c>
      <c r="U2227">
        <v>45</v>
      </c>
    </row>
    <row r="2228" spans="1:21" x14ac:dyDescent="0.25">
      <c r="A2228" t="s">
        <v>368</v>
      </c>
      <c r="B2228" t="s">
        <v>109</v>
      </c>
      <c r="C2228" t="s">
        <v>110</v>
      </c>
      <c r="D2228" t="s">
        <v>24</v>
      </c>
      <c r="E2228" t="s">
        <v>25</v>
      </c>
      <c r="F2228" t="s">
        <v>26</v>
      </c>
      <c r="G2228">
        <v>1</v>
      </c>
      <c r="H2228" t="s">
        <v>43</v>
      </c>
      <c r="I2228">
        <v>-7.4209199999999997</v>
      </c>
      <c r="J2228">
        <v>2.23306</v>
      </c>
      <c r="K2228">
        <v>-6.6930000000000003E-2</v>
      </c>
      <c r="L2228">
        <v>7.7999999999999999E-4</v>
      </c>
      <c r="N2228">
        <v>0</v>
      </c>
      <c r="O2228">
        <v>35</v>
      </c>
      <c r="P2228">
        <v>2.3630200000000001</v>
      </c>
      <c r="Q2228">
        <v>34</v>
      </c>
      <c r="R2228">
        <v>0.96199999999999997</v>
      </c>
      <c r="S2228">
        <v>1</v>
      </c>
      <c r="T2228">
        <v>35</v>
      </c>
      <c r="U2228">
        <v>30</v>
      </c>
    </row>
    <row r="2229" spans="1:21" x14ac:dyDescent="0.25">
      <c r="A2229" t="s">
        <v>368</v>
      </c>
      <c r="B2229" t="s">
        <v>109</v>
      </c>
      <c r="C2229" t="s">
        <v>110</v>
      </c>
      <c r="D2229" t="s">
        <v>29</v>
      </c>
      <c r="E2229" t="s">
        <v>24</v>
      </c>
      <c r="F2229" t="s">
        <v>30</v>
      </c>
      <c r="G2229" t="s">
        <v>49</v>
      </c>
      <c r="H2229" t="s">
        <v>43</v>
      </c>
      <c r="I2229">
        <v>-1.8342499999999999</v>
      </c>
      <c r="J2229">
        <v>6.0588300000000004</v>
      </c>
      <c r="K2229">
        <v>-0.64541999999999999</v>
      </c>
      <c r="L2229">
        <v>3.7940000000000002E-2</v>
      </c>
      <c r="N2229">
        <v>4.25</v>
      </c>
      <c r="O2229">
        <v>57.98</v>
      </c>
      <c r="P2229">
        <v>0.35868</v>
      </c>
      <c r="Q2229">
        <v>34</v>
      </c>
      <c r="R2229">
        <v>0.92600000000000005</v>
      </c>
      <c r="S2229">
        <v>3.8</v>
      </c>
      <c r="T2229">
        <v>50.8</v>
      </c>
      <c r="U2229">
        <v>30</v>
      </c>
    </row>
    <row r="2230" spans="1:21" x14ac:dyDescent="0.25">
      <c r="A2230" t="s">
        <v>368</v>
      </c>
      <c r="B2230" t="s">
        <v>109</v>
      </c>
      <c r="C2230" t="s">
        <v>110</v>
      </c>
      <c r="D2230" t="s">
        <v>24</v>
      </c>
      <c r="E2230" t="s">
        <v>32</v>
      </c>
      <c r="F2230" t="s">
        <v>30</v>
      </c>
      <c r="G2230" t="s">
        <v>52</v>
      </c>
      <c r="H2230" t="s">
        <v>43</v>
      </c>
      <c r="I2230">
        <v>0.50546999999999997</v>
      </c>
      <c r="J2230">
        <v>0.11418</v>
      </c>
      <c r="K2230">
        <v>1.353E-2</v>
      </c>
      <c r="L2230">
        <v>-2.3000000000000001E-4</v>
      </c>
      <c r="N2230">
        <v>1.1000000000000001</v>
      </c>
      <c r="O2230">
        <v>12.03</v>
      </c>
      <c r="P2230">
        <v>2.5200000000000001E-3</v>
      </c>
      <c r="Q2230">
        <v>34</v>
      </c>
      <c r="R2230">
        <v>0.93300000000000005</v>
      </c>
      <c r="S2230">
        <v>1</v>
      </c>
      <c r="T2230">
        <v>13.4</v>
      </c>
      <c r="U2230">
        <v>30</v>
      </c>
    </row>
    <row r="2231" spans="1:21" x14ac:dyDescent="0.25">
      <c r="A2231" t="s">
        <v>368</v>
      </c>
      <c r="B2231" t="s">
        <v>109</v>
      </c>
      <c r="C2231" t="s">
        <v>110</v>
      </c>
      <c r="D2231" t="s">
        <v>24</v>
      </c>
      <c r="E2231" t="s">
        <v>34</v>
      </c>
      <c r="F2231" t="s">
        <v>30</v>
      </c>
      <c r="G2231" t="s">
        <v>52</v>
      </c>
      <c r="H2231" t="s">
        <v>33</v>
      </c>
      <c r="I2231">
        <v>1.11835</v>
      </c>
      <c r="J2231">
        <v>0.35360999999999998</v>
      </c>
      <c r="K2231">
        <v>-2.5400000000000002E-3</v>
      </c>
      <c r="N2231">
        <v>2.39</v>
      </c>
      <c r="O2231">
        <v>13.07</v>
      </c>
      <c r="P2231">
        <v>6.3E-3</v>
      </c>
      <c r="Q2231">
        <v>34</v>
      </c>
      <c r="R2231">
        <v>0.82299999999999995</v>
      </c>
      <c r="S2231">
        <v>2</v>
      </c>
      <c r="T2231">
        <v>14.5</v>
      </c>
      <c r="U2231">
        <v>31</v>
      </c>
    </row>
    <row r="2232" spans="1:21" x14ac:dyDescent="0.25">
      <c r="A2232" t="s">
        <v>368</v>
      </c>
      <c r="B2232" t="s">
        <v>109</v>
      </c>
      <c r="C2232" t="s">
        <v>110</v>
      </c>
      <c r="D2232" t="s">
        <v>25</v>
      </c>
      <c r="E2232" t="s">
        <v>24</v>
      </c>
      <c r="F2232" t="s">
        <v>35</v>
      </c>
      <c r="G2232" t="s">
        <v>44</v>
      </c>
      <c r="H2232" t="s">
        <v>33</v>
      </c>
      <c r="I2232">
        <v>3.6938</v>
      </c>
      <c r="J2232">
        <v>0.52825999999999995</v>
      </c>
      <c r="K2232">
        <v>2.9219999999999999E-2</v>
      </c>
      <c r="N2232">
        <v>3.69</v>
      </c>
      <c r="O2232">
        <v>57.98</v>
      </c>
      <c r="P2232">
        <v>0.5474</v>
      </c>
      <c r="Q2232">
        <v>34</v>
      </c>
      <c r="R2232">
        <v>0.96099999999999997</v>
      </c>
      <c r="S2232">
        <v>3.8</v>
      </c>
      <c r="T2232">
        <v>50.8</v>
      </c>
      <c r="U2232">
        <v>31</v>
      </c>
    </row>
    <row r="2233" spans="1:21" x14ac:dyDescent="0.25">
      <c r="A2233" t="s">
        <v>368</v>
      </c>
      <c r="B2233" t="s">
        <v>109</v>
      </c>
      <c r="C2233" t="s">
        <v>110</v>
      </c>
      <c r="D2233" t="s">
        <v>24</v>
      </c>
      <c r="E2233" t="s">
        <v>37</v>
      </c>
      <c r="F2233" t="s">
        <v>38</v>
      </c>
      <c r="G2233">
        <v>1</v>
      </c>
      <c r="H2233" t="s">
        <v>31</v>
      </c>
      <c r="I2233">
        <v>-2.83528</v>
      </c>
      <c r="J2233">
        <v>6.5134499999999997</v>
      </c>
      <c r="K2233">
        <v>0.2293</v>
      </c>
      <c r="N2233">
        <v>1.6</v>
      </c>
      <c r="O2233">
        <v>620.42999999999995</v>
      </c>
      <c r="P2233">
        <v>0.47885</v>
      </c>
      <c r="Q2233">
        <v>33</v>
      </c>
      <c r="R2233">
        <v>0.91100000000000003</v>
      </c>
      <c r="S2233">
        <v>1.2</v>
      </c>
      <c r="T2233">
        <v>453.6</v>
      </c>
      <c r="U2233">
        <v>31</v>
      </c>
    </row>
    <row r="2234" spans="1:21" x14ac:dyDescent="0.25">
      <c r="A2234" t="s">
        <v>368</v>
      </c>
      <c r="B2234" t="s">
        <v>109</v>
      </c>
      <c r="C2234" t="s">
        <v>110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0.49983</v>
      </c>
      <c r="J2234">
        <v>1.52389</v>
      </c>
      <c r="K2234">
        <v>9.0699999999999999E-3</v>
      </c>
      <c r="N2234">
        <v>3.23</v>
      </c>
      <c r="O2234">
        <v>14.53</v>
      </c>
      <c r="P2234">
        <v>9.5259999999999997E-2</v>
      </c>
      <c r="Q2234">
        <v>34</v>
      </c>
      <c r="R2234">
        <v>0.82</v>
      </c>
      <c r="S2234">
        <v>3</v>
      </c>
      <c r="T2234">
        <v>16.5</v>
      </c>
      <c r="U2234">
        <v>32</v>
      </c>
    </row>
    <row r="2235" spans="1:21" x14ac:dyDescent="0.25">
      <c r="A2235" t="s">
        <v>368</v>
      </c>
      <c r="B2235" t="s">
        <v>230</v>
      </c>
      <c r="C2235" t="s">
        <v>231</v>
      </c>
      <c r="D2235" t="s">
        <v>24</v>
      </c>
      <c r="E2235" t="s">
        <v>25</v>
      </c>
      <c r="F2235" t="s">
        <v>26</v>
      </c>
      <c r="G2235" t="s">
        <v>52</v>
      </c>
      <c r="H2235" t="s">
        <v>43</v>
      </c>
      <c r="I2235">
        <v>4.4900000000000001E-3</v>
      </c>
      <c r="J2235">
        <v>0.46461000000000002</v>
      </c>
      <c r="K2235">
        <v>2.409E-2</v>
      </c>
      <c r="L2235">
        <v>-2.3000000000000001E-4</v>
      </c>
      <c r="N2235">
        <v>0</v>
      </c>
      <c r="O2235">
        <v>82</v>
      </c>
      <c r="P2235">
        <v>3.9440000000000003E-2</v>
      </c>
      <c r="Q2235">
        <v>56</v>
      </c>
      <c r="R2235">
        <v>0.93500000000000005</v>
      </c>
      <c r="S2235">
        <v>3</v>
      </c>
      <c r="T2235">
        <v>95</v>
      </c>
      <c r="U2235">
        <v>52</v>
      </c>
    </row>
    <row r="2236" spans="1:21" x14ac:dyDescent="0.25">
      <c r="A2236" t="s">
        <v>368</v>
      </c>
      <c r="B2236" t="s">
        <v>230</v>
      </c>
      <c r="C2236" t="s">
        <v>231</v>
      </c>
      <c r="D2236" t="s">
        <v>29</v>
      </c>
      <c r="E2236" t="s">
        <v>24</v>
      </c>
      <c r="F2236" t="s">
        <v>30</v>
      </c>
      <c r="G2236" t="s">
        <v>49</v>
      </c>
      <c r="H2236" t="s">
        <v>43</v>
      </c>
      <c r="I2236">
        <v>3.5428299999999999</v>
      </c>
      <c r="J2236">
        <v>0.24160000000000001</v>
      </c>
      <c r="K2236">
        <v>0.30358000000000002</v>
      </c>
      <c r="L2236">
        <v>-6.3400000000000001E-3</v>
      </c>
      <c r="N2236">
        <v>4.4800000000000004</v>
      </c>
      <c r="O2236">
        <v>78.92</v>
      </c>
      <c r="P2236">
        <v>0.26700000000000002</v>
      </c>
      <c r="Q2236">
        <v>56</v>
      </c>
      <c r="R2236">
        <v>0.96099999999999997</v>
      </c>
      <c r="S2236">
        <v>5.8</v>
      </c>
      <c r="T2236">
        <v>100.6</v>
      </c>
      <c r="U2236">
        <v>52</v>
      </c>
    </row>
    <row r="2237" spans="1:21" x14ac:dyDescent="0.25">
      <c r="A2237" t="s">
        <v>368</v>
      </c>
      <c r="B2237" t="s">
        <v>230</v>
      </c>
      <c r="C2237" t="s">
        <v>231</v>
      </c>
      <c r="D2237" t="s">
        <v>24</v>
      </c>
      <c r="E2237" t="s">
        <v>32</v>
      </c>
      <c r="F2237" t="s">
        <v>30</v>
      </c>
      <c r="G2237">
        <v>1</v>
      </c>
      <c r="H2237" t="s">
        <v>31</v>
      </c>
      <c r="I2237">
        <v>-0.64832999999999996</v>
      </c>
      <c r="J2237">
        <v>2.4464199999999998</v>
      </c>
      <c r="K2237">
        <v>1.213E-2</v>
      </c>
      <c r="N2237">
        <v>1.51</v>
      </c>
      <c r="O2237">
        <v>19.47</v>
      </c>
      <c r="P2237">
        <v>0.11014</v>
      </c>
      <c r="Q2237">
        <v>56</v>
      </c>
      <c r="R2237">
        <v>0.96499999999999997</v>
      </c>
      <c r="S2237">
        <v>2.6</v>
      </c>
      <c r="T2237">
        <v>25.4</v>
      </c>
      <c r="U2237">
        <v>54</v>
      </c>
    </row>
    <row r="2238" spans="1:21" x14ac:dyDescent="0.25">
      <c r="A2238" t="s">
        <v>368</v>
      </c>
      <c r="B2238" t="s">
        <v>230</v>
      </c>
      <c r="C2238" t="s">
        <v>231</v>
      </c>
      <c r="D2238" t="s">
        <v>24</v>
      </c>
      <c r="E2238" t="s">
        <v>34</v>
      </c>
      <c r="F2238" t="s">
        <v>30</v>
      </c>
      <c r="G2238">
        <v>1</v>
      </c>
      <c r="H2238" t="s">
        <v>31</v>
      </c>
      <c r="I2238">
        <v>-0.46388000000000001</v>
      </c>
      <c r="J2238">
        <v>2.3030400000000002</v>
      </c>
      <c r="K2238">
        <v>2.699E-2</v>
      </c>
      <c r="N2238">
        <v>1.73</v>
      </c>
      <c r="O2238">
        <v>19.02</v>
      </c>
      <c r="P2238">
        <v>0.1643</v>
      </c>
      <c r="Q2238">
        <v>56</v>
      </c>
      <c r="R2238">
        <v>0.91700000000000004</v>
      </c>
      <c r="S2238">
        <v>2.5</v>
      </c>
      <c r="T2238">
        <v>26</v>
      </c>
      <c r="U2238">
        <v>54</v>
      </c>
    </row>
    <row r="2239" spans="1:21" x14ac:dyDescent="0.25">
      <c r="A2239" t="s">
        <v>368</v>
      </c>
      <c r="B2239" t="s">
        <v>230</v>
      </c>
      <c r="C2239" t="s">
        <v>231</v>
      </c>
      <c r="D2239" t="s">
        <v>25</v>
      </c>
      <c r="E2239" t="s">
        <v>24</v>
      </c>
      <c r="F2239" t="s">
        <v>35</v>
      </c>
      <c r="G2239" t="s">
        <v>71</v>
      </c>
      <c r="H2239" t="s">
        <v>43</v>
      </c>
      <c r="I2239">
        <v>3.6557300000000001</v>
      </c>
      <c r="J2239">
        <v>0.81496000000000002</v>
      </c>
      <c r="K2239">
        <v>1.359E-2</v>
      </c>
      <c r="L2239">
        <v>-1.4999999999999999E-4</v>
      </c>
      <c r="N2239">
        <v>3.66</v>
      </c>
      <c r="O2239">
        <v>78.92</v>
      </c>
      <c r="P2239">
        <v>6.7739999999999995E-2</v>
      </c>
      <c r="Q2239">
        <v>56</v>
      </c>
      <c r="R2239">
        <v>0.91400000000000003</v>
      </c>
      <c r="S2239">
        <v>5.8</v>
      </c>
      <c r="T2239">
        <v>100.6</v>
      </c>
      <c r="U2239">
        <v>52</v>
      </c>
    </row>
    <row r="2240" spans="1:21" x14ac:dyDescent="0.25">
      <c r="A2240" t="s">
        <v>368</v>
      </c>
      <c r="B2240" t="s">
        <v>230</v>
      </c>
      <c r="C2240" t="s">
        <v>231</v>
      </c>
      <c r="D2240" t="s">
        <v>24</v>
      </c>
      <c r="E2240" t="s">
        <v>37</v>
      </c>
      <c r="F2240" t="s">
        <v>38</v>
      </c>
      <c r="G2240">
        <v>1</v>
      </c>
      <c r="H2240" t="s">
        <v>31</v>
      </c>
      <c r="I2240">
        <v>-1.75502</v>
      </c>
      <c r="J2240">
        <v>5.9544300000000003</v>
      </c>
      <c r="K2240">
        <v>0.16592000000000001</v>
      </c>
      <c r="N2240">
        <v>3.07</v>
      </c>
      <c r="O2240">
        <v>1278.04</v>
      </c>
      <c r="P2240">
        <v>0.40733999999999998</v>
      </c>
      <c r="Q2240">
        <v>52</v>
      </c>
      <c r="R2240">
        <v>0.92600000000000005</v>
      </c>
      <c r="S2240">
        <v>7.2</v>
      </c>
      <c r="T2240">
        <v>2208.1</v>
      </c>
      <c r="U2240">
        <v>50</v>
      </c>
    </row>
    <row r="2241" spans="1:21" x14ac:dyDescent="0.25">
      <c r="A2241" t="s">
        <v>368</v>
      </c>
      <c r="B2241" t="s">
        <v>230</v>
      </c>
      <c r="C2241" t="s">
        <v>231</v>
      </c>
      <c r="D2241" t="s">
        <v>24</v>
      </c>
      <c r="E2241" t="s">
        <v>39</v>
      </c>
      <c r="F2241" t="s">
        <v>30</v>
      </c>
      <c r="G2241" t="s">
        <v>27</v>
      </c>
      <c r="H2241" t="s">
        <v>33</v>
      </c>
      <c r="I2241">
        <v>2.1390600000000002</v>
      </c>
      <c r="J2241">
        <v>0.41398000000000001</v>
      </c>
      <c r="K2241">
        <v>-1.8600000000000001E-3</v>
      </c>
      <c r="N2241">
        <v>3.63</v>
      </c>
      <c r="O2241">
        <v>23.24</v>
      </c>
      <c r="P2241">
        <v>0.11788</v>
      </c>
      <c r="Q2241">
        <v>56</v>
      </c>
      <c r="R2241">
        <v>0.93300000000000005</v>
      </c>
      <c r="S2241">
        <v>3.5</v>
      </c>
      <c r="T2241">
        <v>29</v>
      </c>
      <c r="U2241">
        <v>53</v>
      </c>
    </row>
    <row r="2242" spans="1:21" x14ac:dyDescent="0.25">
      <c r="A2242" t="s">
        <v>368</v>
      </c>
      <c r="B2242" t="s">
        <v>267</v>
      </c>
      <c r="C2242" t="s">
        <v>268</v>
      </c>
      <c r="D2242" t="s">
        <v>24</v>
      </c>
      <c r="E2242" t="s">
        <v>25</v>
      </c>
      <c r="F2242" t="s">
        <v>26</v>
      </c>
      <c r="G2242" t="s">
        <v>52</v>
      </c>
      <c r="H2242" t="s">
        <v>43</v>
      </c>
      <c r="I2242">
        <v>-0.84235000000000004</v>
      </c>
      <c r="J2242">
        <v>0.69916999999999996</v>
      </c>
      <c r="K2242">
        <v>7.0600000000000003E-3</v>
      </c>
      <c r="L2242">
        <v>-6.9999999999999994E-5</v>
      </c>
      <c r="N2242">
        <v>0</v>
      </c>
      <c r="O2242">
        <v>77</v>
      </c>
      <c r="P2242">
        <v>5.1869999999999999E-2</v>
      </c>
      <c r="Q2242">
        <v>62</v>
      </c>
      <c r="R2242">
        <v>0.9</v>
      </c>
      <c r="S2242">
        <v>0</v>
      </c>
      <c r="T2242">
        <v>105</v>
      </c>
      <c r="U2242">
        <v>58</v>
      </c>
    </row>
    <row r="2243" spans="1:21" x14ac:dyDescent="0.25">
      <c r="A2243" t="s">
        <v>368</v>
      </c>
      <c r="B2243" t="s">
        <v>267</v>
      </c>
      <c r="C2243" t="s">
        <v>268</v>
      </c>
      <c r="D2243" t="s">
        <v>29</v>
      </c>
      <c r="E2243" t="s">
        <v>24</v>
      </c>
      <c r="F2243" t="s">
        <v>30</v>
      </c>
      <c r="G2243" t="s">
        <v>55</v>
      </c>
      <c r="H2243" t="s">
        <v>43</v>
      </c>
      <c r="I2243">
        <v>12.947240000000001</v>
      </c>
      <c r="J2243">
        <v>-4.4095399999999998</v>
      </c>
      <c r="K2243">
        <v>1.61426</v>
      </c>
      <c r="L2243">
        <v>-6.3530000000000003E-2</v>
      </c>
      <c r="N2243">
        <v>3.46</v>
      </c>
      <c r="O2243">
        <v>80</v>
      </c>
      <c r="P2243">
        <v>145.56280000000001</v>
      </c>
      <c r="Q2243">
        <v>61</v>
      </c>
      <c r="R2243">
        <v>0.63200000000000001</v>
      </c>
      <c r="S2243">
        <v>2.5</v>
      </c>
      <c r="T2243">
        <v>132.1</v>
      </c>
      <c r="U2243">
        <v>57</v>
      </c>
    </row>
    <row r="2244" spans="1:21" x14ac:dyDescent="0.25">
      <c r="A2244" t="s">
        <v>368</v>
      </c>
      <c r="B2244" t="s">
        <v>267</v>
      </c>
      <c r="C2244" t="s">
        <v>268</v>
      </c>
      <c r="D2244" t="s">
        <v>24</v>
      </c>
      <c r="E2244" t="s">
        <v>32</v>
      </c>
      <c r="F2244" t="s">
        <v>30</v>
      </c>
      <c r="G2244" t="s">
        <v>40</v>
      </c>
      <c r="H2244" t="s">
        <v>33</v>
      </c>
      <c r="I2244">
        <v>2.1127500000000001</v>
      </c>
      <c r="J2244">
        <v>0.19736000000000001</v>
      </c>
      <c r="K2244">
        <v>-1E-3</v>
      </c>
      <c r="N2244">
        <v>2.61</v>
      </c>
      <c r="O2244">
        <v>11.87</v>
      </c>
      <c r="P2244">
        <v>0.65307000000000004</v>
      </c>
      <c r="Q2244">
        <v>61</v>
      </c>
      <c r="R2244">
        <v>0.73</v>
      </c>
      <c r="S2244">
        <v>0.8</v>
      </c>
      <c r="T2244">
        <v>18.100000000000001</v>
      </c>
      <c r="U2244">
        <v>58</v>
      </c>
    </row>
    <row r="2245" spans="1:21" x14ac:dyDescent="0.25">
      <c r="A2245" t="s">
        <v>368</v>
      </c>
      <c r="B2245" t="s">
        <v>267</v>
      </c>
      <c r="C2245" t="s">
        <v>268</v>
      </c>
      <c r="D2245" t="s">
        <v>24</v>
      </c>
      <c r="E2245" t="s">
        <v>34</v>
      </c>
      <c r="F2245" t="s">
        <v>30</v>
      </c>
      <c r="G2245">
        <v>1</v>
      </c>
      <c r="H2245" t="s">
        <v>33</v>
      </c>
      <c r="I2245">
        <v>3.4414500000000001</v>
      </c>
      <c r="J2245">
        <v>0.24704999999999999</v>
      </c>
      <c r="K2245">
        <v>-9.3999999999999997E-4</v>
      </c>
      <c r="N2245">
        <v>4.0599999999999996</v>
      </c>
      <c r="O2245">
        <v>18.45</v>
      </c>
      <c r="P2245">
        <v>9.6245200000000004</v>
      </c>
      <c r="Q2245">
        <v>60</v>
      </c>
      <c r="R2245">
        <v>0.68799999999999994</v>
      </c>
      <c r="S2245">
        <v>0.8</v>
      </c>
      <c r="T2245">
        <v>24.5</v>
      </c>
      <c r="U2245">
        <v>57</v>
      </c>
    </row>
    <row r="2246" spans="1:21" x14ac:dyDescent="0.25">
      <c r="A2246" t="s">
        <v>368</v>
      </c>
      <c r="B2246" t="s">
        <v>267</v>
      </c>
      <c r="C2246" t="s">
        <v>268</v>
      </c>
      <c r="D2246" t="s">
        <v>25</v>
      </c>
      <c r="E2246" t="s">
        <v>24</v>
      </c>
      <c r="F2246" t="s">
        <v>35</v>
      </c>
      <c r="G2246" t="s">
        <v>71</v>
      </c>
      <c r="H2246" t="s">
        <v>43</v>
      </c>
      <c r="I2246">
        <v>2.53091</v>
      </c>
      <c r="J2246">
        <v>0.90725999999999996</v>
      </c>
      <c r="K2246">
        <v>2.3910000000000001E-2</v>
      </c>
      <c r="L2246">
        <v>-2.5999999999999998E-4</v>
      </c>
      <c r="N2246">
        <v>2.5299999999999998</v>
      </c>
      <c r="O2246">
        <v>95.58</v>
      </c>
      <c r="P2246">
        <v>9.0249999999999997E-2</v>
      </c>
      <c r="Q2246">
        <v>62</v>
      </c>
      <c r="R2246">
        <v>0.94299999999999995</v>
      </c>
      <c r="S2246">
        <v>2.5</v>
      </c>
      <c r="T2246">
        <v>132.1</v>
      </c>
      <c r="U2246">
        <v>58</v>
      </c>
    </row>
    <row r="2247" spans="1:21" x14ac:dyDescent="0.25">
      <c r="A2247" t="s">
        <v>368</v>
      </c>
      <c r="B2247" t="s">
        <v>267</v>
      </c>
      <c r="C2247" t="s">
        <v>268</v>
      </c>
      <c r="D2247" t="s">
        <v>24</v>
      </c>
      <c r="E2247" t="s">
        <v>37</v>
      </c>
      <c r="F2247" t="s">
        <v>38</v>
      </c>
      <c r="G2247">
        <v>1</v>
      </c>
      <c r="H2247" t="s">
        <v>31</v>
      </c>
      <c r="I2247">
        <v>-0.28350999999999998</v>
      </c>
      <c r="J2247">
        <v>4.2175799999999999</v>
      </c>
      <c r="K2247">
        <v>0.23013</v>
      </c>
      <c r="N2247">
        <v>2.9</v>
      </c>
      <c r="O2247">
        <v>507.96</v>
      </c>
      <c r="P2247">
        <v>0.47971999999999998</v>
      </c>
      <c r="Q2247">
        <v>45</v>
      </c>
      <c r="R2247">
        <v>0.82299999999999995</v>
      </c>
      <c r="S2247">
        <v>1.2</v>
      </c>
      <c r="T2247">
        <v>1010.8</v>
      </c>
      <c r="U2247">
        <v>43</v>
      </c>
    </row>
    <row r="2248" spans="1:21" x14ac:dyDescent="0.25">
      <c r="A2248" t="s">
        <v>368</v>
      </c>
      <c r="B2248" t="s">
        <v>267</v>
      </c>
      <c r="C2248" t="s">
        <v>268</v>
      </c>
      <c r="D2248" t="s">
        <v>24</v>
      </c>
      <c r="E2248" t="s">
        <v>39</v>
      </c>
      <c r="F2248" t="s">
        <v>30</v>
      </c>
      <c r="G2248" t="s">
        <v>40</v>
      </c>
      <c r="H2248" t="s">
        <v>33</v>
      </c>
      <c r="I2248">
        <v>3.3018800000000001</v>
      </c>
      <c r="J2248">
        <v>0.35154000000000002</v>
      </c>
      <c r="K2248">
        <v>-1.5399999999999999E-3</v>
      </c>
      <c r="N2248">
        <v>4.18</v>
      </c>
      <c r="O2248">
        <v>22.84</v>
      </c>
      <c r="P2248">
        <v>1.6004400000000001</v>
      </c>
      <c r="Q2248">
        <v>60</v>
      </c>
      <c r="R2248">
        <v>0.81899999999999995</v>
      </c>
      <c r="S2248">
        <v>1.8</v>
      </c>
      <c r="T2248">
        <v>29</v>
      </c>
      <c r="U2248">
        <v>57</v>
      </c>
    </row>
    <row r="2249" spans="1:21" x14ac:dyDescent="0.25">
      <c r="A2249" t="s">
        <v>368</v>
      </c>
      <c r="B2249" t="s">
        <v>239</v>
      </c>
      <c r="C2249" t="s">
        <v>240</v>
      </c>
      <c r="D2249" t="s">
        <v>24</v>
      </c>
      <c r="E2249" t="s">
        <v>25</v>
      </c>
      <c r="F2249" t="s">
        <v>26</v>
      </c>
      <c r="G2249" t="s">
        <v>52</v>
      </c>
      <c r="H2249" t="s">
        <v>43</v>
      </c>
      <c r="I2249">
        <v>-2.2522700000000002</v>
      </c>
      <c r="J2249">
        <v>1.3768100000000001</v>
      </c>
      <c r="K2249">
        <v>-3.125E-2</v>
      </c>
      <c r="L2249">
        <v>4.2999999999999999E-4</v>
      </c>
      <c r="N2249">
        <v>2</v>
      </c>
      <c r="O2249">
        <v>90</v>
      </c>
      <c r="P2249">
        <v>4.4150000000000002E-2</v>
      </c>
      <c r="Q2249">
        <v>59</v>
      </c>
      <c r="R2249">
        <v>0.93600000000000005</v>
      </c>
      <c r="S2249">
        <v>1</v>
      </c>
      <c r="T2249">
        <v>115</v>
      </c>
      <c r="U2249">
        <v>55</v>
      </c>
    </row>
    <row r="2250" spans="1:21" x14ac:dyDescent="0.25">
      <c r="A2250" t="s">
        <v>368</v>
      </c>
      <c r="B2250" t="s">
        <v>239</v>
      </c>
      <c r="C2250" t="s">
        <v>240</v>
      </c>
      <c r="D2250" t="s">
        <v>29</v>
      </c>
      <c r="E2250" t="s">
        <v>24</v>
      </c>
      <c r="F2250" t="s">
        <v>30</v>
      </c>
      <c r="G2250" t="s">
        <v>49</v>
      </c>
      <c r="H2250" t="s">
        <v>43</v>
      </c>
      <c r="I2250">
        <v>1.0685899999999999</v>
      </c>
      <c r="J2250">
        <v>1.5012700000000001</v>
      </c>
      <c r="K2250">
        <v>0.45900000000000002</v>
      </c>
      <c r="L2250">
        <v>-1.84E-2</v>
      </c>
      <c r="N2250">
        <v>3.27</v>
      </c>
      <c r="O2250">
        <v>70.72</v>
      </c>
      <c r="P2250">
        <v>0.30707000000000001</v>
      </c>
      <c r="Q2250">
        <v>57</v>
      </c>
      <c r="R2250">
        <v>0.97299999999999998</v>
      </c>
      <c r="S2250">
        <v>2.5</v>
      </c>
      <c r="T2250">
        <v>87.1</v>
      </c>
      <c r="U2250">
        <v>53</v>
      </c>
    </row>
    <row r="2251" spans="1:21" x14ac:dyDescent="0.25">
      <c r="A2251" t="s">
        <v>368</v>
      </c>
      <c r="B2251" t="s">
        <v>239</v>
      </c>
      <c r="C2251" t="s">
        <v>240</v>
      </c>
      <c r="D2251" t="s">
        <v>24</v>
      </c>
      <c r="E2251" t="s">
        <v>32</v>
      </c>
      <c r="F2251" t="s">
        <v>30</v>
      </c>
      <c r="G2251">
        <v>1</v>
      </c>
      <c r="H2251" t="s">
        <v>31</v>
      </c>
      <c r="I2251">
        <v>-0.93018000000000001</v>
      </c>
      <c r="J2251">
        <v>2.4543300000000001</v>
      </c>
      <c r="K2251">
        <v>1.6559999999999998E-2</v>
      </c>
      <c r="N2251">
        <v>1</v>
      </c>
      <c r="O2251">
        <v>14</v>
      </c>
      <c r="P2251">
        <v>0.12870000000000001</v>
      </c>
      <c r="Q2251">
        <v>57</v>
      </c>
      <c r="R2251">
        <v>0.95399999999999996</v>
      </c>
      <c r="S2251">
        <v>0.8</v>
      </c>
      <c r="T2251">
        <v>17.899999999999999</v>
      </c>
      <c r="U2251">
        <v>55</v>
      </c>
    </row>
    <row r="2252" spans="1:21" x14ac:dyDescent="0.25">
      <c r="A2252" t="s">
        <v>368</v>
      </c>
      <c r="B2252" t="s">
        <v>239</v>
      </c>
      <c r="C2252" t="s">
        <v>240</v>
      </c>
      <c r="D2252" t="s">
        <v>24</v>
      </c>
      <c r="E2252" t="s">
        <v>34</v>
      </c>
      <c r="F2252" t="s">
        <v>30</v>
      </c>
      <c r="G2252" t="s">
        <v>27</v>
      </c>
      <c r="H2252" t="s">
        <v>33</v>
      </c>
      <c r="I2252">
        <v>1.75864</v>
      </c>
      <c r="J2252">
        <v>0.26323000000000002</v>
      </c>
      <c r="K2252">
        <v>-8.9999999999999998E-4</v>
      </c>
      <c r="N2252">
        <v>2.61</v>
      </c>
      <c r="O2252">
        <v>15.89</v>
      </c>
      <c r="P2252">
        <v>9.7040000000000001E-2</v>
      </c>
      <c r="Q2252">
        <v>58</v>
      </c>
      <c r="R2252">
        <v>0.88500000000000001</v>
      </c>
      <c r="S2252">
        <v>2</v>
      </c>
      <c r="T2252">
        <v>21</v>
      </c>
      <c r="U2252">
        <v>55</v>
      </c>
    </row>
    <row r="2253" spans="1:21" x14ac:dyDescent="0.25">
      <c r="A2253" t="s">
        <v>368</v>
      </c>
      <c r="B2253" t="s">
        <v>239</v>
      </c>
      <c r="C2253" t="s">
        <v>240</v>
      </c>
      <c r="D2253" t="s">
        <v>25</v>
      </c>
      <c r="E2253" t="s">
        <v>24</v>
      </c>
      <c r="F2253" t="s">
        <v>35</v>
      </c>
      <c r="G2253" t="s">
        <v>36</v>
      </c>
      <c r="H2253" t="s">
        <v>33</v>
      </c>
      <c r="I2253">
        <v>0.17199</v>
      </c>
      <c r="J2253">
        <v>1.5643899999999999</v>
      </c>
      <c r="K2253">
        <v>-8.6700000000000006E-3</v>
      </c>
      <c r="N2253">
        <v>3.27</v>
      </c>
      <c r="O2253">
        <v>70.72</v>
      </c>
      <c r="P2253">
        <v>3.4693700000000001</v>
      </c>
      <c r="Q2253">
        <v>59</v>
      </c>
      <c r="R2253">
        <v>0.96099999999999997</v>
      </c>
      <c r="S2253">
        <v>2.5</v>
      </c>
      <c r="T2253">
        <v>87.1</v>
      </c>
      <c r="U2253">
        <v>56</v>
      </c>
    </row>
    <row r="2254" spans="1:21" x14ac:dyDescent="0.25">
      <c r="A2254" t="s">
        <v>368</v>
      </c>
      <c r="B2254" t="s">
        <v>239</v>
      </c>
      <c r="C2254" t="s">
        <v>240</v>
      </c>
      <c r="D2254" t="s">
        <v>24</v>
      </c>
      <c r="E2254" t="s">
        <v>37</v>
      </c>
      <c r="F2254" t="s">
        <v>38</v>
      </c>
      <c r="G2254">
        <v>1</v>
      </c>
      <c r="H2254" t="s">
        <v>31</v>
      </c>
      <c r="I2254">
        <v>-2.2237499999999999</v>
      </c>
      <c r="J2254">
        <v>5.8971600000000004</v>
      </c>
      <c r="K2254">
        <v>0.18301999999999999</v>
      </c>
      <c r="N2254">
        <v>1.39</v>
      </c>
      <c r="O2254">
        <v>642.5</v>
      </c>
      <c r="P2254">
        <v>0.42781000000000002</v>
      </c>
      <c r="Q2254">
        <v>57</v>
      </c>
      <c r="R2254">
        <v>0.91700000000000004</v>
      </c>
      <c r="S2254">
        <v>0.5</v>
      </c>
      <c r="T2254">
        <v>1144.0999999999999</v>
      </c>
      <c r="U2254">
        <v>55</v>
      </c>
    </row>
    <row r="2255" spans="1:21" x14ac:dyDescent="0.25">
      <c r="A2255" t="s">
        <v>368</v>
      </c>
      <c r="B2255" t="s">
        <v>239</v>
      </c>
      <c r="C2255" t="s">
        <v>240</v>
      </c>
      <c r="D2255" t="s">
        <v>24</v>
      </c>
      <c r="E2255" t="s">
        <v>39</v>
      </c>
      <c r="F2255" t="s">
        <v>30</v>
      </c>
      <c r="G2255" t="s">
        <v>27</v>
      </c>
      <c r="H2255" t="s">
        <v>33</v>
      </c>
      <c r="I2255">
        <v>2.38829</v>
      </c>
      <c r="J2255">
        <v>0.33552999999999999</v>
      </c>
      <c r="K2255">
        <v>-1.56E-3</v>
      </c>
      <c r="N2255">
        <v>3.47</v>
      </c>
      <c r="O2255">
        <v>18.29</v>
      </c>
      <c r="P2255">
        <v>8.7559999999999999E-2</v>
      </c>
      <c r="Q2255">
        <v>58</v>
      </c>
      <c r="R2255">
        <v>0.91900000000000004</v>
      </c>
      <c r="S2255">
        <v>3</v>
      </c>
      <c r="T2255">
        <v>22.5</v>
      </c>
      <c r="U2255">
        <v>55</v>
      </c>
    </row>
    <row r="2256" spans="1:21" x14ac:dyDescent="0.25">
      <c r="A2256" t="s">
        <v>368</v>
      </c>
      <c r="B2256" t="s">
        <v>207</v>
      </c>
      <c r="C2256" t="s">
        <v>208</v>
      </c>
      <c r="D2256" t="s">
        <v>24</v>
      </c>
      <c r="E2256" t="s">
        <v>25</v>
      </c>
      <c r="F2256" t="s">
        <v>26</v>
      </c>
      <c r="G2256" t="s">
        <v>52</v>
      </c>
      <c r="H2256" t="s">
        <v>28</v>
      </c>
      <c r="I2256">
        <v>0.43008999999999997</v>
      </c>
      <c r="J2256">
        <v>0.6744</v>
      </c>
      <c r="N2256">
        <v>2</v>
      </c>
      <c r="O2256">
        <v>72</v>
      </c>
      <c r="P2256">
        <v>3.5389999999999998E-2</v>
      </c>
      <c r="Q2256">
        <v>55</v>
      </c>
      <c r="R2256">
        <v>0.89900000000000002</v>
      </c>
      <c r="S2256">
        <v>3</v>
      </c>
      <c r="T2256">
        <v>105</v>
      </c>
      <c r="U2256">
        <v>53</v>
      </c>
    </row>
    <row r="2257" spans="1:21" x14ac:dyDescent="0.25">
      <c r="A2257" t="s">
        <v>368</v>
      </c>
      <c r="B2257" t="s">
        <v>207</v>
      </c>
      <c r="C2257" t="s">
        <v>208</v>
      </c>
      <c r="D2257" t="s">
        <v>29</v>
      </c>
      <c r="E2257" t="s">
        <v>24</v>
      </c>
      <c r="F2257" t="s">
        <v>30</v>
      </c>
      <c r="G2257">
        <v>1</v>
      </c>
      <c r="H2257" t="s">
        <v>31</v>
      </c>
      <c r="I2257">
        <v>0.78393999999999997</v>
      </c>
      <c r="J2257">
        <v>3.3844699999999999</v>
      </c>
      <c r="K2257">
        <v>4.7840000000000001E-2</v>
      </c>
      <c r="N2257">
        <v>1.56</v>
      </c>
      <c r="O2257">
        <v>95.95</v>
      </c>
      <c r="P2257">
        <v>0.21872</v>
      </c>
      <c r="Q2257">
        <v>55</v>
      </c>
      <c r="R2257">
        <v>0.94</v>
      </c>
      <c r="S2257">
        <v>3.8</v>
      </c>
      <c r="T2257">
        <v>118.1</v>
      </c>
      <c r="U2257">
        <v>53</v>
      </c>
    </row>
    <row r="2258" spans="1:21" x14ac:dyDescent="0.25">
      <c r="A2258" t="s">
        <v>368</v>
      </c>
      <c r="B2258" t="s">
        <v>207</v>
      </c>
      <c r="C2258" t="s">
        <v>208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>
        <v>1.56308</v>
      </c>
      <c r="J2258">
        <v>0.24303</v>
      </c>
      <c r="K2258">
        <v>-6.4000000000000005E-4</v>
      </c>
      <c r="N2258">
        <v>1.94</v>
      </c>
      <c r="O2258">
        <v>18.98</v>
      </c>
      <c r="P2258">
        <v>6.6659999999999997E-2</v>
      </c>
      <c r="Q2258">
        <v>55</v>
      </c>
      <c r="R2258">
        <v>0.94599999999999995</v>
      </c>
      <c r="S2258">
        <v>1.9</v>
      </c>
      <c r="T2258">
        <v>24.1</v>
      </c>
      <c r="U2258">
        <v>52</v>
      </c>
    </row>
    <row r="2259" spans="1:21" x14ac:dyDescent="0.25">
      <c r="A2259" t="s">
        <v>368</v>
      </c>
      <c r="B2259" t="s">
        <v>207</v>
      </c>
      <c r="C2259" t="s">
        <v>208</v>
      </c>
      <c r="D2259" t="s">
        <v>24</v>
      </c>
      <c r="E2259" t="s">
        <v>34</v>
      </c>
      <c r="F2259" t="s">
        <v>30</v>
      </c>
      <c r="G2259">
        <v>1</v>
      </c>
      <c r="H2259" t="s">
        <v>31</v>
      </c>
      <c r="I2259">
        <v>0.18336</v>
      </c>
      <c r="J2259">
        <v>1.79515</v>
      </c>
      <c r="K2259">
        <v>5.9819999999999998E-2</v>
      </c>
      <c r="N2259">
        <v>1.1299999999999999</v>
      </c>
      <c r="O2259">
        <v>18.62</v>
      </c>
      <c r="P2259">
        <v>0.24459</v>
      </c>
      <c r="Q2259">
        <v>55</v>
      </c>
      <c r="R2259">
        <v>0.80500000000000005</v>
      </c>
      <c r="S2259">
        <v>2.5</v>
      </c>
      <c r="T2259">
        <v>28</v>
      </c>
      <c r="U2259">
        <v>53</v>
      </c>
    </row>
    <row r="2260" spans="1:21" x14ac:dyDescent="0.25">
      <c r="A2260" t="s">
        <v>368</v>
      </c>
      <c r="B2260" t="s">
        <v>207</v>
      </c>
      <c r="C2260" t="s">
        <v>208</v>
      </c>
      <c r="D2260" t="s">
        <v>25</v>
      </c>
      <c r="E2260" t="s">
        <v>24</v>
      </c>
      <c r="F2260" t="s">
        <v>35</v>
      </c>
      <c r="G2260" t="s">
        <v>44</v>
      </c>
      <c r="H2260" t="s">
        <v>43</v>
      </c>
      <c r="I2260">
        <v>-2.2080000000000002</v>
      </c>
      <c r="J2260">
        <v>1.8743099999999999</v>
      </c>
      <c r="K2260">
        <v>4.3699999999999998E-3</v>
      </c>
      <c r="L2260">
        <v>-1.6000000000000001E-4</v>
      </c>
      <c r="N2260">
        <v>1.56</v>
      </c>
      <c r="O2260">
        <v>95.95</v>
      </c>
      <c r="P2260">
        <v>2.70784</v>
      </c>
      <c r="Q2260">
        <v>55</v>
      </c>
      <c r="R2260">
        <v>0.94699999999999995</v>
      </c>
      <c r="S2260">
        <v>3.8</v>
      </c>
      <c r="T2260">
        <v>118.1</v>
      </c>
      <c r="U2260">
        <v>51</v>
      </c>
    </row>
    <row r="2261" spans="1:21" x14ac:dyDescent="0.25">
      <c r="A2261" t="s">
        <v>368</v>
      </c>
      <c r="B2261" t="s">
        <v>207</v>
      </c>
      <c r="C2261" t="s">
        <v>208</v>
      </c>
      <c r="D2261" t="s">
        <v>24</v>
      </c>
      <c r="E2261" t="s">
        <v>37</v>
      </c>
      <c r="F2261" t="s">
        <v>38</v>
      </c>
      <c r="G2261">
        <v>1</v>
      </c>
      <c r="H2261" t="s">
        <v>31</v>
      </c>
      <c r="I2261">
        <v>6.8779999999999994E-2</v>
      </c>
      <c r="J2261">
        <v>4.4656399999999996</v>
      </c>
      <c r="K2261">
        <v>0.22317000000000001</v>
      </c>
      <c r="N2261">
        <v>1.33</v>
      </c>
      <c r="O2261">
        <v>1060.05</v>
      </c>
      <c r="P2261">
        <v>0.47241</v>
      </c>
      <c r="Q2261">
        <v>40</v>
      </c>
      <c r="R2261">
        <v>0.81599999999999995</v>
      </c>
      <c r="S2261">
        <v>11.3</v>
      </c>
      <c r="T2261">
        <v>2096.1</v>
      </c>
      <c r="U2261">
        <v>38</v>
      </c>
    </row>
    <row r="2262" spans="1:21" x14ac:dyDescent="0.25">
      <c r="A2262" t="s">
        <v>368</v>
      </c>
      <c r="B2262" t="s">
        <v>207</v>
      </c>
      <c r="C2262" t="s">
        <v>208</v>
      </c>
      <c r="D2262" t="s">
        <v>24</v>
      </c>
      <c r="E2262" t="s">
        <v>39</v>
      </c>
      <c r="F2262" t="s">
        <v>30</v>
      </c>
      <c r="G2262">
        <v>1</v>
      </c>
      <c r="H2262" t="s">
        <v>31</v>
      </c>
      <c r="I2262">
        <v>0.29860999999999999</v>
      </c>
      <c r="J2262">
        <v>1.8392900000000001</v>
      </c>
      <c r="K2262">
        <v>4.743E-2</v>
      </c>
      <c r="N2262">
        <v>1.26</v>
      </c>
      <c r="O2262">
        <v>22.3</v>
      </c>
      <c r="P2262">
        <v>0.21778</v>
      </c>
      <c r="Q2262">
        <v>55</v>
      </c>
      <c r="R2262">
        <v>0.84499999999999997</v>
      </c>
      <c r="S2262">
        <v>3</v>
      </c>
      <c r="T2262">
        <v>31</v>
      </c>
      <c r="U2262">
        <v>53</v>
      </c>
    </row>
    <row r="2263" spans="1:21" x14ac:dyDescent="0.25">
      <c r="A2263" t="s">
        <v>371</v>
      </c>
      <c r="B2263" t="s">
        <v>372</v>
      </c>
      <c r="C2263" t="s">
        <v>373</v>
      </c>
      <c r="D2263" t="s">
        <v>24</v>
      </c>
      <c r="E2263" t="s">
        <v>25</v>
      </c>
      <c r="F2263" t="s">
        <v>26</v>
      </c>
      <c r="G2263" t="s">
        <v>27</v>
      </c>
      <c r="H2263" t="s">
        <v>28</v>
      </c>
      <c r="I2263">
        <v>8.1110000000000002E-2</v>
      </c>
      <c r="J2263">
        <v>0.93867</v>
      </c>
      <c r="N2263">
        <v>0</v>
      </c>
      <c r="O2263">
        <v>61</v>
      </c>
      <c r="P2263">
        <v>2.6193599999999999</v>
      </c>
      <c r="Q2263">
        <v>36</v>
      </c>
      <c r="R2263">
        <v>0.72399999999999998</v>
      </c>
      <c r="S2263">
        <v>0.1</v>
      </c>
      <c r="T2263">
        <v>55</v>
      </c>
      <c r="U2263">
        <v>34</v>
      </c>
    </row>
    <row r="2264" spans="1:21" x14ac:dyDescent="0.25">
      <c r="A2264" t="s">
        <v>371</v>
      </c>
      <c r="B2264" t="s">
        <v>372</v>
      </c>
      <c r="C2264" t="s">
        <v>373</v>
      </c>
      <c r="D2264" t="s">
        <v>29</v>
      </c>
      <c r="E2264" t="s">
        <v>24</v>
      </c>
      <c r="F2264" t="s">
        <v>30</v>
      </c>
      <c r="G2264">
        <v>1</v>
      </c>
      <c r="H2264" t="s">
        <v>33</v>
      </c>
      <c r="I2264">
        <v>-8.2940500000000004</v>
      </c>
      <c r="J2264">
        <v>7.2873799999999997</v>
      </c>
      <c r="K2264">
        <v>-0.32640000000000002</v>
      </c>
      <c r="N2264">
        <v>3.67</v>
      </c>
      <c r="O2264">
        <v>41.2</v>
      </c>
      <c r="P2264">
        <v>28.38092</v>
      </c>
      <c r="Q2264">
        <v>34</v>
      </c>
      <c r="R2264">
        <v>0.63900000000000001</v>
      </c>
      <c r="S2264">
        <v>2.5</v>
      </c>
      <c r="T2264">
        <v>53.3</v>
      </c>
      <c r="U2264">
        <v>31</v>
      </c>
    </row>
    <row r="2265" spans="1:21" x14ac:dyDescent="0.25">
      <c r="A2265" t="s">
        <v>371</v>
      </c>
      <c r="B2265" t="s">
        <v>372</v>
      </c>
      <c r="C2265" t="s">
        <v>373</v>
      </c>
      <c r="D2265" t="s">
        <v>24</v>
      </c>
      <c r="E2265" t="s">
        <v>32</v>
      </c>
      <c r="F2265" t="s">
        <v>30</v>
      </c>
      <c r="G2265" t="s">
        <v>52</v>
      </c>
      <c r="H2265" t="s">
        <v>157</v>
      </c>
      <c r="I2265">
        <v>4.7079999999999997E-2</v>
      </c>
      <c r="J2265">
        <v>1.5358099999999999</v>
      </c>
      <c r="K2265">
        <v>1E-4</v>
      </c>
      <c r="N2265">
        <v>1.44</v>
      </c>
      <c r="O2265">
        <v>7.94</v>
      </c>
      <c r="P2265">
        <v>1.008E-2</v>
      </c>
      <c r="Q2265">
        <v>34</v>
      </c>
      <c r="R2265">
        <v>0.96099999999999997</v>
      </c>
      <c r="S2265">
        <v>1.5</v>
      </c>
      <c r="T2265">
        <v>10.5</v>
      </c>
      <c r="U2265">
        <v>32</v>
      </c>
    </row>
    <row r="2266" spans="1:21" x14ac:dyDescent="0.25">
      <c r="A2266" t="s">
        <v>371</v>
      </c>
      <c r="B2266" t="s">
        <v>372</v>
      </c>
      <c r="C2266" t="s">
        <v>373</v>
      </c>
      <c r="D2266" t="s">
        <v>24</v>
      </c>
      <c r="E2266" t="s">
        <v>34</v>
      </c>
      <c r="F2266" t="s">
        <v>30</v>
      </c>
      <c r="G2266" t="s">
        <v>27</v>
      </c>
      <c r="H2266" t="s">
        <v>64</v>
      </c>
      <c r="I2266">
        <v>-0.13433</v>
      </c>
      <c r="J2266">
        <v>1.3950400000000001</v>
      </c>
      <c r="K2266">
        <v>4.3E-3</v>
      </c>
      <c r="N2266">
        <v>1.17</v>
      </c>
      <c r="O2266">
        <v>5.53</v>
      </c>
      <c r="P2266">
        <v>6.5579999999999999E-2</v>
      </c>
      <c r="Q2266">
        <v>33</v>
      </c>
      <c r="R2266">
        <v>0.78500000000000003</v>
      </c>
      <c r="S2266">
        <v>1.2</v>
      </c>
      <c r="T2266">
        <v>9</v>
      </c>
      <c r="U2266">
        <v>31</v>
      </c>
    </row>
    <row r="2267" spans="1:21" x14ac:dyDescent="0.25">
      <c r="A2267" t="s">
        <v>371</v>
      </c>
      <c r="B2267" t="s">
        <v>372</v>
      </c>
      <c r="C2267" t="s">
        <v>373</v>
      </c>
      <c r="D2267" t="s">
        <v>25</v>
      </c>
      <c r="E2267" t="s">
        <v>24</v>
      </c>
      <c r="F2267" t="s">
        <v>35</v>
      </c>
      <c r="G2267" t="s">
        <v>71</v>
      </c>
      <c r="H2267" t="s">
        <v>33</v>
      </c>
      <c r="I2267">
        <v>2.41229</v>
      </c>
      <c r="J2267">
        <v>1.26996</v>
      </c>
      <c r="K2267">
        <v>-1.04E-2</v>
      </c>
      <c r="N2267">
        <v>2.41</v>
      </c>
      <c r="O2267">
        <v>41.2</v>
      </c>
      <c r="P2267">
        <v>0.10546999999999999</v>
      </c>
      <c r="Q2267">
        <v>36</v>
      </c>
      <c r="R2267">
        <v>0.9</v>
      </c>
      <c r="S2267">
        <v>2.5</v>
      </c>
      <c r="T2267">
        <v>53.3</v>
      </c>
      <c r="U2267">
        <v>33</v>
      </c>
    </row>
    <row r="2268" spans="1:21" x14ac:dyDescent="0.25">
      <c r="A2268" t="s">
        <v>371</v>
      </c>
      <c r="B2268" t="s">
        <v>372</v>
      </c>
      <c r="C2268" t="s">
        <v>373</v>
      </c>
      <c r="D2268" t="s">
        <v>24</v>
      </c>
      <c r="E2268" t="s">
        <v>37</v>
      </c>
      <c r="F2268" t="s">
        <v>38</v>
      </c>
      <c r="G2268" t="s">
        <v>40</v>
      </c>
      <c r="H2268" t="s">
        <v>60</v>
      </c>
      <c r="I2268">
        <v>-1.4859100000000001</v>
      </c>
      <c r="J2268">
        <v>4.57456</v>
      </c>
      <c r="K2268">
        <v>0.13703000000000001</v>
      </c>
      <c r="N2268">
        <v>0.64</v>
      </c>
      <c r="O2268">
        <v>101.33</v>
      </c>
      <c r="P2268">
        <v>0.37017</v>
      </c>
      <c r="Q2268">
        <v>35</v>
      </c>
      <c r="R2268">
        <v>0.746</v>
      </c>
      <c r="S2268">
        <v>0.9</v>
      </c>
      <c r="T2268">
        <v>266.39999999999998</v>
      </c>
      <c r="U2268">
        <v>33</v>
      </c>
    </row>
    <row r="2269" spans="1:21" x14ac:dyDescent="0.25">
      <c r="A2269" t="s">
        <v>371</v>
      </c>
      <c r="B2269" t="s">
        <v>372</v>
      </c>
      <c r="C2269" t="s">
        <v>373</v>
      </c>
      <c r="D2269" t="s">
        <v>24</v>
      </c>
      <c r="E2269" t="s">
        <v>39</v>
      </c>
      <c r="F2269" t="s">
        <v>30</v>
      </c>
      <c r="G2269" t="s">
        <v>27</v>
      </c>
      <c r="H2269" t="s">
        <v>64</v>
      </c>
      <c r="I2269">
        <v>0.24815000000000001</v>
      </c>
      <c r="J2269">
        <v>1.4778100000000001</v>
      </c>
      <c r="K2269">
        <v>2.5999999999999999E-3</v>
      </c>
      <c r="N2269">
        <v>1.74</v>
      </c>
      <c r="O2269">
        <v>9.02</v>
      </c>
      <c r="P2269">
        <v>5.1020000000000003E-2</v>
      </c>
      <c r="Q2269">
        <v>34</v>
      </c>
      <c r="R2269">
        <v>0.87</v>
      </c>
      <c r="S2269">
        <v>1.8</v>
      </c>
      <c r="T2269">
        <v>12</v>
      </c>
      <c r="U2269">
        <v>32</v>
      </c>
    </row>
    <row r="2270" spans="1:21" x14ac:dyDescent="0.25">
      <c r="A2270" t="s">
        <v>371</v>
      </c>
      <c r="B2270" t="s">
        <v>374</v>
      </c>
      <c r="C2270" t="s">
        <v>375</v>
      </c>
      <c r="D2270" t="s">
        <v>24</v>
      </c>
      <c r="E2270" t="s">
        <v>25</v>
      </c>
      <c r="F2270" t="s">
        <v>26</v>
      </c>
      <c r="G2270" t="s">
        <v>40</v>
      </c>
      <c r="H2270" t="s">
        <v>43</v>
      </c>
      <c r="I2270">
        <v>-9.8337299999999992</v>
      </c>
      <c r="J2270">
        <v>2.2085900000000001</v>
      </c>
      <c r="K2270">
        <v>-1.6740000000000001E-2</v>
      </c>
      <c r="L2270">
        <v>5.0000000000000002E-5</v>
      </c>
      <c r="N2270">
        <v>0</v>
      </c>
      <c r="O2270">
        <v>115</v>
      </c>
      <c r="P2270">
        <v>35.000329999999998</v>
      </c>
      <c r="Q2270">
        <v>62</v>
      </c>
      <c r="R2270">
        <v>0.84699999999999998</v>
      </c>
      <c r="S2270">
        <v>0.1</v>
      </c>
      <c r="T2270">
        <v>115</v>
      </c>
      <c r="U2270">
        <v>58</v>
      </c>
    </row>
    <row r="2271" spans="1:21" x14ac:dyDescent="0.25">
      <c r="A2271" t="s">
        <v>371</v>
      </c>
      <c r="B2271" t="s">
        <v>374</v>
      </c>
      <c r="C2271" t="s">
        <v>375</v>
      </c>
      <c r="D2271" t="s">
        <v>29</v>
      </c>
      <c r="E2271" t="s">
        <v>24</v>
      </c>
      <c r="F2271" t="s">
        <v>30</v>
      </c>
      <c r="G2271" t="s">
        <v>85</v>
      </c>
      <c r="H2271" t="s">
        <v>28</v>
      </c>
      <c r="I2271">
        <v>-2.0387599999999999</v>
      </c>
      <c r="J2271">
        <v>7.5263900000000001</v>
      </c>
      <c r="N2271">
        <v>2.44</v>
      </c>
      <c r="O2271">
        <v>116.29</v>
      </c>
      <c r="P2271">
        <v>76.977900000000005</v>
      </c>
      <c r="Q2271">
        <v>61</v>
      </c>
      <c r="R2271">
        <v>0.68600000000000005</v>
      </c>
      <c r="S2271">
        <v>2.5</v>
      </c>
      <c r="T2271">
        <v>162.30000000000001</v>
      </c>
      <c r="U2271">
        <v>59</v>
      </c>
    </row>
    <row r="2272" spans="1:21" x14ac:dyDescent="0.25">
      <c r="A2272" t="s">
        <v>371</v>
      </c>
      <c r="B2272" t="s">
        <v>374</v>
      </c>
      <c r="C2272" t="s">
        <v>375</v>
      </c>
      <c r="D2272" t="s">
        <v>24</v>
      </c>
      <c r="E2272" t="s">
        <v>32</v>
      </c>
      <c r="F2272" t="s">
        <v>30</v>
      </c>
      <c r="G2272" t="s">
        <v>27</v>
      </c>
      <c r="H2272" t="s">
        <v>33</v>
      </c>
      <c r="I2272">
        <v>1.60609</v>
      </c>
      <c r="J2272">
        <v>0.15719</v>
      </c>
      <c r="K2272">
        <v>-4.4000000000000002E-4</v>
      </c>
      <c r="N2272">
        <v>1.99</v>
      </c>
      <c r="O2272">
        <v>13.88</v>
      </c>
      <c r="P2272">
        <v>0.12556999999999999</v>
      </c>
      <c r="Q2272">
        <v>61</v>
      </c>
      <c r="R2272">
        <v>0.78</v>
      </c>
      <c r="S2272">
        <v>1.6</v>
      </c>
      <c r="T2272">
        <v>20.9</v>
      </c>
      <c r="U2272">
        <v>58</v>
      </c>
    </row>
    <row r="2273" spans="1:21" x14ac:dyDescent="0.25">
      <c r="A2273" t="s">
        <v>371</v>
      </c>
      <c r="B2273" t="s">
        <v>374</v>
      </c>
      <c r="C2273" t="s">
        <v>375</v>
      </c>
      <c r="D2273" t="s">
        <v>24</v>
      </c>
      <c r="E2273" t="s">
        <v>34</v>
      </c>
      <c r="F2273" t="s">
        <v>30</v>
      </c>
      <c r="G2273" t="s">
        <v>40</v>
      </c>
      <c r="H2273" t="s">
        <v>33</v>
      </c>
      <c r="I2273">
        <v>1.7553799999999999</v>
      </c>
      <c r="J2273">
        <v>0.27278999999999998</v>
      </c>
      <c r="K2273">
        <v>-1.1100000000000001E-3</v>
      </c>
      <c r="N2273">
        <v>2.41</v>
      </c>
      <c r="O2273">
        <v>18.53</v>
      </c>
      <c r="P2273">
        <v>2.13809</v>
      </c>
      <c r="Q2273">
        <v>60</v>
      </c>
      <c r="R2273">
        <v>0.68100000000000005</v>
      </c>
      <c r="S2273">
        <v>2</v>
      </c>
      <c r="T2273">
        <v>24.5</v>
      </c>
      <c r="U2273">
        <v>57</v>
      </c>
    </row>
    <row r="2274" spans="1:21" x14ac:dyDescent="0.25">
      <c r="A2274" t="s">
        <v>371</v>
      </c>
      <c r="B2274" t="s">
        <v>374</v>
      </c>
      <c r="C2274" t="s">
        <v>375</v>
      </c>
      <c r="D2274" t="s">
        <v>25</v>
      </c>
      <c r="E2274" t="s">
        <v>24</v>
      </c>
      <c r="F2274" t="s">
        <v>35</v>
      </c>
      <c r="G2274" t="s">
        <v>71</v>
      </c>
      <c r="H2274" t="s">
        <v>28</v>
      </c>
      <c r="I2274">
        <v>2.4409200000000002</v>
      </c>
      <c r="J2274">
        <v>0.99002999999999997</v>
      </c>
      <c r="N2274">
        <v>2.44</v>
      </c>
      <c r="O2274">
        <v>116.29</v>
      </c>
      <c r="P2274">
        <v>0.12223000000000001</v>
      </c>
      <c r="Q2274">
        <v>62</v>
      </c>
      <c r="R2274">
        <v>0.88500000000000001</v>
      </c>
      <c r="S2274">
        <v>2.5</v>
      </c>
      <c r="T2274">
        <v>162.30000000000001</v>
      </c>
      <c r="U2274">
        <v>60</v>
      </c>
    </row>
    <row r="2275" spans="1:21" x14ac:dyDescent="0.25">
      <c r="A2275" t="s">
        <v>371</v>
      </c>
      <c r="B2275" t="s">
        <v>374</v>
      </c>
      <c r="C2275" t="s">
        <v>375</v>
      </c>
      <c r="D2275" t="s">
        <v>24</v>
      </c>
      <c r="E2275" t="s">
        <v>37</v>
      </c>
      <c r="F2275" t="s">
        <v>38</v>
      </c>
      <c r="G2275">
        <v>1</v>
      </c>
      <c r="H2275" t="s">
        <v>31</v>
      </c>
      <c r="I2275">
        <v>-2.2971499999999998</v>
      </c>
      <c r="J2275">
        <v>5.2475399999999999</v>
      </c>
      <c r="K2275">
        <v>0.40045999999999998</v>
      </c>
      <c r="N2275">
        <v>0.67</v>
      </c>
      <c r="O2275">
        <v>451</v>
      </c>
      <c r="P2275">
        <v>0.63282000000000005</v>
      </c>
      <c r="Q2275">
        <v>26</v>
      </c>
      <c r="R2275">
        <v>0.89</v>
      </c>
      <c r="S2275">
        <v>0.9</v>
      </c>
      <c r="T2275">
        <v>962.3</v>
      </c>
      <c r="U2275">
        <v>24</v>
      </c>
    </row>
    <row r="2276" spans="1:21" x14ac:dyDescent="0.25">
      <c r="A2276" t="s">
        <v>371</v>
      </c>
      <c r="B2276" t="s">
        <v>374</v>
      </c>
      <c r="C2276" t="s">
        <v>375</v>
      </c>
      <c r="D2276" t="s">
        <v>24</v>
      </c>
      <c r="E2276" t="s">
        <v>39</v>
      </c>
      <c r="F2276" t="s">
        <v>30</v>
      </c>
      <c r="G2276" t="s">
        <v>27</v>
      </c>
      <c r="H2276" t="s">
        <v>33</v>
      </c>
      <c r="I2276">
        <v>2.26166</v>
      </c>
      <c r="J2276">
        <v>0.36074000000000001</v>
      </c>
      <c r="K2276">
        <v>-1.47E-3</v>
      </c>
      <c r="N2276">
        <v>3.13</v>
      </c>
      <c r="O2276">
        <v>24.3</v>
      </c>
      <c r="P2276">
        <v>0.47858000000000001</v>
      </c>
      <c r="Q2276">
        <v>61</v>
      </c>
      <c r="R2276">
        <v>0.76200000000000001</v>
      </c>
      <c r="S2276">
        <v>2.5</v>
      </c>
      <c r="T2276">
        <v>35</v>
      </c>
      <c r="U2276">
        <v>58</v>
      </c>
    </row>
    <row r="2277" spans="1:21" x14ac:dyDescent="0.25">
      <c r="A2277" t="s">
        <v>371</v>
      </c>
      <c r="B2277" t="s">
        <v>376</v>
      </c>
      <c r="C2277" t="s">
        <v>377</v>
      </c>
      <c r="D2277" t="s">
        <v>24</v>
      </c>
      <c r="E2277" t="s">
        <v>25</v>
      </c>
      <c r="F2277" t="s">
        <v>26</v>
      </c>
      <c r="G2277" t="s">
        <v>52</v>
      </c>
      <c r="H2277" t="s">
        <v>43</v>
      </c>
      <c r="I2277">
        <v>-2.06134</v>
      </c>
      <c r="J2277">
        <v>0.84491000000000005</v>
      </c>
      <c r="K2277">
        <v>1.0630000000000001E-2</v>
      </c>
      <c r="L2277">
        <v>-1.2E-4</v>
      </c>
      <c r="N2277">
        <v>0</v>
      </c>
      <c r="O2277">
        <v>102</v>
      </c>
      <c r="P2277">
        <v>3.4340000000000002E-2</v>
      </c>
      <c r="Q2277">
        <v>62</v>
      </c>
      <c r="R2277">
        <v>0.95099999999999996</v>
      </c>
      <c r="S2277">
        <v>0.1</v>
      </c>
      <c r="T2277">
        <v>75</v>
      </c>
      <c r="U2277">
        <v>58</v>
      </c>
    </row>
    <row r="2278" spans="1:21" x14ac:dyDescent="0.25">
      <c r="A2278" t="s">
        <v>371</v>
      </c>
      <c r="B2278" t="s">
        <v>376</v>
      </c>
      <c r="C2278" t="s">
        <v>377</v>
      </c>
      <c r="D2278" t="s">
        <v>29</v>
      </c>
      <c r="E2278" t="s">
        <v>24</v>
      </c>
      <c r="F2278" t="s">
        <v>30</v>
      </c>
      <c r="G2278" t="s">
        <v>55</v>
      </c>
      <c r="H2278" t="s">
        <v>28</v>
      </c>
      <c r="I2278">
        <v>-3.6182799999999999</v>
      </c>
      <c r="J2278">
        <v>5.5596699999999997</v>
      </c>
      <c r="N2278">
        <v>3.5</v>
      </c>
      <c r="O2278">
        <v>98.56</v>
      </c>
      <c r="P2278">
        <v>35.914140000000003</v>
      </c>
      <c r="Q2278">
        <v>62</v>
      </c>
      <c r="R2278">
        <v>0.879</v>
      </c>
      <c r="S2278">
        <v>2.5</v>
      </c>
      <c r="T2278">
        <v>96.5</v>
      </c>
      <c r="U2278">
        <v>60</v>
      </c>
    </row>
    <row r="2279" spans="1:21" x14ac:dyDescent="0.25">
      <c r="A2279" t="s">
        <v>371</v>
      </c>
      <c r="B2279" t="s">
        <v>376</v>
      </c>
      <c r="C2279" t="s">
        <v>377</v>
      </c>
      <c r="D2279" t="s">
        <v>24</v>
      </c>
      <c r="E2279" t="s">
        <v>32</v>
      </c>
      <c r="F2279" t="s">
        <v>30</v>
      </c>
      <c r="G2279" t="s">
        <v>27</v>
      </c>
      <c r="H2279" t="s">
        <v>43</v>
      </c>
      <c r="I2279">
        <v>-0.10750999999999999</v>
      </c>
      <c r="J2279">
        <v>0.32917000000000002</v>
      </c>
      <c r="K2279">
        <v>-3.5300000000000002E-3</v>
      </c>
      <c r="L2279">
        <v>2.0000000000000002E-5</v>
      </c>
      <c r="N2279">
        <v>0.66</v>
      </c>
      <c r="O2279">
        <v>17.25</v>
      </c>
      <c r="P2279">
        <v>6.2619999999999995E-2</v>
      </c>
      <c r="Q2279">
        <v>62</v>
      </c>
      <c r="R2279">
        <v>0.91500000000000004</v>
      </c>
      <c r="S2279">
        <v>0.7</v>
      </c>
      <c r="T2279">
        <v>18</v>
      </c>
      <c r="U2279">
        <v>58</v>
      </c>
    </row>
    <row r="2280" spans="1:21" x14ac:dyDescent="0.25">
      <c r="A2280" t="s">
        <v>371</v>
      </c>
      <c r="B2280" t="s">
        <v>376</v>
      </c>
      <c r="C2280" t="s">
        <v>377</v>
      </c>
      <c r="D2280" t="s">
        <v>24</v>
      </c>
      <c r="E2280" t="s">
        <v>34</v>
      </c>
      <c r="F2280" t="s">
        <v>30</v>
      </c>
      <c r="G2280">
        <v>1</v>
      </c>
      <c r="H2280" t="s">
        <v>28</v>
      </c>
      <c r="I2280">
        <v>1.9510700000000001</v>
      </c>
      <c r="J2280">
        <v>6.9819999999999993E-2</v>
      </c>
      <c r="N2280">
        <v>2.12</v>
      </c>
      <c r="O2280">
        <v>8.83</v>
      </c>
      <c r="P2280">
        <v>1.9312</v>
      </c>
      <c r="Q2280">
        <v>60</v>
      </c>
      <c r="R2280">
        <v>0.66300000000000003</v>
      </c>
      <c r="S2280">
        <v>1</v>
      </c>
      <c r="T2280">
        <v>11</v>
      </c>
      <c r="U2280">
        <v>58</v>
      </c>
    </row>
    <row r="2281" spans="1:21" x14ac:dyDescent="0.25">
      <c r="A2281" t="s">
        <v>371</v>
      </c>
      <c r="B2281" t="s">
        <v>376</v>
      </c>
      <c r="C2281" t="s">
        <v>377</v>
      </c>
      <c r="D2281" t="s">
        <v>25</v>
      </c>
      <c r="E2281" t="s">
        <v>24</v>
      </c>
      <c r="F2281" t="s">
        <v>35</v>
      </c>
      <c r="G2281" t="s">
        <v>71</v>
      </c>
      <c r="H2281" t="s">
        <v>33</v>
      </c>
      <c r="I2281">
        <v>2.3891100000000001</v>
      </c>
      <c r="J2281">
        <v>1.1117600000000001</v>
      </c>
      <c r="K2281">
        <v>-1.66E-3</v>
      </c>
      <c r="N2281">
        <v>2.39</v>
      </c>
      <c r="O2281">
        <v>98.56</v>
      </c>
      <c r="P2281">
        <v>4.9020000000000001E-2</v>
      </c>
      <c r="Q2281">
        <v>62</v>
      </c>
      <c r="R2281">
        <v>0.95399999999999996</v>
      </c>
      <c r="S2281">
        <v>2.5</v>
      </c>
      <c r="T2281">
        <v>96.5</v>
      </c>
      <c r="U2281">
        <v>59</v>
      </c>
    </row>
    <row r="2282" spans="1:21" x14ac:dyDescent="0.25">
      <c r="A2282" t="s">
        <v>371</v>
      </c>
      <c r="B2282" t="s">
        <v>376</v>
      </c>
      <c r="C2282" t="s">
        <v>377</v>
      </c>
      <c r="D2282" t="s">
        <v>24</v>
      </c>
      <c r="E2282" t="s">
        <v>37</v>
      </c>
      <c r="F2282" t="s">
        <v>38</v>
      </c>
      <c r="G2282">
        <v>1</v>
      </c>
      <c r="H2282" t="s">
        <v>31</v>
      </c>
      <c r="I2282">
        <v>-1.39157</v>
      </c>
      <c r="J2282">
        <v>4.4743500000000003</v>
      </c>
      <c r="K2282">
        <v>0.91659000000000002</v>
      </c>
      <c r="N2282">
        <v>2.5299999999999998</v>
      </c>
      <c r="O2282">
        <v>351.49</v>
      </c>
      <c r="P2282">
        <v>0.95738999999999996</v>
      </c>
      <c r="Q2282">
        <v>60</v>
      </c>
      <c r="R2282">
        <v>0.56399999999999995</v>
      </c>
      <c r="S2282">
        <v>0.8</v>
      </c>
      <c r="T2282">
        <v>708.8</v>
      </c>
      <c r="U2282">
        <v>58</v>
      </c>
    </row>
    <row r="2283" spans="1:21" x14ac:dyDescent="0.25">
      <c r="A2283" t="s">
        <v>371</v>
      </c>
      <c r="B2283" t="s">
        <v>376</v>
      </c>
      <c r="C2283" t="s">
        <v>377</v>
      </c>
      <c r="D2283" t="s">
        <v>24</v>
      </c>
      <c r="E2283" t="s">
        <v>39</v>
      </c>
      <c r="F2283" t="s">
        <v>30</v>
      </c>
      <c r="G2283">
        <v>1</v>
      </c>
      <c r="H2283" t="s">
        <v>33</v>
      </c>
      <c r="I2283">
        <v>2.8509199999999999</v>
      </c>
      <c r="J2283">
        <v>0.17322000000000001</v>
      </c>
      <c r="K2283">
        <v>-6.3000000000000003E-4</v>
      </c>
      <c r="N2283">
        <v>3.26</v>
      </c>
      <c r="O2283">
        <v>13.77</v>
      </c>
      <c r="P2283">
        <v>2.7348400000000002</v>
      </c>
      <c r="Q2283">
        <v>60</v>
      </c>
      <c r="R2283">
        <v>0.77500000000000002</v>
      </c>
      <c r="S2283">
        <v>1.5</v>
      </c>
      <c r="T2283">
        <v>16</v>
      </c>
      <c r="U2283">
        <v>57</v>
      </c>
    </row>
    <row r="2284" spans="1:21" x14ac:dyDescent="0.25">
      <c r="A2284" t="s">
        <v>371</v>
      </c>
      <c r="B2284" t="s">
        <v>378</v>
      </c>
      <c r="C2284" t="s">
        <v>379</v>
      </c>
      <c r="D2284" t="s">
        <v>24</v>
      </c>
      <c r="E2284" t="s">
        <v>25</v>
      </c>
      <c r="F2284" t="s">
        <v>26</v>
      </c>
      <c r="G2284" t="s">
        <v>52</v>
      </c>
      <c r="H2284" t="s">
        <v>33</v>
      </c>
      <c r="I2284">
        <v>-2.5140899999999999</v>
      </c>
      <c r="J2284">
        <v>1.14022</v>
      </c>
      <c r="K2284">
        <v>-3.82E-3</v>
      </c>
      <c r="N2284">
        <v>1</v>
      </c>
      <c r="O2284">
        <v>69</v>
      </c>
      <c r="P2284">
        <v>5.4399999999999997E-2</v>
      </c>
      <c r="Q2284">
        <v>41</v>
      </c>
      <c r="R2284">
        <v>0.91100000000000003</v>
      </c>
      <c r="S2284">
        <v>0.1</v>
      </c>
      <c r="T2284">
        <v>80</v>
      </c>
      <c r="U2284">
        <v>38</v>
      </c>
    </row>
    <row r="2285" spans="1:21" x14ac:dyDescent="0.25">
      <c r="A2285" t="s">
        <v>371</v>
      </c>
      <c r="B2285" t="s">
        <v>378</v>
      </c>
      <c r="C2285" t="s">
        <v>379</v>
      </c>
      <c r="D2285" t="s">
        <v>29</v>
      </c>
      <c r="E2285" t="s">
        <v>24</v>
      </c>
      <c r="F2285" t="s">
        <v>30</v>
      </c>
      <c r="G2285">
        <v>1</v>
      </c>
      <c r="H2285" t="s">
        <v>31</v>
      </c>
      <c r="I2285">
        <v>1.6485300000000001</v>
      </c>
      <c r="J2285">
        <v>2.3115100000000002</v>
      </c>
      <c r="K2285">
        <v>0.38135999999999998</v>
      </c>
      <c r="N2285">
        <v>3.49</v>
      </c>
      <c r="O2285">
        <v>78.599999999999994</v>
      </c>
      <c r="P2285">
        <v>0.14543</v>
      </c>
      <c r="Q2285">
        <v>41</v>
      </c>
      <c r="R2285">
        <v>0.76900000000000002</v>
      </c>
      <c r="S2285">
        <v>2.5</v>
      </c>
      <c r="T2285">
        <v>93.7</v>
      </c>
      <c r="U2285">
        <v>39</v>
      </c>
    </row>
    <row r="2286" spans="1:21" x14ac:dyDescent="0.25">
      <c r="A2286" t="s">
        <v>371</v>
      </c>
      <c r="B2286" t="s">
        <v>378</v>
      </c>
      <c r="C2286" t="s">
        <v>379</v>
      </c>
      <c r="D2286" t="s">
        <v>24</v>
      </c>
      <c r="E2286" t="s">
        <v>32</v>
      </c>
      <c r="F2286" t="s">
        <v>30</v>
      </c>
      <c r="G2286" t="s">
        <v>27</v>
      </c>
      <c r="H2286" t="s">
        <v>33</v>
      </c>
      <c r="I2286">
        <v>0.34958</v>
      </c>
      <c r="J2286">
        <v>0.36286000000000002</v>
      </c>
      <c r="K2286">
        <v>-2.3E-3</v>
      </c>
      <c r="N2286">
        <v>1.59</v>
      </c>
      <c r="O2286">
        <v>14.69</v>
      </c>
      <c r="P2286">
        <v>0.11366</v>
      </c>
      <c r="Q2286">
        <v>41</v>
      </c>
      <c r="R2286">
        <v>0.879</v>
      </c>
      <c r="S2286">
        <v>0.8</v>
      </c>
      <c r="T2286">
        <v>17.8</v>
      </c>
      <c r="U2286">
        <v>38</v>
      </c>
    </row>
    <row r="2287" spans="1:21" x14ac:dyDescent="0.25">
      <c r="A2287" t="s">
        <v>371</v>
      </c>
      <c r="B2287" t="s">
        <v>378</v>
      </c>
      <c r="C2287" t="s">
        <v>379</v>
      </c>
      <c r="D2287" t="s">
        <v>24</v>
      </c>
      <c r="E2287" t="s">
        <v>34</v>
      </c>
      <c r="F2287" t="s">
        <v>30</v>
      </c>
      <c r="G2287">
        <v>1</v>
      </c>
      <c r="H2287" t="s">
        <v>31</v>
      </c>
      <c r="I2287">
        <v>-0.97643000000000002</v>
      </c>
      <c r="J2287">
        <v>2.1954199999999999</v>
      </c>
      <c r="K2287">
        <v>0.16558999999999999</v>
      </c>
      <c r="N2287">
        <v>1.04</v>
      </c>
      <c r="O2287">
        <v>10.029999999999999</v>
      </c>
      <c r="P2287">
        <v>0.40692</v>
      </c>
      <c r="Q2287">
        <v>41</v>
      </c>
      <c r="R2287">
        <v>0.65600000000000003</v>
      </c>
      <c r="S2287">
        <v>0.6</v>
      </c>
      <c r="T2287">
        <v>16</v>
      </c>
      <c r="U2287">
        <v>39</v>
      </c>
    </row>
    <row r="2288" spans="1:21" x14ac:dyDescent="0.25">
      <c r="A2288" t="s">
        <v>371</v>
      </c>
      <c r="B2288" t="s">
        <v>378</v>
      </c>
      <c r="C2288" t="s">
        <v>379</v>
      </c>
      <c r="D2288" t="s">
        <v>25</v>
      </c>
      <c r="E2288" t="s">
        <v>24</v>
      </c>
      <c r="F2288" t="s">
        <v>35</v>
      </c>
      <c r="G2288" t="s">
        <v>71</v>
      </c>
      <c r="H2288" t="s">
        <v>28</v>
      </c>
      <c r="I2288">
        <v>2.3889399999999998</v>
      </c>
      <c r="J2288">
        <v>1.1044700000000001</v>
      </c>
      <c r="N2288">
        <v>3.49</v>
      </c>
      <c r="O2288">
        <v>78.599999999999994</v>
      </c>
      <c r="P2288">
        <v>9.6729999999999997E-2</v>
      </c>
      <c r="Q2288">
        <v>41</v>
      </c>
      <c r="R2288">
        <v>0.92200000000000004</v>
      </c>
      <c r="S2288">
        <v>2.5</v>
      </c>
      <c r="T2288">
        <v>93.7</v>
      </c>
      <c r="U2288">
        <v>39</v>
      </c>
    </row>
    <row r="2289" spans="1:21" x14ac:dyDescent="0.25">
      <c r="A2289" t="s">
        <v>371</v>
      </c>
      <c r="B2289" t="s">
        <v>378</v>
      </c>
      <c r="C2289" t="s">
        <v>379</v>
      </c>
      <c r="D2289" t="s">
        <v>24</v>
      </c>
      <c r="E2289" t="s">
        <v>37</v>
      </c>
      <c r="F2289" t="s">
        <v>38</v>
      </c>
      <c r="G2289" t="s">
        <v>52</v>
      </c>
      <c r="H2289" t="s">
        <v>43</v>
      </c>
      <c r="I2289">
        <v>-1.7185999999999999</v>
      </c>
      <c r="J2289">
        <v>-0.12548999999999999</v>
      </c>
      <c r="K2289">
        <v>0.21178</v>
      </c>
      <c r="L2289">
        <v>-1.6000000000000001E-3</v>
      </c>
      <c r="N2289">
        <v>0.36</v>
      </c>
      <c r="O2289">
        <v>518.16999999999996</v>
      </c>
      <c r="P2289">
        <v>6.95533</v>
      </c>
      <c r="Q2289">
        <v>41</v>
      </c>
      <c r="R2289">
        <v>0.76200000000000001</v>
      </c>
      <c r="S2289">
        <v>0.5</v>
      </c>
      <c r="T2289">
        <v>867.6</v>
      </c>
      <c r="U2289">
        <v>37</v>
      </c>
    </row>
    <row r="2290" spans="1:21" x14ac:dyDescent="0.25">
      <c r="A2290" t="s">
        <v>371</v>
      </c>
      <c r="B2290" t="s">
        <v>378</v>
      </c>
      <c r="C2290" t="s">
        <v>379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0.10992</v>
      </c>
      <c r="J2290">
        <v>1.66696</v>
      </c>
      <c r="K2290">
        <v>4.5359999999999998E-2</v>
      </c>
      <c r="N2290">
        <v>2.2599999999999998</v>
      </c>
      <c r="O2290">
        <v>13.19</v>
      </c>
      <c r="P2290">
        <v>0.21299000000000001</v>
      </c>
      <c r="Q2290">
        <v>41</v>
      </c>
      <c r="R2290">
        <v>0.80200000000000005</v>
      </c>
      <c r="S2290">
        <v>1.6</v>
      </c>
      <c r="T2290">
        <v>17.5</v>
      </c>
      <c r="U2290">
        <v>39</v>
      </c>
    </row>
    <row r="2291" spans="1:21" x14ac:dyDescent="0.25">
      <c r="A2291" t="s">
        <v>371</v>
      </c>
      <c r="B2291" t="s">
        <v>380</v>
      </c>
      <c r="C2291" t="s">
        <v>381</v>
      </c>
      <c r="D2291" t="s">
        <v>24</v>
      </c>
      <c r="E2291" t="s">
        <v>25</v>
      </c>
      <c r="F2291" t="s">
        <v>26</v>
      </c>
      <c r="G2291">
        <v>1</v>
      </c>
      <c r="H2291" t="s">
        <v>31</v>
      </c>
      <c r="I2291">
        <v>-2.4296500000000001</v>
      </c>
      <c r="J2291">
        <v>4.7125399999999997</v>
      </c>
      <c r="K2291">
        <v>0.21484</v>
      </c>
      <c r="N2291">
        <v>0</v>
      </c>
      <c r="O2291">
        <v>58</v>
      </c>
      <c r="P2291">
        <v>0.46350999999999998</v>
      </c>
      <c r="Q2291">
        <v>35</v>
      </c>
      <c r="R2291">
        <v>0.84899999999999998</v>
      </c>
      <c r="S2291">
        <v>0.1</v>
      </c>
      <c r="T2291">
        <v>46</v>
      </c>
      <c r="U2291">
        <v>33</v>
      </c>
    </row>
    <row r="2292" spans="1:21" x14ac:dyDescent="0.25">
      <c r="A2292" t="s">
        <v>371</v>
      </c>
      <c r="B2292" t="s">
        <v>380</v>
      </c>
      <c r="C2292" t="s">
        <v>381</v>
      </c>
      <c r="D2292" t="s">
        <v>29</v>
      </c>
      <c r="E2292" t="s">
        <v>24</v>
      </c>
      <c r="F2292" t="s">
        <v>30</v>
      </c>
      <c r="G2292" t="s">
        <v>55</v>
      </c>
      <c r="H2292" t="s">
        <v>28</v>
      </c>
      <c r="I2292">
        <v>-1.0470200000000001</v>
      </c>
      <c r="J2292">
        <v>4.0320200000000002</v>
      </c>
      <c r="N2292">
        <v>2.19</v>
      </c>
      <c r="O2292">
        <v>70.400000000000006</v>
      </c>
      <c r="P2292">
        <v>21.225570000000001</v>
      </c>
      <c r="Q2292">
        <v>35</v>
      </c>
      <c r="R2292">
        <v>0.72499999999999998</v>
      </c>
      <c r="S2292">
        <v>2.5</v>
      </c>
      <c r="T2292">
        <v>63.5</v>
      </c>
      <c r="U2292">
        <v>33</v>
      </c>
    </row>
    <row r="2293" spans="1:21" x14ac:dyDescent="0.25">
      <c r="A2293" t="s">
        <v>371</v>
      </c>
      <c r="B2293" t="s">
        <v>380</v>
      </c>
      <c r="C2293" t="s">
        <v>381</v>
      </c>
      <c r="D2293" t="s">
        <v>24</v>
      </c>
      <c r="E2293" t="s">
        <v>32</v>
      </c>
      <c r="F2293" t="s">
        <v>30</v>
      </c>
      <c r="G2293" t="s">
        <v>27</v>
      </c>
      <c r="H2293" t="s">
        <v>33</v>
      </c>
      <c r="I2293">
        <v>0.70245999999999997</v>
      </c>
      <c r="J2293">
        <v>0.30232999999999999</v>
      </c>
      <c r="K2293">
        <v>-2.1900000000000001E-3</v>
      </c>
      <c r="N2293">
        <v>1.36</v>
      </c>
      <c r="O2293">
        <v>11.12</v>
      </c>
      <c r="P2293">
        <v>8.4809999999999997E-2</v>
      </c>
      <c r="Q2293">
        <v>35</v>
      </c>
      <c r="R2293">
        <v>0.81499999999999995</v>
      </c>
      <c r="S2293">
        <v>0.9</v>
      </c>
      <c r="T2293">
        <v>13.2</v>
      </c>
      <c r="U2293">
        <v>32</v>
      </c>
    </row>
    <row r="2294" spans="1:21" x14ac:dyDescent="0.25">
      <c r="A2294" t="s">
        <v>371</v>
      </c>
      <c r="B2294" t="s">
        <v>380</v>
      </c>
      <c r="C2294" t="s">
        <v>381</v>
      </c>
      <c r="D2294" t="s">
        <v>24</v>
      </c>
      <c r="E2294" t="s">
        <v>34</v>
      </c>
      <c r="F2294" t="s">
        <v>30</v>
      </c>
      <c r="G2294" t="s">
        <v>40</v>
      </c>
      <c r="H2294" t="s">
        <v>28</v>
      </c>
      <c r="I2294">
        <v>2.0650300000000001</v>
      </c>
      <c r="J2294">
        <v>0.14443</v>
      </c>
      <c r="N2294">
        <v>2.38</v>
      </c>
      <c r="O2294">
        <v>12.23</v>
      </c>
      <c r="P2294">
        <v>0.57060999999999995</v>
      </c>
      <c r="Q2294">
        <v>31</v>
      </c>
      <c r="R2294">
        <v>0.52800000000000002</v>
      </c>
      <c r="S2294">
        <v>1</v>
      </c>
      <c r="T2294">
        <v>10.5</v>
      </c>
      <c r="U2294">
        <v>29</v>
      </c>
    </row>
    <row r="2295" spans="1:21" x14ac:dyDescent="0.25">
      <c r="A2295" t="s">
        <v>371</v>
      </c>
      <c r="B2295" t="s">
        <v>380</v>
      </c>
      <c r="C2295" t="s">
        <v>381</v>
      </c>
      <c r="D2295" t="s">
        <v>25</v>
      </c>
      <c r="E2295" t="s">
        <v>24</v>
      </c>
      <c r="F2295" t="s">
        <v>35</v>
      </c>
      <c r="G2295" t="s">
        <v>44</v>
      </c>
      <c r="H2295" t="s">
        <v>43</v>
      </c>
      <c r="I2295">
        <v>2.1946500000000002</v>
      </c>
      <c r="J2295">
        <v>2.1309</v>
      </c>
      <c r="K2295">
        <v>-7.1590000000000001E-2</v>
      </c>
      <c r="L2295">
        <v>9.5E-4</v>
      </c>
      <c r="N2295">
        <v>2.19</v>
      </c>
      <c r="O2295">
        <v>70.400000000000006</v>
      </c>
      <c r="P2295">
        <v>2.34266</v>
      </c>
      <c r="Q2295">
        <v>35</v>
      </c>
      <c r="R2295">
        <v>0.88</v>
      </c>
      <c r="S2295">
        <v>2.5</v>
      </c>
      <c r="T2295">
        <v>63.5</v>
      </c>
      <c r="U2295">
        <v>31</v>
      </c>
    </row>
    <row r="2296" spans="1:21" x14ac:dyDescent="0.25">
      <c r="A2296" t="s">
        <v>371</v>
      </c>
      <c r="B2296" t="s">
        <v>380</v>
      </c>
      <c r="C2296" t="s">
        <v>381</v>
      </c>
      <c r="D2296" t="s">
        <v>24</v>
      </c>
      <c r="E2296" t="s">
        <v>37</v>
      </c>
      <c r="F2296" t="s">
        <v>38</v>
      </c>
      <c r="G2296">
        <v>1</v>
      </c>
      <c r="H2296" t="s">
        <v>31</v>
      </c>
      <c r="I2296">
        <v>-1.9739100000000001</v>
      </c>
      <c r="J2296">
        <v>5.26654</v>
      </c>
      <c r="K2296">
        <v>0.50880999999999998</v>
      </c>
      <c r="N2296">
        <v>0.87</v>
      </c>
      <c r="O2296">
        <v>393</v>
      </c>
      <c r="P2296">
        <v>0.71331</v>
      </c>
      <c r="Q2296">
        <v>30</v>
      </c>
      <c r="R2296">
        <v>0.753</v>
      </c>
      <c r="S2296">
        <v>0.7</v>
      </c>
      <c r="T2296">
        <v>342.1</v>
      </c>
      <c r="U2296">
        <v>28</v>
      </c>
    </row>
    <row r="2297" spans="1:21" x14ac:dyDescent="0.25">
      <c r="A2297" t="s">
        <v>371</v>
      </c>
      <c r="B2297" t="s">
        <v>380</v>
      </c>
      <c r="C2297" t="s">
        <v>381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0.49875000000000003</v>
      </c>
      <c r="J2297">
        <v>1.4383999999999999</v>
      </c>
      <c r="K2297">
        <v>5.0380000000000001E-2</v>
      </c>
      <c r="N2297">
        <v>2.11</v>
      </c>
      <c r="O2297">
        <v>13.39</v>
      </c>
      <c r="P2297">
        <v>0.22445000000000001</v>
      </c>
      <c r="Q2297">
        <v>31</v>
      </c>
      <c r="R2297">
        <v>0.68600000000000005</v>
      </c>
      <c r="S2297">
        <v>2</v>
      </c>
      <c r="T2297">
        <v>12.5</v>
      </c>
      <c r="U2297">
        <v>29</v>
      </c>
    </row>
    <row r="2298" spans="1:21" x14ac:dyDescent="0.25">
      <c r="A2298" t="s">
        <v>371</v>
      </c>
      <c r="B2298" t="s">
        <v>382</v>
      </c>
      <c r="C2298" t="s">
        <v>383</v>
      </c>
      <c r="D2298" t="s">
        <v>24</v>
      </c>
      <c r="E2298" t="s">
        <v>25</v>
      </c>
      <c r="F2298" t="s">
        <v>26</v>
      </c>
      <c r="G2298">
        <v>1</v>
      </c>
      <c r="H2298" t="s">
        <v>33</v>
      </c>
      <c r="I2298">
        <v>5.3269200000000003</v>
      </c>
      <c r="J2298">
        <v>0.83479999999999999</v>
      </c>
      <c r="K2298">
        <v>-4.9800000000000001E-3</v>
      </c>
      <c r="N2298">
        <v>1</v>
      </c>
      <c r="O2298">
        <v>48</v>
      </c>
      <c r="P2298">
        <v>26.100809999999999</v>
      </c>
      <c r="Q2298">
        <v>37</v>
      </c>
      <c r="R2298">
        <v>0.80900000000000005</v>
      </c>
      <c r="S2298">
        <v>0.1</v>
      </c>
      <c r="T2298">
        <v>45</v>
      </c>
      <c r="U2298">
        <v>34</v>
      </c>
    </row>
    <row r="2299" spans="1:21" x14ac:dyDescent="0.25">
      <c r="A2299" t="s">
        <v>371</v>
      </c>
      <c r="B2299" t="s">
        <v>382</v>
      </c>
      <c r="C2299" t="s">
        <v>383</v>
      </c>
      <c r="D2299" t="s">
        <v>29</v>
      </c>
      <c r="E2299" t="s">
        <v>24</v>
      </c>
      <c r="F2299" t="s">
        <v>30</v>
      </c>
      <c r="G2299">
        <v>1</v>
      </c>
      <c r="H2299" t="s">
        <v>31</v>
      </c>
      <c r="I2299">
        <v>1.8585700000000001</v>
      </c>
      <c r="J2299">
        <v>2.51749</v>
      </c>
      <c r="K2299">
        <v>0.39338000000000001</v>
      </c>
      <c r="N2299">
        <v>2.44</v>
      </c>
      <c r="O2299">
        <v>88.1</v>
      </c>
      <c r="P2299">
        <v>0.15475</v>
      </c>
      <c r="Q2299">
        <v>35</v>
      </c>
      <c r="R2299">
        <v>0.81799999999999995</v>
      </c>
      <c r="S2299">
        <v>2</v>
      </c>
      <c r="T2299">
        <v>89.7</v>
      </c>
      <c r="U2299">
        <v>33</v>
      </c>
    </row>
    <row r="2300" spans="1:21" x14ac:dyDescent="0.25">
      <c r="A2300" t="s">
        <v>371</v>
      </c>
      <c r="B2300" t="s">
        <v>382</v>
      </c>
      <c r="C2300" t="s">
        <v>383</v>
      </c>
      <c r="D2300" t="s">
        <v>24</v>
      </c>
      <c r="E2300" t="s">
        <v>32</v>
      </c>
      <c r="F2300" t="s">
        <v>30</v>
      </c>
      <c r="G2300" t="s">
        <v>27</v>
      </c>
      <c r="H2300" t="s">
        <v>33</v>
      </c>
      <c r="I2300">
        <v>0.78180000000000005</v>
      </c>
      <c r="J2300">
        <v>0.19403000000000001</v>
      </c>
      <c r="K2300">
        <v>-8.4999999999999995E-4</v>
      </c>
      <c r="N2300">
        <v>1.1599999999999999</v>
      </c>
      <c r="O2300">
        <v>11.25</v>
      </c>
      <c r="P2300">
        <v>7.0300000000000001E-2</v>
      </c>
      <c r="Q2300">
        <v>35</v>
      </c>
      <c r="R2300">
        <v>0.83799999999999997</v>
      </c>
      <c r="S2300">
        <v>1</v>
      </c>
      <c r="T2300">
        <v>14.3</v>
      </c>
      <c r="U2300">
        <v>32</v>
      </c>
    </row>
    <row r="2301" spans="1:21" x14ac:dyDescent="0.25">
      <c r="A2301" t="s">
        <v>371</v>
      </c>
      <c r="B2301" t="s">
        <v>382</v>
      </c>
      <c r="C2301" t="s">
        <v>383</v>
      </c>
      <c r="D2301" t="s">
        <v>24</v>
      </c>
      <c r="E2301" t="s">
        <v>34</v>
      </c>
      <c r="F2301" t="s">
        <v>30</v>
      </c>
      <c r="G2301" t="s">
        <v>27</v>
      </c>
      <c r="H2301" t="s">
        <v>28</v>
      </c>
      <c r="I2301">
        <v>0.78032999999999997</v>
      </c>
      <c r="J2301">
        <v>6.6009999999999999E-2</v>
      </c>
      <c r="N2301">
        <v>0.91</v>
      </c>
      <c r="O2301">
        <v>6.6</v>
      </c>
      <c r="P2301">
        <v>4.7910000000000001E-2</v>
      </c>
      <c r="Q2301">
        <v>34</v>
      </c>
      <c r="R2301">
        <v>0.623</v>
      </c>
      <c r="S2301">
        <v>0.5</v>
      </c>
      <c r="T2301">
        <v>8.5</v>
      </c>
      <c r="U2301">
        <v>32</v>
      </c>
    </row>
    <row r="2302" spans="1:21" x14ac:dyDescent="0.25">
      <c r="A2302" t="s">
        <v>371</v>
      </c>
      <c r="B2302" t="s">
        <v>382</v>
      </c>
      <c r="C2302" t="s">
        <v>383</v>
      </c>
      <c r="D2302" t="s">
        <v>25</v>
      </c>
      <c r="E2302" t="s">
        <v>24</v>
      </c>
      <c r="F2302" t="s">
        <v>35</v>
      </c>
      <c r="G2302" t="s">
        <v>71</v>
      </c>
      <c r="H2302" t="s">
        <v>33</v>
      </c>
      <c r="I2302">
        <v>1.9534800000000001</v>
      </c>
      <c r="J2302">
        <v>0.46073999999999998</v>
      </c>
      <c r="K2302">
        <v>2.7789999999999999E-2</v>
      </c>
      <c r="N2302">
        <v>1.95</v>
      </c>
      <c r="O2302">
        <v>88.1</v>
      </c>
      <c r="P2302">
        <v>0.22095000000000001</v>
      </c>
      <c r="Q2302">
        <v>37</v>
      </c>
      <c r="R2302">
        <v>0.86499999999999999</v>
      </c>
      <c r="S2302">
        <v>2</v>
      </c>
      <c r="T2302">
        <v>89.7</v>
      </c>
      <c r="U2302">
        <v>34</v>
      </c>
    </row>
    <row r="2303" spans="1:21" x14ac:dyDescent="0.25">
      <c r="A2303" t="s">
        <v>371</v>
      </c>
      <c r="B2303" t="s">
        <v>382</v>
      </c>
      <c r="C2303" t="s">
        <v>383</v>
      </c>
      <c r="D2303" t="s">
        <v>24</v>
      </c>
      <c r="E2303" t="s">
        <v>37</v>
      </c>
      <c r="F2303" t="s">
        <v>38</v>
      </c>
      <c r="G2303">
        <v>1</v>
      </c>
      <c r="H2303" t="s">
        <v>31</v>
      </c>
      <c r="I2303">
        <v>-3.6815600000000002</v>
      </c>
      <c r="J2303">
        <v>5.5553800000000004</v>
      </c>
      <c r="K2303">
        <v>1.68407</v>
      </c>
      <c r="N2303">
        <v>0.96</v>
      </c>
      <c r="O2303">
        <v>245.3</v>
      </c>
      <c r="P2303">
        <v>1.29772</v>
      </c>
      <c r="Q2303">
        <v>33</v>
      </c>
      <c r="R2303">
        <v>0.627</v>
      </c>
      <c r="S2303">
        <v>0.2</v>
      </c>
      <c r="T2303">
        <v>184.4</v>
      </c>
      <c r="U2303">
        <v>31</v>
      </c>
    </row>
    <row r="2304" spans="1:21" x14ac:dyDescent="0.25">
      <c r="A2304" t="s">
        <v>371</v>
      </c>
      <c r="B2304" t="s">
        <v>382</v>
      </c>
      <c r="C2304" t="s">
        <v>383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-8.2580000000000001E-2</v>
      </c>
      <c r="J2304">
        <v>1.38862</v>
      </c>
      <c r="K2304">
        <v>2.2190000000000001E-2</v>
      </c>
      <c r="N2304">
        <v>1.04</v>
      </c>
      <c r="O2304">
        <v>8.2200000000000006</v>
      </c>
      <c r="P2304">
        <v>0.14896000000000001</v>
      </c>
      <c r="Q2304">
        <v>34</v>
      </c>
      <c r="R2304">
        <v>0.73399999999999999</v>
      </c>
      <c r="S2304">
        <v>1</v>
      </c>
      <c r="T2304">
        <v>12</v>
      </c>
      <c r="U2304">
        <v>32</v>
      </c>
    </row>
    <row r="2305" spans="1:21" x14ac:dyDescent="0.25">
      <c r="A2305" t="s">
        <v>371</v>
      </c>
      <c r="B2305" t="s">
        <v>384</v>
      </c>
      <c r="C2305" t="s">
        <v>385</v>
      </c>
      <c r="D2305" t="s">
        <v>24</v>
      </c>
      <c r="E2305" t="s">
        <v>32</v>
      </c>
      <c r="F2305" t="s">
        <v>30</v>
      </c>
      <c r="G2305">
        <v>1</v>
      </c>
      <c r="H2305" t="s">
        <v>43</v>
      </c>
      <c r="I2305">
        <v>0.45330999999999999</v>
      </c>
      <c r="J2305">
        <v>0.93359000000000003</v>
      </c>
      <c r="K2305">
        <v>-4.9360000000000001E-2</v>
      </c>
      <c r="L2305">
        <v>8.3000000000000001E-4</v>
      </c>
      <c r="N2305">
        <v>1.8</v>
      </c>
      <c r="O2305">
        <v>6.1</v>
      </c>
      <c r="S2305">
        <v>1.8</v>
      </c>
      <c r="T2305">
        <v>6</v>
      </c>
    </row>
    <row r="2306" spans="1:21" x14ac:dyDescent="0.25">
      <c r="A2306" t="s">
        <v>371</v>
      </c>
      <c r="B2306" t="s">
        <v>384</v>
      </c>
      <c r="C2306" t="s">
        <v>385</v>
      </c>
      <c r="D2306" t="s">
        <v>24</v>
      </c>
      <c r="E2306" t="s">
        <v>34</v>
      </c>
      <c r="F2306" t="s">
        <v>30</v>
      </c>
      <c r="G2306">
        <v>1</v>
      </c>
      <c r="H2306" t="s">
        <v>43</v>
      </c>
      <c r="I2306">
        <v>0.38904</v>
      </c>
      <c r="J2306">
        <v>0.87675000000000003</v>
      </c>
      <c r="K2306">
        <v>-4.5859999999999998E-2</v>
      </c>
      <c r="L2306">
        <v>7.6999999999999996E-4</v>
      </c>
      <c r="N2306">
        <v>1.66</v>
      </c>
      <c r="O2306">
        <v>5.71</v>
      </c>
      <c r="S2306">
        <v>1.6</v>
      </c>
      <c r="T2306">
        <v>5.7</v>
      </c>
    </row>
    <row r="2307" spans="1:21" x14ac:dyDescent="0.25">
      <c r="A2307" t="s">
        <v>371</v>
      </c>
      <c r="B2307" t="s">
        <v>384</v>
      </c>
      <c r="C2307" t="s">
        <v>385</v>
      </c>
      <c r="D2307" t="s">
        <v>24</v>
      </c>
      <c r="E2307" t="s">
        <v>37</v>
      </c>
      <c r="F2307" t="s">
        <v>38</v>
      </c>
      <c r="G2307">
        <v>1</v>
      </c>
      <c r="H2307" t="s">
        <v>43</v>
      </c>
      <c r="I2307">
        <v>-38.35313</v>
      </c>
      <c r="J2307">
        <v>23.737169999999999</v>
      </c>
      <c r="K2307">
        <v>-1.24726</v>
      </c>
      <c r="L2307">
        <v>2.0979999999999999E-2</v>
      </c>
      <c r="N2307">
        <v>8.17</v>
      </c>
      <c r="O2307">
        <v>105.18</v>
      </c>
      <c r="S2307">
        <v>1.6</v>
      </c>
      <c r="T2307">
        <v>105.4</v>
      </c>
    </row>
    <row r="2308" spans="1:21" x14ac:dyDescent="0.25">
      <c r="A2308" t="s">
        <v>371</v>
      </c>
      <c r="B2308" t="s">
        <v>384</v>
      </c>
      <c r="C2308" t="s">
        <v>385</v>
      </c>
      <c r="D2308" t="s">
        <v>24</v>
      </c>
      <c r="E2308" t="s">
        <v>39</v>
      </c>
      <c r="F2308" t="s">
        <v>30</v>
      </c>
      <c r="G2308">
        <v>1</v>
      </c>
      <c r="H2308" t="s">
        <v>33</v>
      </c>
      <c r="I2308">
        <v>1.56959</v>
      </c>
      <c r="J2308">
        <v>0.64070000000000005</v>
      </c>
      <c r="K2308">
        <v>-3.8999999999999998E-3</v>
      </c>
      <c r="N2308">
        <v>1.57</v>
      </c>
      <c r="O2308">
        <v>25.02</v>
      </c>
      <c r="S2308">
        <v>1.6</v>
      </c>
      <c r="T2308">
        <v>25</v>
      </c>
    </row>
    <row r="2309" spans="1:21" x14ac:dyDescent="0.25">
      <c r="A2309" t="s">
        <v>371</v>
      </c>
      <c r="B2309" t="s">
        <v>386</v>
      </c>
      <c r="C2309" t="s">
        <v>387</v>
      </c>
      <c r="D2309" t="s">
        <v>24</v>
      </c>
      <c r="E2309" t="s">
        <v>25</v>
      </c>
      <c r="F2309" t="s">
        <v>26</v>
      </c>
      <c r="G2309" t="s">
        <v>52</v>
      </c>
      <c r="H2309" t="s">
        <v>33</v>
      </c>
      <c r="I2309">
        <v>-1.7070399999999999</v>
      </c>
      <c r="J2309">
        <v>1.1591400000000001</v>
      </c>
      <c r="K2309">
        <v>-8.0800000000000004E-3</v>
      </c>
      <c r="N2309">
        <v>0</v>
      </c>
      <c r="O2309">
        <v>67</v>
      </c>
      <c r="P2309">
        <v>7.2559999999999999E-2</v>
      </c>
      <c r="Q2309">
        <v>33</v>
      </c>
      <c r="R2309">
        <v>0.874</v>
      </c>
      <c r="S2309">
        <v>0.1</v>
      </c>
      <c r="T2309">
        <v>55</v>
      </c>
      <c r="U2309">
        <v>30</v>
      </c>
    </row>
    <row r="2310" spans="1:21" x14ac:dyDescent="0.25">
      <c r="A2310" t="s">
        <v>371</v>
      </c>
      <c r="B2310" t="s">
        <v>386</v>
      </c>
      <c r="C2310" t="s">
        <v>387</v>
      </c>
      <c r="D2310" t="s">
        <v>29</v>
      </c>
      <c r="E2310" t="s">
        <v>24</v>
      </c>
      <c r="F2310" t="s">
        <v>30</v>
      </c>
      <c r="G2310">
        <v>1</v>
      </c>
      <c r="H2310" t="s">
        <v>28</v>
      </c>
      <c r="I2310">
        <v>1.6350100000000001</v>
      </c>
      <c r="J2310">
        <v>4.3184800000000001</v>
      </c>
      <c r="N2310">
        <v>2.29</v>
      </c>
      <c r="O2310">
        <v>38</v>
      </c>
      <c r="P2310">
        <v>44.25685</v>
      </c>
      <c r="Q2310">
        <v>33</v>
      </c>
      <c r="R2310">
        <v>0.753</v>
      </c>
      <c r="S2310">
        <v>1.8</v>
      </c>
      <c r="T2310">
        <v>60.2</v>
      </c>
      <c r="U2310">
        <v>31</v>
      </c>
    </row>
    <row r="2311" spans="1:21" x14ac:dyDescent="0.25">
      <c r="A2311" t="s">
        <v>371</v>
      </c>
      <c r="B2311" t="s">
        <v>386</v>
      </c>
      <c r="C2311" t="s">
        <v>387</v>
      </c>
      <c r="D2311" t="s">
        <v>24</v>
      </c>
      <c r="E2311" t="s">
        <v>32</v>
      </c>
      <c r="F2311" t="s">
        <v>30</v>
      </c>
      <c r="G2311" t="s">
        <v>27</v>
      </c>
      <c r="H2311" t="s">
        <v>28</v>
      </c>
      <c r="I2311">
        <v>0.56176999999999999</v>
      </c>
      <c r="J2311">
        <v>0.19461000000000001</v>
      </c>
      <c r="N2311">
        <v>1.01</v>
      </c>
      <c r="O2311">
        <v>10.130000000000001</v>
      </c>
      <c r="P2311">
        <v>7.324E-2</v>
      </c>
      <c r="Q2311">
        <v>33</v>
      </c>
      <c r="R2311">
        <v>0.84899999999999998</v>
      </c>
      <c r="S2311">
        <v>0.6</v>
      </c>
      <c r="T2311">
        <v>12.2</v>
      </c>
      <c r="U2311">
        <v>31</v>
      </c>
    </row>
    <row r="2312" spans="1:21" x14ac:dyDescent="0.25">
      <c r="A2312" t="s">
        <v>371</v>
      </c>
      <c r="B2312" t="s">
        <v>386</v>
      </c>
      <c r="C2312" t="s">
        <v>387</v>
      </c>
      <c r="D2312" t="s">
        <v>24</v>
      </c>
      <c r="E2312" t="s">
        <v>34</v>
      </c>
      <c r="F2312" t="s">
        <v>30</v>
      </c>
      <c r="G2312" t="s">
        <v>27</v>
      </c>
      <c r="H2312" t="s">
        <v>28</v>
      </c>
      <c r="I2312">
        <v>0.53378999999999999</v>
      </c>
      <c r="J2312">
        <v>0.13800000000000001</v>
      </c>
      <c r="N2312">
        <v>0.85</v>
      </c>
      <c r="O2312">
        <v>7.32</v>
      </c>
      <c r="P2312">
        <v>6.1219999999999997E-2</v>
      </c>
      <c r="Q2312">
        <v>33</v>
      </c>
      <c r="R2312">
        <v>0.77100000000000002</v>
      </c>
      <c r="S2312">
        <v>0.5</v>
      </c>
      <c r="T2312">
        <v>9.5</v>
      </c>
      <c r="U2312">
        <v>31</v>
      </c>
    </row>
    <row r="2313" spans="1:21" x14ac:dyDescent="0.25">
      <c r="A2313" t="s">
        <v>371</v>
      </c>
      <c r="B2313" t="s">
        <v>386</v>
      </c>
      <c r="C2313" t="s">
        <v>387</v>
      </c>
      <c r="D2313" t="s">
        <v>25</v>
      </c>
      <c r="E2313" t="s">
        <v>24</v>
      </c>
      <c r="F2313" t="s">
        <v>35</v>
      </c>
      <c r="G2313" t="s">
        <v>36</v>
      </c>
      <c r="H2313" t="s">
        <v>33</v>
      </c>
      <c r="I2313">
        <v>2.28654</v>
      </c>
      <c r="J2313">
        <v>1.3946799999999999</v>
      </c>
      <c r="K2313">
        <v>-1.038E-2</v>
      </c>
      <c r="N2313">
        <v>2.29</v>
      </c>
      <c r="O2313">
        <v>49.15</v>
      </c>
      <c r="P2313">
        <v>15.8727</v>
      </c>
      <c r="Q2313">
        <v>33</v>
      </c>
      <c r="R2313">
        <v>0.75900000000000001</v>
      </c>
      <c r="S2313">
        <v>1.8</v>
      </c>
      <c r="T2313">
        <v>60.2</v>
      </c>
      <c r="U2313">
        <v>30</v>
      </c>
    </row>
    <row r="2314" spans="1:21" x14ac:dyDescent="0.25">
      <c r="A2314" t="s">
        <v>371</v>
      </c>
      <c r="B2314" t="s">
        <v>386</v>
      </c>
      <c r="C2314" t="s">
        <v>387</v>
      </c>
      <c r="D2314" t="s">
        <v>24</v>
      </c>
      <c r="E2314" t="s">
        <v>37</v>
      </c>
      <c r="F2314" t="s">
        <v>38</v>
      </c>
      <c r="G2314">
        <v>1</v>
      </c>
      <c r="H2314" t="s">
        <v>31</v>
      </c>
      <c r="I2314">
        <v>-3.9855900000000002</v>
      </c>
      <c r="J2314">
        <v>6.55722</v>
      </c>
      <c r="K2314">
        <v>1.16459</v>
      </c>
      <c r="N2314">
        <v>0.79</v>
      </c>
      <c r="O2314">
        <v>253.81</v>
      </c>
      <c r="P2314">
        <v>1.0791599999999999</v>
      </c>
      <c r="Q2314">
        <v>29</v>
      </c>
      <c r="R2314">
        <v>0.73399999999999999</v>
      </c>
      <c r="S2314">
        <v>0.1</v>
      </c>
      <c r="T2314">
        <v>252.1</v>
      </c>
      <c r="U2314">
        <v>27</v>
      </c>
    </row>
    <row r="2315" spans="1:21" x14ac:dyDescent="0.25">
      <c r="A2315" t="s">
        <v>371</v>
      </c>
      <c r="B2315" t="s">
        <v>386</v>
      </c>
      <c r="C2315" t="s">
        <v>387</v>
      </c>
      <c r="D2315" t="s">
        <v>24</v>
      </c>
      <c r="E2315" t="s">
        <v>39</v>
      </c>
      <c r="F2315" t="s">
        <v>30</v>
      </c>
      <c r="G2315" t="s">
        <v>40</v>
      </c>
      <c r="H2315" t="s">
        <v>28</v>
      </c>
      <c r="I2315">
        <v>1.74017</v>
      </c>
      <c r="J2315">
        <v>0.18522</v>
      </c>
      <c r="N2315">
        <v>2.16</v>
      </c>
      <c r="O2315">
        <v>10.84</v>
      </c>
      <c r="P2315">
        <v>0.35302</v>
      </c>
      <c r="Q2315">
        <v>33</v>
      </c>
      <c r="R2315">
        <v>0.80500000000000005</v>
      </c>
      <c r="S2315">
        <v>1</v>
      </c>
      <c r="T2315">
        <v>11.5</v>
      </c>
      <c r="U2315">
        <v>31</v>
      </c>
    </row>
    <row r="2316" spans="1:21" x14ac:dyDescent="0.25">
      <c r="A2316" t="s">
        <v>371</v>
      </c>
      <c r="B2316" t="s">
        <v>388</v>
      </c>
      <c r="C2316" t="s">
        <v>389</v>
      </c>
      <c r="D2316" t="s">
        <v>24</v>
      </c>
      <c r="E2316" t="s">
        <v>25</v>
      </c>
      <c r="F2316" t="s">
        <v>26</v>
      </c>
      <c r="G2316">
        <v>1</v>
      </c>
      <c r="H2316" t="s">
        <v>31</v>
      </c>
      <c r="I2316">
        <v>-1.7022299999999999</v>
      </c>
      <c r="J2316">
        <v>3.9409999999999998</v>
      </c>
      <c r="K2316">
        <v>0.15647</v>
      </c>
      <c r="N2316">
        <v>0</v>
      </c>
      <c r="O2316">
        <v>85</v>
      </c>
      <c r="P2316">
        <v>0.39556999999999998</v>
      </c>
      <c r="Q2316">
        <v>59</v>
      </c>
      <c r="R2316">
        <v>0.88100000000000001</v>
      </c>
      <c r="S2316">
        <v>0.1</v>
      </c>
      <c r="T2316">
        <v>88</v>
      </c>
      <c r="U2316">
        <v>57</v>
      </c>
    </row>
    <row r="2317" spans="1:21" x14ac:dyDescent="0.25">
      <c r="A2317" t="s">
        <v>371</v>
      </c>
      <c r="B2317" t="s">
        <v>388</v>
      </c>
      <c r="C2317" t="s">
        <v>389</v>
      </c>
      <c r="D2317" t="s">
        <v>29</v>
      </c>
      <c r="E2317" t="s">
        <v>24</v>
      </c>
      <c r="F2317" t="s">
        <v>30</v>
      </c>
      <c r="G2317">
        <v>1</v>
      </c>
      <c r="H2317" t="s">
        <v>31</v>
      </c>
      <c r="I2317">
        <v>1.8446400000000001</v>
      </c>
      <c r="J2317">
        <v>2.2432799999999999</v>
      </c>
      <c r="K2317">
        <v>0.37036999999999998</v>
      </c>
      <c r="N2317">
        <v>3.29</v>
      </c>
      <c r="O2317">
        <v>71.78</v>
      </c>
      <c r="P2317">
        <v>0.13718</v>
      </c>
      <c r="Q2317">
        <v>59</v>
      </c>
      <c r="R2317">
        <v>0.79100000000000004</v>
      </c>
      <c r="S2317">
        <v>1.7</v>
      </c>
      <c r="T2317">
        <v>101.9</v>
      </c>
      <c r="U2317">
        <v>57</v>
      </c>
    </row>
    <row r="2318" spans="1:21" x14ac:dyDescent="0.25">
      <c r="A2318" t="s">
        <v>371</v>
      </c>
      <c r="B2318" t="s">
        <v>388</v>
      </c>
      <c r="C2318" t="s">
        <v>389</v>
      </c>
      <c r="D2318" t="s">
        <v>24</v>
      </c>
      <c r="E2318" t="s">
        <v>32</v>
      </c>
      <c r="F2318" t="s">
        <v>30</v>
      </c>
      <c r="G2318" t="s">
        <v>27</v>
      </c>
      <c r="H2318" t="s">
        <v>43</v>
      </c>
      <c r="I2318">
        <v>-0.10588</v>
      </c>
      <c r="J2318">
        <v>0.40933999999999998</v>
      </c>
      <c r="K2318">
        <v>-6.2599999999999999E-3</v>
      </c>
      <c r="L2318">
        <v>4.0000000000000003E-5</v>
      </c>
      <c r="N2318">
        <v>0.55000000000000004</v>
      </c>
      <c r="O2318">
        <v>11.95</v>
      </c>
      <c r="P2318">
        <v>0.10043000000000001</v>
      </c>
      <c r="Q2318">
        <v>59</v>
      </c>
      <c r="R2318">
        <v>0.86</v>
      </c>
      <c r="S2318">
        <v>0.7</v>
      </c>
      <c r="T2318">
        <v>19.7</v>
      </c>
      <c r="U2318">
        <v>55</v>
      </c>
    </row>
    <row r="2319" spans="1:21" x14ac:dyDescent="0.25">
      <c r="A2319" t="s">
        <v>371</v>
      </c>
      <c r="B2319" t="s">
        <v>388</v>
      </c>
      <c r="C2319" t="s">
        <v>389</v>
      </c>
      <c r="D2319" t="s">
        <v>24</v>
      </c>
      <c r="E2319" t="s">
        <v>34</v>
      </c>
      <c r="F2319" t="s">
        <v>30</v>
      </c>
      <c r="G2319" t="s">
        <v>27</v>
      </c>
      <c r="H2319" t="s">
        <v>28</v>
      </c>
      <c r="I2319">
        <v>0.86704000000000003</v>
      </c>
      <c r="J2319">
        <v>5.6500000000000002E-2</v>
      </c>
      <c r="N2319">
        <v>0.96</v>
      </c>
      <c r="O2319">
        <v>4.92</v>
      </c>
      <c r="P2319">
        <v>4.3589999999999997E-2</v>
      </c>
      <c r="Q2319">
        <v>57</v>
      </c>
      <c r="R2319">
        <v>0.58899999999999997</v>
      </c>
      <c r="S2319">
        <v>0.5</v>
      </c>
      <c r="T2319">
        <v>7</v>
      </c>
      <c r="U2319">
        <v>55</v>
      </c>
    </row>
    <row r="2320" spans="1:21" x14ac:dyDescent="0.25">
      <c r="A2320" t="s">
        <v>371</v>
      </c>
      <c r="B2320" t="s">
        <v>388</v>
      </c>
      <c r="C2320" t="s">
        <v>389</v>
      </c>
      <c r="D2320" t="s">
        <v>25</v>
      </c>
      <c r="E2320" t="s">
        <v>24</v>
      </c>
      <c r="F2320" t="s">
        <v>35</v>
      </c>
      <c r="G2320" t="s">
        <v>44</v>
      </c>
      <c r="H2320" t="s">
        <v>33</v>
      </c>
      <c r="I2320">
        <v>1.64273</v>
      </c>
      <c r="J2320">
        <v>1.65829</v>
      </c>
      <c r="K2320">
        <v>-9.7999999999999997E-3</v>
      </c>
      <c r="N2320">
        <v>1.64</v>
      </c>
      <c r="O2320">
        <v>71.78</v>
      </c>
      <c r="P2320">
        <v>3.9740199999999999</v>
      </c>
      <c r="Q2320">
        <v>59</v>
      </c>
      <c r="R2320">
        <v>0.90200000000000002</v>
      </c>
      <c r="S2320">
        <v>1.7</v>
      </c>
      <c r="T2320">
        <v>101.9</v>
      </c>
      <c r="U2320">
        <v>56</v>
      </c>
    </row>
    <row r="2321" spans="1:21" x14ac:dyDescent="0.25">
      <c r="A2321" t="s">
        <v>371</v>
      </c>
      <c r="B2321" t="s">
        <v>388</v>
      </c>
      <c r="C2321" t="s">
        <v>389</v>
      </c>
      <c r="D2321" t="s">
        <v>24</v>
      </c>
      <c r="E2321" t="s">
        <v>37</v>
      </c>
      <c r="F2321" t="s">
        <v>38</v>
      </c>
      <c r="G2321">
        <v>1</v>
      </c>
      <c r="H2321" t="s">
        <v>31</v>
      </c>
      <c r="I2321">
        <v>-4.4500799999999998</v>
      </c>
      <c r="J2321">
        <v>6.3272700000000004</v>
      </c>
      <c r="K2321">
        <v>1.3446</v>
      </c>
      <c r="N2321">
        <v>0.27</v>
      </c>
      <c r="O2321">
        <v>293.58</v>
      </c>
      <c r="P2321">
        <v>1.15957</v>
      </c>
      <c r="Q2321">
        <v>55</v>
      </c>
      <c r="R2321">
        <v>0.69499999999999995</v>
      </c>
      <c r="S2321">
        <v>0</v>
      </c>
      <c r="T2321">
        <v>372.1</v>
      </c>
      <c r="U2321">
        <v>53</v>
      </c>
    </row>
    <row r="2322" spans="1:21" x14ac:dyDescent="0.25">
      <c r="A2322" t="s">
        <v>371</v>
      </c>
      <c r="B2322" t="s">
        <v>388</v>
      </c>
      <c r="C2322" t="s">
        <v>389</v>
      </c>
      <c r="D2322" t="s">
        <v>24</v>
      </c>
      <c r="E2322" t="s">
        <v>39</v>
      </c>
      <c r="F2322" t="s">
        <v>30</v>
      </c>
      <c r="G2322">
        <v>1</v>
      </c>
      <c r="H2322" t="s">
        <v>31</v>
      </c>
      <c r="I2322">
        <v>0.22609000000000001</v>
      </c>
      <c r="J2322">
        <v>1.22407</v>
      </c>
      <c r="K2322">
        <v>6.2990000000000004E-2</v>
      </c>
      <c r="N2322">
        <v>1.26</v>
      </c>
      <c r="O2322">
        <v>7.52</v>
      </c>
      <c r="P2322">
        <v>0.25097000000000003</v>
      </c>
      <c r="Q2322">
        <v>57</v>
      </c>
      <c r="R2322">
        <v>0.64200000000000002</v>
      </c>
      <c r="S2322">
        <v>1.5</v>
      </c>
      <c r="T2322">
        <v>13</v>
      </c>
      <c r="U2322">
        <v>55</v>
      </c>
    </row>
    <row r="2323" spans="1:21" x14ac:dyDescent="0.25">
      <c r="A2323" t="s">
        <v>371</v>
      </c>
      <c r="B2323" t="s">
        <v>390</v>
      </c>
      <c r="C2323" t="s">
        <v>391</v>
      </c>
      <c r="D2323" t="s">
        <v>24</v>
      </c>
      <c r="E2323" t="s">
        <v>25</v>
      </c>
      <c r="F2323" t="s">
        <v>26</v>
      </c>
      <c r="G2323">
        <v>1</v>
      </c>
      <c r="H2323" t="s">
        <v>43</v>
      </c>
      <c r="I2323">
        <v>-14.54931</v>
      </c>
      <c r="J2323">
        <v>4.4765300000000003</v>
      </c>
      <c r="K2323">
        <v>-0.12406</v>
      </c>
      <c r="L2323">
        <v>1.1000000000000001E-3</v>
      </c>
      <c r="N2323">
        <v>0</v>
      </c>
      <c r="O2323">
        <v>70</v>
      </c>
      <c r="P2323">
        <v>29.896830000000001</v>
      </c>
      <c r="Q2323">
        <v>34</v>
      </c>
      <c r="R2323">
        <v>0.78100000000000003</v>
      </c>
      <c r="S2323">
        <v>0.1</v>
      </c>
      <c r="T2323">
        <v>45</v>
      </c>
      <c r="U2323">
        <v>30</v>
      </c>
    </row>
    <row r="2324" spans="1:21" x14ac:dyDescent="0.25">
      <c r="A2324" t="s">
        <v>371</v>
      </c>
      <c r="B2324" t="s">
        <v>390</v>
      </c>
      <c r="C2324" t="s">
        <v>391</v>
      </c>
      <c r="D2324" t="s">
        <v>29</v>
      </c>
      <c r="E2324" t="s">
        <v>24</v>
      </c>
      <c r="F2324" t="s">
        <v>30</v>
      </c>
      <c r="G2324" t="s">
        <v>49</v>
      </c>
      <c r="H2324" t="s">
        <v>28</v>
      </c>
      <c r="I2324">
        <v>-1.94339</v>
      </c>
      <c r="J2324">
        <v>5.3511199999999999</v>
      </c>
      <c r="N2324">
        <v>3.25</v>
      </c>
      <c r="O2324">
        <v>58</v>
      </c>
      <c r="P2324">
        <v>0.99731999999999998</v>
      </c>
      <c r="Q2324">
        <v>34</v>
      </c>
      <c r="R2324">
        <v>0.92300000000000004</v>
      </c>
      <c r="S2324">
        <v>2.5</v>
      </c>
      <c r="T2324">
        <v>62.2</v>
      </c>
      <c r="U2324">
        <v>32</v>
      </c>
    </row>
    <row r="2325" spans="1:21" x14ac:dyDescent="0.25">
      <c r="A2325" t="s">
        <v>371</v>
      </c>
      <c r="B2325" t="s">
        <v>390</v>
      </c>
      <c r="C2325" t="s">
        <v>391</v>
      </c>
      <c r="D2325" t="s">
        <v>24</v>
      </c>
      <c r="E2325" t="s">
        <v>32</v>
      </c>
      <c r="F2325" t="s">
        <v>30</v>
      </c>
      <c r="G2325" t="s">
        <v>27</v>
      </c>
      <c r="H2325" t="s">
        <v>33</v>
      </c>
      <c r="I2325">
        <v>0.43845000000000001</v>
      </c>
      <c r="J2325">
        <v>0.2185</v>
      </c>
      <c r="K2325">
        <v>-9.3999999999999997E-4</v>
      </c>
      <c r="N2325">
        <v>0.96</v>
      </c>
      <c r="O2325">
        <v>10.24</v>
      </c>
      <c r="P2325">
        <v>2.7629999999999998E-2</v>
      </c>
      <c r="Q2325">
        <v>34</v>
      </c>
      <c r="R2325">
        <v>0.92700000000000005</v>
      </c>
      <c r="S2325">
        <v>0.8</v>
      </c>
      <c r="T2325">
        <v>11.3</v>
      </c>
      <c r="U2325">
        <v>31</v>
      </c>
    </row>
    <row r="2326" spans="1:21" x14ac:dyDescent="0.25">
      <c r="A2326" t="s">
        <v>371</v>
      </c>
      <c r="B2326" t="s">
        <v>390</v>
      </c>
      <c r="C2326" t="s">
        <v>391</v>
      </c>
      <c r="D2326" t="s">
        <v>24</v>
      </c>
      <c r="E2326" t="s">
        <v>34</v>
      </c>
      <c r="F2326" t="s">
        <v>30</v>
      </c>
      <c r="G2326" t="s">
        <v>27</v>
      </c>
      <c r="H2326" t="s">
        <v>33</v>
      </c>
      <c r="I2326">
        <v>8.0180000000000001E-2</v>
      </c>
      <c r="J2326">
        <v>0.19048999999999999</v>
      </c>
      <c r="K2326">
        <v>-1.5399999999999999E-3</v>
      </c>
      <c r="N2326">
        <v>0.53</v>
      </c>
      <c r="O2326">
        <v>5.99</v>
      </c>
      <c r="P2326">
        <v>2.0449999999999999E-2</v>
      </c>
      <c r="Q2326">
        <v>33</v>
      </c>
      <c r="R2326">
        <v>0.88400000000000001</v>
      </c>
      <c r="S2326">
        <v>0.6</v>
      </c>
      <c r="T2326">
        <v>7.5</v>
      </c>
      <c r="U2326">
        <v>30</v>
      </c>
    </row>
    <row r="2327" spans="1:21" x14ac:dyDescent="0.25">
      <c r="A2327" t="s">
        <v>371</v>
      </c>
      <c r="B2327" t="s">
        <v>390</v>
      </c>
      <c r="C2327" t="s">
        <v>391</v>
      </c>
      <c r="D2327" t="s">
        <v>25</v>
      </c>
      <c r="E2327" t="s">
        <v>24</v>
      </c>
      <c r="F2327" t="s">
        <v>35</v>
      </c>
      <c r="G2327" t="s">
        <v>71</v>
      </c>
      <c r="H2327" t="s">
        <v>28</v>
      </c>
      <c r="I2327">
        <v>2.41656</v>
      </c>
      <c r="J2327">
        <v>0.83335000000000004</v>
      </c>
      <c r="N2327">
        <v>2.42</v>
      </c>
      <c r="O2327">
        <v>60.75</v>
      </c>
      <c r="P2327">
        <v>0.12576000000000001</v>
      </c>
      <c r="Q2327">
        <v>34</v>
      </c>
      <c r="R2327">
        <v>0.83699999999999997</v>
      </c>
      <c r="S2327">
        <v>2.5</v>
      </c>
      <c r="T2327">
        <v>62.2</v>
      </c>
      <c r="U2327">
        <v>32</v>
      </c>
    </row>
    <row r="2328" spans="1:21" x14ac:dyDescent="0.25">
      <c r="A2328" t="s">
        <v>371</v>
      </c>
      <c r="B2328" t="s">
        <v>390</v>
      </c>
      <c r="C2328" t="s">
        <v>391</v>
      </c>
      <c r="D2328" t="s">
        <v>24</v>
      </c>
      <c r="E2328" t="s">
        <v>37</v>
      </c>
      <c r="F2328" t="s">
        <v>38</v>
      </c>
      <c r="G2328">
        <v>1</v>
      </c>
      <c r="H2328" t="s">
        <v>31</v>
      </c>
      <c r="I2328">
        <v>-3.9527100000000002</v>
      </c>
      <c r="J2328">
        <v>6.3245399999999998</v>
      </c>
      <c r="K2328">
        <v>0.34466999999999998</v>
      </c>
      <c r="N2328">
        <v>0.16</v>
      </c>
      <c r="O2328">
        <v>193.57</v>
      </c>
      <c r="P2328">
        <v>0.58708000000000005</v>
      </c>
      <c r="Q2328">
        <v>32</v>
      </c>
      <c r="R2328">
        <v>0.88200000000000001</v>
      </c>
      <c r="S2328">
        <v>0.4</v>
      </c>
      <c r="T2328">
        <v>241.2</v>
      </c>
      <c r="U2328">
        <v>30</v>
      </c>
    </row>
    <row r="2329" spans="1:21" x14ac:dyDescent="0.25">
      <c r="A2329" t="s">
        <v>371</v>
      </c>
      <c r="B2329" t="s">
        <v>390</v>
      </c>
      <c r="C2329" t="s">
        <v>391</v>
      </c>
      <c r="D2329" t="s">
        <v>24</v>
      </c>
      <c r="E2329" t="s">
        <v>39</v>
      </c>
      <c r="F2329" t="s">
        <v>30</v>
      </c>
      <c r="G2329">
        <v>1</v>
      </c>
      <c r="H2329" t="s">
        <v>31</v>
      </c>
      <c r="I2329">
        <v>-6.1890000000000001E-2</v>
      </c>
      <c r="J2329">
        <v>1.70259</v>
      </c>
      <c r="K2329">
        <v>1.6449999999999999E-2</v>
      </c>
      <c r="N2329">
        <v>1.35</v>
      </c>
      <c r="O2329">
        <v>10.52</v>
      </c>
      <c r="P2329">
        <v>0.12823999999999999</v>
      </c>
      <c r="Q2329">
        <v>34</v>
      </c>
      <c r="R2329">
        <v>0.92</v>
      </c>
      <c r="S2329">
        <v>1.5</v>
      </c>
      <c r="T2329">
        <v>12</v>
      </c>
      <c r="U2329">
        <v>32</v>
      </c>
    </row>
    <row r="2330" spans="1:21" x14ac:dyDescent="0.25">
      <c r="A2330" t="s">
        <v>371</v>
      </c>
      <c r="B2330" t="s">
        <v>392</v>
      </c>
      <c r="C2330" t="s">
        <v>393</v>
      </c>
      <c r="D2330" t="s">
        <v>24</v>
      </c>
      <c r="E2330" t="s">
        <v>25</v>
      </c>
      <c r="F2330" t="s">
        <v>26</v>
      </c>
      <c r="G2330" t="s">
        <v>27</v>
      </c>
      <c r="H2330" t="s">
        <v>43</v>
      </c>
      <c r="I2330">
        <v>1.69696</v>
      </c>
      <c r="J2330">
        <v>0.11736000000000001</v>
      </c>
      <c r="K2330">
        <v>2.0160000000000001E-2</v>
      </c>
      <c r="L2330">
        <v>-1E-4</v>
      </c>
      <c r="N2330">
        <v>1</v>
      </c>
      <c r="O2330">
        <v>115</v>
      </c>
      <c r="P2330">
        <v>2.1342699999999999</v>
      </c>
      <c r="Q2330">
        <v>59</v>
      </c>
      <c r="R2330">
        <v>0.93500000000000005</v>
      </c>
      <c r="S2330">
        <v>0.1</v>
      </c>
      <c r="T2330">
        <v>105</v>
      </c>
      <c r="U2330">
        <v>55</v>
      </c>
    </row>
    <row r="2331" spans="1:21" x14ac:dyDescent="0.25">
      <c r="A2331" t="s">
        <v>371</v>
      </c>
      <c r="B2331" t="s">
        <v>392</v>
      </c>
      <c r="C2331" t="s">
        <v>393</v>
      </c>
      <c r="D2331" t="s">
        <v>29</v>
      </c>
      <c r="E2331" t="s">
        <v>24</v>
      </c>
      <c r="F2331" t="s">
        <v>30</v>
      </c>
      <c r="G2331" t="s">
        <v>55</v>
      </c>
      <c r="H2331" t="s">
        <v>28</v>
      </c>
      <c r="I2331">
        <v>6.7819700000000003</v>
      </c>
      <c r="J2331">
        <v>3.0576599999999998</v>
      </c>
      <c r="N2331">
        <v>4.13</v>
      </c>
      <c r="O2331">
        <v>108.41</v>
      </c>
      <c r="P2331">
        <v>55.497500000000002</v>
      </c>
      <c r="Q2331">
        <v>59</v>
      </c>
      <c r="R2331">
        <v>0.81200000000000006</v>
      </c>
      <c r="S2331">
        <v>2.5</v>
      </c>
      <c r="T2331">
        <v>180.3</v>
      </c>
      <c r="U2331">
        <v>57</v>
      </c>
    </row>
    <row r="2332" spans="1:21" x14ac:dyDescent="0.25">
      <c r="A2332" t="s">
        <v>371</v>
      </c>
      <c r="B2332" t="s">
        <v>392</v>
      </c>
      <c r="C2332" t="s">
        <v>393</v>
      </c>
      <c r="D2332" t="s">
        <v>24</v>
      </c>
      <c r="E2332" t="s">
        <v>32</v>
      </c>
      <c r="F2332" t="s">
        <v>30</v>
      </c>
      <c r="G2332" t="s">
        <v>40</v>
      </c>
      <c r="H2332" t="s">
        <v>33</v>
      </c>
      <c r="I2332">
        <v>-1.1544700000000001</v>
      </c>
      <c r="J2332">
        <v>0.39311000000000001</v>
      </c>
      <c r="K2332">
        <v>-1.1299999999999999E-3</v>
      </c>
      <c r="N2332">
        <v>0.45</v>
      </c>
      <c r="O2332">
        <v>28.17</v>
      </c>
      <c r="P2332">
        <v>1.65019</v>
      </c>
      <c r="Q2332">
        <v>59</v>
      </c>
      <c r="R2332">
        <v>0.86799999999999999</v>
      </c>
      <c r="S2332">
        <v>1</v>
      </c>
      <c r="T2332">
        <v>36.5</v>
      </c>
      <c r="U2332">
        <v>56</v>
      </c>
    </row>
    <row r="2333" spans="1:21" x14ac:dyDescent="0.25">
      <c r="A2333" t="s">
        <v>371</v>
      </c>
      <c r="B2333" t="s">
        <v>392</v>
      </c>
      <c r="C2333" t="s">
        <v>393</v>
      </c>
      <c r="D2333" t="s">
        <v>24</v>
      </c>
      <c r="E2333" t="s">
        <v>34</v>
      </c>
      <c r="F2333" t="s">
        <v>30</v>
      </c>
      <c r="G2333" t="s">
        <v>27</v>
      </c>
      <c r="H2333" t="s">
        <v>33</v>
      </c>
      <c r="I2333">
        <v>0.20371</v>
      </c>
      <c r="J2333">
        <v>0.18712999999999999</v>
      </c>
      <c r="K2333">
        <v>-5.2999999999999998E-4</v>
      </c>
      <c r="N2333">
        <v>0.97</v>
      </c>
      <c r="O2333">
        <v>14.29</v>
      </c>
      <c r="P2333">
        <v>0.12474</v>
      </c>
      <c r="Q2333">
        <v>58</v>
      </c>
      <c r="R2333">
        <v>0.80800000000000005</v>
      </c>
      <c r="S2333">
        <v>0.5</v>
      </c>
      <c r="T2333">
        <v>21</v>
      </c>
      <c r="U2333">
        <v>55</v>
      </c>
    </row>
    <row r="2334" spans="1:21" x14ac:dyDescent="0.25">
      <c r="A2334" t="s">
        <v>371</v>
      </c>
      <c r="B2334" t="s">
        <v>392</v>
      </c>
      <c r="C2334" t="s">
        <v>393</v>
      </c>
      <c r="D2334" t="s">
        <v>25</v>
      </c>
      <c r="E2334" t="s">
        <v>24</v>
      </c>
      <c r="F2334" t="s">
        <v>35</v>
      </c>
      <c r="G2334" t="s">
        <v>44</v>
      </c>
      <c r="H2334" t="s">
        <v>43</v>
      </c>
      <c r="I2334">
        <v>2.2439399999999998</v>
      </c>
      <c r="J2334">
        <v>1.91147</v>
      </c>
      <c r="K2334">
        <v>-2.3230000000000001E-2</v>
      </c>
      <c r="L2334">
        <v>1.2999999999999999E-4</v>
      </c>
      <c r="N2334">
        <v>4.13</v>
      </c>
      <c r="O2334">
        <v>108.41</v>
      </c>
      <c r="P2334">
        <v>3.3528500000000001</v>
      </c>
      <c r="Q2334">
        <v>59</v>
      </c>
      <c r="R2334">
        <v>0.93300000000000005</v>
      </c>
      <c r="S2334">
        <v>2.5</v>
      </c>
      <c r="T2334">
        <v>180.3</v>
      </c>
      <c r="U2334">
        <v>55</v>
      </c>
    </row>
    <row r="2335" spans="1:21" x14ac:dyDescent="0.25">
      <c r="A2335" t="s">
        <v>371</v>
      </c>
      <c r="B2335" t="s">
        <v>392</v>
      </c>
      <c r="C2335" t="s">
        <v>393</v>
      </c>
      <c r="D2335" t="s">
        <v>24</v>
      </c>
      <c r="E2335" t="s">
        <v>37</v>
      </c>
      <c r="F2335" t="s">
        <v>38</v>
      </c>
      <c r="G2335" t="s">
        <v>52</v>
      </c>
      <c r="H2335" t="s">
        <v>43</v>
      </c>
      <c r="I2335">
        <v>12.994450000000001</v>
      </c>
      <c r="J2335">
        <v>-5.0909899999999997</v>
      </c>
      <c r="K2335">
        <v>0.34608</v>
      </c>
      <c r="L2335">
        <v>-1.89E-3</v>
      </c>
      <c r="N2335">
        <v>0.86</v>
      </c>
      <c r="O2335">
        <v>1114.22</v>
      </c>
      <c r="P2335">
        <v>10.89784</v>
      </c>
      <c r="Q2335">
        <v>44</v>
      </c>
      <c r="R2335">
        <v>0.83899999999999997</v>
      </c>
      <c r="S2335">
        <v>0.7</v>
      </c>
      <c r="T2335">
        <v>1402.4</v>
      </c>
      <c r="U2335">
        <v>40</v>
      </c>
    </row>
    <row r="2336" spans="1:21" x14ac:dyDescent="0.25">
      <c r="A2336" t="s">
        <v>371</v>
      </c>
      <c r="B2336" t="s">
        <v>392</v>
      </c>
      <c r="C2336" t="s">
        <v>393</v>
      </c>
      <c r="D2336" t="s">
        <v>24</v>
      </c>
      <c r="E2336" t="s">
        <v>39</v>
      </c>
      <c r="F2336" t="s">
        <v>30</v>
      </c>
      <c r="G2336" t="s">
        <v>40</v>
      </c>
      <c r="H2336" t="s">
        <v>33</v>
      </c>
      <c r="I2336">
        <v>0.49558000000000002</v>
      </c>
      <c r="J2336">
        <v>0.28605999999999998</v>
      </c>
      <c r="K2336">
        <v>-8.8999999999999995E-4</v>
      </c>
      <c r="N2336">
        <v>1.66</v>
      </c>
      <c r="O2336">
        <v>21.06</v>
      </c>
      <c r="P2336">
        <v>1.1304000000000001</v>
      </c>
      <c r="Q2336">
        <v>58</v>
      </c>
      <c r="R2336">
        <v>0.82399999999999995</v>
      </c>
      <c r="S2336">
        <v>1.5</v>
      </c>
      <c r="T2336">
        <v>28</v>
      </c>
      <c r="U2336">
        <v>55</v>
      </c>
    </row>
    <row r="2337" spans="1:21" x14ac:dyDescent="0.25">
      <c r="A2337" t="s">
        <v>371</v>
      </c>
      <c r="B2337" t="s">
        <v>394</v>
      </c>
      <c r="C2337" t="s">
        <v>395</v>
      </c>
      <c r="D2337" t="s">
        <v>24</v>
      </c>
      <c r="E2337" t="s">
        <v>25</v>
      </c>
      <c r="F2337" t="s">
        <v>26</v>
      </c>
      <c r="G2337">
        <v>1</v>
      </c>
      <c r="H2337" t="s">
        <v>31</v>
      </c>
      <c r="I2337">
        <v>0.22989999999999999</v>
      </c>
      <c r="J2337">
        <v>2.5383399999999998</v>
      </c>
      <c r="K2337">
        <v>6.0449999999999997E-2</v>
      </c>
      <c r="N2337">
        <v>1</v>
      </c>
      <c r="O2337">
        <v>58</v>
      </c>
      <c r="P2337">
        <v>0.24587000000000001</v>
      </c>
      <c r="Q2337">
        <v>35</v>
      </c>
      <c r="R2337">
        <v>0.88500000000000001</v>
      </c>
      <c r="S2337">
        <v>2</v>
      </c>
      <c r="T2337">
        <v>50</v>
      </c>
      <c r="U2337">
        <v>33</v>
      </c>
    </row>
    <row r="2338" spans="1:21" x14ac:dyDescent="0.25">
      <c r="A2338" t="s">
        <v>371</v>
      </c>
      <c r="B2338" t="s">
        <v>394</v>
      </c>
      <c r="C2338" t="s">
        <v>395</v>
      </c>
      <c r="D2338" t="s">
        <v>29</v>
      </c>
      <c r="E2338" t="s">
        <v>24</v>
      </c>
      <c r="F2338" t="s">
        <v>30</v>
      </c>
      <c r="G2338">
        <v>1</v>
      </c>
      <c r="H2338" t="s">
        <v>28</v>
      </c>
      <c r="I2338">
        <v>1.4501500000000001</v>
      </c>
      <c r="J2338">
        <v>3.85358</v>
      </c>
      <c r="N2338">
        <v>2.62</v>
      </c>
      <c r="O2338">
        <v>61.02</v>
      </c>
      <c r="P2338">
        <v>42.975700000000003</v>
      </c>
      <c r="Q2338">
        <v>35</v>
      </c>
      <c r="R2338">
        <v>0.79500000000000004</v>
      </c>
      <c r="S2338">
        <v>2.5</v>
      </c>
      <c r="T2338">
        <v>57.7</v>
      </c>
      <c r="U2338">
        <v>33</v>
      </c>
    </row>
    <row r="2339" spans="1:21" x14ac:dyDescent="0.25">
      <c r="A2339" t="s">
        <v>371</v>
      </c>
      <c r="B2339" t="s">
        <v>394</v>
      </c>
      <c r="C2339" t="s">
        <v>395</v>
      </c>
      <c r="D2339" t="s">
        <v>24</v>
      </c>
      <c r="E2339" t="s">
        <v>32</v>
      </c>
      <c r="F2339" t="s">
        <v>30</v>
      </c>
      <c r="G2339" t="s">
        <v>40</v>
      </c>
      <c r="H2339" t="s">
        <v>28</v>
      </c>
      <c r="I2339">
        <v>1.0169900000000001</v>
      </c>
      <c r="J2339">
        <v>0.21035999999999999</v>
      </c>
      <c r="N2339">
        <v>1.35</v>
      </c>
      <c r="O2339">
        <v>13.85</v>
      </c>
      <c r="P2339">
        <v>0.46065</v>
      </c>
      <c r="Q2339">
        <v>35</v>
      </c>
      <c r="R2339">
        <v>0.82899999999999996</v>
      </c>
      <c r="S2339">
        <v>0.8</v>
      </c>
      <c r="T2339">
        <v>14.3</v>
      </c>
      <c r="U2339">
        <v>33</v>
      </c>
    </row>
    <row r="2340" spans="1:21" x14ac:dyDescent="0.25">
      <c r="A2340" t="s">
        <v>371</v>
      </c>
      <c r="B2340" t="s">
        <v>394</v>
      </c>
      <c r="C2340" t="s">
        <v>395</v>
      </c>
      <c r="D2340" t="s">
        <v>24</v>
      </c>
      <c r="E2340" t="s">
        <v>34</v>
      </c>
      <c r="F2340" t="s">
        <v>30</v>
      </c>
      <c r="G2340" t="s">
        <v>40</v>
      </c>
      <c r="H2340" t="s">
        <v>28</v>
      </c>
      <c r="I2340">
        <v>0.88571999999999995</v>
      </c>
      <c r="J2340">
        <v>0.14216999999999999</v>
      </c>
      <c r="N2340">
        <v>1.1100000000000001</v>
      </c>
      <c r="O2340">
        <v>9.56</v>
      </c>
      <c r="P2340">
        <v>0.36630000000000001</v>
      </c>
      <c r="Q2340">
        <v>35</v>
      </c>
      <c r="R2340">
        <v>0.73399999999999999</v>
      </c>
      <c r="S2340">
        <v>0</v>
      </c>
      <c r="T2340">
        <v>10.5</v>
      </c>
      <c r="U2340">
        <v>33</v>
      </c>
    </row>
    <row r="2341" spans="1:21" x14ac:dyDescent="0.25">
      <c r="A2341" t="s">
        <v>371</v>
      </c>
      <c r="B2341" t="s">
        <v>394</v>
      </c>
      <c r="C2341" t="s">
        <v>395</v>
      </c>
      <c r="D2341" t="s">
        <v>25</v>
      </c>
      <c r="E2341" t="s">
        <v>24</v>
      </c>
      <c r="F2341" t="s">
        <v>35</v>
      </c>
      <c r="G2341" t="s">
        <v>44</v>
      </c>
      <c r="H2341" t="s">
        <v>28</v>
      </c>
      <c r="I2341">
        <v>0.53420000000000001</v>
      </c>
      <c r="J2341">
        <v>1.04288</v>
      </c>
      <c r="N2341">
        <v>1.58</v>
      </c>
      <c r="O2341">
        <v>61.02</v>
      </c>
      <c r="P2341">
        <v>1.7433700000000001</v>
      </c>
      <c r="Q2341">
        <v>35</v>
      </c>
      <c r="R2341">
        <v>0.88200000000000001</v>
      </c>
      <c r="S2341">
        <v>2.5</v>
      </c>
      <c r="T2341">
        <v>57.7</v>
      </c>
      <c r="U2341">
        <v>33</v>
      </c>
    </row>
    <row r="2342" spans="1:21" x14ac:dyDescent="0.25">
      <c r="A2342" t="s">
        <v>371</v>
      </c>
      <c r="B2342" t="s">
        <v>394</v>
      </c>
      <c r="C2342" t="s">
        <v>395</v>
      </c>
      <c r="D2342" t="s">
        <v>24</v>
      </c>
      <c r="E2342" t="s">
        <v>37</v>
      </c>
      <c r="F2342" t="s">
        <v>38</v>
      </c>
      <c r="G2342">
        <v>1</v>
      </c>
      <c r="H2342" t="s">
        <v>31</v>
      </c>
      <c r="I2342">
        <v>-2.3969499999999999</v>
      </c>
      <c r="J2342">
        <v>5.6301199999999998</v>
      </c>
      <c r="K2342">
        <v>0.43673000000000001</v>
      </c>
      <c r="N2342">
        <v>0.22</v>
      </c>
      <c r="O2342">
        <v>356</v>
      </c>
      <c r="P2342">
        <v>0.66085000000000005</v>
      </c>
      <c r="Q2342">
        <v>34</v>
      </c>
      <c r="R2342">
        <v>0.84299999999999997</v>
      </c>
      <c r="S2342">
        <v>0.4</v>
      </c>
      <c r="T2342">
        <v>436.7</v>
      </c>
      <c r="U2342">
        <v>32</v>
      </c>
    </row>
    <row r="2343" spans="1:21" x14ac:dyDescent="0.25">
      <c r="A2343" t="s">
        <v>371</v>
      </c>
      <c r="B2343" t="s">
        <v>394</v>
      </c>
      <c r="C2343" t="s">
        <v>395</v>
      </c>
      <c r="D2343" t="s">
        <v>24</v>
      </c>
      <c r="E2343" t="s">
        <v>39</v>
      </c>
      <c r="F2343" t="s">
        <v>30</v>
      </c>
      <c r="G2343" t="s">
        <v>27</v>
      </c>
      <c r="H2343" t="s">
        <v>28</v>
      </c>
      <c r="I2343">
        <v>2.35934</v>
      </c>
      <c r="J2343">
        <v>0.20483999999999999</v>
      </c>
      <c r="N2343">
        <v>2.68</v>
      </c>
      <c r="O2343">
        <v>14.86</v>
      </c>
      <c r="P2343">
        <v>0.11099000000000001</v>
      </c>
      <c r="Q2343">
        <v>35</v>
      </c>
      <c r="R2343">
        <v>0.82499999999999996</v>
      </c>
      <c r="S2343">
        <v>2.5</v>
      </c>
      <c r="T2343">
        <v>14</v>
      </c>
      <c r="U2343">
        <v>33</v>
      </c>
    </row>
    <row r="2344" spans="1:21" x14ac:dyDescent="0.25">
      <c r="A2344" t="s">
        <v>371</v>
      </c>
      <c r="B2344" t="s">
        <v>396</v>
      </c>
      <c r="C2344" t="s">
        <v>397</v>
      </c>
      <c r="D2344" t="s">
        <v>24</v>
      </c>
      <c r="E2344" t="s">
        <v>25</v>
      </c>
      <c r="F2344" t="s">
        <v>26</v>
      </c>
      <c r="G2344">
        <v>1</v>
      </c>
      <c r="H2344" t="s">
        <v>33</v>
      </c>
      <c r="I2344">
        <v>6.7698600000000004</v>
      </c>
      <c r="J2344">
        <v>1.67543</v>
      </c>
      <c r="K2344">
        <v>-1.461E-2</v>
      </c>
      <c r="N2344">
        <v>0</v>
      </c>
      <c r="O2344">
        <v>62</v>
      </c>
      <c r="P2344">
        <v>116.87730999999999</v>
      </c>
      <c r="Q2344">
        <v>36</v>
      </c>
      <c r="R2344">
        <v>0.49</v>
      </c>
      <c r="S2344">
        <v>0.1</v>
      </c>
      <c r="T2344">
        <v>55</v>
      </c>
      <c r="U2344">
        <v>33</v>
      </c>
    </row>
    <row r="2345" spans="1:21" x14ac:dyDescent="0.25">
      <c r="A2345" t="s">
        <v>371</v>
      </c>
      <c r="B2345" t="s">
        <v>396</v>
      </c>
      <c r="C2345" t="s">
        <v>397</v>
      </c>
      <c r="D2345" t="s">
        <v>29</v>
      </c>
      <c r="E2345" t="s">
        <v>24</v>
      </c>
      <c r="F2345" t="s">
        <v>30</v>
      </c>
      <c r="G2345" t="s">
        <v>85</v>
      </c>
      <c r="H2345" t="s">
        <v>28</v>
      </c>
      <c r="I2345">
        <v>-0.57701000000000002</v>
      </c>
      <c r="J2345">
        <v>5.3942600000000001</v>
      </c>
      <c r="N2345">
        <v>2.86</v>
      </c>
      <c r="O2345">
        <v>45.67</v>
      </c>
      <c r="P2345">
        <v>10.24775</v>
      </c>
      <c r="Q2345">
        <v>35</v>
      </c>
      <c r="R2345">
        <v>0.74</v>
      </c>
      <c r="S2345">
        <v>1.8</v>
      </c>
      <c r="T2345">
        <v>56.4</v>
      </c>
      <c r="U2345">
        <v>33</v>
      </c>
    </row>
    <row r="2346" spans="1:21" x14ac:dyDescent="0.25">
      <c r="A2346" t="s">
        <v>371</v>
      </c>
      <c r="B2346" t="s">
        <v>396</v>
      </c>
      <c r="C2346" t="s">
        <v>397</v>
      </c>
      <c r="D2346" t="s">
        <v>24</v>
      </c>
      <c r="E2346" t="s">
        <v>32</v>
      </c>
      <c r="F2346" t="s">
        <v>30</v>
      </c>
      <c r="G2346" t="s">
        <v>27</v>
      </c>
      <c r="H2346" t="s">
        <v>28</v>
      </c>
      <c r="I2346">
        <v>0.94213000000000002</v>
      </c>
      <c r="J2346">
        <v>0.15046000000000001</v>
      </c>
      <c r="N2346">
        <v>1.19</v>
      </c>
      <c r="O2346">
        <v>7.81</v>
      </c>
      <c r="P2346">
        <v>4.5920000000000002E-2</v>
      </c>
      <c r="Q2346">
        <v>35</v>
      </c>
      <c r="R2346">
        <v>0.81499999999999995</v>
      </c>
      <c r="S2346">
        <v>1</v>
      </c>
      <c r="T2346">
        <v>11.2</v>
      </c>
      <c r="U2346">
        <v>33</v>
      </c>
    </row>
    <row r="2347" spans="1:21" x14ac:dyDescent="0.25">
      <c r="A2347" t="s">
        <v>371</v>
      </c>
      <c r="B2347" t="s">
        <v>396</v>
      </c>
      <c r="C2347" t="s">
        <v>397</v>
      </c>
      <c r="D2347" t="s">
        <v>24</v>
      </c>
      <c r="E2347" t="s">
        <v>34</v>
      </c>
      <c r="F2347" t="s">
        <v>30</v>
      </c>
      <c r="G2347" t="s">
        <v>40</v>
      </c>
      <c r="H2347" t="s">
        <v>33</v>
      </c>
      <c r="I2347">
        <v>0.30959999999999999</v>
      </c>
      <c r="J2347">
        <v>0.16223000000000001</v>
      </c>
      <c r="K2347">
        <v>-1.7600000000000001E-3</v>
      </c>
      <c r="N2347">
        <v>0.57999999999999996</v>
      </c>
      <c r="O2347">
        <v>4.05</v>
      </c>
      <c r="P2347">
        <v>0.18537999999999999</v>
      </c>
      <c r="Q2347">
        <v>35</v>
      </c>
      <c r="R2347">
        <v>0.53200000000000003</v>
      </c>
      <c r="S2347">
        <v>0.5</v>
      </c>
      <c r="T2347">
        <v>5</v>
      </c>
      <c r="U2347">
        <v>32</v>
      </c>
    </row>
    <row r="2348" spans="1:21" x14ac:dyDescent="0.25">
      <c r="A2348" t="s">
        <v>371</v>
      </c>
      <c r="B2348" t="s">
        <v>396</v>
      </c>
      <c r="C2348" t="s">
        <v>397</v>
      </c>
      <c r="D2348" t="s">
        <v>25</v>
      </c>
      <c r="E2348" t="s">
        <v>24</v>
      </c>
      <c r="F2348" t="s">
        <v>35</v>
      </c>
      <c r="G2348" t="s">
        <v>71</v>
      </c>
      <c r="H2348" t="s">
        <v>43</v>
      </c>
      <c r="I2348">
        <v>1.679</v>
      </c>
      <c r="J2348">
        <v>1.21217</v>
      </c>
      <c r="K2348">
        <v>-3.124E-2</v>
      </c>
      <c r="L2348">
        <v>3.6999999999999999E-4</v>
      </c>
      <c r="N2348">
        <v>1.68</v>
      </c>
      <c r="O2348">
        <v>45.67</v>
      </c>
      <c r="P2348">
        <v>6.0879999999999997E-2</v>
      </c>
      <c r="Q2348">
        <v>36</v>
      </c>
      <c r="R2348">
        <v>0.85899999999999999</v>
      </c>
      <c r="S2348">
        <v>1.8</v>
      </c>
      <c r="T2348">
        <v>56.4</v>
      </c>
      <c r="U2348">
        <v>32</v>
      </c>
    </row>
    <row r="2349" spans="1:21" x14ac:dyDescent="0.25">
      <c r="A2349" t="s">
        <v>371</v>
      </c>
      <c r="B2349" t="s">
        <v>396</v>
      </c>
      <c r="C2349" t="s">
        <v>397</v>
      </c>
      <c r="D2349" t="s">
        <v>24</v>
      </c>
      <c r="E2349" t="s">
        <v>37</v>
      </c>
      <c r="F2349" t="s">
        <v>38</v>
      </c>
      <c r="G2349">
        <v>1</v>
      </c>
      <c r="H2349" t="s">
        <v>31</v>
      </c>
      <c r="I2349">
        <v>-3.2388599999999999</v>
      </c>
      <c r="J2349">
        <v>5.1037100000000004</v>
      </c>
      <c r="K2349">
        <v>0.89822000000000002</v>
      </c>
      <c r="N2349">
        <v>0.25</v>
      </c>
      <c r="O2349">
        <v>66.430000000000007</v>
      </c>
      <c r="P2349">
        <v>0.94774000000000003</v>
      </c>
      <c r="Q2349">
        <v>35</v>
      </c>
      <c r="R2349">
        <v>0.628</v>
      </c>
      <c r="S2349">
        <v>0.3</v>
      </c>
      <c r="T2349">
        <v>77</v>
      </c>
      <c r="U2349">
        <v>33</v>
      </c>
    </row>
    <row r="2350" spans="1:21" x14ac:dyDescent="0.25">
      <c r="A2350" t="s">
        <v>371</v>
      </c>
      <c r="B2350" t="s">
        <v>396</v>
      </c>
      <c r="C2350" t="s">
        <v>397</v>
      </c>
      <c r="D2350" t="s">
        <v>24</v>
      </c>
      <c r="E2350" t="s">
        <v>39</v>
      </c>
      <c r="F2350" t="s">
        <v>30</v>
      </c>
      <c r="G2350" t="s">
        <v>27</v>
      </c>
      <c r="H2350" t="s">
        <v>33</v>
      </c>
      <c r="I2350">
        <v>1.1009500000000001</v>
      </c>
      <c r="J2350">
        <v>0.25403999999999999</v>
      </c>
      <c r="K2350">
        <v>-1.9499999999999999E-3</v>
      </c>
      <c r="N2350">
        <v>1.52</v>
      </c>
      <c r="O2350">
        <v>8.6300000000000008</v>
      </c>
      <c r="P2350">
        <v>6.7699999999999996E-2</v>
      </c>
      <c r="Q2350">
        <v>35</v>
      </c>
      <c r="R2350">
        <v>0.79500000000000004</v>
      </c>
      <c r="S2350">
        <v>1.5</v>
      </c>
      <c r="T2350">
        <v>9.5</v>
      </c>
      <c r="U2350">
        <v>32</v>
      </c>
    </row>
    <row r="2351" spans="1:21" x14ac:dyDescent="0.25">
      <c r="A2351" t="s">
        <v>371</v>
      </c>
      <c r="B2351" t="s">
        <v>398</v>
      </c>
      <c r="C2351" t="s">
        <v>399</v>
      </c>
      <c r="D2351" t="s">
        <v>24</v>
      </c>
      <c r="E2351" t="s">
        <v>25</v>
      </c>
      <c r="F2351" t="s">
        <v>26</v>
      </c>
      <c r="G2351" t="s">
        <v>52</v>
      </c>
      <c r="H2351" t="s">
        <v>33</v>
      </c>
      <c r="I2351">
        <v>-3.9201800000000002</v>
      </c>
      <c r="J2351">
        <v>1.6279699999999999</v>
      </c>
      <c r="K2351">
        <v>-1.5980000000000001E-2</v>
      </c>
      <c r="N2351">
        <v>0</v>
      </c>
      <c r="O2351">
        <v>50</v>
      </c>
      <c r="P2351">
        <v>4.0669999999999998E-2</v>
      </c>
      <c r="Q2351">
        <v>37</v>
      </c>
      <c r="R2351">
        <v>0.93600000000000005</v>
      </c>
      <c r="S2351">
        <v>0.1</v>
      </c>
      <c r="T2351">
        <v>45</v>
      </c>
      <c r="U2351">
        <v>34</v>
      </c>
    </row>
    <row r="2352" spans="1:21" x14ac:dyDescent="0.25">
      <c r="A2352" t="s">
        <v>371</v>
      </c>
      <c r="B2352" t="s">
        <v>398</v>
      </c>
      <c r="C2352" t="s">
        <v>399</v>
      </c>
      <c r="D2352" t="s">
        <v>29</v>
      </c>
      <c r="E2352" t="s">
        <v>24</v>
      </c>
      <c r="F2352" t="s">
        <v>30</v>
      </c>
      <c r="G2352">
        <v>1</v>
      </c>
      <c r="H2352" t="s">
        <v>31</v>
      </c>
      <c r="I2352">
        <v>1.28769</v>
      </c>
      <c r="J2352">
        <v>2.7082600000000001</v>
      </c>
      <c r="K2352">
        <v>0.24229000000000001</v>
      </c>
      <c r="N2352">
        <v>3.24</v>
      </c>
      <c r="O2352">
        <v>64.510000000000005</v>
      </c>
      <c r="P2352">
        <v>5.8700000000000002E-2</v>
      </c>
      <c r="Q2352">
        <v>37</v>
      </c>
      <c r="R2352">
        <v>0.90400000000000003</v>
      </c>
      <c r="S2352">
        <v>2.5</v>
      </c>
      <c r="T2352">
        <v>70.599999999999994</v>
      </c>
      <c r="U2352">
        <v>35</v>
      </c>
    </row>
    <row r="2353" spans="1:21" x14ac:dyDescent="0.25">
      <c r="A2353" t="s">
        <v>371</v>
      </c>
      <c r="B2353" t="s">
        <v>398</v>
      </c>
      <c r="C2353" t="s">
        <v>399</v>
      </c>
      <c r="D2353" t="s">
        <v>24</v>
      </c>
      <c r="E2353" t="s">
        <v>32</v>
      </c>
      <c r="F2353" t="s">
        <v>30</v>
      </c>
      <c r="G2353" t="s">
        <v>27</v>
      </c>
      <c r="H2353" t="s">
        <v>33</v>
      </c>
      <c r="I2353">
        <v>0.81286999999999998</v>
      </c>
      <c r="J2353">
        <v>0.29024</v>
      </c>
      <c r="K2353">
        <v>-1.41E-3</v>
      </c>
      <c r="N2353">
        <v>1.51</v>
      </c>
      <c r="O2353">
        <v>13.66</v>
      </c>
      <c r="P2353">
        <v>5.5019999999999999E-2</v>
      </c>
      <c r="Q2353">
        <v>37</v>
      </c>
      <c r="R2353">
        <v>0.92300000000000004</v>
      </c>
      <c r="S2353">
        <v>1.2</v>
      </c>
      <c r="T2353">
        <v>17.2</v>
      </c>
      <c r="U2353">
        <v>34</v>
      </c>
    </row>
    <row r="2354" spans="1:21" x14ac:dyDescent="0.25">
      <c r="A2354" t="s">
        <v>371</v>
      </c>
      <c r="B2354" t="s">
        <v>398</v>
      </c>
      <c r="C2354" t="s">
        <v>399</v>
      </c>
      <c r="D2354" t="s">
        <v>24</v>
      </c>
      <c r="E2354" t="s">
        <v>34</v>
      </c>
      <c r="F2354" t="s">
        <v>30</v>
      </c>
      <c r="G2354" t="s">
        <v>40</v>
      </c>
      <c r="H2354" t="s">
        <v>60</v>
      </c>
      <c r="I2354">
        <v>-0.66844999999999999</v>
      </c>
      <c r="J2354">
        <v>1.92319</v>
      </c>
      <c r="K2354">
        <v>1.414E-2</v>
      </c>
      <c r="N2354">
        <v>0.77</v>
      </c>
      <c r="O2354">
        <v>8.5</v>
      </c>
      <c r="P2354">
        <v>0.11891</v>
      </c>
      <c r="Q2354">
        <v>36</v>
      </c>
      <c r="R2354">
        <v>0.876</v>
      </c>
      <c r="S2354">
        <v>0.8</v>
      </c>
      <c r="T2354">
        <v>12</v>
      </c>
      <c r="U2354">
        <v>34</v>
      </c>
    </row>
    <row r="2355" spans="1:21" x14ac:dyDescent="0.25">
      <c r="A2355" t="s">
        <v>371</v>
      </c>
      <c r="B2355" t="s">
        <v>398</v>
      </c>
      <c r="C2355" t="s">
        <v>399</v>
      </c>
      <c r="D2355" t="s">
        <v>25</v>
      </c>
      <c r="E2355" t="s">
        <v>24</v>
      </c>
      <c r="F2355" t="s">
        <v>35</v>
      </c>
      <c r="G2355" t="s">
        <v>71</v>
      </c>
      <c r="H2355" t="s">
        <v>33</v>
      </c>
      <c r="I2355">
        <v>2.4178199999999999</v>
      </c>
      <c r="J2355">
        <v>0.81691000000000003</v>
      </c>
      <c r="K2355">
        <v>8.5000000000000006E-3</v>
      </c>
      <c r="N2355">
        <v>2.42</v>
      </c>
      <c r="O2355">
        <v>64.510000000000005</v>
      </c>
      <c r="P2355">
        <v>0.11521000000000001</v>
      </c>
      <c r="Q2355">
        <v>37</v>
      </c>
      <c r="R2355">
        <v>0.89600000000000002</v>
      </c>
      <c r="S2355">
        <v>2.5</v>
      </c>
      <c r="T2355">
        <v>70.599999999999994</v>
      </c>
      <c r="U2355">
        <v>34</v>
      </c>
    </row>
    <row r="2356" spans="1:21" x14ac:dyDescent="0.25">
      <c r="A2356" t="s">
        <v>371</v>
      </c>
      <c r="B2356" t="s">
        <v>398</v>
      </c>
      <c r="C2356" t="s">
        <v>399</v>
      </c>
      <c r="D2356" t="s">
        <v>24</v>
      </c>
      <c r="E2356" t="s">
        <v>37</v>
      </c>
      <c r="F2356" t="s">
        <v>38</v>
      </c>
      <c r="G2356">
        <v>1</v>
      </c>
      <c r="H2356" t="s">
        <v>31</v>
      </c>
      <c r="I2356">
        <v>-2.00719</v>
      </c>
      <c r="J2356">
        <v>5.27264</v>
      </c>
      <c r="K2356">
        <v>0.41463</v>
      </c>
      <c r="N2356">
        <v>0.91</v>
      </c>
      <c r="O2356">
        <v>327.71</v>
      </c>
      <c r="P2356">
        <v>0.64390999999999998</v>
      </c>
      <c r="Q2356">
        <v>35</v>
      </c>
      <c r="R2356">
        <v>0.83399999999999996</v>
      </c>
      <c r="S2356">
        <v>0.8</v>
      </c>
      <c r="T2356">
        <v>410.7</v>
      </c>
      <c r="U2356">
        <v>33</v>
      </c>
    </row>
    <row r="2357" spans="1:21" x14ac:dyDescent="0.25">
      <c r="A2357" t="s">
        <v>371</v>
      </c>
      <c r="B2357" t="s">
        <v>398</v>
      </c>
      <c r="C2357" t="s">
        <v>399</v>
      </c>
      <c r="D2357" t="s">
        <v>24</v>
      </c>
      <c r="E2357" t="s">
        <v>39</v>
      </c>
      <c r="F2357" t="s">
        <v>30</v>
      </c>
      <c r="G2357">
        <v>1</v>
      </c>
      <c r="H2357" t="s">
        <v>31</v>
      </c>
      <c r="I2357">
        <v>-4.3520000000000003E-2</v>
      </c>
      <c r="J2357">
        <v>1.8542400000000001</v>
      </c>
      <c r="K2357">
        <v>2.7449999999999999E-2</v>
      </c>
      <c r="N2357">
        <v>1.43</v>
      </c>
      <c r="O2357">
        <v>13.68</v>
      </c>
      <c r="P2357">
        <v>0.16567999999999999</v>
      </c>
      <c r="Q2357">
        <v>36</v>
      </c>
      <c r="R2357">
        <v>0.90200000000000002</v>
      </c>
      <c r="S2357">
        <v>1.2</v>
      </c>
      <c r="T2357">
        <v>14.5</v>
      </c>
      <c r="U2357">
        <v>34</v>
      </c>
    </row>
    <row r="2358" spans="1:21" x14ac:dyDescent="0.25">
      <c r="A2358" t="s">
        <v>371</v>
      </c>
      <c r="B2358" t="s">
        <v>335</v>
      </c>
      <c r="C2358" t="s">
        <v>336</v>
      </c>
      <c r="D2358" t="s">
        <v>24</v>
      </c>
      <c r="E2358" t="s">
        <v>25</v>
      </c>
      <c r="F2358" t="s">
        <v>26</v>
      </c>
      <c r="G2358">
        <v>1</v>
      </c>
      <c r="H2358" t="s">
        <v>33</v>
      </c>
      <c r="I2358">
        <v>-4.08589</v>
      </c>
      <c r="J2358">
        <v>1.30728</v>
      </c>
      <c r="K2358">
        <v>-1.0370000000000001E-2</v>
      </c>
      <c r="N2358">
        <v>0</v>
      </c>
      <c r="O2358">
        <v>55</v>
      </c>
      <c r="P2358">
        <v>30.010490000000001</v>
      </c>
      <c r="Q2358">
        <v>59</v>
      </c>
      <c r="R2358">
        <v>0.80600000000000005</v>
      </c>
      <c r="S2358">
        <v>0.1</v>
      </c>
      <c r="T2358">
        <v>45</v>
      </c>
      <c r="U2358">
        <v>56</v>
      </c>
    </row>
    <row r="2359" spans="1:21" x14ac:dyDescent="0.25">
      <c r="A2359" t="s">
        <v>371</v>
      </c>
      <c r="B2359" t="s">
        <v>335</v>
      </c>
      <c r="C2359" t="s">
        <v>336</v>
      </c>
      <c r="D2359" t="s">
        <v>29</v>
      </c>
      <c r="E2359" t="s">
        <v>24</v>
      </c>
      <c r="F2359" t="s">
        <v>30</v>
      </c>
      <c r="G2359" t="s">
        <v>55</v>
      </c>
      <c r="H2359" t="s">
        <v>28</v>
      </c>
      <c r="I2359">
        <v>-2.8738800000000002</v>
      </c>
      <c r="J2359">
        <v>8.2753999999999994</v>
      </c>
      <c r="N2359">
        <v>3.79</v>
      </c>
      <c r="O2359">
        <v>60</v>
      </c>
      <c r="P2359">
        <v>79.635810000000006</v>
      </c>
      <c r="Q2359">
        <v>59</v>
      </c>
      <c r="R2359">
        <v>0.70699999999999996</v>
      </c>
      <c r="S2359">
        <v>2.5</v>
      </c>
      <c r="T2359">
        <v>85.1</v>
      </c>
      <c r="U2359">
        <v>57</v>
      </c>
    </row>
    <row r="2360" spans="1:21" x14ac:dyDescent="0.25">
      <c r="A2360" t="s">
        <v>371</v>
      </c>
      <c r="B2360" t="s">
        <v>335</v>
      </c>
      <c r="C2360" t="s">
        <v>336</v>
      </c>
      <c r="D2360" t="s">
        <v>24</v>
      </c>
      <c r="E2360" t="s">
        <v>32</v>
      </c>
      <c r="F2360" t="s">
        <v>30</v>
      </c>
      <c r="G2360" t="s">
        <v>27</v>
      </c>
      <c r="H2360" t="s">
        <v>43</v>
      </c>
      <c r="I2360">
        <v>0.68789999999999996</v>
      </c>
      <c r="J2360">
        <v>0.20036000000000001</v>
      </c>
      <c r="K2360">
        <v>-3.0999999999999999E-3</v>
      </c>
      <c r="L2360">
        <v>2.0000000000000002E-5</v>
      </c>
      <c r="N2360">
        <v>1.1399999999999999</v>
      </c>
      <c r="O2360">
        <v>8.7899999999999991</v>
      </c>
      <c r="P2360">
        <v>4.6940000000000003E-2</v>
      </c>
      <c r="Q2360">
        <v>59</v>
      </c>
      <c r="R2360">
        <v>0.76300000000000001</v>
      </c>
      <c r="S2360">
        <v>1</v>
      </c>
      <c r="T2360">
        <v>10.5</v>
      </c>
      <c r="U2360">
        <v>55</v>
      </c>
    </row>
    <row r="2361" spans="1:21" x14ac:dyDescent="0.25">
      <c r="A2361" t="s">
        <v>371</v>
      </c>
      <c r="B2361" t="s">
        <v>335</v>
      </c>
      <c r="C2361" t="s">
        <v>336</v>
      </c>
      <c r="D2361" t="s">
        <v>24</v>
      </c>
      <c r="E2361" t="s">
        <v>34</v>
      </c>
      <c r="F2361" t="s">
        <v>30</v>
      </c>
      <c r="G2361" t="s">
        <v>40</v>
      </c>
      <c r="H2361" t="s">
        <v>60</v>
      </c>
      <c r="I2361">
        <v>-0.28397</v>
      </c>
      <c r="J2361">
        <v>1.4740500000000001</v>
      </c>
      <c r="K2361">
        <v>1.7170000000000001E-2</v>
      </c>
      <c r="N2361">
        <v>1.01</v>
      </c>
      <c r="O2361">
        <v>7.25</v>
      </c>
      <c r="P2361">
        <v>0.13103999999999999</v>
      </c>
      <c r="Q2361">
        <v>52</v>
      </c>
      <c r="R2361">
        <v>0.72299999999999998</v>
      </c>
      <c r="S2361">
        <v>1</v>
      </c>
      <c r="T2361">
        <v>11</v>
      </c>
      <c r="U2361">
        <v>50</v>
      </c>
    </row>
    <row r="2362" spans="1:21" x14ac:dyDescent="0.25">
      <c r="A2362" t="s">
        <v>371</v>
      </c>
      <c r="B2362" t="s">
        <v>335</v>
      </c>
      <c r="C2362" t="s">
        <v>336</v>
      </c>
      <c r="D2362" t="s">
        <v>25</v>
      </c>
      <c r="E2362" t="s">
        <v>24</v>
      </c>
      <c r="F2362" t="s">
        <v>35</v>
      </c>
      <c r="G2362" t="s">
        <v>71</v>
      </c>
      <c r="H2362" t="s">
        <v>28</v>
      </c>
      <c r="I2362">
        <v>2.3563399999999999</v>
      </c>
      <c r="J2362">
        <v>1.43309</v>
      </c>
      <c r="N2362">
        <v>2.36</v>
      </c>
      <c r="O2362">
        <v>81.180000000000007</v>
      </c>
      <c r="P2362">
        <v>0.30258000000000002</v>
      </c>
      <c r="Q2362">
        <v>59</v>
      </c>
      <c r="R2362">
        <v>0.86599999999999999</v>
      </c>
      <c r="S2362">
        <v>2.5</v>
      </c>
      <c r="T2362">
        <v>85.1</v>
      </c>
      <c r="U2362">
        <v>57</v>
      </c>
    </row>
    <row r="2363" spans="1:21" x14ac:dyDescent="0.25">
      <c r="A2363" t="s">
        <v>371</v>
      </c>
      <c r="B2363" t="s">
        <v>335</v>
      </c>
      <c r="C2363" t="s">
        <v>336</v>
      </c>
      <c r="D2363" t="s">
        <v>24</v>
      </c>
      <c r="E2363" t="s">
        <v>37</v>
      </c>
      <c r="F2363" t="s">
        <v>38</v>
      </c>
      <c r="G2363">
        <v>1</v>
      </c>
      <c r="H2363" t="s">
        <v>31</v>
      </c>
      <c r="I2363">
        <v>-2.4292099999999999</v>
      </c>
      <c r="J2363">
        <v>4.6902100000000004</v>
      </c>
      <c r="K2363">
        <v>0.80242999999999998</v>
      </c>
      <c r="N2363">
        <v>0.83</v>
      </c>
      <c r="O2363">
        <v>139.46</v>
      </c>
      <c r="P2363">
        <v>0.89578999999999998</v>
      </c>
      <c r="Q2363">
        <v>55</v>
      </c>
      <c r="R2363">
        <v>0.64500000000000002</v>
      </c>
      <c r="S2363">
        <v>0.6</v>
      </c>
      <c r="T2363">
        <v>296.2</v>
      </c>
      <c r="U2363">
        <v>53</v>
      </c>
    </row>
    <row r="2364" spans="1:21" x14ac:dyDescent="0.25">
      <c r="A2364" t="s">
        <v>371</v>
      </c>
      <c r="B2364" t="s">
        <v>335</v>
      </c>
      <c r="C2364" t="s">
        <v>336</v>
      </c>
      <c r="D2364" t="s">
        <v>24</v>
      </c>
      <c r="E2364" t="s">
        <v>39</v>
      </c>
      <c r="F2364" t="s">
        <v>30</v>
      </c>
      <c r="G2364" t="s">
        <v>40</v>
      </c>
      <c r="H2364" t="s">
        <v>60</v>
      </c>
      <c r="I2364">
        <v>0.43468000000000001</v>
      </c>
      <c r="J2364">
        <v>1.2827599999999999</v>
      </c>
      <c r="K2364">
        <v>8.8000000000000005E-3</v>
      </c>
      <c r="N2364">
        <v>1.99</v>
      </c>
      <c r="O2364">
        <v>10.78</v>
      </c>
      <c r="P2364">
        <v>9.3820000000000001E-2</v>
      </c>
      <c r="Q2364">
        <v>52</v>
      </c>
      <c r="R2364">
        <v>0.79500000000000004</v>
      </c>
      <c r="S2364">
        <v>2</v>
      </c>
      <c r="T2364">
        <v>15</v>
      </c>
      <c r="U2364">
        <v>50</v>
      </c>
    </row>
    <row r="2365" spans="1:21" x14ac:dyDescent="0.25">
      <c r="A2365" t="s">
        <v>371</v>
      </c>
      <c r="B2365" t="s">
        <v>400</v>
      </c>
      <c r="C2365" t="s">
        <v>401</v>
      </c>
      <c r="D2365" t="s">
        <v>24</v>
      </c>
      <c r="E2365" t="s">
        <v>25</v>
      </c>
      <c r="F2365" t="s">
        <v>26</v>
      </c>
      <c r="G2365" t="s">
        <v>52</v>
      </c>
      <c r="H2365" t="s">
        <v>43</v>
      </c>
      <c r="I2365">
        <v>-0.21035999999999999</v>
      </c>
      <c r="J2365">
        <v>9.7049999999999997E-2</v>
      </c>
      <c r="K2365">
        <v>1.052E-2</v>
      </c>
      <c r="L2365">
        <v>-5.0000000000000002E-5</v>
      </c>
      <c r="N2365">
        <v>0</v>
      </c>
      <c r="O2365">
        <v>90</v>
      </c>
      <c r="P2365">
        <v>2.9989999999999999E-2</v>
      </c>
      <c r="Q2365">
        <v>60</v>
      </c>
      <c r="R2365">
        <v>0.88900000000000001</v>
      </c>
      <c r="S2365">
        <v>0.1</v>
      </c>
      <c r="T2365">
        <v>105</v>
      </c>
      <c r="U2365">
        <v>56</v>
      </c>
    </row>
    <row r="2366" spans="1:21" x14ac:dyDescent="0.25">
      <c r="A2366" t="s">
        <v>371</v>
      </c>
      <c r="B2366" t="s">
        <v>400</v>
      </c>
      <c r="C2366" t="s">
        <v>401</v>
      </c>
      <c r="D2366" t="s">
        <v>29</v>
      </c>
      <c r="E2366" t="s">
        <v>24</v>
      </c>
      <c r="F2366" t="s">
        <v>30</v>
      </c>
      <c r="G2366" t="s">
        <v>49</v>
      </c>
      <c r="H2366" t="s">
        <v>33</v>
      </c>
      <c r="I2366">
        <v>1.9747699999999999</v>
      </c>
      <c r="J2366">
        <v>3.0159899999999999</v>
      </c>
      <c r="K2366">
        <v>5.8900000000000001E-2</v>
      </c>
      <c r="N2366">
        <v>2.99</v>
      </c>
      <c r="O2366">
        <v>140</v>
      </c>
      <c r="P2366">
        <v>1.51874</v>
      </c>
      <c r="Q2366">
        <v>60</v>
      </c>
      <c r="R2366">
        <v>0.89700000000000002</v>
      </c>
      <c r="S2366">
        <v>2.5</v>
      </c>
      <c r="T2366">
        <v>168.7</v>
      </c>
      <c r="U2366">
        <v>57</v>
      </c>
    </row>
    <row r="2367" spans="1:21" x14ac:dyDescent="0.25">
      <c r="A2367" t="s">
        <v>371</v>
      </c>
      <c r="B2367" t="s">
        <v>400</v>
      </c>
      <c r="C2367" t="s">
        <v>401</v>
      </c>
      <c r="D2367" t="s">
        <v>24</v>
      </c>
      <c r="E2367" t="s">
        <v>32</v>
      </c>
      <c r="F2367" t="s">
        <v>30</v>
      </c>
      <c r="G2367" t="s">
        <v>27</v>
      </c>
      <c r="H2367" t="s">
        <v>43</v>
      </c>
      <c r="I2367">
        <v>-1.21065</v>
      </c>
      <c r="J2367">
        <v>0.47894999999999999</v>
      </c>
      <c r="K2367">
        <v>-3.6099999999999999E-3</v>
      </c>
      <c r="L2367">
        <v>1.0000000000000001E-5</v>
      </c>
      <c r="N2367">
        <v>0.19</v>
      </c>
      <c r="O2367">
        <v>28.96</v>
      </c>
      <c r="P2367">
        <v>0.1139</v>
      </c>
      <c r="Q2367">
        <v>60</v>
      </c>
      <c r="R2367">
        <v>0.94399999999999995</v>
      </c>
      <c r="S2367">
        <v>0.7</v>
      </c>
      <c r="T2367">
        <v>35.799999999999997</v>
      </c>
      <c r="U2367">
        <v>56</v>
      </c>
    </row>
    <row r="2368" spans="1:21" x14ac:dyDescent="0.25">
      <c r="A2368" t="s">
        <v>371</v>
      </c>
      <c r="B2368" t="s">
        <v>400</v>
      </c>
      <c r="C2368" t="s">
        <v>401</v>
      </c>
      <c r="D2368" t="s">
        <v>24</v>
      </c>
      <c r="E2368" t="s">
        <v>34</v>
      </c>
      <c r="F2368" t="s">
        <v>30</v>
      </c>
      <c r="G2368" t="s">
        <v>40</v>
      </c>
      <c r="H2368" t="s">
        <v>60</v>
      </c>
      <c r="I2368">
        <v>-1.3864399999999999</v>
      </c>
      <c r="J2368">
        <v>2.3049200000000001</v>
      </c>
      <c r="K2368">
        <v>1.5610000000000001E-2</v>
      </c>
      <c r="N2368">
        <v>0.54</v>
      </c>
      <c r="O2368">
        <v>11.89</v>
      </c>
      <c r="P2368">
        <v>0.12495000000000001</v>
      </c>
      <c r="Q2368">
        <v>56</v>
      </c>
      <c r="R2368">
        <v>0.88300000000000001</v>
      </c>
      <c r="S2368">
        <v>0.5</v>
      </c>
      <c r="T2368">
        <v>20</v>
      </c>
      <c r="U2368">
        <v>54</v>
      </c>
    </row>
    <row r="2369" spans="1:21" x14ac:dyDescent="0.25">
      <c r="A2369" t="s">
        <v>371</v>
      </c>
      <c r="B2369" t="s">
        <v>400</v>
      </c>
      <c r="C2369" t="s">
        <v>401</v>
      </c>
      <c r="D2369" t="s">
        <v>25</v>
      </c>
      <c r="E2369" t="s">
        <v>24</v>
      </c>
      <c r="F2369" t="s">
        <v>35</v>
      </c>
      <c r="G2369" t="s">
        <v>44</v>
      </c>
      <c r="H2369" t="s">
        <v>43</v>
      </c>
      <c r="I2369">
        <v>2.9876100000000001</v>
      </c>
      <c r="J2369">
        <v>4.0721600000000002</v>
      </c>
      <c r="K2369">
        <v>-8.1379999999999994E-2</v>
      </c>
      <c r="L2369">
        <v>6.2E-4</v>
      </c>
      <c r="N2369">
        <v>2.99</v>
      </c>
      <c r="O2369">
        <v>165.34</v>
      </c>
      <c r="P2369">
        <v>9.7404299999999999</v>
      </c>
      <c r="Q2369">
        <v>60</v>
      </c>
      <c r="R2369">
        <v>0.91600000000000004</v>
      </c>
      <c r="S2369">
        <v>2.5</v>
      </c>
      <c r="T2369">
        <v>168.7</v>
      </c>
      <c r="U2369">
        <v>56</v>
      </c>
    </row>
    <row r="2370" spans="1:21" x14ac:dyDescent="0.25">
      <c r="A2370" t="s">
        <v>371</v>
      </c>
      <c r="B2370" t="s">
        <v>400</v>
      </c>
      <c r="C2370" t="s">
        <v>401</v>
      </c>
      <c r="D2370" t="s">
        <v>24</v>
      </c>
      <c r="E2370" t="s">
        <v>37</v>
      </c>
      <c r="F2370" t="s">
        <v>38</v>
      </c>
      <c r="G2370">
        <v>1</v>
      </c>
      <c r="H2370" t="s">
        <v>31</v>
      </c>
      <c r="I2370">
        <v>-4.7467300000000003</v>
      </c>
      <c r="J2370">
        <v>7.2369599999999998</v>
      </c>
      <c r="K2370">
        <v>0.57225999999999999</v>
      </c>
      <c r="N2370">
        <v>0.35</v>
      </c>
      <c r="O2370">
        <v>1733.46</v>
      </c>
      <c r="P2370">
        <v>0.75648000000000004</v>
      </c>
      <c r="Q2370">
        <v>53</v>
      </c>
      <c r="R2370">
        <v>0.85799999999999998</v>
      </c>
      <c r="S2370">
        <v>0.1</v>
      </c>
      <c r="T2370">
        <v>1990.3</v>
      </c>
      <c r="U2370">
        <v>51</v>
      </c>
    </row>
    <row r="2371" spans="1:21" x14ac:dyDescent="0.25">
      <c r="A2371" t="s">
        <v>371</v>
      </c>
      <c r="B2371" t="s">
        <v>400</v>
      </c>
      <c r="C2371" t="s">
        <v>401</v>
      </c>
      <c r="D2371" t="s">
        <v>24</v>
      </c>
      <c r="E2371" t="s">
        <v>39</v>
      </c>
      <c r="F2371" t="s">
        <v>30</v>
      </c>
      <c r="G2371">
        <v>1</v>
      </c>
      <c r="H2371" t="s">
        <v>31</v>
      </c>
      <c r="I2371">
        <v>-0.33474999999999999</v>
      </c>
      <c r="J2371">
        <v>1.9854700000000001</v>
      </c>
      <c r="K2371">
        <v>4.2169999999999999E-2</v>
      </c>
      <c r="N2371">
        <v>1.4</v>
      </c>
      <c r="O2371">
        <v>18.420000000000002</v>
      </c>
      <c r="P2371">
        <v>0.20533999999999999</v>
      </c>
      <c r="Q2371">
        <v>56</v>
      </c>
      <c r="R2371">
        <v>0.86499999999999999</v>
      </c>
      <c r="S2371">
        <v>1.2</v>
      </c>
      <c r="T2371">
        <v>24</v>
      </c>
      <c r="U2371">
        <v>54</v>
      </c>
    </row>
    <row r="2372" spans="1:21" x14ac:dyDescent="0.25">
      <c r="A2372" t="s">
        <v>371</v>
      </c>
      <c r="B2372" t="s">
        <v>402</v>
      </c>
      <c r="C2372" t="s">
        <v>403</v>
      </c>
      <c r="D2372" t="s">
        <v>24</v>
      </c>
      <c r="E2372" t="s">
        <v>25</v>
      </c>
      <c r="F2372" t="s">
        <v>26</v>
      </c>
      <c r="G2372">
        <v>1</v>
      </c>
      <c r="H2372" t="s">
        <v>33</v>
      </c>
      <c r="I2372">
        <v>-32.2697</v>
      </c>
      <c r="J2372">
        <v>2.5480999999999998</v>
      </c>
      <c r="K2372">
        <v>-1.308E-2</v>
      </c>
      <c r="N2372">
        <v>0</v>
      </c>
      <c r="O2372">
        <v>100</v>
      </c>
      <c r="P2372">
        <v>190.85759999999999</v>
      </c>
      <c r="Q2372">
        <v>52</v>
      </c>
      <c r="R2372">
        <v>0.76800000000000002</v>
      </c>
      <c r="S2372">
        <v>0.1</v>
      </c>
      <c r="T2372">
        <v>93</v>
      </c>
      <c r="U2372">
        <v>49</v>
      </c>
    </row>
    <row r="2373" spans="1:21" x14ac:dyDescent="0.25">
      <c r="A2373" t="s">
        <v>371</v>
      </c>
      <c r="B2373" t="s">
        <v>402</v>
      </c>
      <c r="C2373" t="s">
        <v>403</v>
      </c>
      <c r="D2373" t="s">
        <v>29</v>
      </c>
      <c r="E2373" t="s">
        <v>24</v>
      </c>
      <c r="F2373" t="s">
        <v>30</v>
      </c>
      <c r="G2373">
        <v>1</v>
      </c>
      <c r="H2373" t="s">
        <v>28</v>
      </c>
      <c r="I2373">
        <v>7.9669999999999996</v>
      </c>
      <c r="J2373">
        <v>5.2729900000000001</v>
      </c>
      <c r="N2373">
        <v>2.27</v>
      </c>
      <c r="O2373">
        <v>100</v>
      </c>
      <c r="P2373">
        <v>217.64641</v>
      </c>
      <c r="Q2373">
        <v>52</v>
      </c>
      <c r="R2373">
        <v>0.76600000000000001</v>
      </c>
      <c r="S2373">
        <v>2.5</v>
      </c>
      <c r="T2373">
        <v>123.2</v>
      </c>
      <c r="U2373">
        <v>50</v>
      </c>
    </row>
    <row r="2374" spans="1:21" x14ac:dyDescent="0.25">
      <c r="A2374" t="s">
        <v>371</v>
      </c>
      <c r="B2374" t="s">
        <v>402</v>
      </c>
      <c r="C2374" t="s">
        <v>403</v>
      </c>
      <c r="D2374" t="s">
        <v>24</v>
      </c>
      <c r="E2374" t="s">
        <v>32</v>
      </c>
      <c r="F2374" t="s">
        <v>30</v>
      </c>
      <c r="G2374" t="s">
        <v>27</v>
      </c>
      <c r="H2374" t="s">
        <v>43</v>
      </c>
      <c r="I2374">
        <v>-0.19111</v>
      </c>
      <c r="J2374">
        <v>0.28265000000000001</v>
      </c>
      <c r="K2374">
        <v>-2.65E-3</v>
      </c>
      <c r="L2374">
        <v>1.0000000000000001E-5</v>
      </c>
      <c r="N2374">
        <v>0.44</v>
      </c>
      <c r="O2374">
        <v>20.100000000000001</v>
      </c>
      <c r="P2374">
        <v>8.4239999999999995E-2</v>
      </c>
      <c r="Q2374">
        <v>52</v>
      </c>
      <c r="R2374">
        <v>0.89300000000000002</v>
      </c>
      <c r="S2374">
        <v>0.5</v>
      </c>
      <c r="T2374">
        <v>21.8</v>
      </c>
      <c r="U2374">
        <v>48</v>
      </c>
    </row>
    <row r="2375" spans="1:21" x14ac:dyDescent="0.25">
      <c r="A2375" t="s">
        <v>371</v>
      </c>
      <c r="B2375" t="s">
        <v>402</v>
      </c>
      <c r="C2375" t="s">
        <v>403</v>
      </c>
      <c r="D2375" t="s">
        <v>24</v>
      </c>
      <c r="E2375" t="s">
        <v>34</v>
      </c>
      <c r="F2375" t="s">
        <v>30</v>
      </c>
      <c r="G2375" t="s">
        <v>27</v>
      </c>
      <c r="H2375" t="s">
        <v>28</v>
      </c>
      <c r="I2375">
        <v>0.42259000000000002</v>
      </c>
      <c r="J2375">
        <v>0.11774</v>
      </c>
      <c r="N2375">
        <v>0.69</v>
      </c>
      <c r="O2375">
        <v>14.6</v>
      </c>
      <c r="P2375">
        <v>6.8900000000000003E-2</v>
      </c>
      <c r="Q2375">
        <v>50</v>
      </c>
      <c r="R2375">
        <v>0.85899999999999999</v>
      </c>
      <c r="S2375">
        <v>0.5</v>
      </c>
      <c r="T2375">
        <v>20</v>
      </c>
      <c r="U2375">
        <v>48</v>
      </c>
    </row>
    <row r="2376" spans="1:21" x14ac:dyDescent="0.25">
      <c r="A2376" t="s">
        <v>371</v>
      </c>
      <c r="B2376" t="s">
        <v>402</v>
      </c>
      <c r="C2376" t="s">
        <v>403</v>
      </c>
      <c r="D2376" t="s">
        <v>25</v>
      </c>
      <c r="E2376" t="s">
        <v>24</v>
      </c>
      <c r="F2376" t="s">
        <v>35</v>
      </c>
      <c r="G2376" t="s">
        <v>71</v>
      </c>
      <c r="H2376" t="s">
        <v>43</v>
      </c>
      <c r="I2376">
        <v>2.2694200000000002</v>
      </c>
      <c r="J2376">
        <v>2.3113600000000001</v>
      </c>
      <c r="K2376">
        <v>-4.5949999999999998E-2</v>
      </c>
      <c r="L2376">
        <v>3.5E-4</v>
      </c>
      <c r="N2376">
        <v>2.27</v>
      </c>
      <c r="O2376">
        <v>120.43</v>
      </c>
      <c r="P2376">
        <v>8.6559999999999998E-2</v>
      </c>
      <c r="Q2376">
        <v>52</v>
      </c>
      <c r="R2376">
        <v>0.92600000000000005</v>
      </c>
      <c r="S2376">
        <v>2.5</v>
      </c>
      <c r="T2376">
        <v>123.2</v>
      </c>
      <c r="U2376">
        <v>48</v>
      </c>
    </row>
    <row r="2377" spans="1:21" x14ac:dyDescent="0.25">
      <c r="A2377" t="s">
        <v>371</v>
      </c>
      <c r="B2377" t="s">
        <v>402</v>
      </c>
      <c r="C2377" t="s">
        <v>403</v>
      </c>
      <c r="D2377" t="s">
        <v>24</v>
      </c>
      <c r="E2377" t="s">
        <v>37</v>
      </c>
      <c r="F2377" t="s">
        <v>38</v>
      </c>
      <c r="G2377">
        <v>1</v>
      </c>
      <c r="H2377" t="s">
        <v>31</v>
      </c>
      <c r="I2377">
        <v>-3.1184099999999999</v>
      </c>
      <c r="J2377">
        <v>5.8466899999999997</v>
      </c>
      <c r="K2377">
        <v>0.58691000000000004</v>
      </c>
      <c r="N2377">
        <v>0.43</v>
      </c>
      <c r="O2377">
        <v>601.26</v>
      </c>
      <c r="P2377">
        <v>0.7661</v>
      </c>
      <c r="Q2377">
        <v>49</v>
      </c>
      <c r="R2377">
        <v>0.70399999999999996</v>
      </c>
      <c r="S2377">
        <v>0.7</v>
      </c>
      <c r="T2377">
        <v>1163.5</v>
      </c>
      <c r="U2377">
        <v>47</v>
      </c>
    </row>
    <row r="2378" spans="1:21" x14ac:dyDescent="0.25">
      <c r="A2378" t="s">
        <v>371</v>
      </c>
      <c r="B2378" t="s">
        <v>402</v>
      </c>
      <c r="C2378" t="s">
        <v>403</v>
      </c>
      <c r="D2378" t="s">
        <v>24</v>
      </c>
      <c r="E2378" t="s">
        <v>39</v>
      </c>
      <c r="F2378" t="s">
        <v>30</v>
      </c>
      <c r="G2378" t="s">
        <v>27</v>
      </c>
      <c r="H2378" t="s">
        <v>33</v>
      </c>
      <c r="I2378">
        <v>0.98699000000000003</v>
      </c>
      <c r="J2378">
        <v>0.23899999999999999</v>
      </c>
      <c r="K2378">
        <v>-6.7000000000000002E-4</v>
      </c>
      <c r="N2378">
        <v>1.53</v>
      </c>
      <c r="O2378">
        <v>20.100000000000001</v>
      </c>
      <c r="P2378">
        <v>8.5339999999999999E-2</v>
      </c>
      <c r="Q2378">
        <v>50</v>
      </c>
      <c r="R2378">
        <v>0.91200000000000003</v>
      </c>
      <c r="S2378">
        <v>1.5</v>
      </c>
      <c r="T2378">
        <v>25</v>
      </c>
      <c r="U2378">
        <v>47</v>
      </c>
    </row>
    <row r="2379" spans="1:21" x14ac:dyDescent="0.25">
      <c r="A2379" t="s">
        <v>371</v>
      </c>
      <c r="B2379" t="s">
        <v>404</v>
      </c>
      <c r="C2379" t="s">
        <v>405</v>
      </c>
      <c r="D2379" t="s">
        <v>24</v>
      </c>
      <c r="E2379" t="s">
        <v>25</v>
      </c>
      <c r="F2379" t="s">
        <v>26</v>
      </c>
      <c r="G2379">
        <v>1</v>
      </c>
      <c r="H2379" t="s">
        <v>31</v>
      </c>
      <c r="I2379">
        <v>0.14373</v>
      </c>
      <c r="J2379">
        <v>2.4880200000000001</v>
      </c>
      <c r="K2379">
        <v>0.10989</v>
      </c>
      <c r="N2379">
        <v>0</v>
      </c>
      <c r="O2379">
        <v>50</v>
      </c>
      <c r="P2379">
        <v>0.33149000000000001</v>
      </c>
      <c r="Q2379">
        <v>37</v>
      </c>
      <c r="R2379">
        <v>0.72099999999999997</v>
      </c>
      <c r="S2379">
        <v>2</v>
      </c>
      <c r="T2379">
        <v>45</v>
      </c>
      <c r="U2379">
        <v>35</v>
      </c>
    </row>
    <row r="2380" spans="1:21" x14ac:dyDescent="0.25">
      <c r="A2380" t="s">
        <v>371</v>
      </c>
      <c r="B2380" t="s">
        <v>404</v>
      </c>
      <c r="C2380" t="s">
        <v>405</v>
      </c>
      <c r="D2380" t="s">
        <v>29</v>
      </c>
      <c r="E2380" t="s">
        <v>24</v>
      </c>
      <c r="F2380" t="s">
        <v>30</v>
      </c>
      <c r="G2380">
        <v>1</v>
      </c>
      <c r="H2380" t="s">
        <v>31</v>
      </c>
      <c r="I2380">
        <v>2.2302200000000001</v>
      </c>
      <c r="J2380">
        <v>1.73919</v>
      </c>
      <c r="K2380">
        <v>0.2442</v>
      </c>
      <c r="N2380">
        <v>2.69</v>
      </c>
      <c r="O2380">
        <v>57.4</v>
      </c>
      <c r="P2380">
        <v>5.9630000000000002E-2</v>
      </c>
      <c r="Q2380">
        <v>37</v>
      </c>
      <c r="R2380">
        <v>0.84599999999999997</v>
      </c>
      <c r="S2380">
        <v>3.6</v>
      </c>
      <c r="T2380">
        <v>52.1</v>
      </c>
      <c r="U2380">
        <v>35</v>
      </c>
    </row>
    <row r="2381" spans="1:21" x14ac:dyDescent="0.25">
      <c r="A2381" t="s">
        <v>371</v>
      </c>
      <c r="B2381" t="s">
        <v>404</v>
      </c>
      <c r="C2381" t="s">
        <v>405</v>
      </c>
      <c r="D2381" t="s">
        <v>24</v>
      </c>
      <c r="E2381" t="s">
        <v>32</v>
      </c>
      <c r="F2381" t="s">
        <v>30</v>
      </c>
      <c r="G2381" t="s">
        <v>52</v>
      </c>
      <c r="H2381" t="s">
        <v>28</v>
      </c>
      <c r="I2381">
        <v>0.19178999999999999</v>
      </c>
      <c r="J2381">
        <v>0.19450999999999999</v>
      </c>
      <c r="N2381">
        <v>0.5</v>
      </c>
      <c r="O2381">
        <v>11.36</v>
      </c>
      <c r="P2381">
        <v>2.14E-3</v>
      </c>
      <c r="Q2381">
        <v>37</v>
      </c>
      <c r="R2381">
        <v>0.89</v>
      </c>
      <c r="S2381">
        <v>0.9</v>
      </c>
      <c r="T2381">
        <v>13.1</v>
      </c>
      <c r="U2381">
        <v>35</v>
      </c>
    </row>
    <row r="2382" spans="1:21" x14ac:dyDescent="0.25">
      <c r="A2382" t="s">
        <v>371</v>
      </c>
      <c r="B2382" t="s">
        <v>404</v>
      </c>
      <c r="C2382" t="s">
        <v>405</v>
      </c>
      <c r="D2382" t="s">
        <v>24</v>
      </c>
      <c r="E2382" t="s">
        <v>34</v>
      </c>
      <c r="F2382" t="s">
        <v>30</v>
      </c>
      <c r="G2382" t="s">
        <v>52</v>
      </c>
      <c r="H2382" t="s">
        <v>28</v>
      </c>
      <c r="I2382">
        <v>0.54205000000000003</v>
      </c>
      <c r="J2382">
        <v>0.12669</v>
      </c>
      <c r="N2382">
        <v>0.74</v>
      </c>
      <c r="O2382">
        <v>7.81</v>
      </c>
      <c r="P2382">
        <v>1.81E-3</v>
      </c>
      <c r="Q2382">
        <v>33</v>
      </c>
      <c r="R2382">
        <v>0.80100000000000005</v>
      </c>
      <c r="S2382">
        <v>1</v>
      </c>
      <c r="T2382">
        <v>8.5</v>
      </c>
      <c r="U2382">
        <v>31</v>
      </c>
    </row>
    <row r="2383" spans="1:21" x14ac:dyDescent="0.25">
      <c r="A2383" t="s">
        <v>371</v>
      </c>
      <c r="B2383" t="s">
        <v>404</v>
      </c>
      <c r="C2383" t="s">
        <v>405</v>
      </c>
      <c r="D2383" t="s">
        <v>25</v>
      </c>
      <c r="E2383" t="s">
        <v>24</v>
      </c>
      <c r="F2383" t="s">
        <v>35</v>
      </c>
      <c r="G2383" t="s">
        <v>71</v>
      </c>
      <c r="H2383" t="s">
        <v>28</v>
      </c>
      <c r="I2383">
        <v>1.5711299999999999</v>
      </c>
      <c r="J2383">
        <v>1.11663</v>
      </c>
      <c r="N2383">
        <v>1.57</v>
      </c>
      <c r="O2383">
        <v>57.4</v>
      </c>
      <c r="P2383">
        <v>0.1439</v>
      </c>
      <c r="Q2383">
        <v>37</v>
      </c>
      <c r="R2383">
        <v>0.84699999999999998</v>
      </c>
      <c r="S2383">
        <v>3.6</v>
      </c>
      <c r="T2383">
        <v>52.1</v>
      </c>
      <c r="U2383">
        <v>35</v>
      </c>
    </row>
    <row r="2384" spans="1:21" x14ac:dyDescent="0.25">
      <c r="A2384" t="s">
        <v>371</v>
      </c>
      <c r="B2384" t="s">
        <v>404</v>
      </c>
      <c r="C2384" t="s">
        <v>405</v>
      </c>
      <c r="D2384" t="s">
        <v>24</v>
      </c>
      <c r="E2384" t="s">
        <v>37</v>
      </c>
      <c r="F2384" t="s">
        <v>38</v>
      </c>
      <c r="G2384">
        <v>1</v>
      </c>
      <c r="H2384" t="s">
        <v>31</v>
      </c>
      <c r="I2384">
        <v>-5.8156999999999996</v>
      </c>
      <c r="J2384">
        <v>7.67035</v>
      </c>
      <c r="K2384">
        <v>0.65081</v>
      </c>
      <c r="N2384">
        <v>0.13</v>
      </c>
      <c r="O2384">
        <v>196.57</v>
      </c>
      <c r="P2384">
        <v>0.80672999999999995</v>
      </c>
      <c r="Q2384">
        <v>33</v>
      </c>
      <c r="R2384">
        <v>0.8</v>
      </c>
      <c r="S2384">
        <v>0.1</v>
      </c>
      <c r="T2384">
        <v>158.6</v>
      </c>
      <c r="U2384">
        <v>31</v>
      </c>
    </row>
    <row r="2385" spans="1:21" x14ac:dyDescent="0.25">
      <c r="A2385" t="s">
        <v>371</v>
      </c>
      <c r="B2385" t="s">
        <v>404</v>
      </c>
      <c r="C2385" t="s">
        <v>405</v>
      </c>
      <c r="D2385" t="s">
        <v>24</v>
      </c>
      <c r="E2385" t="s">
        <v>39</v>
      </c>
      <c r="F2385" t="s">
        <v>30</v>
      </c>
      <c r="G2385" t="s">
        <v>27</v>
      </c>
      <c r="H2385" t="s">
        <v>28</v>
      </c>
      <c r="I2385">
        <v>2.0026099999999998</v>
      </c>
      <c r="J2385">
        <v>0.17892</v>
      </c>
      <c r="N2385">
        <v>2.2799999999999998</v>
      </c>
      <c r="O2385">
        <v>12.27</v>
      </c>
      <c r="P2385">
        <v>4.7390000000000002E-2</v>
      </c>
      <c r="Q2385">
        <v>33</v>
      </c>
      <c r="R2385">
        <v>0.84899999999999998</v>
      </c>
      <c r="S2385">
        <v>2.5</v>
      </c>
      <c r="T2385">
        <v>13</v>
      </c>
      <c r="U2385">
        <v>31</v>
      </c>
    </row>
    <row r="2386" spans="1:21" x14ac:dyDescent="0.25">
      <c r="A2386" t="s">
        <v>371</v>
      </c>
      <c r="B2386" t="s">
        <v>406</v>
      </c>
      <c r="C2386" t="s">
        <v>407</v>
      </c>
      <c r="D2386" t="s">
        <v>24</v>
      </c>
      <c r="E2386" t="s">
        <v>25</v>
      </c>
      <c r="F2386" t="s">
        <v>26</v>
      </c>
      <c r="G2386" t="s">
        <v>27</v>
      </c>
      <c r="H2386" t="s">
        <v>33</v>
      </c>
      <c r="I2386">
        <v>-1.4166799999999999</v>
      </c>
      <c r="J2386">
        <v>1.2930299999999999</v>
      </c>
      <c r="K2386">
        <v>-9.3600000000000003E-3</v>
      </c>
      <c r="N2386">
        <v>1</v>
      </c>
      <c r="O2386">
        <v>60</v>
      </c>
      <c r="P2386">
        <v>1.9463200000000001</v>
      </c>
      <c r="Q2386">
        <v>36</v>
      </c>
      <c r="R2386">
        <v>0.82</v>
      </c>
      <c r="S2386">
        <v>0.1</v>
      </c>
      <c r="T2386">
        <v>55</v>
      </c>
      <c r="U2386">
        <v>33</v>
      </c>
    </row>
    <row r="2387" spans="1:21" x14ac:dyDescent="0.25">
      <c r="A2387" t="s">
        <v>371</v>
      </c>
      <c r="B2387" t="s">
        <v>406</v>
      </c>
      <c r="C2387" t="s">
        <v>407</v>
      </c>
      <c r="D2387" t="s">
        <v>29</v>
      </c>
      <c r="E2387" t="s">
        <v>24</v>
      </c>
      <c r="F2387" t="s">
        <v>30</v>
      </c>
      <c r="G2387" t="s">
        <v>49</v>
      </c>
      <c r="H2387" t="s">
        <v>33</v>
      </c>
      <c r="I2387">
        <v>0.46344000000000002</v>
      </c>
      <c r="J2387">
        <v>2.2526199999999998</v>
      </c>
      <c r="K2387">
        <v>0.13880000000000001</v>
      </c>
      <c r="N2387">
        <v>3.58</v>
      </c>
      <c r="O2387">
        <v>74.64</v>
      </c>
      <c r="P2387">
        <v>1.0064599999999999</v>
      </c>
      <c r="Q2387">
        <v>36</v>
      </c>
      <c r="R2387">
        <v>0.89400000000000002</v>
      </c>
      <c r="S2387">
        <v>2.5</v>
      </c>
      <c r="T2387">
        <v>85.3</v>
      </c>
      <c r="U2387">
        <v>33</v>
      </c>
    </row>
    <row r="2388" spans="1:21" x14ac:dyDescent="0.25">
      <c r="A2388" t="s">
        <v>371</v>
      </c>
      <c r="B2388" t="s">
        <v>406</v>
      </c>
      <c r="C2388" t="s">
        <v>407</v>
      </c>
      <c r="D2388" t="s">
        <v>24</v>
      </c>
      <c r="E2388" t="s">
        <v>32</v>
      </c>
      <c r="F2388" t="s">
        <v>30</v>
      </c>
      <c r="G2388" t="s">
        <v>27</v>
      </c>
      <c r="H2388" t="s">
        <v>33</v>
      </c>
      <c r="I2388">
        <v>0.18734999999999999</v>
      </c>
      <c r="J2388">
        <v>0.38561000000000001</v>
      </c>
      <c r="K2388">
        <v>-2.5899999999999999E-3</v>
      </c>
      <c r="N2388">
        <v>1.0900000000000001</v>
      </c>
      <c r="O2388">
        <v>14.54</v>
      </c>
      <c r="P2388">
        <v>6.225E-2</v>
      </c>
      <c r="Q2388">
        <v>36</v>
      </c>
      <c r="R2388">
        <v>0.93400000000000005</v>
      </c>
      <c r="S2388">
        <v>1</v>
      </c>
      <c r="T2388">
        <v>17.100000000000001</v>
      </c>
      <c r="U2388">
        <v>33</v>
      </c>
    </row>
    <row r="2389" spans="1:21" x14ac:dyDescent="0.25">
      <c r="A2389" t="s">
        <v>371</v>
      </c>
      <c r="B2389" t="s">
        <v>406</v>
      </c>
      <c r="C2389" t="s">
        <v>407</v>
      </c>
      <c r="D2389" t="s">
        <v>24</v>
      </c>
      <c r="E2389" t="s">
        <v>34</v>
      </c>
      <c r="F2389" t="s">
        <v>30</v>
      </c>
      <c r="G2389" t="s">
        <v>52</v>
      </c>
      <c r="H2389" t="s">
        <v>33</v>
      </c>
      <c r="I2389">
        <v>0.54515999999999998</v>
      </c>
      <c r="J2389">
        <v>0.18442</v>
      </c>
      <c r="K2389">
        <v>-7.7999999999999999E-4</v>
      </c>
      <c r="N2389">
        <v>0.98</v>
      </c>
      <c r="O2389">
        <v>9.94</v>
      </c>
      <c r="P2389">
        <v>1.47E-3</v>
      </c>
      <c r="Q2389">
        <v>36</v>
      </c>
      <c r="R2389">
        <v>0.89900000000000002</v>
      </c>
      <c r="S2389">
        <v>1</v>
      </c>
      <c r="T2389">
        <v>12</v>
      </c>
      <c r="U2389">
        <v>33</v>
      </c>
    </row>
    <row r="2390" spans="1:21" x14ac:dyDescent="0.25">
      <c r="A2390" t="s">
        <v>371</v>
      </c>
      <c r="B2390" t="s">
        <v>406</v>
      </c>
      <c r="C2390" t="s">
        <v>407</v>
      </c>
      <c r="D2390" t="s">
        <v>25</v>
      </c>
      <c r="E2390" t="s">
        <v>24</v>
      </c>
      <c r="F2390" t="s">
        <v>35</v>
      </c>
      <c r="G2390" t="s">
        <v>71</v>
      </c>
      <c r="H2390" t="s">
        <v>28</v>
      </c>
      <c r="I2390">
        <v>2.3780800000000002</v>
      </c>
      <c r="J2390">
        <v>1.2043299999999999</v>
      </c>
      <c r="N2390">
        <v>2.38</v>
      </c>
      <c r="O2390">
        <v>74.64</v>
      </c>
      <c r="P2390">
        <v>0.27733999999999998</v>
      </c>
      <c r="Q2390">
        <v>36</v>
      </c>
      <c r="R2390">
        <v>0.82899999999999996</v>
      </c>
      <c r="S2390">
        <v>2.5</v>
      </c>
      <c r="T2390">
        <v>85.3</v>
      </c>
      <c r="U2390">
        <v>34</v>
      </c>
    </row>
    <row r="2391" spans="1:21" x14ac:dyDescent="0.25">
      <c r="A2391" t="s">
        <v>371</v>
      </c>
      <c r="B2391" t="s">
        <v>406</v>
      </c>
      <c r="C2391" t="s">
        <v>407</v>
      </c>
      <c r="D2391" t="s">
        <v>24</v>
      </c>
      <c r="E2391" t="s">
        <v>37</v>
      </c>
      <c r="F2391" t="s">
        <v>38</v>
      </c>
      <c r="G2391">
        <v>1</v>
      </c>
      <c r="H2391" t="s">
        <v>31</v>
      </c>
      <c r="I2391">
        <v>-1.80528</v>
      </c>
      <c r="J2391">
        <v>5.0160099999999996</v>
      </c>
      <c r="K2391">
        <v>0.36964000000000002</v>
      </c>
      <c r="N2391">
        <v>0.9</v>
      </c>
      <c r="O2391">
        <v>314.57</v>
      </c>
      <c r="P2391">
        <v>0.60797999999999996</v>
      </c>
      <c r="Q2391">
        <v>36</v>
      </c>
      <c r="R2391">
        <v>0.82699999999999996</v>
      </c>
      <c r="S2391">
        <v>1.6</v>
      </c>
      <c r="T2391">
        <v>386.9</v>
      </c>
      <c r="U2391">
        <v>34</v>
      </c>
    </row>
    <row r="2392" spans="1:21" x14ac:dyDescent="0.25">
      <c r="A2392" t="s">
        <v>371</v>
      </c>
      <c r="B2392" t="s">
        <v>406</v>
      </c>
      <c r="C2392" t="s">
        <v>407</v>
      </c>
      <c r="D2392" t="s">
        <v>24</v>
      </c>
      <c r="E2392" t="s">
        <v>39</v>
      </c>
      <c r="F2392" t="s">
        <v>30</v>
      </c>
      <c r="G2392" t="s">
        <v>27</v>
      </c>
      <c r="H2392" t="s">
        <v>33</v>
      </c>
      <c r="I2392">
        <v>1.4592099999999999</v>
      </c>
      <c r="J2392">
        <v>0.32984999999999998</v>
      </c>
      <c r="K2392">
        <v>-1.5499999999999999E-3</v>
      </c>
      <c r="N2392">
        <v>2.23</v>
      </c>
      <c r="O2392">
        <v>17.46</v>
      </c>
      <c r="P2392">
        <v>5.7140000000000003E-2</v>
      </c>
      <c r="Q2392">
        <v>36</v>
      </c>
      <c r="R2392">
        <v>0.94399999999999995</v>
      </c>
      <c r="S2392">
        <v>2</v>
      </c>
      <c r="T2392">
        <v>20.5</v>
      </c>
      <c r="U2392">
        <v>33</v>
      </c>
    </row>
    <row r="2393" spans="1:21" x14ac:dyDescent="0.25">
      <c r="A2393" t="s">
        <v>371</v>
      </c>
      <c r="B2393" t="s">
        <v>408</v>
      </c>
      <c r="C2393" t="s">
        <v>409</v>
      </c>
      <c r="D2393" t="s">
        <v>24</v>
      </c>
      <c r="E2393" t="s">
        <v>25</v>
      </c>
      <c r="F2393" t="s">
        <v>26</v>
      </c>
      <c r="G2393" t="s">
        <v>40</v>
      </c>
      <c r="H2393" t="s">
        <v>33</v>
      </c>
      <c r="I2393">
        <v>-1.7210399999999999</v>
      </c>
      <c r="J2393">
        <v>1.1653100000000001</v>
      </c>
      <c r="K2393">
        <v>-6.5100000000000002E-3</v>
      </c>
      <c r="N2393">
        <v>0</v>
      </c>
      <c r="O2393">
        <v>59</v>
      </c>
      <c r="P2393">
        <v>6.8616900000000003</v>
      </c>
      <c r="Q2393">
        <v>36</v>
      </c>
      <c r="R2393">
        <v>0.86399999999999999</v>
      </c>
      <c r="S2393">
        <v>0.1</v>
      </c>
      <c r="T2393">
        <v>55</v>
      </c>
      <c r="U2393">
        <v>33</v>
      </c>
    </row>
    <row r="2394" spans="1:21" x14ac:dyDescent="0.25">
      <c r="A2394" t="s">
        <v>371</v>
      </c>
      <c r="B2394" t="s">
        <v>408</v>
      </c>
      <c r="C2394" t="s">
        <v>409</v>
      </c>
      <c r="D2394" t="s">
        <v>29</v>
      </c>
      <c r="E2394" t="s">
        <v>24</v>
      </c>
      <c r="F2394" t="s">
        <v>30</v>
      </c>
      <c r="G2394" t="s">
        <v>85</v>
      </c>
      <c r="H2394" t="s">
        <v>28</v>
      </c>
      <c r="I2394">
        <v>-1.1638299999999999</v>
      </c>
      <c r="J2394">
        <v>6.0999800000000004</v>
      </c>
      <c r="N2394">
        <v>3.57</v>
      </c>
      <c r="O2394">
        <v>72.98</v>
      </c>
      <c r="P2394">
        <v>12.077500000000001</v>
      </c>
      <c r="Q2394">
        <v>36</v>
      </c>
      <c r="R2394">
        <v>0.878</v>
      </c>
      <c r="S2394">
        <v>2.5</v>
      </c>
      <c r="T2394">
        <v>86.4</v>
      </c>
      <c r="U2394">
        <v>34</v>
      </c>
    </row>
    <row r="2395" spans="1:21" x14ac:dyDescent="0.25">
      <c r="A2395" t="s">
        <v>371</v>
      </c>
      <c r="B2395" t="s">
        <v>408</v>
      </c>
      <c r="C2395" t="s">
        <v>409</v>
      </c>
      <c r="D2395" t="s">
        <v>24</v>
      </c>
      <c r="E2395" t="s">
        <v>32</v>
      </c>
      <c r="F2395" t="s">
        <v>30</v>
      </c>
      <c r="G2395" t="s">
        <v>40</v>
      </c>
      <c r="H2395" t="s">
        <v>33</v>
      </c>
      <c r="I2395">
        <v>0.39957999999999999</v>
      </c>
      <c r="J2395">
        <v>0.20341999999999999</v>
      </c>
      <c r="K2395">
        <v>-8.7000000000000001E-4</v>
      </c>
      <c r="N2395">
        <v>0.88</v>
      </c>
      <c r="O2395">
        <v>10.64</v>
      </c>
      <c r="P2395">
        <v>0.24302000000000001</v>
      </c>
      <c r="Q2395">
        <v>36</v>
      </c>
      <c r="R2395">
        <v>0.879</v>
      </c>
      <c r="S2395">
        <v>0.8</v>
      </c>
      <c r="T2395">
        <v>11.8</v>
      </c>
      <c r="U2395">
        <v>33</v>
      </c>
    </row>
    <row r="2396" spans="1:21" x14ac:dyDescent="0.25">
      <c r="A2396" t="s">
        <v>371</v>
      </c>
      <c r="B2396" t="s">
        <v>408</v>
      </c>
      <c r="C2396" t="s">
        <v>409</v>
      </c>
      <c r="D2396" t="s">
        <v>24</v>
      </c>
      <c r="E2396" t="s">
        <v>34</v>
      </c>
      <c r="F2396" t="s">
        <v>30</v>
      </c>
      <c r="G2396">
        <v>1</v>
      </c>
      <c r="H2396" t="s">
        <v>28</v>
      </c>
      <c r="I2396">
        <v>1.36259</v>
      </c>
      <c r="J2396">
        <v>9.7559999999999994E-2</v>
      </c>
      <c r="N2396">
        <v>1.59</v>
      </c>
      <c r="O2396">
        <v>8.48</v>
      </c>
      <c r="P2396">
        <v>2.1257600000000001</v>
      </c>
      <c r="Q2396">
        <v>34</v>
      </c>
      <c r="R2396">
        <v>0.68200000000000005</v>
      </c>
      <c r="S2396">
        <v>0.5</v>
      </c>
      <c r="T2396">
        <v>9.5</v>
      </c>
      <c r="U2396">
        <v>32</v>
      </c>
    </row>
    <row r="2397" spans="1:21" x14ac:dyDescent="0.25">
      <c r="A2397" t="s">
        <v>371</v>
      </c>
      <c r="B2397" t="s">
        <v>408</v>
      </c>
      <c r="C2397" t="s">
        <v>409</v>
      </c>
      <c r="D2397" t="s">
        <v>25</v>
      </c>
      <c r="E2397" t="s">
        <v>24</v>
      </c>
      <c r="F2397" t="s">
        <v>35</v>
      </c>
      <c r="G2397" t="s">
        <v>44</v>
      </c>
      <c r="H2397" t="s">
        <v>28</v>
      </c>
      <c r="I2397">
        <v>2.3742800000000002</v>
      </c>
      <c r="J2397">
        <v>1.19672</v>
      </c>
      <c r="N2397">
        <v>2.37</v>
      </c>
      <c r="O2397">
        <v>72.98</v>
      </c>
      <c r="P2397">
        <v>3.0330900000000001</v>
      </c>
      <c r="Q2397">
        <v>36</v>
      </c>
      <c r="R2397">
        <v>0.92800000000000005</v>
      </c>
      <c r="S2397">
        <v>2.5</v>
      </c>
      <c r="T2397">
        <v>86.4</v>
      </c>
      <c r="U2397">
        <v>34</v>
      </c>
    </row>
    <row r="2398" spans="1:21" x14ac:dyDescent="0.25">
      <c r="A2398" t="s">
        <v>371</v>
      </c>
      <c r="B2398" t="s">
        <v>408</v>
      </c>
      <c r="C2398" t="s">
        <v>409</v>
      </c>
      <c r="D2398" t="s">
        <v>24</v>
      </c>
      <c r="E2398" t="s">
        <v>37</v>
      </c>
      <c r="F2398" t="s">
        <v>38</v>
      </c>
      <c r="G2398" t="s">
        <v>52</v>
      </c>
      <c r="H2398" t="s">
        <v>43</v>
      </c>
      <c r="I2398">
        <v>1.2301599999999999</v>
      </c>
      <c r="J2398">
        <v>-0.87280999999999997</v>
      </c>
      <c r="K2398">
        <v>0.14016999999999999</v>
      </c>
      <c r="L2398">
        <v>-1.23E-3</v>
      </c>
      <c r="N2398">
        <v>0.12</v>
      </c>
      <c r="O2398">
        <v>207.05</v>
      </c>
      <c r="P2398">
        <v>0.97645000000000004</v>
      </c>
      <c r="Q2398">
        <v>33</v>
      </c>
      <c r="R2398">
        <v>0.84399999999999997</v>
      </c>
      <c r="S2398">
        <v>0.2</v>
      </c>
      <c r="T2398">
        <v>247.4</v>
      </c>
      <c r="U2398">
        <v>29</v>
      </c>
    </row>
    <row r="2399" spans="1:21" x14ac:dyDescent="0.25">
      <c r="A2399" t="s">
        <v>371</v>
      </c>
      <c r="B2399" t="s">
        <v>408</v>
      </c>
      <c r="C2399" t="s">
        <v>409</v>
      </c>
      <c r="D2399" t="s">
        <v>24</v>
      </c>
      <c r="E2399" t="s">
        <v>39</v>
      </c>
      <c r="F2399" t="s">
        <v>30</v>
      </c>
      <c r="G2399">
        <v>1</v>
      </c>
      <c r="H2399" t="s">
        <v>31</v>
      </c>
      <c r="I2399">
        <v>-7.1739999999999998E-2</v>
      </c>
      <c r="J2399">
        <v>1.78487</v>
      </c>
      <c r="K2399">
        <v>6.4490000000000006E-2</v>
      </c>
      <c r="N2399">
        <v>1.38</v>
      </c>
      <c r="O2399">
        <v>12.76</v>
      </c>
      <c r="P2399">
        <v>0.25395000000000001</v>
      </c>
      <c r="Q2399">
        <v>36</v>
      </c>
      <c r="R2399">
        <v>0.75900000000000001</v>
      </c>
      <c r="S2399">
        <v>1.8</v>
      </c>
      <c r="T2399">
        <v>15</v>
      </c>
      <c r="U2399">
        <v>34</v>
      </c>
    </row>
    <row r="2400" spans="1:21" x14ac:dyDescent="0.25">
      <c r="A2400" t="s">
        <v>371</v>
      </c>
      <c r="B2400" t="s">
        <v>410</v>
      </c>
      <c r="C2400" t="s">
        <v>411</v>
      </c>
      <c r="D2400" t="s">
        <v>24</v>
      </c>
      <c r="E2400" t="s">
        <v>32</v>
      </c>
      <c r="F2400" t="s">
        <v>30</v>
      </c>
      <c r="G2400">
        <v>1</v>
      </c>
      <c r="H2400" t="s">
        <v>43</v>
      </c>
      <c r="I2400">
        <v>0.92212000000000005</v>
      </c>
      <c r="J2400">
        <v>0.96292</v>
      </c>
      <c r="K2400">
        <v>-0.13292999999999999</v>
      </c>
      <c r="L2400">
        <v>5.6600000000000001E-3</v>
      </c>
      <c r="N2400">
        <v>1.67</v>
      </c>
      <c r="O2400">
        <v>3.02</v>
      </c>
      <c r="S2400">
        <v>1.7</v>
      </c>
      <c r="T2400">
        <v>3</v>
      </c>
    </row>
    <row r="2401" spans="1:20" x14ac:dyDescent="0.25">
      <c r="A2401" t="s">
        <v>371</v>
      </c>
      <c r="B2401" t="s">
        <v>410</v>
      </c>
      <c r="C2401" t="s">
        <v>411</v>
      </c>
      <c r="D2401" t="s">
        <v>24</v>
      </c>
      <c r="E2401" t="s">
        <v>34</v>
      </c>
      <c r="F2401" t="s">
        <v>30</v>
      </c>
      <c r="G2401">
        <v>1</v>
      </c>
      <c r="H2401" t="s">
        <v>43</v>
      </c>
      <c r="I2401">
        <v>0.59702999999999995</v>
      </c>
      <c r="J2401">
        <v>0.76800999999999997</v>
      </c>
      <c r="K2401">
        <v>-0.10536</v>
      </c>
      <c r="L2401">
        <v>4.4600000000000004E-3</v>
      </c>
      <c r="N2401">
        <v>1.19</v>
      </c>
      <c r="O2401">
        <v>2.2799999999999998</v>
      </c>
      <c r="S2401">
        <v>1.2</v>
      </c>
      <c r="T2401">
        <v>2.2999999999999998</v>
      </c>
    </row>
    <row r="2402" spans="1:20" x14ac:dyDescent="0.25">
      <c r="A2402" t="s">
        <v>371</v>
      </c>
      <c r="B2402" t="s">
        <v>410</v>
      </c>
      <c r="C2402" t="s">
        <v>411</v>
      </c>
      <c r="D2402" t="s">
        <v>24</v>
      </c>
      <c r="E2402" t="s">
        <v>37</v>
      </c>
      <c r="F2402" t="s">
        <v>38</v>
      </c>
      <c r="G2402">
        <v>1</v>
      </c>
      <c r="H2402" t="s">
        <v>43</v>
      </c>
      <c r="I2402">
        <v>-11.98742</v>
      </c>
      <c r="J2402">
        <v>16.551600000000001</v>
      </c>
      <c r="K2402">
        <v>-2.2372899999999998</v>
      </c>
      <c r="L2402">
        <v>9.3869999999999995E-2</v>
      </c>
      <c r="N2402">
        <v>0.92</v>
      </c>
      <c r="O2402">
        <v>24.71</v>
      </c>
      <c r="S2402">
        <v>1.1000000000000001</v>
      </c>
      <c r="T2402">
        <v>25.2</v>
      </c>
    </row>
    <row r="2403" spans="1:20" x14ac:dyDescent="0.25">
      <c r="A2403" t="s">
        <v>371</v>
      </c>
      <c r="B2403" t="s">
        <v>410</v>
      </c>
      <c r="C2403" t="s">
        <v>411</v>
      </c>
      <c r="D2403" t="s">
        <v>24</v>
      </c>
      <c r="E2403" t="s">
        <v>39</v>
      </c>
      <c r="F2403" t="s">
        <v>30</v>
      </c>
      <c r="G2403">
        <v>1</v>
      </c>
      <c r="H2403" t="s">
        <v>43</v>
      </c>
      <c r="I2403">
        <v>0.88063999999999998</v>
      </c>
      <c r="J2403">
        <v>0.52356999999999998</v>
      </c>
      <c r="K2403">
        <v>-9.7199999999999995E-3</v>
      </c>
      <c r="L2403">
        <v>6.0000000000000002E-5</v>
      </c>
      <c r="N2403">
        <v>0.88</v>
      </c>
      <c r="O2403">
        <v>12.11</v>
      </c>
      <c r="S2403">
        <v>1.5</v>
      </c>
      <c r="T2403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33954-574D-424B-9B54-524D4622274A}">
  <dimension ref="A1:AJ2407"/>
  <sheetViews>
    <sheetView workbookViewId="0">
      <pane xSplit="2" ySplit="2" topLeftCell="C21" activePane="bottomRight" state="frozen"/>
      <selection pane="topRight" activeCell="C1" sqref="C1"/>
      <selection pane="bottomLeft" activeCell="A3" sqref="A3"/>
      <selection pane="bottomRight" activeCell="K201" sqref="K201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1" width="7.5703125" style="4" bestFit="1" customWidth="1"/>
    <col min="12" max="12" width="7.28515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</cols>
  <sheetData>
    <row r="1" spans="1:36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2">
        <v>10</v>
      </c>
      <c r="W1" s="2">
        <v>20</v>
      </c>
      <c r="X1" s="2">
        <v>30</v>
      </c>
      <c r="Y1" s="2">
        <v>40</v>
      </c>
      <c r="Z1" s="2">
        <v>50</v>
      </c>
      <c r="AA1" s="2">
        <v>60</v>
      </c>
      <c r="AB1" s="2">
        <v>70</v>
      </c>
      <c r="AC1" s="2">
        <v>80</v>
      </c>
      <c r="AD1" s="2">
        <v>90</v>
      </c>
      <c r="AE1" s="2">
        <v>100</v>
      </c>
      <c r="AF1" s="2">
        <v>110</v>
      </c>
      <c r="AG1" s="2">
        <v>120</v>
      </c>
      <c r="AH1" s="2">
        <v>130</v>
      </c>
      <c r="AI1" s="2">
        <v>140</v>
      </c>
      <c r="AJ1" s="2">
        <v>150</v>
      </c>
    </row>
    <row r="2" spans="1:36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 s="4">
        <v>-3.7906900000000001</v>
      </c>
      <c r="J2" s="4">
        <v>1.6551899999999999</v>
      </c>
      <c r="K2" s="4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36" x14ac:dyDescent="0.25">
      <c r="A3" t="s">
        <v>343</v>
      </c>
      <c r="B3" t="s">
        <v>344</v>
      </c>
      <c r="C3" t="s">
        <v>345</v>
      </c>
      <c r="D3" t="s">
        <v>24</v>
      </c>
      <c r="E3" t="s">
        <v>32</v>
      </c>
      <c r="F3" t="s">
        <v>30</v>
      </c>
      <c r="G3" t="s">
        <v>40</v>
      </c>
      <c r="H3" t="s">
        <v>33</v>
      </c>
      <c r="I3" s="4">
        <v>1.4222900000000001</v>
      </c>
      <c r="J3" s="4">
        <v>0.28103</v>
      </c>
      <c r="K3" s="4">
        <v>-2.5200000000000001E-3</v>
      </c>
      <c r="N3">
        <v>2.12</v>
      </c>
      <c r="O3">
        <v>9.0500000000000007</v>
      </c>
      <c r="P3">
        <v>0.17286000000000001</v>
      </c>
      <c r="Q3">
        <v>31</v>
      </c>
      <c r="R3">
        <v>0.84199999999999997</v>
      </c>
      <c r="S3">
        <v>1.8</v>
      </c>
      <c r="T3">
        <v>9.5</v>
      </c>
      <c r="U3">
        <v>28</v>
      </c>
    </row>
    <row r="4" spans="1:36" x14ac:dyDescent="0.25">
      <c r="A4" t="s">
        <v>343</v>
      </c>
      <c r="B4" t="s">
        <v>344</v>
      </c>
      <c r="C4" t="s">
        <v>345</v>
      </c>
      <c r="D4" t="s">
        <v>24</v>
      </c>
      <c r="E4" t="s">
        <v>34</v>
      </c>
      <c r="F4" t="s">
        <v>30</v>
      </c>
      <c r="G4" t="s">
        <v>40</v>
      </c>
      <c r="H4" t="s">
        <v>28</v>
      </c>
      <c r="I4" s="4">
        <v>1.7252799999999999</v>
      </c>
      <c r="J4" s="4">
        <v>9.894E-2</v>
      </c>
      <c r="N4">
        <v>1.98</v>
      </c>
      <c r="O4">
        <v>6.34</v>
      </c>
      <c r="P4">
        <v>0.2359</v>
      </c>
      <c r="Q4">
        <v>31</v>
      </c>
      <c r="R4">
        <v>0.51900000000000002</v>
      </c>
      <c r="S4">
        <v>1.2</v>
      </c>
      <c r="T4">
        <v>6.2</v>
      </c>
      <c r="U4">
        <v>29</v>
      </c>
    </row>
    <row r="5" spans="1:36" x14ac:dyDescent="0.25">
      <c r="A5" t="s">
        <v>343</v>
      </c>
      <c r="B5" t="s">
        <v>344</v>
      </c>
      <c r="C5" t="s">
        <v>345</v>
      </c>
      <c r="D5" t="s">
        <v>29</v>
      </c>
      <c r="E5" t="s">
        <v>24</v>
      </c>
      <c r="F5" t="s">
        <v>30</v>
      </c>
      <c r="G5">
        <v>1</v>
      </c>
      <c r="H5" t="s">
        <v>31</v>
      </c>
      <c r="I5" s="4">
        <v>0.89110999999999996</v>
      </c>
      <c r="J5" s="4">
        <v>3.1267900000000002</v>
      </c>
      <c r="K5" s="4">
        <v>8.7819999999999995E-2</v>
      </c>
      <c r="N5">
        <v>2.5299999999999998</v>
      </c>
      <c r="O5">
        <v>30</v>
      </c>
      <c r="P5">
        <v>0.29633999999999999</v>
      </c>
      <c r="Q5">
        <v>31</v>
      </c>
      <c r="R5">
        <v>0.83699999999999997</v>
      </c>
      <c r="S5">
        <v>2.5</v>
      </c>
      <c r="T5">
        <v>42.6</v>
      </c>
      <c r="U5">
        <v>29</v>
      </c>
    </row>
    <row r="6" spans="1:36" x14ac:dyDescent="0.25">
      <c r="A6" t="s">
        <v>343</v>
      </c>
      <c r="B6" t="s">
        <v>344</v>
      </c>
      <c r="C6" t="s">
        <v>345</v>
      </c>
      <c r="D6" t="s">
        <v>25</v>
      </c>
      <c r="E6" t="s">
        <v>24</v>
      </c>
      <c r="F6" t="s">
        <v>35</v>
      </c>
      <c r="G6" t="s">
        <v>71</v>
      </c>
      <c r="H6" t="s">
        <v>28</v>
      </c>
      <c r="I6" s="4">
        <v>2.5289700000000002</v>
      </c>
      <c r="J6" s="4">
        <v>1.10273</v>
      </c>
      <c r="N6">
        <v>2.5299999999999998</v>
      </c>
      <c r="O6">
        <v>46.64</v>
      </c>
      <c r="P6">
        <v>0.31569000000000003</v>
      </c>
      <c r="Q6">
        <v>31</v>
      </c>
      <c r="R6">
        <v>0.78100000000000003</v>
      </c>
      <c r="S6">
        <v>2.5</v>
      </c>
      <c r="T6">
        <v>42.6</v>
      </c>
      <c r="U6">
        <v>29</v>
      </c>
    </row>
    <row r="7" spans="1:36" x14ac:dyDescent="0.25">
      <c r="A7" t="s">
        <v>343</v>
      </c>
      <c r="B7" t="s">
        <v>344</v>
      </c>
      <c r="C7" t="s">
        <v>345</v>
      </c>
      <c r="D7" t="s">
        <v>24</v>
      </c>
      <c r="E7" t="s">
        <v>37</v>
      </c>
      <c r="F7" t="s">
        <v>38</v>
      </c>
      <c r="G7" t="s">
        <v>52</v>
      </c>
      <c r="H7" t="s">
        <v>28</v>
      </c>
      <c r="I7" s="4">
        <v>-5.6814600000000004</v>
      </c>
      <c r="J7" s="4">
        <v>3.0223200000000001</v>
      </c>
      <c r="N7">
        <v>1.96</v>
      </c>
      <c r="O7">
        <v>135.27000000000001</v>
      </c>
      <c r="P7">
        <v>1.5013000000000001</v>
      </c>
      <c r="Q7">
        <v>28</v>
      </c>
      <c r="R7">
        <v>0.72799999999999998</v>
      </c>
      <c r="S7">
        <v>3</v>
      </c>
      <c r="T7">
        <v>184</v>
      </c>
      <c r="U7">
        <v>26</v>
      </c>
    </row>
    <row r="8" spans="1:36" x14ac:dyDescent="0.25">
      <c r="A8" t="s">
        <v>343</v>
      </c>
      <c r="B8" t="s">
        <v>344</v>
      </c>
      <c r="C8" t="s">
        <v>345</v>
      </c>
      <c r="D8" t="s">
        <v>24</v>
      </c>
      <c r="E8" t="s">
        <v>39</v>
      </c>
      <c r="F8" t="s">
        <v>30</v>
      </c>
      <c r="G8" t="s">
        <v>40</v>
      </c>
      <c r="H8" t="s">
        <v>28</v>
      </c>
      <c r="I8" s="4">
        <v>2.4304600000000001</v>
      </c>
      <c r="J8" s="4">
        <v>0.17496</v>
      </c>
      <c r="N8">
        <v>2.87</v>
      </c>
      <c r="O8">
        <v>10.59</v>
      </c>
      <c r="P8">
        <v>0.3206</v>
      </c>
      <c r="Q8">
        <v>31</v>
      </c>
      <c r="R8">
        <v>0.71599999999999997</v>
      </c>
      <c r="S8">
        <v>1.5</v>
      </c>
      <c r="T8">
        <v>10.3</v>
      </c>
      <c r="U8">
        <v>29</v>
      </c>
    </row>
    <row r="9" spans="1:36" x14ac:dyDescent="0.25">
      <c r="A9" s="5" t="s">
        <v>254</v>
      </c>
      <c r="B9" s="5" t="s">
        <v>255</v>
      </c>
      <c r="C9" s="5" t="s">
        <v>256</v>
      </c>
      <c r="D9" s="5" t="s">
        <v>24</v>
      </c>
      <c r="E9" s="5" t="s">
        <v>25</v>
      </c>
      <c r="F9" s="5" t="s">
        <v>26</v>
      </c>
      <c r="G9" s="5" t="s">
        <v>27</v>
      </c>
      <c r="H9" s="5" t="s">
        <v>33</v>
      </c>
      <c r="I9" s="6">
        <v>-7.7170000000000002E-2</v>
      </c>
      <c r="J9" s="6">
        <v>1.03847</v>
      </c>
      <c r="K9" s="6">
        <v>-3.8700000000000002E-3</v>
      </c>
      <c r="L9" s="6"/>
      <c r="M9" s="6"/>
      <c r="N9" s="5">
        <v>1</v>
      </c>
      <c r="O9" s="5">
        <v>74</v>
      </c>
      <c r="P9" s="5">
        <v>1.1340300000000001</v>
      </c>
      <c r="Q9" s="5">
        <v>35</v>
      </c>
      <c r="R9" s="5">
        <v>0.94099999999999995</v>
      </c>
      <c r="S9" s="5">
        <v>0</v>
      </c>
      <c r="T9" s="5">
        <v>80</v>
      </c>
      <c r="U9" s="5">
        <v>32</v>
      </c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</row>
    <row r="10" spans="1:36" x14ac:dyDescent="0.25">
      <c r="A10" s="5" t="s">
        <v>254</v>
      </c>
      <c r="B10" s="5" t="s">
        <v>255</v>
      </c>
      <c r="C10" s="5" t="s">
        <v>256</v>
      </c>
      <c r="D10" s="5" t="s">
        <v>24</v>
      </c>
      <c r="E10" s="5" t="s">
        <v>32</v>
      </c>
      <c r="F10" s="5" t="s">
        <v>30</v>
      </c>
      <c r="G10" s="5" t="s">
        <v>40</v>
      </c>
      <c r="H10" s="5" t="s">
        <v>33</v>
      </c>
      <c r="I10" s="6">
        <v>0.72516999999999998</v>
      </c>
      <c r="J10" s="6">
        <v>0.23255000000000001</v>
      </c>
      <c r="K10" s="6">
        <v>-7.2000000000000005E-4</v>
      </c>
      <c r="L10" s="6"/>
      <c r="M10" s="6"/>
      <c r="N10" s="5">
        <v>1.37</v>
      </c>
      <c r="O10" s="5">
        <v>16.71</v>
      </c>
      <c r="P10" s="5">
        <v>0.31444</v>
      </c>
      <c r="Q10" s="5">
        <v>31</v>
      </c>
      <c r="R10" s="5">
        <v>0.94099999999999995</v>
      </c>
      <c r="S10" s="5">
        <v>0.3</v>
      </c>
      <c r="T10" s="5">
        <v>20.7</v>
      </c>
      <c r="U10" s="5">
        <v>28</v>
      </c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</row>
    <row r="11" spans="1:36" x14ac:dyDescent="0.25">
      <c r="A11" s="5" t="s">
        <v>254</v>
      </c>
      <c r="B11" s="5" t="s">
        <v>255</v>
      </c>
      <c r="C11" s="5" t="s">
        <v>256</v>
      </c>
      <c r="D11" s="5" t="s">
        <v>24</v>
      </c>
      <c r="E11" s="5" t="s">
        <v>34</v>
      </c>
      <c r="F11" s="5" t="s">
        <v>30</v>
      </c>
      <c r="G11" s="5" t="s">
        <v>40</v>
      </c>
      <c r="H11" s="5" t="s">
        <v>60</v>
      </c>
      <c r="I11" s="6">
        <v>0.33844999999999997</v>
      </c>
      <c r="J11" s="6">
        <v>1.43614</v>
      </c>
      <c r="K11" s="6">
        <v>1.374E-2</v>
      </c>
      <c r="L11" s="6"/>
      <c r="M11" s="6"/>
      <c r="N11" s="5">
        <v>2.14</v>
      </c>
      <c r="O11" s="5">
        <v>13.47</v>
      </c>
      <c r="P11" s="5">
        <v>0.1172</v>
      </c>
      <c r="Q11" s="5">
        <v>31</v>
      </c>
      <c r="R11" s="5">
        <v>0.91100000000000003</v>
      </c>
      <c r="S11" s="5">
        <v>1.2</v>
      </c>
      <c r="T11" s="5">
        <v>23.1</v>
      </c>
      <c r="U11" s="5">
        <v>29</v>
      </c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</row>
    <row r="12" spans="1:36" x14ac:dyDescent="0.25">
      <c r="A12" s="5" t="s">
        <v>254</v>
      </c>
      <c r="B12" s="5" t="s">
        <v>255</v>
      </c>
      <c r="C12" s="5" t="s">
        <v>256</v>
      </c>
      <c r="D12" s="5" t="s">
        <v>29</v>
      </c>
      <c r="E12" s="5" t="s">
        <v>24</v>
      </c>
      <c r="F12" s="5" t="s">
        <v>30</v>
      </c>
      <c r="G12" s="5" t="s">
        <v>49</v>
      </c>
      <c r="H12" s="5" t="s">
        <v>33</v>
      </c>
      <c r="I12" s="6">
        <v>0.48486000000000001</v>
      </c>
      <c r="J12" s="6">
        <v>2.8832200000000001</v>
      </c>
      <c r="K12" s="6">
        <v>0.17047999999999999</v>
      </c>
      <c r="L12" s="6"/>
      <c r="M12" s="6"/>
      <c r="N12" s="5">
        <v>2.78</v>
      </c>
      <c r="O12" s="5">
        <v>99.02</v>
      </c>
      <c r="P12" s="5">
        <v>1.28772</v>
      </c>
      <c r="Q12" s="5">
        <v>31</v>
      </c>
      <c r="R12" s="5">
        <v>0.92700000000000005</v>
      </c>
      <c r="S12" s="5">
        <v>1.5</v>
      </c>
      <c r="T12" s="5">
        <v>130.9</v>
      </c>
      <c r="U12" s="5">
        <v>28</v>
      </c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</row>
    <row r="13" spans="1:36" x14ac:dyDescent="0.25">
      <c r="A13" s="5" t="s">
        <v>254</v>
      </c>
      <c r="B13" s="5" t="s">
        <v>255</v>
      </c>
      <c r="C13" s="5" t="s">
        <v>256</v>
      </c>
      <c r="D13" s="5" t="s">
        <v>25</v>
      </c>
      <c r="E13" s="5" t="s">
        <v>24</v>
      </c>
      <c r="F13" s="5" t="s">
        <v>35</v>
      </c>
      <c r="G13" s="5" t="s">
        <v>71</v>
      </c>
      <c r="H13" s="5" t="s">
        <v>43</v>
      </c>
      <c r="I13" s="6">
        <v>2.85114</v>
      </c>
      <c r="J13" s="6">
        <v>-0.12224</v>
      </c>
      <c r="K13" s="6">
        <v>5.5960000000000003E-2</v>
      </c>
      <c r="L13" s="6">
        <v>-5.0000000000000001E-4</v>
      </c>
      <c r="M13" s="6"/>
      <c r="N13" s="5">
        <v>2.78</v>
      </c>
      <c r="O13" s="5">
        <v>99.03</v>
      </c>
      <c r="P13" s="5">
        <v>0.11337</v>
      </c>
      <c r="Q13" s="5">
        <v>35</v>
      </c>
      <c r="R13" s="5">
        <v>0.90700000000000003</v>
      </c>
      <c r="S13" s="5">
        <v>1.5</v>
      </c>
      <c r="T13" s="5">
        <v>130.9</v>
      </c>
      <c r="U13" s="5">
        <v>31</v>
      </c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</row>
    <row r="14" spans="1:36" x14ac:dyDescent="0.25">
      <c r="A14" s="5" t="s">
        <v>254</v>
      </c>
      <c r="B14" s="5" t="s">
        <v>255</v>
      </c>
      <c r="C14" s="5" t="s">
        <v>256</v>
      </c>
      <c r="D14" s="5" t="s">
        <v>24</v>
      </c>
      <c r="E14" s="5" t="s">
        <v>37</v>
      </c>
      <c r="F14" s="5" t="s">
        <v>38</v>
      </c>
      <c r="G14" s="5">
        <v>1</v>
      </c>
      <c r="H14" s="5" t="s">
        <v>31</v>
      </c>
      <c r="I14" s="6">
        <v>0.38174999999999998</v>
      </c>
      <c r="J14" s="6">
        <v>3.7279200000000001</v>
      </c>
      <c r="K14" s="6">
        <v>0.30567</v>
      </c>
      <c r="L14" s="6"/>
      <c r="M14" s="6"/>
      <c r="N14" s="5">
        <v>6.38</v>
      </c>
      <c r="O14" s="5">
        <v>491.2</v>
      </c>
      <c r="P14" s="5">
        <v>0.55286999999999997</v>
      </c>
      <c r="Q14" s="5">
        <v>25</v>
      </c>
      <c r="R14" s="5">
        <v>0.89500000000000002</v>
      </c>
      <c r="S14" s="5">
        <v>2</v>
      </c>
      <c r="T14" s="5">
        <v>759.3</v>
      </c>
      <c r="U14" s="5">
        <v>23</v>
      </c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</row>
    <row r="15" spans="1:36" x14ac:dyDescent="0.25">
      <c r="A15" s="5" t="s">
        <v>254</v>
      </c>
      <c r="B15" s="5" t="s">
        <v>255</v>
      </c>
      <c r="C15" s="5" t="s">
        <v>256</v>
      </c>
      <c r="D15" s="5" t="s">
        <v>24</v>
      </c>
      <c r="E15" s="5" t="s">
        <v>39</v>
      </c>
      <c r="F15" s="5" t="s">
        <v>30</v>
      </c>
      <c r="G15" s="5" t="s">
        <v>40</v>
      </c>
      <c r="H15" s="5" t="s">
        <v>60</v>
      </c>
      <c r="I15" s="6">
        <v>0.50712999999999997</v>
      </c>
      <c r="J15" s="6">
        <v>1.5475699999999999</v>
      </c>
      <c r="K15" s="6">
        <v>8.94E-3</v>
      </c>
      <c r="L15" s="6"/>
      <c r="M15" s="6"/>
      <c r="N15" s="5">
        <v>2.6</v>
      </c>
      <c r="O15" s="5">
        <v>18.45</v>
      </c>
      <c r="P15" s="5">
        <v>9.4539999999999999E-2</v>
      </c>
      <c r="Q15" s="5">
        <v>31</v>
      </c>
      <c r="R15" s="5">
        <v>0.94799999999999995</v>
      </c>
      <c r="S15" s="5">
        <v>1.4</v>
      </c>
      <c r="T15" s="5">
        <v>29.4</v>
      </c>
      <c r="U15" s="5">
        <v>29</v>
      </c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</row>
    <row r="16" spans="1:36" x14ac:dyDescent="0.25">
      <c r="A16" t="s">
        <v>343</v>
      </c>
      <c r="B16" t="s">
        <v>346</v>
      </c>
      <c r="C16" t="s">
        <v>347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 s="4">
        <v>-2.4563199999999998</v>
      </c>
      <c r="J16" s="4">
        <v>1.0004900000000001</v>
      </c>
      <c r="K16" s="4">
        <v>-1.094E-2</v>
      </c>
      <c r="N16">
        <v>0</v>
      </c>
      <c r="O16">
        <v>40</v>
      </c>
      <c r="P16">
        <v>1.349</v>
      </c>
      <c r="Q16">
        <v>37</v>
      </c>
      <c r="R16">
        <v>0.60799999999999998</v>
      </c>
      <c r="S16">
        <v>0</v>
      </c>
      <c r="T16">
        <v>32</v>
      </c>
      <c r="U16">
        <v>34</v>
      </c>
    </row>
    <row r="17" spans="1:36" x14ac:dyDescent="0.25">
      <c r="A17" t="s">
        <v>343</v>
      </c>
      <c r="B17" t="s">
        <v>346</v>
      </c>
      <c r="C17" t="s">
        <v>347</v>
      </c>
      <c r="D17" t="s">
        <v>24</v>
      </c>
      <c r="E17" t="s">
        <v>32</v>
      </c>
      <c r="F17" t="s">
        <v>30</v>
      </c>
      <c r="G17" t="s">
        <v>52</v>
      </c>
      <c r="H17" t="s">
        <v>28</v>
      </c>
      <c r="I17" s="4">
        <v>0.87202000000000002</v>
      </c>
      <c r="J17" s="4">
        <v>0.22227</v>
      </c>
      <c r="N17">
        <v>1.43</v>
      </c>
      <c r="O17">
        <v>14.98</v>
      </c>
      <c r="P17">
        <v>1.75E-3</v>
      </c>
      <c r="Q17">
        <v>37</v>
      </c>
      <c r="R17">
        <v>0.93200000000000005</v>
      </c>
      <c r="S17">
        <v>1.5</v>
      </c>
      <c r="T17">
        <v>13.7</v>
      </c>
      <c r="U17">
        <v>35</v>
      </c>
    </row>
    <row r="18" spans="1:36" x14ac:dyDescent="0.25">
      <c r="A18" t="s">
        <v>343</v>
      </c>
      <c r="B18" t="s">
        <v>346</v>
      </c>
      <c r="C18" t="s">
        <v>347</v>
      </c>
      <c r="D18" t="s">
        <v>24</v>
      </c>
      <c r="E18" t="s">
        <v>34</v>
      </c>
      <c r="F18" t="s">
        <v>30</v>
      </c>
      <c r="G18" t="s">
        <v>27</v>
      </c>
      <c r="H18" t="s">
        <v>28</v>
      </c>
      <c r="I18" s="4">
        <v>0.79269999999999996</v>
      </c>
      <c r="J18" s="4">
        <v>0.23197000000000001</v>
      </c>
      <c r="N18">
        <v>1.38</v>
      </c>
      <c r="O18">
        <v>15.52</v>
      </c>
      <c r="P18">
        <v>0.11496000000000001</v>
      </c>
      <c r="Q18">
        <v>37</v>
      </c>
      <c r="R18">
        <v>0.80100000000000005</v>
      </c>
      <c r="S18">
        <v>0.3</v>
      </c>
      <c r="T18">
        <v>13.8</v>
      </c>
      <c r="U18">
        <v>35</v>
      </c>
    </row>
    <row r="19" spans="1:36" x14ac:dyDescent="0.25">
      <c r="A19" t="s">
        <v>343</v>
      </c>
      <c r="B19" t="s">
        <v>346</v>
      </c>
      <c r="C19" t="s">
        <v>347</v>
      </c>
      <c r="D19" t="s">
        <v>29</v>
      </c>
      <c r="E19" t="s">
        <v>24</v>
      </c>
      <c r="F19" t="s">
        <v>30</v>
      </c>
      <c r="G19" t="s">
        <v>85</v>
      </c>
      <c r="H19" t="s">
        <v>28</v>
      </c>
      <c r="I19" s="4">
        <v>-1.5549599999999999</v>
      </c>
      <c r="J19" s="4">
        <v>4.1189499999999999</v>
      </c>
      <c r="N19">
        <v>2.52</v>
      </c>
      <c r="O19">
        <v>55</v>
      </c>
      <c r="P19">
        <v>2.8938100000000002</v>
      </c>
      <c r="Q19">
        <v>37</v>
      </c>
      <c r="R19">
        <v>0.90400000000000003</v>
      </c>
      <c r="S19">
        <v>2.5</v>
      </c>
      <c r="T19">
        <v>58</v>
      </c>
      <c r="U19">
        <v>35</v>
      </c>
    </row>
    <row r="20" spans="1:36" x14ac:dyDescent="0.25">
      <c r="A20" t="s">
        <v>343</v>
      </c>
      <c r="B20" t="s">
        <v>346</v>
      </c>
      <c r="C20" t="s">
        <v>347</v>
      </c>
      <c r="D20" t="s">
        <v>25</v>
      </c>
      <c r="E20" t="s">
        <v>24</v>
      </c>
      <c r="F20" t="s">
        <v>35</v>
      </c>
      <c r="G20" t="s">
        <v>71</v>
      </c>
      <c r="H20" t="s">
        <v>28</v>
      </c>
      <c r="I20" s="4">
        <v>2.5225900000000001</v>
      </c>
      <c r="J20" s="4">
        <v>1.7413799999999999</v>
      </c>
      <c r="N20">
        <v>2.52</v>
      </c>
      <c r="O20">
        <v>63.47</v>
      </c>
      <c r="P20">
        <v>0.53673000000000004</v>
      </c>
      <c r="Q20">
        <v>37</v>
      </c>
      <c r="R20">
        <v>0.84099999999999997</v>
      </c>
      <c r="S20">
        <v>2.5</v>
      </c>
      <c r="T20">
        <v>58</v>
      </c>
      <c r="U20">
        <v>35</v>
      </c>
    </row>
    <row r="21" spans="1:36" x14ac:dyDescent="0.25">
      <c r="A21" t="s">
        <v>343</v>
      </c>
      <c r="B21" t="s">
        <v>346</v>
      </c>
      <c r="C21" t="s">
        <v>347</v>
      </c>
      <c r="D21" t="s">
        <v>24</v>
      </c>
      <c r="E21" t="s">
        <v>37</v>
      </c>
      <c r="F21" t="s">
        <v>38</v>
      </c>
      <c r="G21" t="s">
        <v>52</v>
      </c>
      <c r="H21" t="s">
        <v>33</v>
      </c>
      <c r="I21" s="4">
        <v>1.8184899999999999</v>
      </c>
      <c r="J21" s="4">
        <v>-0.11212</v>
      </c>
      <c r="K21" s="4">
        <v>0.17898</v>
      </c>
      <c r="N21">
        <v>2.67</v>
      </c>
      <c r="O21">
        <v>715.73</v>
      </c>
      <c r="P21">
        <v>2.9817300000000002</v>
      </c>
      <c r="Q21">
        <v>36</v>
      </c>
      <c r="R21">
        <v>0.874</v>
      </c>
      <c r="S21">
        <v>1.9</v>
      </c>
      <c r="T21">
        <v>624.5</v>
      </c>
      <c r="U21">
        <v>33</v>
      </c>
    </row>
    <row r="22" spans="1:36" x14ac:dyDescent="0.25">
      <c r="A22" t="s">
        <v>343</v>
      </c>
      <c r="B22" t="s">
        <v>346</v>
      </c>
      <c r="C22" t="s">
        <v>347</v>
      </c>
      <c r="D22" t="s">
        <v>24</v>
      </c>
      <c r="E22" t="s">
        <v>39</v>
      </c>
      <c r="F22" t="s">
        <v>30</v>
      </c>
      <c r="G22">
        <v>1</v>
      </c>
      <c r="H22" t="s">
        <v>31</v>
      </c>
      <c r="I22" s="4">
        <v>-0.20326</v>
      </c>
      <c r="J22" s="4">
        <v>2.03912</v>
      </c>
      <c r="K22" s="4">
        <v>3.286E-2</v>
      </c>
      <c r="N22">
        <v>1.34</v>
      </c>
      <c r="O22">
        <v>15.1</v>
      </c>
      <c r="P22">
        <v>0.18128</v>
      </c>
      <c r="Q22">
        <v>37</v>
      </c>
      <c r="R22">
        <v>0.86099999999999999</v>
      </c>
      <c r="S22">
        <v>1.5</v>
      </c>
      <c r="T22">
        <v>16.3</v>
      </c>
      <c r="U22">
        <v>35</v>
      </c>
    </row>
    <row r="23" spans="1:36" x14ac:dyDescent="0.25">
      <c r="A23" s="5" t="s">
        <v>278</v>
      </c>
      <c r="B23" s="5" t="s">
        <v>279</v>
      </c>
      <c r="C23" s="5" t="s">
        <v>280</v>
      </c>
      <c r="D23" s="5" t="s">
        <v>24</v>
      </c>
      <c r="E23" s="5" t="s">
        <v>25</v>
      </c>
      <c r="F23" s="5" t="s">
        <v>26</v>
      </c>
      <c r="G23" s="5" t="s">
        <v>27</v>
      </c>
      <c r="H23" s="5" t="s">
        <v>33</v>
      </c>
      <c r="I23" s="6">
        <v>0.57316</v>
      </c>
      <c r="J23" s="6">
        <v>0.51132</v>
      </c>
      <c r="K23" s="6">
        <v>1.91E-3</v>
      </c>
      <c r="L23" s="6"/>
      <c r="M23" s="6"/>
      <c r="N23" s="5">
        <v>1</v>
      </c>
      <c r="O23" s="5">
        <v>150</v>
      </c>
      <c r="P23" s="5">
        <v>0.63305</v>
      </c>
      <c r="Q23" s="5">
        <v>40</v>
      </c>
      <c r="R23" s="5">
        <v>0.97599999999999998</v>
      </c>
      <c r="S23" s="5">
        <v>1</v>
      </c>
      <c r="T23" s="5">
        <v>150</v>
      </c>
      <c r="U23" s="5">
        <v>37</v>
      </c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</row>
    <row r="24" spans="1:36" x14ac:dyDescent="0.25">
      <c r="A24" s="5" t="s">
        <v>278</v>
      </c>
      <c r="B24" s="5" t="s">
        <v>279</v>
      </c>
      <c r="C24" s="5" t="s">
        <v>280</v>
      </c>
      <c r="D24" s="5" t="s">
        <v>24</v>
      </c>
      <c r="E24" s="5" t="s">
        <v>32</v>
      </c>
      <c r="F24" s="5" t="s">
        <v>30</v>
      </c>
      <c r="G24" s="5" t="s">
        <v>27</v>
      </c>
      <c r="H24" s="5" t="s">
        <v>33</v>
      </c>
      <c r="I24" s="6">
        <v>0.39368999999999998</v>
      </c>
      <c r="J24" s="6">
        <v>0.24615999999999999</v>
      </c>
      <c r="K24" s="6">
        <v>-8.0999999999999996E-4</v>
      </c>
      <c r="L24" s="6"/>
      <c r="M24" s="6"/>
      <c r="N24" s="5">
        <v>0.82</v>
      </c>
      <c r="O24" s="5">
        <v>19.100000000000001</v>
      </c>
      <c r="P24" s="5">
        <v>5.8229999999999997E-2</v>
      </c>
      <c r="Q24" s="5">
        <v>40</v>
      </c>
      <c r="R24" s="5">
        <v>0.96299999999999997</v>
      </c>
      <c r="S24" s="5">
        <v>0.4</v>
      </c>
      <c r="T24" s="5">
        <v>21.6</v>
      </c>
      <c r="U24" s="5">
        <v>37</v>
      </c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</row>
    <row r="25" spans="1:36" x14ac:dyDescent="0.25">
      <c r="A25" s="5" t="s">
        <v>278</v>
      </c>
      <c r="B25" s="5" t="s">
        <v>279</v>
      </c>
      <c r="C25" s="5" t="s">
        <v>280</v>
      </c>
      <c r="D25" s="5" t="s">
        <v>24</v>
      </c>
      <c r="E25" s="5" t="s">
        <v>34</v>
      </c>
      <c r="F25" s="5" t="s">
        <v>30</v>
      </c>
      <c r="G25" s="5">
        <v>1</v>
      </c>
      <c r="H25" s="5" t="s">
        <v>31</v>
      </c>
      <c r="I25" s="6">
        <v>0.28858</v>
      </c>
      <c r="J25" s="6">
        <v>1.7415799999999999</v>
      </c>
      <c r="K25" s="6">
        <v>3.4720000000000001E-2</v>
      </c>
      <c r="L25" s="6"/>
      <c r="M25" s="6"/>
      <c r="N25" s="5">
        <v>1.4</v>
      </c>
      <c r="O25" s="5">
        <v>23.44</v>
      </c>
      <c r="P25" s="5">
        <v>0.18633</v>
      </c>
      <c r="Q25" s="5">
        <v>40</v>
      </c>
      <c r="R25" s="5">
        <v>0.95599999999999996</v>
      </c>
      <c r="S25" s="5">
        <v>1</v>
      </c>
      <c r="T25" s="5">
        <v>27</v>
      </c>
      <c r="U25" s="5">
        <v>38</v>
      </c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</row>
    <row r="26" spans="1:36" x14ac:dyDescent="0.25">
      <c r="A26" s="5" t="s">
        <v>278</v>
      </c>
      <c r="B26" s="5" t="s">
        <v>279</v>
      </c>
      <c r="C26" s="5" t="s">
        <v>280</v>
      </c>
      <c r="D26" s="5" t="s">
        <v>29</v>
      </c>
      <c r="E26" s="5" t="s">
        <v>24</v>
      </c>
      <c r="F26" s="5" t="s">
        <v>30</v>
      </c>
      <c r="G26" s="5" t="s">
        <v>49</v>
      </c>
      <c r="H26" s="5" t="s">
        <v>43</v>
      </c>
      <c r="I26" s="6">
        <v>0.29920000000000002</v>
      </c>
      <c r="J26" s="6">
        <v>1.76512</v>
      </c>
      <c r="K26" s="6">
        <v>0.55845999999999996</v>
      </c>
      <c r="L26" s="6">
        <v>-1.8360000000000001E-2</v>
      </c>
      <c r="M26" s="6"/>
      <c r="N26" s="5">
        <v>1.75</v>
      </c>
      <c r="O26" s="5">
        <v>174.33</v>
      </c>
      <c r="P26" s="5">
        <v>1.8609899999999999</v>
      </c>
      <c r="Q26" s="5">
        <v>40</v>
      </c>
      <c r="R26" s="5">
        <v>0.92500000000000004</v>
      </c>
      <c r="S26" s="5">
        <v>1.3</v>
      </c>
      <c r="T26" s="5">
        <v>174</v>
      </c>
      <c r="U26" s="5">
        <v>36</v>
      </c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</row>
    <row r="27" spans="1:36" x14ac:dyDescent="0.25">
      <c r="A27" s="5" t="s">
        <v>278</v>
      </c>
      <c r="B27" s="5" t="s">
        <v>279</v>
      </c>
      <c r="C27" s="5" t="s">
        <v>280</v>
      </c>
      <c r="D27" s="5" t="s">
        <v>25</v>
      </c>
      <c r="E27" s="5" t="s">
        <v>24</v>
      </c>
      <c r="F27" s="5" t="s">
        <v>35</v>
      </c>
      <c r="G27" s="5" t="s">
        <v>36</v>
      </c>
      <c r="H27" s="5" t="s">
        <v>43</v>
      </c>
      <c r="I27" s="6">
        <v>-0.21317</v>
      </c>
      <c r="J27" s="6">
        <v>1.9742900000000001</v>
      </c>
      <c r="K27" s="6">
        <v>-1.051E-2</v>
      </c>
      <c r="L27" s="6">
        <v>3.0000000000000001E-5</v>
      </c>
      <c r="M27" s="6"/>
      <c r="N27" s="5">
        <v>1.75</v>
      </c>
      <c r="O27" s="5">
        <v>174.33</v>
      </c>
      <c r="P27" s="5">
        <v>9.6208399999999994</v>
      </c>
      <c r="Q27" s="5">
        <v>40</v>
      </c>
      <c r="R27" s="5">
        <v>0.97599999999999998</v>
      </c>
      <c r="S27" s="5">
        <v>1.3</v>
      </c>
      <c r="T27" s="5">
        <v>174</v>
      </c>
      <c r="U27" s="5">
        <v>36</v>
      </c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</row>
    <row r="28" spans="1:36" x14ac:dyDescent="0.25">
      <c r="A28" s="5" t="s">
        <v>278</v>
      </c>
      <c r="B28" s="5" t="s">
        <v>279</v>
      </c>
      <c r="C28" s="5" t="s">
        <v>280</v>
      </c>
      <c r="D28" s="5" t="s">
        <v>24</v>
      </c>
      <c r="E28" s="5" t="s">
        <v>37</v>
      </c>
      <c r="F28" s="5" t="s">
        <v>38</v>
      </c>
      <c r="G28" s="5">
        <v>1</v>
      </c>
      <c r="H28" s="5" t="s">
        <v>31</v>
      </c>
      <c r="I28" s="6">
        <v>-1.54932</v>
      </c>
      <c r="J28" s="6">
        <v>5.6708600000000002</v>
      </c>
      <c r="K28" s="6">
        <v>0.32351999999999997</v>
      </c>
      <c r="L28" s="6"/>
      <c r="M28" s="6"/>
      <c r="N28" s="5">
        <v>0.53</v>
      </c>
      <c r="O28" s="5">
        <v>2764.92</v>
      </c>
      <c r="P28" s="5">
        <v>0.56879000000000002</v>
      </c>
      <c r="Q28" s="5">
        <v>35</v>
      </c>
      <c r="R28" s="5">
        <v>0.96499999999999997</v>
      </c>
      <c r="S28" s="5">
        <v>0</v>
      </c>
      <c r="T28" s="5">
        <v>2256.1999999999998</v>
      </c>
      <c r="U28" s="5">
        <v>33</v>
      </c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</row>
    <row r="29" spans="1:36" x14ac:dyDescent="0.25">
      <c r="A29" s="5" t="s">
        <v>278</v>
      </c>
      <c r="B29" s="5" t="s">
        <v>279</v>
      </c>
      <c r="C29" s="5" t="s">
        <v>280</v>
      </c>
      <c r="D29" s="5" t="s">
        <v>24</v>
      </c>
      <c r="E29" s="5" t="s">
        <v>39</v>
      </c>
      <c r="F29" s="5" t="s">
        <v>30</v>
      </c>
      <c r="G29" s="5">
        <v>1</v>
      </c>
      <c r="H29" s="5" t="s">
        <v>31</v>
      </c>
      <c r="I29" s="6">
        <v>0.85131999999999997</v>
      </c>
      <c r="J29" s="6">
        <v>1.48977</v>
      </c>
      <c r="K29" s="6">
        <v>2.171E-2</v>
      </c>
      <c r="L29" s="6"/>
      <c r="M29" s="6"/>
      <c r="N29" s="5">
        <v>2.42</v>
      </c>
      <c r="O29" s="5">
        <v>27.14</v>
      </c>
      <c r="P29" s="5">
        <v>0.14735000000000001</v>
      </c>
      <c r="Q29" s="5">
        <v>40</v>
      </c>
      <c r="R29" s="5">
        <v>0.96299999999999997</v>
      </c>
      <c r="S29" s="5">
        <v>1.5</v>
      </c>
      <c r="T29" s="5">
        <v>30.5</v>
      </c>
      <c r="U29" s="5">
        <v>38</v>
      </c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</row>
    <row r="30" spans="1:36" x14ac:dyDescent="0.25">
      <c r="A30" t="s">
        <v>234</v>
      </c>
      <c r="B30" t="s">
        <v>235</v>
      </c>
      <c r="C30" t="s">
        <v>236</v>
      </c>
      <c r="D30" t="s">
        <v>24</v>
      </c>
      <c r="E30" t="s">
        <v>25</v>
      </c>
      <c r="F30" t="s">
        <v>26</v>
      </c>
      <c r="G30" t="s">
        <v>52</v>
      </c>
      <c r="H30" t="s">
        <v>43</v>
      </c>
      <c r="I30" s="4">
        <v>-2.97492</v>
      </c>
      <c r="J30" s="4">
        <v>0.78208999999999995</v>
      </c>
      <c r="K30" s="4">
        <v>-9.92E-3</v>
      </c>
      <c r="L30" s="4">
        <v>6.9999999999999994E-5</v>
      </c>
      <c r="N30">
        <v>1</v>
      </c>
      <c r="O30">
        <v>40</v>
      </c>
      <c r="P30">
        <v>3.3600000000000001E-3</v>
      </c>
      <c r="Q30">
        <v>42</v>
      </c>
      <c r="R30">
        <v>0.97</v>
      </c>
      <c r="S30">
        <v>0</v>
      </c>
      <c r="T30">
        <v>40</v>
      </c>
      <c r="U30">
        <v>38</v>
      </c>
    </row>
    <row r="31" spans="1:36" x14ac:dyDescent="0.25">
      <c r="A31" t="s">
        <v>234</v>
      </c>
      <c r="B31" t="s">
        <v>235</v>
      </c>
      <c r="C31" t="s">
        <v>236</v>
      </c>
      <c r="D31" t="s">
        <v>24</v>
      </c>
      <c r="E31" t="s">
        <v>32</v>
      </c>
      <c r="F31" t="s">
        <v>30</v>
      </c>
      <c r="G31" t="s">
        <v>27</v>
      </c>
      <c r="H31" t="s">
        <v>64</v>
      </c>
      <c r="I31" s="4">
        <v>-0.11047</v>
      </c>
      <c r="J31" s="4">
        <v>1.80298</v>
      </c>
      <c r="K31" s="4">
        <v>6.4999999999999997E-4</v>
      </c>
      <c r="N31">
        <v>2.25</v>
      </c>
      <c r="O31">
        <v>13.85</v>
      </c>
      <c r="P31">
        <v>2.5479999999999999E-2</v>
      </c>
      <c r="Q31">
        <v>42</v>
      </c>
      <c r="R31">
        <v>0.94199999999999995</v>
      </c>
      <c r="S31">
        <v>2.2000000000000002</v>
      </c>
      <c r="T31">
        <v>15.9</v>
      </c>
      <c r="U31">
        <v>40</v>
      </c>
    </row>
    <row r="32" spans="1:36" x14ac:dyDescent="0.25">
      <c r="A32" t="s">
        <v>234</v>
      </c>
      <c r="B32" t="s">
        <v>235</v>
      </c>
      <c r="C32" t="s">
        <v>236</v>
      </c>
      <c r="D32" t="s">
        <v>24</v>
      </c>
      <c r="E32" t="s">
        <v>34</v>
      </c>
      <c r="F32" t="s">
        <v>30</v>
      </c>
      <c r="G32">
        <v>1</v>
      </c>
      <c r="H32" t="s">
        <v>31</v>
      </c>
      <c r="I32" s="4">
        <v>0.67484999999999995</v>
      </c>
      <c r="J32" s="4">
        <v>1.27142</v>
      </c>
      <c r="K32" s="4">
        <v>5.5039999999999999E-2</v>
      </c>
      <c r="N32">
        <v>3.83</v>
      </c>
      <c r="O32">
        <v>13.38</v>
      </c>
      <c r="P32">
        <v>0.23461000000000001</v>
      </c>
      <c r="Q32">
        <v>41</v>
      </c>
      <c r="R32">
        <v>0.495</v>
      </c>
      <c r="S32">
        <v>3.2</v>
      </c>
      <c r="T32">
        <v>16</v>
      </c>
      <c r="U32">
        <v>39</v>
      </c>
    </row>
    <row r="33" spans="1:36" x14ac:dyDescent="0.25">
      <c r="A33" t="s">
        <v>234</v>
      </c>
      <c r="B33" t="s">
        <v>235</v>
      </c>
      <c r="C33" t="s">
        <v>236</v>
      </c>
      <c r="D33" t="s">
        <v>29</v>
      </c>
      <c r="E33" t="s">
        <v>24</v>
      </c>
      <c r="F33" t="s">
        <v>30</v>
      </c>
      <c r="G33">
        <v>1</v>
      </c>
      <c r="H33" t="s">
        <v>31</v>
      </c>
      <c r="I33" s="4">
        <v>0.80635000000000001</v>
      </c>
      <c r="J33" s="4">
        <v>3.3877899999999999</v>
      </c>
      <c r="K33" s="4">
        <v>5.8840000000000003E-2</v>
      </c>
      <c r="N33">
        <v>4.3099999999999996</v>
      </c>
      <c r="O33">
        <v>88.65</v>
      </c>
      <c r="P33">
        <v>0.24256</v>
      </c>
      <c r="Q33">
        <v>42</v>
      </c>
      <c r="R33">
        <v>0.83</v>
      </c>
      <c r="S33">
        <v>4.3</v>
      </c>
      <c r="T33">
        <v>92.5</v>
      </c>
      <c r="U33">
        <v>40</v>
      </c>
    </row>
    <row r="34" spans="1:36" x14ac:dyDescent="0.25">
      <c r="A34" t="s">
        <v>234</v>
      </c>
      <c r="B34" t="s">
        <v>235</v>
      </c>
      <c r="C34" t="s">
        <v>236</v>
      </c>
      <c r="D34" t="s">
        <v>25</v>
      </c>
      <c r="E34" t="s">
        <v>24</v>
      </c>
      <c r="F34" t="s">
        <v>35</v>
      </c>
      <c r="G34" t="s">
        <v>44</v>
      </c>
      <c r="H34" t="s">
        <v>28</v>
      </c>
      <c r="I34" s="4">
        <v>4.2805</v>
      </c>
      <c r="J34" s="4">
        <v>2.1092900000000001</v>
      </c>
      <c r="N34">
        <v>4.28</v>
      </c>
      <c r="O34">
        <v>88.65</v>
      </c>
      <c r="P34">
        <v>2.61565</v>
      </c>
      <c r="Q34">
        <v>42</v>
      </c>
      <c r="R34">
        <v>0.96599999999999997</v>
      </c>
      <c r="S34">
        <v>4.3</v>
      </c>
      <c r="T34">
        <v>92.5</v>
      </c>
      <c r="U34">
        <v>40</v>
      </c>
    </row>
    <row r="35" spans="1:36" x14ac:dyDescent="0.25">
      <c r="A35" t="s">
        <v>234</v>
      </c>
      <c r="B35" t="s">
        <v>235</v>
      </c>
      <c r="C35" t="s">
        <v>236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 s="4">
        <v>-2.52725</v>
      </c>
      <c r="J35" s="4">
        <v>5.9016400000000004</v>
      </c>
      <c r="K35" s="4">
        <v>0.58343</v>
      </c>
      <c r="N35">
        <v>4.18</v>
      </c>
      <c r="O35">
        <v>824.64</v>
      </c>
      <c r="P35">
        <v>0.76382000000000005</v>
      </c>
      <c r="Q35">
        <v>39</v>
      </c>
      <c r="R35">
        <v>0.54900000000000004</v>
      </c>
      <c r="S35">
        <v>3.1</v>
      </c>
      <c r="T35">
        <v>906.7</v>
      </c>
      <c r="U35">
        <v>37</v>
      </c>
    </row>
    <row r="36" spans="1:36" x14ac:dyDescent="0.25">
      <c r="A36" t="s">
        <v>234</v>
      </c>
      <c r="B36" t="s">
        <v>235</v>
      </c>
      <c r="C36" t="s">
        <v>236</v>
      </c>
      <c r="D36" t="s">
        <v>24</v>
      </c>
      <c r="E36" t="s">
        <v>39</v>
      </c>
      <c r="F36" t="s">
        <v>30</v>
      </c>
      <c r="G36">
        <v>1</v>
      </c>
      <c r="H36" t="s">
        <v>43</v>
      </c>
      <c r="I36" s="4">
        <v>1.7417800000000001</v>
      </c>
      <c r="J36" s="4">
        <v>0.71565000000000001</v>
      </c>
      <c r="K36" s="4">
        <v>-1.319E-2</v>
      </c>
      <c r="L36" s="4">
        <v>8.0000000000000007E-5</v>
      </c>
      <c r="N36">
        <v>4.57</v>
      </c>
      <c r="O36">
        <v>18.739999999999998</v>
      </c>
      <c r="P36">
        <v>4.6604799999999997</v>
      </c>
      <c r="Q36">
        <v>41</v>
      </c>
      <c r="R36">
        <v>0.53800000000000003</v>
      </c>
      <c r="S36">
        <v>5</v>
      </c>
      <c r="T36">
        <v>19.5</v>
      </c>
      <c r="U36">
        <v>37</v>
      </c>
    </row>
    <row r="37" spans="1:36" x14ac:dyDescent="0.25">
      <c r="A37" s="5" t="s">
        <v>254</v>
      </c>
      <c r="B37" s="5" t="s">
        <v>257</v>
      </c>
      <c r="C37" s="5" t="s">
        <v>258</v>
      </c>
      <c r="D37" s="5" t="s">
        <v>24</v>
      </c>
      <c r="E37" s="5" t="s">
        <v>25</v>
      </c>
      <c r="F37" s="5" t="s">
        <v>26</v>
      </c>
      <c r="G37" s="5" t="s">
        <v>27</v>
      </c>
      <c r="H37" s="5" t="s">
        <v>43</v>
      </c>
      <c r="I37" s="6">
        <v>-2.1482700000000001</v>
      </c>
      <c r="J37" s="6">
        <v>1.3924399999999999</v>
      </c>
      <c r="K37" s="6">
        <v>7.3800000000000003E-3</v>
      </c>
      <c r="L37" s="6">
        <v>-2.1000000000000001E-4</v>
      </c>
      <c r="M37" s="6"/>
      <c r="N37" s="5">
        <v>0</v>
      </c>
      <c r="O37" s="5">
        <v>64</v>
      </c>
      <c r="P37" s="5">
        <v>0.70594999999999997</v>
      </c>
      <c r="Q37" s="5">
        <v>38</v>
      </c>
      <c r="R37" s="5">
        <v>0.97</v>
      </c>
      <c r="S37" s="5">
        <v>0</v>
      </c>
      <c r="T37" s="5">
        <v>63</v>
      </c>
      <c r="U37" s="5">
        <v>34</v>
      </c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</row>
    <row r="38" spans="1:36" x14ac:dyDescent="0.25">
      <c r="A38" s="5" t="s">
        <v>254</v>
      </c>
      <c r="B38" s="5" t="s">
        <v>257</v>
      </c>
      <c r="C38" s="5" t="s">
        <v>258</v>
      </c>
      <c r="D38" s="5" t="s">
        <v>24</v>
      </c>
      <c r="E38" s="5" t="s">
        <v>32</v>
      </c>
      <c r="F38" s="5" t="s">
        <v>30</v>
      </c>
      <c r="G38" s="5">
        <v>1</v>
      </c>
      <c r="H38" s="5" t="s">
        <v>31</v>
      </c>
      <c r="I38" s="6">
        <v>-1.01932</v>
      </c>
      <c r="J38" s="6">
        <v>2.4818799999999999</v>
      </c>
      <c r="K38" s="6">
        <v>3.9980000000000002E-2</v>
      </c>
      <c r="L38" s="6"/>
      <c r="M38" s="6"/>
      <c r="N38" s="5">
        <v>0.78</v>
      </c>
      <c r="O38" s="5">
        <v>10.57</v>
      </c>
      <c r="P38" s="5">
        <v>0.19994000000000001</v>
      </c>
      <c r="Q38" s="5">
        <v>35</v>
      </c>
      <c r="R38" s="5">
        <v>0.92800000000000005</v>
      </c>
      <c r="S38" s="5">
        <v>0.7</v>
      </c>
      <c r="T38" s="5">
        <v>14.5</v>
      </c>
      <c r="U38" s="5">
        <v>33</v>
      </c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</row>
    <row r="39" spans="1:36" x14ac:dyDescent="0.25">
      <c r="A39" s="5" t="s">
        <v>254</v>
      </c>
      <c r="B39" s="5" t="s">
        <v>257</v>
      </c>
      <c r="C39" s="5" t="s">
        <v>258</v>
      </c>
      <c r="D39" s="5" t="s">
        <v>24</v>
      </c>
      <c r="E39" s="5" t="s">
        <v>34</v>
      </c>
      <c r="F39" s="5" t="s">
        <v>30</v>
      </c>
      <c r="G39" s="5" t="s">
        <v>27</v>
      </c>
      <c r="H39" s="5" t="s">
        <v>28</v>
      </c>
      <c r="I39" s="6">
        <v>0.90353000000000006</v>
      </c>
      <c r="J39" s="6">
        <v>0.11475</v>
      </c>
      <c r="K39" s="6"/>
      <c r="L39" s="6"/>
      <c r="M39" s="6"/>
      <c r="N39" s="5">
        <v>1.23</v>
      </c>
      <c r="O39" s="5">
        <v>6.34</v>
      </c>
      <c r="P39" s="5">
        <v>5.4620000000000002E-2</v>
      </c>
      <c r="Q39" s="5">
        <v>35</v>
      </c>
      <c r="R39" s="5">
        <v>0.77100000000000002</v>
      </c>
      <c r="S39" s="5">
        <v>0.9</v>
      </c>
      <c r="T39" s="5">
        <v>8.3000000000000007</v>
      </c>
      <c r="U39" s="5">
        <v>33</v>
      </c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</row>
    <row r="40" spans="1:36" x14ac:dyDescent="0.25">
      <c r="A40" s="5" t="s">
        <v>254</v>
      </c>
      <c r="B40" s="5" t="s">
        <v>257</v>
      </c>
      <c r="C40" s="5" t="s">
        <v>258</v>
      </c>
      <c r="D40" s="5" t="s">
        <v>29</v>
      </c>
      <c r="E40" s="5" t="s">
        <v>24</v>
      </c>
      <c r="F40" s="5" t="s">
        <v>30</v>
      </c>
      <c r="G40" s="5" t="s">
        <v>49</v>
      </c>
      <c r="H40" s="5" t="s">
        <v>28</v>
      </c>
      <c r="I40" s="6">
        <v>-0.76700000000000002</v>
      </c>
      <c r="J40" s="6">
        <v>4.1522500000000004</v>
      </c>
      <c r="K40" s="6"/>
      <c r="L40" s="6"/>
      <c r="M40" s="6"/>
      <c r="N40" s="5">
        <v>2.85</v>
      </c>
      <c r="O40" s="5">
        <v>47.38</v>
      </c>
      <c r="P40" s="5">
        <v>0.67010999999999998</v>
      </c>
      <c r="Q40" s="5">
        <v>35</v>
      </c>
      <c r="R40" s="5">
        <v>0.93100000000000005</v>
      </c>
      <c r="S40" s="5">
        <v>2.5</v>
      </c>
      <c r="T40" s="5">
        <v>71.099999999999994</v>
      </c>
      <c r="U40" s="5">
        <v>33</v>
      </c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</row>
    <row r="41" spans="1:36" x14ac:dyDescent="0.25">
      <c r="A41" s="5" t="s">
        <v>254</v>
      </c>
      <c r="B41" s="5" t="s">
        <v>257</v>
      </c>
      <c r="C41" s="5" t="s">
        <v>258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2.8476699999999999</v>
      </c>
      <c r="J41" s="6">
        <v>0.23083000000000001</v>
      </c>
      <c r="K41" s="6">
        <v>2.511E-2</v>
      </c>
      <c r="L41" s="6">
        <v>-2.7999999999999998E-4</v>
      </c>
      <c r="M41" s="6"/>
      <c r="N41" s="5">
        <v>2.85</v>
      </c>
      <c r="O41" s="5">
        <v>47.39</v>
      </c>
      <c r="P41" s="5">
        <v>2.4369999999999999E-2</v>
      </c>
      <c r="Q41" s="5">
        <v>38</v>
      </c>
      <c r="R41" s="5">
        <v>0.94399999999999995</v>
      </c>
      <c r="S41" s="5">
        <v>2.5</v>
      </c>
      <c r="T41" s="5">
        <v>71.099999999999994</v>
      </c>
      <c r="U41" s="5">
        <v>34</v>
      </c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</row>
    <row r="42" spans="1:36" x14ac:dyDescent="0.25">
      <c r="A42" s="5" t="s">
        <v>254</v>
      </c>
      <c r="B42" s="5" t="s">
        <v>257</v>
      </c>
      <c r="C42" s="5" t="s">
        <v>258</v>
      </c>
      <c r="D42" s="5" t="s">
        <v>24</v>
      </c>
      <c r="E42" s="5" t="s">
        <v>37</v>
      </c>
      <c r="F42" s="5" t="s">
        <v>38</v>
      </c>
      <c r="G42" s="5">
        <v>1</v>
      </c>
      <c r="H42" s="5" t="s">
        <v>31</v>
      </c>
      <c r="I42" s="6">
        <v>-2.21556</v>
      </c>
      <c r="J42" s="6">
        <v>5.79413</v>
      </c>
      <c r="K42" s="6">
        <v>0.37158999999999998</v>
      </c>
      <c r="L42" s="6"/>
      <c r="M42" s="6"/>
      <c r="N42" s="5">
        <v>1.3</v>
      </c>
      <c r="O42" s="5">
        <v>368.78</v>
      </c>
      <c r="P42" s="5">
        <v>0.60958000000000001</v>
      </c>
      <c r="Q42" s="5">
        <v>33</v>
      </c>
      <c r="R42" s="5">
        <v>0.88800000000000001</v>
      </c>
      <c r="S42" s="5">
        <v>0.5</v>
      </c>
      <c r="T42" s="5">
        <v>674.3</v>
      </c>
      <c r="U42" s="5">
        <v>31</v>
      </c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</row>
    <row r="43" spans="1:36" x14ac:dyDescent="0.25">
      <c r="A43" s="5" t="s">
        <v>254</v>
      </c>
      <c r="B43" s="5" t="s">
        <v>257</v>
      </c>
      <c r="C43" s="5" t="s">
        <v>258</v>
      </c>
      <c r="D43" s="5" t="s">
        <v>24</v>
      </c>
      <c r="E43" s="5" t="s">
        <v>39</v>
      </c>
      <c r="F43" s="5" t="s">
        <v>30</v>
      </c>
      <c r="G43" s="5" t="s">
        <v>40</v>
      </c>
      <c r="H43" s="5" t="s">
        <v>28</v>
      </c>
      <c r="I43" s="6">
        <v>2.02054</v>
      </c>
      <c r="J43" s="6">
        <v>0.15817999999999999</v>
      </c>
      <c r="K43" s="6"/>
      <c r="L43" s="6"/>
      <c r="M43" s="6"/>
      <c r="N43" s="5">
        <v>2.4700000000000002</v>
      </c>
      <c r="O43" s="5">
        <v>9.52</v>
      </c>
      <c r="P43" s="5">
        <v>0.36403000000000002</v>
      </c>
      <c r="Q43" s="5">
        <v>35</v>
      </c>
      <c r="R43" s="5">
        <v>0.81899999999999995</v>
      </c>
      <c r="S43" s="5">
        <v>1.9</v>
      </c>
      <c r="T43" s="5">
        <v>12</v>
      </c>
      <c r="U43" s="5">
        <v>33</v>
      </c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</row>
    <row r="44" spans="1:36" x14ac:dyDescent="0.25">
      <c r="A44" t="s">
        <v>209</v>
      </c>
      <c r="B44" t="s">
        <v>210</v>
      </c>
      <c r="C44" t="s">
        <v>211</v>
      </c>
      <c r="D44" t="s">
        <v>24</v>
      </c>
      <c r="E44" t="s">
        <v>25</v>
      </c>
      <c r="F44" t="s">
        <v>26</v>
      </c>
      <c r="G44" t="s">
        <v>52</v>
      </c>
      <c r="H44" t="s">
        <v>157</v>
      </c>
      <c r="I44" s="4">
        <v>0.90737000000000001</v>
      </c>
      <c r="J44" s="4">
        <v>2.04434</v>
      </c>
      <c r="K44" s="4">
        <v>4.0000000000000003E-5</v>
      </c>
      <c r="N44">
        <v>1</v>
      </c>
      <c r="O44">
        <v>85</v>
      </c>
      <c r="P44">
        <v>6.5399999999999998E-3</v>
      </c>
      <c r="Q44">
        <v>13</v>
      </c>
      <c r="R44">
        <v>0.98699999999999999</v>
      </c>
      <c r="S44">
        <v>4</v>
      </c>
      <c r="T44">
        <v>102</v>
      </c>
      <c r="U44">
        <v>11</v>
      </c>
    </row>
    <row r="45" spans="1:36" x14ac:dyDescent="0.25">
      <c r="A45" t="s">
        <v>209</v>
      </c>
      <c r="B45" t="s">
        <v>210</v>
      </c>
      <c r="C45" t="s">
        <v>211</v>
      </c>
      <c r="D45" t="s">
        <v>24</v>
      </c>
      <c r="E45" t="s">
        <v>32</v>
      </c>
      <c r="F45" t="s">
        <v>30</v>
      </c>
      <c r="G45" t="s">
        <v>27</v>
      </c>
      <c r="H45" t="s">
        <v>64</v>
      </c>
      <c r="I45" s="4">
        <v>-0.65566999999999998</v>
      </c>
      <c r="J45" s="4">
        <v>2.2606999999999999</v>
      </c>
      <c r="K45" s="4">
        <v>6.2E-4</v>
      </c>
      <c r="N45">
        <v>0.22</v>
      </c>
      <c r="O45">
        <v>17.260000000000002</v>
      </c>
      <c r="P45">
        <v>2.4879999999999999E-2</v>
      </c>
      <c r="Q45">
        <v>34</v>
      </c>
      <c r="R45">
        <v>0.96399999999999997</v>
      </c>
      <c r="S45">
        <v>1.8</v>
      </c>
      <c r="T45">
        <v>19.899999999999999</v>
      </c>
      <c r="U45">
        <v>32</v>
      </c>
    </row>
    <row r="46" spans="1:36" x14ac:dyDescent="0.25">
      <c r="A46" t="s">
        <v>209</v>
      </c>
      <c r="B46" t="s">
        <v>210</v>
      </c>
      <c r="C46" t="s">
        <v>211</v>
      </c>
      <c r="D46" t="s">
        <v>24</v>
      </c>
      <c r="E46" t="s">
        <v>34</v>
      </c>
      <c r="F46" t="s">
        <v>30</v>
      </c>
      <c r="G46" t="s">
        <v>52</v>
      </c>
      <c r="H46" t="s">
        <v>33</v>
      </c>
      <c r="I46" s="4">
        <v>0.99499000000000004</v>
      </c>
      <c r="J46" s="4">
        <v>0.25670999999999999</v>
      </c>
      <c r="K46" s="4">
        <v>-8.8000000000000003E-4</v>
      </c>
      <c r="N46">
        <v>1.25</v>
      </c>
      <c r="O46">
        <v>18.149999999999999</v>
      </c>
      <c r="P46">
        <v>2.0899999999999998E-3</v>
      </c>
      <c r="Q46">
        <v>33</v>
      </c>
      <c r="R46">
        <v>0.90900000000000003</v>
      </c>
      <c r="S46">
        <v>2</v>
      </c>
      <c r="T46">
        <v>21.5</v>
      </c>
      <c r="U46">
        <v>30</v>
      </c>
    </row>
    <row r="47" spans="1:36" x14ac:dyDescent="0.25">
      <c r="A47" t="s">
        <v>209</v>
      </c>
      <c r="B47" t="s">
        <v>210</v>
      </c>
      <c r="C47" t="s">
        <v>211</v>
      </c>
      <c r="D47" t="s">
        <v>29</v>
      </c>
      <c r="E47" t="s">
        <v>24</v>
      </c>
      <c r="F47" t="s">
        <v>30</v>
      </c>
      <c r="G47">
        <v>1</v>
      </c>
      <c r="H47" t="s">
        <v>31</v>
      </c>
      <c r="I47" s="4">
        <v>1.1243300000000001</v>
      </c>
      <c r="J47" s="4">
        <v>3.0088400000000002</v>
      </c>
      <c r="K47" s="4">
        <v>6.0400000000000002E-2</v>
      </c>
      <c r="N47">
        <v>1.27</v>
      </c>
      <c r="O47">
        <v>103.07</v>
      </c>
      <c r="P47">
        <v>0.24576999999999999</v>
      </c>
      <c r="Q47">
        <v>34</v>
      </c>
      <c r="R47">
        <v>0.872</v>
      </c>
      <c r="S47">
        <v>4.8</v>
      </c>
      <c r="T47">
        <v>98.6</v>
      </c>
      <c r="U47">
        <v>32</v>
      </c>
    </row>
    <row r="48" spans="1:36" x14ac:dyDescent="0.25">
      <c r="A48" t="s">
        <v>209</v>
      </c>
      <c r="B48" t="s">
        <v>210</v>
      </c>
      <c r="C48" t="s">
        <v>211</v>
      </c>
      <c r="D48" t="s">
        <v>25</v>
      </c>
      <c r="E48" t="s">
        <v>24</v>
      </c>
      <c r="F48" t="s">
        <v>35</v>
      </c>
      <c r="G48" t="s">
        <v>44</v>
      </c>
      <c r="H48" t="s">
        <v>43</v>
      </c>
      <c r="I48" s="4">
        <v>0.98207999999999995</v>
      </c>
      <c r="J48" s="4">
        <v>0.25006</v>
      </c>
      <c r="K48" s="4">
        <v>3.6580000000000001E-2</v>
      </c>
      <c r="L48" s="4">
        <v>-2.9999999999999997E-4</v>
      </c>
      <c r="N48">
        <v>0.98</v>
      </c>
      <c r="O48">
        <v>103.07</v>
      </c>
      <c r="P48">
        <v>0.48365000000000002</v>
      </c>
      <c r="Q48">
        <v>13</v>
      </c>
      <c r="R48">
        <v>0.97899999999999998</v>
      </c>
      <c r="S48">
        <v>4.8</v>
      </c>
      <c r="T48">
        <v>98.6</v>
      </c>
      <c r="U48">
        <v>9</v>
      </c>
    </row>
    <row r="49" spans="1:36" x14ac:dyDescent="0.25">
      <c r="A49" t="s">
        <v>209</v>
      </c>
      <c r="B49" t="s">
        <v>210</v>
      </c>
      <c r="C49" t="s">
        <v>211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 s="4">
        <v>-2.0234800000000002</v>
      </c>
      <c r="J49" s="4">
        <v>5.9586899999999998</v>
      </c>
      <c r="K49" s="4">
        <v>0.21884000000000001</v>
      </c>
      <c r="N49">
        <v>0.08</v>
      </c>
      <c r="O49">
        <v>1391.58</v>
      </c>
      <c r="P49">
        <v>0.46779999999999999</v>
      </c>
      <c r="Q49">
        <v>32</v>
      </c>
      <c r="R49">
        <v>0.877</v>
      </c>
      <c r="S49">
        <v>3.2</v>
      </c>
      <c r="T49">
        <v>1049.5</v>
      </c>
      <c r="U49">
        <v>30</v>
      </c>
    </row>
    <row r="50" spans="1:36" x14ac:dyDescent="0.25">
      <c r="A50" t="s">
        <v>209</v>
      </c>
      <c r="B50" t="s">
        <v>210</v>
      </c>
      <c r="C50" t="s">
        <v>211</v>
      </c>
      <c r="D50" t="s">
        <v>24</v>
      </c>
      <c r="E50" t="s">
        <v>39</v>
      </c>
      <c r="F50" t="s">
        <v>30</v>
      </c>
      <c r="G50" t="s">
        <v>52</v>
      </c>
      <c r="H50" t="s">
        <v>33</v>
      </c>
      <c r="I50" s="4">
        <v>2.2277999999999998</v>
      </c>
      <c r="J50" s="4">
        <v>0.28294000000000002</v>
      </c>
      <c r="K50" s="4">
        <v>-1.08E-3</v>
      </c>
      <c r="N50">
        <v>2.5</v>
      </c>
      <c r="O50">
        <v>19.920000000000002</v>
      </c>
      <c r="P50">
        <v>2.4499999999999999E-3</v>
      </c>
      <c r="Q50">
        <v>34</v>
      </c>
      <c r="R50">
        <v>0.90700000000000003</v>
      </c>
      <c r="S50">
        <v>3.5</v>
      </c>
      <c r="T50">
        <v>23.5</v>
      </c>
      <c r="U50">
        <v>31</v>
      </c>
    </row>
    <row r="51" spans="1:36" x14ac:dyDescent="0.25">
      <c r="A51" s="5" t="s">
        <v>234</v>
      </c>
      <c r="B51" s="5" t="s">
        <v>210</v>
      </c>
      <c r="C51" s="5" t="s">
        <v>211</v>
      </c>
      <c r="D51" s="5" t="s">
        <v>24</v>
      </c>
      <c r="E51" s="5" t="s">
        <v>25</v>
      </c>
      <c r="F51" s="5" t="s">
        <v>26</v>
      </c>
      <c r="G51" s="5" t="s">
        <v>27</v>
      </c>
      <c r="H51" s="5" t="s">
        <v>33</v>
      </c>
      <c r="I51" s="6">
        <v>1.8109900000000001</v>
      </c>
      <c r="J51" s="6">
        <v>0.32362999999999997</v>
      </c>
      <c r="K51" s="6">
        <v>3.3700000000000002E-3</v>
      </c>
      <c r="L51" s="6"/>
      <c r="M51" s="6"/>
      <c r="N51" s="5">
        <v>3</v>
      </c>
      <c r="O51" s="5">
        <v>50</v>
      </c>
      <c r="P51" s="5">
        <v>0.11763</v>
      </c>
      <c r="Q51" s="5">
        <v>48</v>
      </c>
      <c r="R51" s="5">
        <v>0.96699999999999997</v>
      </c>
      <c r="S51" s="5">
        <v>2</v>
      </c>
      <c r="T51" s="5">
        <v>44</v>
      </c>
      <c r="U51" s="5">
        <v>45</v>
      </c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</row>
    <row r="52" spans="1:36" x14ac:dyDescent="0.25">
      <c r="A52" s="5" t="s">
        <v>234</v>
      </c>
      <c r="B52" s="5" t="s">
        <v>210</v>
      </c>
      <c r="C52" s="5" t="s">
        <v>211</v>
      </c>
      <c r="D52" s="5" t="s">
        <v>24</v>
      </c>
      <c r="E52" s="5" t="s">
        <v>32</v>
      </c>
      <c r="F52" s="5" t="s">
        <v>30</v>
      </c>
      <c r="G52" s="5">
        <v>1</v>
      </c>
      <c r="H52" s="5" t="s">
        <v>31</v>
      </c>
      <c r="I52" s="6">
        <v>-0.87092000000000003</v>
      </c>
      <c r="J52" s="6">
        <v>2.44034</v>
      </c>
      <c r="K52" s="6">
        <v>2.6079999999999999E-2</v>
      </c>
      <c r="L52" s="6"/>
      <c r="M52" s="6"/>
      <c r="N52" s="5">
        <v>0.81</v>
      </c>
      <c r="O52" s="5">
        <v>16.97</v>
      </c>
      <c r="P52" s="5">
        <v>0.16150999999999999</v>
      </c>
      <c r="Q52" s="5">
        <v>46</v>
      </c>
      <c r="R52" s="5">
        <v>0.92900000000000005</v>
      </c>
      <c r="S52" s="5">
        <v>1.7</v>
      </c>
      <c r="T52" s="5">
        <v>14.4</v>
      </c>
      <c r="U52" s="5">
        <v>44</v>
      </c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</row>
    <row r="53" spans="1:36" x14ac:dyDescent="0.25">
      <c r="A53" s="5" t="s">
        <v>234</v>
      </c>
      <c r="B53" s="5" t="s">
        <v>210</v>
      </c>
      <c r="C53" s="5" t="s">
        <v>211</v>
      </c>
      <c r="D53" s="5" t="s">
        <v>24</v>
      </c>
      <c r="E53" s="5" t="s">
        <v>34</v>
      </c>
      <c r="F53" s="5" t="s">
        <v>30</v>
      </c>
      <c r="G53" s="5">
        <v>1</v>
      </c>
      <c r="H53" s="5" t="s">
        <v>31</v>
      </c>
      <c r="I53" s="6">
        <v>-0.51719000000000004</v>
      </c>
      <c r="J53" s="6">
        <v>2.09545</v>
      </c>
      <c r="K53" s="6">
        <v>3.7220000000000003E-2</v>
      </c>
      <c r="L53" s="6"/>
      <c r="M53" s="6"/>
      <c r="N53" s="5">
        <v>1.06</v>
      </c>
      <c r="O53" s="5">
        <v>14.36</v>
      </c>
      <c r="P53" s="5">
        <v>0.19292000000000001</v>
      </c>
      <c r="Q53" s="5">
        <v>46</v>
      </c>
      <c r="R53" s="5">
        <v>0.872</v>
      </c>
      <c r="S53" s="5">
        <v>1.3</v>
      </c>
      <c r="T53" s="5">
        <v>13.5</v>
      </c>
      <c r="U53" s="5">
        <v>44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</row>
    <row r="54" spans="1:36" x14ac:dyDescent="0.25">
      <c r="A54" s="5" t="s">
        <v>234</v>
      </c>
      <c r="B54" s="5" t="s">
        <v>210</v>
      </c>
      <c r="C54" s="5" t="s">
        <v>211</v>
      </c>
      <c r="D54" s="5" t="s">
        <v>29</v>
      </c>
      <c r="E54" s="5" t="s">
        <v>24</v>
      </c>
      <c r="F54" s="5" t="s">
        <v>30</v>
      </c>
      <c r="G54" s="5" t="s">
        <v>49</v>
      </c>
      <c r="H54" s="5" t="s">
        <v>33</v>
      </c>
      <c r="I54" s="6">
        <v>-0.11612</v>
      </c>
      <c r="J54" s="6">
        <v>2.8689399999999998</v>
      </c>
      <c r="K54" s="6">
        <v>9.2149999999999996E-2</v>
      </c>
      <c r="L54" s="6"/>
      <c r="M54" s="6"/>
      <c r="N54" s="5">
        <v>2.66</v>
      </c>
      <c r="O54" s="5">
        <v>60</v>
      </c>
      <c r="P54" s="5">
        <v>0.53225999999999996</v>
      </c>
      <c r="Q54" s="5">
        <v>46</v>
      </c>
      <c r="R54" s="5">
        <v>0.91200000000000003</v>
      </c>
      <c r="S54" s="5">
        <v>4.5999999999999996</v>
      </c>
      <c r="T54" s="5">
        <v>77.5</v>
      </c>
      <c r="U54" s="5">
        <v>43</v>
      </c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</row>
    <row r="55" spans="1:36" x14ac:dyDescent="0.25">
      <c r="A55" s="5" t="s">
        <v>234</v>
      </c>
      <c r="B55" s="5" t="s">
        <v>210</v>
      </c>
      <c r="C55" s="5" t="s">
        <v>211</v>
      </c>
      <c r="D55" s="5" t="s">
        <v>25</v>
      </c>
      <c r="E55" s="5" t="s">
        <v>24</v>
      </c>
      <c r="F55" s="5" t="s">
        <v>35</v>
      </c>
      <c r="G55" s="5">
        <v>1</v>
      </c>
      <c r="H55" s="5" t="s">
        <v>43</v>
      </c>
      <c r="I55" s="6">
        <v>-7.9461300000000001</v>
      </c>
      <c r="J55" s="6">
        <v>3.8058800000000002</v>
      </c>
      <c r="K55" s="6">
        <v>-9.3140000000000001E-2</v>
      </c>
      <c r="L55" s="6">
        <v>1.15E-3</v>
      </c>
      <c r="M55" s="6"/>
      <c r="N55" s="5">
        <v>2.66</v>
      </c>
      <c r="O55" s="5">
        <v>93.26</v>
      </c>
      <c r="P55" s="5">
        <v>8.9182500000000005</v>
      </c>
      <c r="Q55" s="5">
        <v>48</v>
      </c>
      <c r="R55" s="5">
        <v>0.97299999999999998</v>
      </c>
      <c r="S55" s="5">
        <v>4.5999999999999996</v>
      </c>
      <c r="T55" s="5">
        <v>77.5</v>
      </c>
      <c r="U55" s="5">
        <v>44</v>
      </c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</row>
    <row r="56" spans="1:36" x14ac:dyDescent="0.25">
      <c r="A56" s="5" t="s">
        <v>234</v>
      </c>
      <c r="B56" s="5" t="s">
        <v>210</v>
      </c>
      <c r="C56" s="5" t="s">
        <v>211</v>
      </c>
      <c r="D56" s="5" t="s">
        <v>24</v>
      </c>
      <c r="E56" s="5" t="s">
        <v>37</v>
      </c>
      <c r="F56" s="5" t="s">
        <v>38</v>
      </c>
      <c r="G56" s="5">
        <v>1</v>
      </c>
      <c r="H56" s="5" t="s">
        <v>31</v>
      </c>
      <c r="I56" s="6">
        <v>-5.7330100000000002</v>
      </c>
      <c r="J56" s="6">
        <v>8.28918</v>
      </c>
      <c r="K56" s="6">
        <v>0.32740999999999998</v>
      </c>
      <c r="L56" s="6"/>
      <c r="M56" s="6"/>
      <c r="N56" s="5">
        <v>1.46</v>
      </c>
      <c r="O56" s="5">
        <v>1226.83</v>
      </c>
      <c r="P56" s="5">
        <v>0.57220000000000004</v>
      </c>
      <c r="Q56" s="5">
        <v>47</v>
      </c>
      <c r="R56" s="5">
        <v>0.92300000000000004</v>
      </c>
      <c r="S56" s="5">
        <v>0.2</v>
      </c>
      <c r="T56" s="5">
        <v>444.7</v>
      </c>
      <c r="U56" s="5">
        <v>45</v>
      </c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</row>
    <row r="57" spans="1:36" x14ac:dyDescent="0.25">
      <c r="A57" s="5" t="s">
        <v>234</v>
      </c>
      <c r="B57" s="5" t="s">
        <v>210</v>
      </c>
      <c r="C57" s="5" t="s">
        <v>211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31</v>
      </c>
      <c r="I57" s="6">
        <v>0.22989000000000001</v>
      </c>
      <c r="J57" s="6">
        <v>1.7805800000000001</v>
      </c>
      <c r="K57" s="6">
        <v>1.8370000000000001E-2</v>
      </c>
      <c r="L57" s="6"/>
      <c r="M57" s="6"/>
      <c r="N57" s="5">
        <v>2.0299999999999998</v>
      </c>
      <c r="O57" s="5">
        <v>18.72</v>
      </c>
      <c r="P57" s="5">
        <v>0.13555</v>
      </c>
      <c r="Q57" s="5">
        <v>47</v>
      </c>
      <c r="R57" s="5">
        <v>0.90800000000000003</v>
      </c>
      <c r="S57" s="5">
        <v>3</v>
      </c>
      <c r="T57" s="5">
        <v>19</v>
      </c>
      <c r="U57" s="5">
        <v>45</v>
      </c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</row>
    <row r="58" spans="1:36" x14ac:dyDescent="0.25">
      <c r="A58" t="s">
        <v>243</v>
      </c>
      <c r="B58" t="s">
        <v>210</v>
      </c>
      <c r="C58" t="s">
        <v>211</v>
      </c>
      <c r="D58" t="s">
        <v>24</v>
      </c>
      <c r="E58" t="s">
        <v>25</v>
      </c>
      <c r="F58" t="s">
        <v>26</v>
      </c>
      <c r="G58" t="s">
        <v>52</v>
      </c>
      <c r="H58" t="s">
        <v>28</v>
      </c>
      <c r="I58" s="4">
        <v>-2.53308</v>
      </c>
      <c r="J58" s="4">
        <v>0.94559000000000004</v>
      </c>
      <c r="N58">
        <v>1</v>
      </c>
      <c r="O58">
        <v>120</v>
      </c>
      <c r="P58">
        <v>4.5560000000000003E-2</v>
      </c>
      <c r="Q58">
        <v>60</v>
      </c>
      <c r="R58">
        <v>0.92900000000000005</v>
      </c>
      <c r="S58">
        <v>0</v>
      </c>
      <c r="T58">
        <v>88</v>
      </c>
      <c r="U58">
        <v>58</v>
      </c>
    </row>
    <row r="59" spans="1:36" x14ac:dyDescent="0.25">
      <c r="A59" t="s">
        <v>243</v>
      </c>
      <c r="B59" t="s">
        <v>210</v>
      </c>
      <c r="C59" t="s">
        <v>211</v>
      </c>
      <c r="D59" t="s">
        <v>24</v>
      </c>
      <c r="E59" t="s">
        <v>32</v>
      </c>
      <c r="F59" t="s">
        <v>30</v>
      </c>
      <c r="G59" t="s">
        <v>27</v>
      </c>
      <c r="H59" t="s">
        <v>43</v>
      </c>
      <c r="I59" s="4">
        <v>-0.58987000000000001</v>
      </c>
      <c r="J59" s="4">
        <v>0.53395000000000004</v>
      </c>
      <c r="K59" s="4">
        <v>-7.9100000000000004E-3</v>
      </c>
      <c r="L59" s="4">
        <v>5.0000000000000002E-5</v>
      </c>
      <c r="N59">
        <v>0.86</v>
      </c>
      <c r="O59">
        <v>18.62</v>
      </c>
      <c r="P59">
        <v>4.4490000000000002E-2</v>
      </c>
      <c r="Q59">
        <v>59</v>
      </c>
      <c r="R59">
        <v>0.94</v>
      </c>
      <c r="S59">
        <v>1.5</v>
      </c>
      <c r="T59">
        <v>19.899999999999999</v>
      </c>
      <c r="U59">
        <v>55</v>
      </c>
    </row>
    <row r="60" spans="1:36" x14ac:dyDescent="0.25">
      <c r="A60" t="s">
        <v>243</v>
      </c>
      <c r="B60" t="s">
        <v>210</v>
      </c>
      <c r="C60" t="s">
        <v>211</v>
      </c>
      <c r="D60" t="s">
        <v>24</v>
      </c>
      <c r="E60" t="s">
        <v>34</v>
      </c>
      <c r="F60" t="s">
        <v>30</v>
      </c>
      <c r="G60" t="s">
        <v>40</v>
      </c>
      <c r="H60" t="s">
        <v>33</v>
      </c>
      <c r="I60" s="4">
        <v>2.3468499999999999</v>
      </c>
      <c r="J60" s="4">
        <v>0.24872</v>
      </c>
      <c r="K60" s="4">
        <v>-1.0200000000000001E-3</v>
      </c>
      <c r="N60">
        <v>3.04</v>
      </c>
      <c r="O60">
        <v>16.64</v>
      </c>
      <c r="P60">
        <v>0.74095999999999995</v>
      </c>
      <c r="Q60">
        <v>59</v>
      </c>
      <c r="R60">
        <v>0.68300000000000005</v>
      </c>
      <c r="S60">
        <v>2.5</v>
      </c>
      <c r="T60">
        <v>19.5</v>
      </c>
      <c r="U60">
        <v>56</v>
      </c>
    </row>
    <row r="61" spans="1:36" x14ac:dyDescent="0.25">
      <c r="A61" t="s">
        <v>243</v>
      </c>
      <c r="B61" t="s">
        <v>210</v>
      </c>
      <c r="C61" t="s">
        <v>211</v>
      </c>
      <c r="D61" t="s">
        <v>29</v>
      </c>
      <c r="E61" t="s">
        <v>24</v>
      </c>
      <c r="F61" t="s">
        <v>30</v>
      </c>
      <c r="G61" t="s">
        <v>85</v>
      </c>
      <c r="H61" t="s">
        <v>33</v>
      </c>
      <c r="I61" s="4">
        <v>-0.88817000000000002</v>
      </c>
      <c r="J61" s="4">
        <v>2.9215499999999999</v>
      </c>
      <c r="K61" s="4">
        <v>0.10277</v>
      </c>
      <c r="N61">
        <v>4.1500000000000004</v>
      </c>
      <c r="O61">
        <v>92.73</v>
      </c>
      <c r="P61">
        <v>7.2952399999999997</v>
      </c>
      <c r="Q61">
        <v>59</v>
      </c>
      <c r="R61">
        <v>0.88900000000000001</v>
      </c>
      <c r="S61">
        <v>2.9</v>
      </c>
      <c r="T61">
        <v>103.1</v>
      </c>
      <c r="U61">
        <v>56</v>
      </c>
    </row>
    <row r="62" spans="1:36" x14ac:dyDescent="0.25">
      <c r="A62" t="s">
        <v>243</v>
      </c>
      <c r="B62" t="s">
        <v>210</v>
      </c>
      <c r="C62" t="s">
        <v>211</v>
      </c>
      <c r="D62" t="s">
        <v>25</v>
      </c>
      <c r="E62" t="s">
        <v>24</v>
      </c>
      <c r="F62" t="s">
        <v>35</v>
      </c>
      <c r="G62" t="s">
        <v>71</v>
      </c>
      <c r="H62" t="s">
        <v>33</v>
      </c>
      <c r="I62" s="4">
        <v>2.8367800000000001</v>
      </c>
      <c r="J62" s="4">
        <v>1.3198799999999999</v>
      </c>
      <c r="K62" s="4">
        <v>-4.7600000000000003E-3</v>
      </c>
      <c r="N62">
        <v>2.84</v>
      </c>
      <c r="O62">
        <v>92.73</v>
      </c>
      <c r="P62">
        <v>7.6590000000000005E-2</v>
      </c>
      <c r="Q62">
        <v>60</v>
      </c>
      <c r="R62">
        <v>0.94</v>
      </c>
      <c r="S62">
        <v>2.9</v>
      </c>
      <c r="T62">
        <v>103.1</v>
      </c>
      <c r="U62">
        <v>57</v>
      </c>
    </row>
    <row r="63" spans="1:36" x14ac:dyDescent="0.25">
      <c r="A63" t="s">
        <v>243</v>
      </c>
      <c r="B63" t="s">
        <v>210</v>
      </c>
      <c r="C63" t="s">
        <v>211</v>
      </c>
      <c r="D63" t="s">
        <v>24</v>
      </c>
      <c r="E63" t="s">
        <v>37</v>
      </c>
      <c r="F63" t="s">
        <v>38</v>
      </c>
      <c r="G63" t="s">
        <v>52</v>
      </c>
      <c r="H63" t="s">
        <v>33</v>
      </c>
      <c r="I63" s="4">
        <v>-24.918330000000001</v>
      </c>
      <c r="J63" s="4">
        <v>6.4070099999999996</v>
      </c>
      <c r="K63" s="4">
        <v>8.5050000000000001E-2</v>
      </c>
      <c r="N63">
        <v>3.15</v>
      </c>
      <c r="O63">
        <v>1300.56</v>
      </c>
      <c r="P63">
        <v>10.42844</v>
      </c>
      <c r="Q63">
        <v>59</v>
      </c>
      <c r="R63">
        <v>0.88</v>
      </c>
      <c r="S63">
        <v>5.7</v>
      </c>
      <c r="T63">
        <v>1849.9</v>
      </c>
      <c r="U63">
        <v>56</v>
      </c>
    </row>
    <row r="64" spans="1:36" x14ac:dyDescent="0.25">
      <c r="A64" t="s">
        <v>243</v>
      </c>
      <c r="B64" t="s">
        <v>210</v>
      </c>
      <c r="C64" t="s">
        <v>211</v>
      </c>
      <c r="D64" t="s">
        <v>24</v>
      </c>
      <c r="E64" t="s">
        <v>39</v>
      </c>
      <c r="F64" t="s">
        <v>30</v>
      </c>
      <c r="G64">
        <v>1</v>
      </c>
      <c r="H64" t="s">
        <v>31</v>
      </c>
      <c r="I64" s="4">
        <v>0.41126000000000001</v>
      </c>
      <c r="J64" s="4">
        <v>1.6406000000000001</v>
      </c>
      <c r="K64" s="4">
        <v>2.5139999999999999E-2</v>
      </c>
      <c r="N64">
        <v>2.4900000000000002</v>
      </c>
      <c r="O64">
        <v>18.14</v>
      </c>
      <c r="P64">
        <v>0.15853999999999999</v>
      </c>
      <c r="Q64">
        <v>59</v>
      </c>
      <c r="R64">
        <v>0.81</v>
      </c>
      <c r="S64">
        <v>4</v>
      </c>
      <c r="T64">
        <v>22</v>
      </c>
      <c r="U64">
        <v>57</v>
      </c>
    </row>
    <row r="65" spans="1:36" x14ac:dyDescent="0.25">
      <c r="A65" s="5" t="s">
        <v>271</v>
      </c>
      <c r="B65" s="5" t="s">
        <v>210</v>
      </c>
      <c r="C65" s="5" t="s">
        <v>211</v>
      </c>
      <c r="D65" s="5" t="s">
        <v>24</v>
      </c>
      <c r="E65" s="5" t="s">
        <v>25</v>
      </c>
      <c r="F65" s="5" t="s">
        <v>26</v>
      </c>
      <c r="G65" s="5" t="s">
        <v>40</v>
      </c>
      <c r="H65" s="5" t="s">
        <v>43</v>
      </c>
      <c r="I65" s="6">
        <v>2.7544300000000002</v>
      </c>
      <c r="J65" s="6">
        <v>0.28615000000000002</v>
      </c>
      <c r="K65" s="6">
        <v>1.8749999999999999E-2</v>
      </c>
      <c r="L65" s="6">
        <v>-1.2999999999999999E-4</v>
      </c>
      <c r="M65" s="6"/>
      <c r="N65" s="5">
        <v>0</v>
      </c>
      <c r="O65" s="5">
        <v>119</v>
      </c>
      <c r="P65" s="5">
        <v>6.8775000000000004</v>
      </c>
      <c r="Q65" s="5">
        <v>48</v>
      </c>
      <c r="R65" s="5">
        <v>0.90800000000000003</v>
      </c>
      <c r="S65" s="5">
        <v>2</v>
      </c>
      <c r="T65" s="5">
        <v>85</v>
      </c>
      <c r="U65" s="5">
        <v>44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</row>
    <row r="66" spans="1:36" x14ac:dyDescent="0.25">
      <c r="A66" s="5" t="s">
        <v>271</v>
      </c>
      <c r="B66" s="5" t="s">
        <v>210</v>
      </c>
      <c r="C66" s="5" t="s">
        <v>211</v>
      </c>
      <c r="D66" s="5" t="s">
        <v>24</v>
      </c>
      <c r="E66" s="5" t="s">
        <v>32</v>
      </c>
      <c r="F66" s="5" t="s">
        <v>30</v>
      </c>
      <c r="G66" s="5" t="s">
        <v>52</v>
      </c>
      <c r="H66" s="5" t="s">
        <v>33</v>
      </c>
      <c r="I66" s="6">
        <v>1.0578399999999999</v>
      </c>
      <c r="J66" s="6">
        <v>0.25364999999999999</v>
      </c>
      <c r="K66" s="6">
        <v>-8.3000000000000001E-4</v>
      </c>
      <c r="L66" s="6"/>
      <c r="M66" s="6"/>
      <c r="N66" s="5">
        <v>2.46</v>
      </c>
      <c r="O66" s="5">
        <v>19.190000000000001</v>
      </c>
      <c r="P66" s="5">
        <v>1.9E-3</v>
      </c>
      <c r="Q66" s="5">
        <v>42</v>
      </c>
      <c r="R66" s="5">
        <v>0.92100000000000004</v>
      </c>
      <c r="S66" s="5">
        <v>2</v>
      </c>
      <c r="T66" s="5">
        <v>22.1</v>
      </c>
      <c r="U66" s="5">
        <v>39</v>
      </c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</row>
    <row r="67" spans="1:36" x14ac:dyDescent="0.25">
      <c r="A67" s="5" t="s">
        <v>271</v>
      </c>
      <c r="B67" s="5" t="s">
        <v>210</v>
      </c>
      <c r="C67" s="5" t="s">
        <v>211</v>
      </c>
      <c r="D67" s="5" t="s">
        <v>24</v>
      </c>
      <c r="E67" s="5" t="s">
        <v>34</v>
      </c>
      <c r="F67" s="5" t="s">
        <v>30</v>
      </c>
      <c r="G67" s="5" t="s">
        <v>52</v>
      </c>
      <c r="H67" s="5" t="s">
        <v>33</v>
      </c>
      <c r="I67" s="6">
        <v>2.1126999999999998</v>
      </c>
      <c r="J67" s="6">
        <v>9.6659999999999996E-2</v>
      </c>
      <c r="K67" s="6">
        <v>6.7000000000000002E-4</v>
      </c>
      <c r="L67" s="6"/>
      <c r="M67" s="6"/>
      <c r="N67" s="5">
        <v>2.68</v>
      </c>
      <c r="O67" s="5">
        <v>21.99</v>
      </c>
      <c r="P67" s="5">
        <v>2.3900000000000002E-3</v>
      </c>
      <c r="Q67" s="5">
        <v>42</v>
      </c>
      <c r="R67" s="5">
        <v>0.82099999999999995</v>
      </c>
      <c r="S67" s="5">
        <v>2.5</v>
      </c>
      <c r="T67" s="5">
        <v>21</v>
      </c>
      <c r="U67" s="5">
        <v>39</v>
      </c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</row>
    <row r="68" spans="1:36" x14ac:dyDescent="0.25">
      <c r="A68" s="5" t="s">
        <v>271</v>
      </c>
      <c r="B68" s="5" t="s">
        <v>210</v>
      </c>
      <c r="C68" s="5" t="s">
        <v>211</v>
      </c>
      <c r="D68" s="5" t="s">
        <v>29</v>
      </c>
      <c r="E68" s="5" t="s">
        <v>24</v>
      </c>
      <c r="F68" s="5" t="s">
        <v>30</v>
      </c>
      <c r="G68" s="5">
        <v>1</v>
      </c>
      <c r="H68" s="5" t="s">
        <v>31</v>
      </c>
      <c r="I68" s="6">
        <v>1.1714800000000001</v>
      </c>
      <c r="J68" s="6">
        <v>2.9961700000000002</v>
      </c>
      <c r="K68" s="6">
        <v>6.062E-2</v>
      </c>
      <c r="L68" s="6"/>
      <c r="M68" s="6"/>
      <c r="N68" s="5">
        <v>5.62</v>
      </c>
      <c r="O68" s="5">
        <v>114.66</v>
      </c>
      <c r="P68" s="5">
        <v>0.24621000000000001</v>
      </c>
      <c r="Q68" s="5">
        <v>42</v>
      </c>
      <c r="R68" s="5">
        <v>0.91400000000000003</v>
      </c>
      <c r="S68" s="5">
        <v>2.7</v>
      </c>
      <c r="T68" s="5">
        <v>120.7</v>
      </c>
      <c r="U68" s="5">
        <v>40</v>
      </c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</row>
    <row r="69" spans="1:36" x14ac:dyDescent="0.25">
      <c r="A69" s="5" t="s">
        <v>271</v>
      </c>
      <c r="B69" s="5" t="s">
        <v>210</v>
      </c>
      <c r="C69" s="5" t="s">
        <v>211</v>
      </c>
      <c r="D69" s="5" t="s">
        <v>25</v>
      </c>
      <c r="E69" s="5" t="s">
        <v>24</v>
      </c>
      <c r="F69" s="5" t="s">
        <v>35</v>
      </c>
      <c r="G69" s="5">
        <v>1</v>
      </c>
      <c r="H69" s="5" t="s">
        <v>28</v>
      </c>
      <c r="I69" s="6">
        <v>5.6170499999999999</v>
      </c>
      <c r="J69" s="6">
        <v>0.91635999999999995</v>
      </c>
      <c r="K69" s="6"/>
      <c r="L69" s="6"/>
      <c r="M69" s="6"/>
      <c r="N69" s="5">
        <v>5.62</v>
      </c>
      <c r="O69" s="5">
        <v>114.66</v>
      </c>
      <c r="P69" s="5">
        <v>36.411180000000002</v>
      </c>
      <c r="Q69" s="5">
        <v>48</v>
      </c>
      <c r="R69" s="5">
        <v>0.91</v>
      </c>
      <c r="S69" s="5">
        <v>2.7</v>
      </c>
      <c r="T69" s="5">
        <v>120.7</v>
      </c>
      <c r="U69" s="5">
        <v>46</v>
      </c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</row>
    <row r="70" spans="1:36" x14ac:dyDescent="0.25">
      <c r="A70" s="5" t="s">
        <v>271</v>
      </c>
      <c r="B70" s="5" t="s">
        <v>210</v>
      </c>
      <c r="C70" s="5" t="s">
        <v>211</v>
      </c>
      <c r="D70" s="5" t="s">
        <v>24</v>
      </c>
      <c r="E70" s="5" t="s">
        <v>37</v>
      </c>
      <c r="F70" s="5" t="s">
        <v>38</v>
      </c>
      <c r="G70" s="5" t="s">
        <v>40</v>
      </c>
      <c r="H70" s="5" t="s">
        <v>60</v>
      </c>
      <c r="I70" s="6">
        <v>-0.55184</v>
      </c>
      <c r="J70" s="6">
        <v>4.2785200000000003</v>
      </c>
      <c r="K70" s="6">
        <v>7.5179999999999997E-2</v>
      </c>
      <c r="L70" s="6"/>
      <c r="M70" s="6"/>
      <c r="N70" s="5">
        <v>9.58</v>
      </c>
      <c r="O70" s="5">
        <v>677.12</v>
      </c>
      <c r="P70" s="5">
        <v>0.27418999999999999</v>
      </c>
      <c r="Q70" s="5">
        <v>31</v>
      </c>
      <c r="R70" s="5">
        <v>0.82399999999999995</v>
      </c>
      <c r="S70" s="5">
        <v>3.1</v>
      </c>
      <c r="T70" s="5">
        <v>814.1</v>
      </c>
      <c r="U70" s="5">
        <v>29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</row>
    <row r="71" spans="1:36" x14ac:dyDescent="0.25">
      <c r="A71" s="5" t="s">
        <v>271</v>
      </c>
      <c r="B71" s="5" t="s">
        <v>210</v>
      </c>
      <c r="C71" s="5" t="s">
        <v>211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3.1682700000000001</v>
      </c>
      <c r="J71" s="6">
        <v>0.19506999999999999</v>
      </c>
      <c r="K71" s="6"/>
      <c r="L71" s="6"/>
      <c r="M71" s="6"/>
      <c r="N71" s="5">
        <v>4.26</v>
      </c>
      <c r="O71" s="5">
        <v>25.54</v>
      </c>
      <c r="P71" s="5">
        <v>2.8900000000000002E-3</v>
      </c>
      <c r="Q71" s="5">
        <v>42</v>
      </c>
      <c r="R71" s="5">
        <v>0.88200000000000001</v>
      </c>
      <c r="S71" s="5">
        <v>3.9</v>
      </c>
      <c r="T71" s="5">
        <v>25</v>
      </c>
      <c r="U71" s="5">
        <v>40</v>
      </c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</row>
    <row r="72" spans="1:36" x14ac:dyDescent="0.25">
      <c r="A72" t="s">
        <v>278</v>
      </c>
      <c r="B72" t="s">
        <v>210</v>
      </c>
      <c r="C72" t="s">
        <v>211</v>
      </c>
      <c r="D72" t="s">
        <v>24</v>
      </c>
      <c r="E72" t="s">
        <v>25</v>
      </c>
      <c r="F72" t="s">
        <v>26</v>
      </c>
      <c r="G72" t="s">
        <v>52</v>
      </c>
      <c r="H72" t="s">
        <v>43</v>
      </c>
      <c r="I72" s="4">
        <v>0.69435999999999998</v>
      </c>
      <c r="J72" s="4">
        <v>0.34048</v>
      </c>
      <c r="K72" s="4">
        <v>7.3299999999999997E-3</v>
      </c>
      <c r="L72" s="4">
        <v>-4.0000000000000003E-5</v>
      </c>
      <c r="N72">
        <v>1</v>
      </c>
      <c r="O72">
        <v>94</v>
      </c>
      <c r="P72">
        <v>1.115E-2</v>
      </c>
      <c r="Q72">
        <v>74</v>
      </c>
      <c r="R72">
        <v>0.96699999999999997</v>
      </c>
      <c r="S72">
        <v>1</v>
      </c>
      <c r="T72">
        <v>81</v>
      </c>
      <c r="U72">
        <v>70</v>
      </c>
    </row>
    <row r="73" spans="1:36" x14ac:dyDescent="0.25">
      <c r="A73" t="s">
        <v>278</v>
      </c>
      <c r="B73" t="s">
        <v>210</v>
      </c>
      <c r="C73" t="s">
        <v>211</v>
      </c>
      <c r="D73" t="s">
        <v>24</v>
      </c>
      <c r="E73" t="s">
        <v>32</v>
      </c>
      <c r="F73" t="s">
        <v>30</v>
      </c>
      <c r="G73" t="s">
        <v>27</v>
      </c>
      <c r="H73" t="s">
        <v>43</v>
      </c>
      <c r="I73" s="4">
        <v>9.2600000000000002E-2</v>
      </c>
      <c r="J73" s="4">
        <v>0.36724000000000001</v>
      </c>
      <c r="K73" s="4">
        <v>-2.66E-3</v>
      </c>
      <c r="L73" s="4">
        <v>1.0000000000000001E-5</v>
      </c>
      <c r="N73">
        <v>0.66</v>
      </c>
      <c r="O73">
        <v>23.43</v>
      </c>
      <c r="P73">
        <v>3.5699999999999998E-3</v>
      </c>
      <c r="Q73">
        <v>74</v>
      </c>
      <c r="R73">
        <v>0.96899999999999997</v>
      </c>
      <c r="S73">
        <v>0.3</v>
      </c>
      <c r="T73">
        <v>23.5</v>
      </c>
      <c r="U73">
        <v>70</v>
      </c>
    </row>
    <row r="74" spans="1:36" x14ac:dyDescent="0.25">
      <c r="A74" t="s">
        <v>278</v>
      </c>
      <c r="B74" t="s">
        <v>210</v>
      </c>
      <c r="C74" t="s">
        <v>211</v>
      </c>
      <c r="D74" t="s">
        <v>24</v>
      </c>
      <c r="E74" t="s">
        <v>34</v>
      </c>
      <c r="F74" t="s">
        <v>30</v>
      </c>
      <c r="G74" t="s">
        <v>27</v>
      </c>
      <c r="H74" t="s">
        <v>33</v>
      </c>
      <c r="I74" s="4">
        <v>1.8335699999999999</v>
      </c>
      <c r="J74" s="4">
        <v>0.23724000000000001</v>
      </c>
      <c r="K74" s="4">
        <v>-8.8999999999999995E-4</v>
      </c>
      <c r="N74">
        <v>2.2000000000000002</v>
      </c>
      <c r="O74">
        <v>17.59</v>
      </c>
      <c r="P74">
        <v>7.3590000000000003E-2</v>
      </c>
      <c r="Q74">
        <v>74</v>
      </c>
      <c r="R74">
        <v>0.94</v>
      </c>
      <c r="S74">
        <v>2</v>
      </c>
      <c r="T74">
        <v>21</v>
      </c>
      <c r="U74">
        <v>71</v>
      </c>
    </row>
    <row r="75" spans="1:36" x14ac:dyDescent="0.25">
      <c r="A75" t="s">
        <v>278</v>
      </c>
      <c r="B75" t="s">
        <v>210</v>
      </c>
      <c r="C75" t="s">
        <v>211</v>
      </c>
      <c r="D75" t="s">
        <v>29</v>
      </c>
      <c r="E75" t="s">
        <v>24</v>
      </c>
      <c r="F75" t="s">
        <v>30</v>
      </c>
      <c r="G75" t="s">
        <v>49</v>
      </c>
      <c r="H75" t="s">
        <v>43</v>
      </c>
      <c r="I75" s="4">
        <v>0.75329000000000002</v>
      </c>
      <c r="J75" s="4">
        <v>1.4026099999999999</v>
      </c>
      <c r="K75" s="4">
        <v>0.35382000000000002</v>
      </c>
      <c r="L75" s="4">
        <v>-9.4199999999999996E-3</v>
      </c>
      <c r="N75">
        <v>1.56</v>
      </c>
      <c r="O75">
        <v>100</v>
      </c>
      <c r="P75">
        <v>0.76622999999999997</v>
      </c>
      <c r="Q75">
        <v>74</v>
      </c>
      <c r="R75">
        <v>0.95499999999999996</v>
      </c>
      <c r="S75">
        <v>1.1000000000000001</v>
      </c>
      <c r="T75">
        <v>129.4</v>
      </c>
      <c r="U75">
        <v>70</v>
      </c>
    </row>
    <row r="76" spans="1:36" x14ac:dyDescent="0.25">
      <c r="A76" t="s">
        <v>278</v>
      </c>
      <c r="B76" t="s">
        <v>210</v>
      </c>
      <c r="C76" t="s">
        <v>211</v>
      </c>
      <c r="D76" t="s">
        <v>25</v>
      </c>
      <c r="E76" t="s">
        <v>24</v>
      </c>
      <c r="F76" t="s">
        <v>35</v>
      </c>
      <c r="G76" t="s">
        <v>44</v>
      </c>
      <c r="H76" t="s">
        <v>43</v>
      </c>
      <c r="I76" s="4">
        <v>-0.85211000000000003</v>
      </c>
      <c r="J76" s="4">
        <v>2.4426999999999999</v>
      </c>
      <c r="K76" s="4">
        <v>-2.9929999999999998E-2</v>
      </c>
      <c r="L76" s="4">
        <v>2.2000000000000001E-4</v>
      </c>
      <c r="N76">
        <v>1.56</v>
      </c>
      <c r="O76">
        <v>146.78</v>
      </c>
      <c r="P76">
        <v>1.4041300000000001</v>
      </c>
      <c r="Q76">
        <v>74</v>
      </c>
      <c r="R76">
        <v>0.97699999999999998</v>
      </c>
      <c r="S76">
        <v>1.1000000000000001</v>
      </c>
      <c r="T76">
        <v>129.4</v>
      </c>
      <c r="U76">
        <v>70</v>
      </c>
    </row>
    <row r="77" spans="1:36" x14ac:dyDescent="0.25">
      <c r="A77" t="s">
        <v>278</v>
      </c>
      <c r="B77" t="s">
        <v>210</v>
      </c>
      <c r="C77" t="s">
        <v>211</v>
      </c>
      <c r="D77" t="s">
        <v>24</v>
      </c>
      <c r="E77" t="s">
        <v>37</v>
      </c>
      <c r="F77" t="s">
        <v>38</v>
      </c>
      <c r="G77">
        <v>1</v>
      </c>
      <c r="H77" t="s">
        <v>31</v>
      </c>
      <c r="I77" s="4">
        <v>-0.65551999999999999</v>
      </c>
      <c r="J77" s="4">
        <v>5.1593499999999999</v>
      </c>
      <c r="K77" s="4">
        <v>0.25352999999999998</v>
      </c>
      <c r="N77">
        <v>0.73</v>
      </c>
      <c r="O77">
        <v>2251.37</v>
      </c>
      <c r="P77">
        <v>0.50351999999999997</v>
      </c>
      <c r="Q77">
        <v>63</v>
      </c>
      <c r="R77">
        <v>0.94399999999999995</v>
      </c>
      <c r="S77">
        <v>0.1</v>
      </c>
      <c r="T77">
        <v>2387.1999999999998</v>
      </c>
      <c r="U77">
        <v>61</v>
      </c>
    </row>
    <row r="78" spans="1:36" x14ac:dyDescent="0.25">
      <c r="A78" t="s">
        <v>278</v>
      </c>
      <c r="B78" t="s">
        <v>210</v>
      </c>
      <c r="C78" t="s">
        <v>211</v>
      </c>
      <c r="D78" t="s">
        <v>24</v>
      </c>
      <c r="E78" t="s">
        <v>39</v>
      </c>
      <c r="F78" t="s">
        <v>30</v>
      </c>
      <c r="G78" t="s">
        <v>40</v>
      </c>
      <c r="H78" t="s">
        <v>33</v>
      </c>
      <c r="I78" s="4">
        <v>2.5641600000000002</v>
      </c>
      <c r="J78" s="4">
        <v>0.31180000000000002</v>
      </c>
      <c r="K78" s="4">
        <v>-1.2700000000000001E-3</v>
      </c>
      <c r="N78">
        <v>3.05</v>
      </c>
      <c r="O78">
        <v>21.68</v>
      </c>
      <c r="P78">
        <v>0.50194000000000005</v>
      </c>
      <c r="Q78">
        <v>74</v>
      </c>
      <c r="R78">
        <v>0.94199999999999995</v>
      </c>
      <c r="S78">
        <v>2</v>
      </c>
      <c r="T78">
        <v>26</v>
      </c>
      <c r="U78">
        <v>71</v>
      </c>
    </row>
    <row r="79" spans="1:36" x14ac:dyDescent="0.25">
      <c r="A79" s="5" t="s">
        <v>368</v>
      </c>
      <c r="B79" s="5" t="s">
        <v>210</v>
      </c>
      <c r="C79" s="5" t="s">
        <v>211</v>
      </c>
      <c r="D79" s="5" t="s">
        <v>24</v>
      </c>
      <c r="E79" s="5" t="s">
        <v>25</v>
      </c>
      <c r="F79" s="5" t="s">
        <v>26</v>
      </c>
      <c r="G79" s="5" t="s">
        <v>52</v>
      </c>
      <c r="H79" s="5" t="s">
        <v>33</v>
      </c>
      <c r="I79" s="6">
        <v>-0.47726000000000002</v>
      </c>
      <c r="J79" s="6">
        <v>0.55454000000000003</v>
      </c>
      <c r="K79" s="6">
        <v>6.4000000000000003E-3</v>
      </c>
      <c r="L79" s="6"/>
      <c r="M79" s="6"/>
      <c r="N79" s="5">
        <v>0</v>
      </c>
      <c r="O79" s="5">
        <v>80</v>
      </c>
      <c r="P79" s="5">
        <v>4.5870000000000001E-2</v>
      </c>
      <c r="Q79" s="5">
        <v>62</v>
      </c>
      <c r="R79" s="5">
        <v>0.90300000000000002</v>
      </c>
      <c r="S79" s="5">
        <v>1</v>
      </c>
      <c r="T79" s="5">
        <v>105</v>
      </c>
      <c r="U79" s="5">
        <v>59</v>
      </c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</row>
    <row r="80" spans="1:36" x14ac:dyDescent="0.25">
      <c r="A80" s="5" t="s">
        <v>368</v>
      </c>
      <c r="B80" s="5" t="s">
        <v>210</v>
      </c>
      <c r="C80" s="5" t="s">
        <v>211</v>
      </c>
      <c r="D80" s="5" t="s">
        <v>24</v>
      </c>
      <c r="E80" s="5" t="s">
        <v>32</v>
      </c>
      <c r="F80" s="5" t="s">
        <v>30</v>
      </c>
      <c r="G80" s="5" t="s">
        <v>40</v>
      </c>
      <c r="H80" s="5" t="s">
        <v>43</v>
      </c>
      <c r="I80" s="6">
        <v>-0.48779</v>
      </c>
      <c r="J80" s="6">
        <v>0.46877999999999997</v>
      </c>
      <c r="K80" s="6">
        <v>-6.2300000000000003E-3</v>
      </c>
      <c r="L80" s="6">
        <v>4.0000000000000003E-5</v>
      </c>
      <c r="M80" s="6"/>
      <c r="N80" s="5">
        <v>1.47</v>
      </c>
      <c r="O80" s="5">
        <v>16.89</v>
      </c>
      <c r="P80" s="5">
        <v>0.31391999999999998</v>
      </c>
      <c r="Q80" s="5">
        <v>62</v>
      </c>
      <c r="R80" s="5">
        <v>0.92200000000000004</v>
      </c>
      <c r="S80" s="5">
        <v>1.8</v>
      </c>
      <c r="T80" s="5">
        <v>20.9</v>
      </c>
      <c r="U80" s="5">
        <v>58</v>
      </c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</row>
    <row r="81" spans="1:36" x14ac:dyDescent="0.25">
      <c r="A81" s="5" t="s">
        <v>368</v>
      </c>
      <c r="B81" s="5" t="s">
        <v>210</v>
      </c>
      <c r="C81" s="5" t="s">
        <v>211</v>
      </c>
      <c r="D81" s="5" t="s">
        <v>24</v>
      </c>
      <c r="E81" s="5" t="s">
        <v>34</v>
      </c>
      <c r="F81" s="5" t="s">
        <v>30</v>
      </c>
      <c r="G81" s="5" t="s">
        <v>27</v>
      </c>
      <c r="H81" s="5" t="s">
        <v>33</v>
      </c>
      <c r="I81" s="6">
        <v>2.1954099999999999</v>
      </c>
      <c r="J81" s="6">
        <v>0.24309</v>
      </c>
      <c r="K81" s="6">
        <v>-9.3999999999999997E-4</v>
      </c>
      <c r="L81" s="6"/>
      <c r="M81" s="6"/>
      <c r="N81" s="5">
        <v>3.25</v>
      </c>
      <c r="O81" s="5">
        <v>15.55</v>
      </c>
      <c r="P81" s="5">
        <v>0.13374</v>
      </c>
      <c r="Q81" s="5">
        <v>62</v>
      </c>
      <c r="R81" s="5">
        <v>0.78900000000000003</v>
      </c>
      <c r="S81" s="5">
        <v>2.5</v>
      </c>
      <c r="T81" s="5">
        <v>24.5</v>
      </c>
      <c r="U81" s="5">
        <v>59</v>
      </c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</row>
    <row r="82" spans="1:36" x14ac:dyDescent="0.25">
      <c r="A82" s="5" t="s">
        <v>368</v>
      </c>
      <c r="B82" s="5" t="s">
        <v>210</v>
      </c>
      <c r="C82" s="5" t="s">
        <v>211</v>
      </c>
      <c r="D82" s="5" t="s">
        <v>29</v>
      </c>
      <c r="E82" s="5" t="s">
        <v>24</v>
      </c>
      <c r="F82" s="5" t="s">
        <v>30</v>
      </c>
      <c r="G82" s="5" t="s">
        <v>49</v>
      </c>
      <c r="H82" s="5" t="s">
        <v>33</v>
      </c>
      <c r="I82" s="6">
        <v>0.91776999999999997</v>
      </c>
      <c r="J82" s="6">
        <v>2.5908500000000001</v>
      </c>
      <c r="K82" s="6">
        <v>0.10624</v>
      </c>
      <c r="L82" s="6"/>
      <c r="M82" s="6"/>
      <c r="N82" s="5">
        <v>4.42</v>
      </c>
      <c r="O82" s="5">
        <v>79.42</v>
      </c>
      <c r="P82" s="5">
        <v>0.57501999999999998</v>
      </c>
      <c r="Q82" s="5">
        <v>62</v>
      </c>
      <c r="R82" s="5">
        <v>0.92400000000000004</v>
      </c>
      <c r="S82" s="5">
        <v>5.3</v>
      </c>
      <c r="T82" s="5">
        <v>95</v>
      </c>
      <c r="U82" s="5">
        <v>59</v>
      </c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</row>
    <row r="83" spans="1:36" x14ac:dyDescent="0.25">
      <c r="A83" s="5" t="s">
        <v>368</v>
      </c>
      <c r="B83" s="5" t="s">
        <v>210</v>
      </c>
      <c r="C83" s="5" t="s">
        <v>211</v>
      </c>
      <c r="D83" s="5" t="s">
        <v>25</v>
      </c>
      <c r="E83" s="5" t="s">
        <v>24</v>
      </c>
      <c r="F83" s="5" t="s">
        <v>35</v>
      </c>
      <c r="G83" s="5" t="s">
        <v>44</v>
      </c>
      <c r="H83" s="5" t="s">
        <v>43</v>
      </c>
      <c r="I83" s="6">
        <v>4.4182800000000002</v>
      </c>
      <c r="J83" s="6">
        <v>1.08423</v>
      </c>
      <c r="K83" s="6">
        <v>8.0499999999999999E-3</v>
      </c>
      <c r="L83" s="6">
        <v>-1.2E-4</v>
      </c>
      <c r="M83" s="6"/>
      <c r="N83" s="5">
        <v>4.42</v>
      </c>
      <c r="O83" s="5">
        <v>79.42</v>
      </c>
      <c r="P83" s="5">
        <v>0.80745999999999996</v>
      </c>
      <c r="Q83" s="5">
        <v>62</v>
      </c>
      <c r="R83" s="5">
        <v>0.96499999999999997</v>
      </c>
      <c r="S83" s="5">
        <v>5.3</v>
      </c>
      <c r="T83" s="5">
        <v>95</v>
      </c>
      <c r="U83" s="5">
        <v>58</v>
      </c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</row>
    <row r="84" spans="1:36" x14ac:dyDescent="0.25">
      <c r="A84" s="5" t="s">
        <v>368</v>
      </c>
      <c r="B84" s="5" t="s">
        <v>210</v>
      </c>
      <c r="C84" s="5" t="s">
        <v>211</v>
      </c>
      <c r="D84" s="5" t="s">
        <v>24</v>
      </c>
      <c r="E84" s="5" t="s">
        <v>37</v>
      </c>
      <c r="F84" s="5" t="s">
        <v>38</v>
      </c>
      <c r="G84" s="5">
        <v>1</v>
      </c>
      <c r="H84" s="5" t="s">
        <v>31</v>
      </c>
      <c r="I84" s="6">
        <v>-1.3995200000000001</v>
      </c>
      <c r="J84" s="6">
        <v>5.3507300000000004</v>
      </c>
      <c r="K84" s="6">
        <v>0.20615</v>
      </c>
      <c r="L84" s="6"/>
      <c r="M84" s="6"/>
      <c r="N84" s="5">
        <v>5.61</v>
      </c>
      <c r="O84" s="5">
        <v>762.74</v>
      </c>
      <c r="P84" s="5">
        <v>0.45404</v>
      </c>
      <c r="Q84" s="5">
        <v>57</v>
      </c>
      <c r="R84" s="5">
        <v>0.86799999999999999</v>
      </c>
      <c r="S84" s="5">
        <v>6.2</v>
      </c>
      <c r="T84" s="5">
        <v>1479.6</v>
      </c>
      <c r="U84" s="5">
        <v>55</v>
      </c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</row>
    <row r="85" spans="1:36" x14ac:dyDescent="0.25">
      <c r="A85" s="5" t="s">
        <v>368</v>
      </c>
      <c r="B85" s="5" t="s">
        <v>210</v>
      </c>
      <c r="C85" s="5" t="s">
        <v>211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33</v>
      </c>
      <c r="I85" s="6">
        <v>3.46278</v>
      </c>
      <c r="J85" s="6">
        <v>0.27395000000000003</v>
      </c>
      <c r="K85" s="6">
        <v>-1.01E-3</v>
      </c>
      <c r="L85" s="6"/>
      <c r="M85" s="6"/>
      <c r="N85" s="5">
        <v>4.6500000000000004</v>
      </c>
      <c r="O85" s="5">
        <v>18.87</v>
      </c>
      <c r="P85" s="5">
        <v>0.13489000000000001</v>
      </c>
      <c r="Q85" s="5">
        <v>62</v>
      </c>
      <c r="R85" s="5">
        <v>0.83099999999999996</v>
      </c>
      <c r="S85" s="5">
        <v>4</v>
      </c>
      <c r="T85" s="5">
        <v>27</v>
      </c>
      <c r="U85" s="5">
        <v>59</v>
      </c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</row>
    <row r="86" spans="1:36" x14ac:dyDescent="0.25">
      <c r="A86" t="s">
        <v>21</v>
      </c>
      <c r="B86" t="s">
        <v>22</v>
      </c>
      <c r="C86" t="s">
        <v>23</v>
      </c>
      <c r="D86" t="s">
        <v>24</v>
      </c>
      <c r="E86" t="s">
        <v>25</v>
      </c>
      <c r="F86" t="s">
        <v>26</v>
      </c>
      <c r="G86" t="s">
        <v>27</v>
      </c>
      <c r="H86" t="s">
        <v>28</v>
      </c>
      <c r="I86" s="4">
        <v>1.5161800000000001</v>
      </c>
      <c r="J86" s="4">
        <v>0.41447000000000001</v>
      </c>
      <c r="N86">
        <v>2</v>
      </c>
      <c r="O86">
        <v>65</v>
      </c>
      <c r="P86">
        <v>0.42975000000000002</v>
      </c>
      <c r="Q86">
        <v>54</v>
      </c>
      <c r="R86">
        <v>0.876</v>
      </c>
      <c r="S86">
        <v>2</v>
      </c>
      <c r="T86">
        <v>48</v>
      </c>
      <c r="U86">
        <v>52</v>
      </c>
    </row>
    <row r="87" spans="1:36" x14ac:dyDescent="0.25">
      <c r="A87" t="s">
        <v>21</v>
      </c>
      <c r="B87" t="s">
        <v>22</v>
      </c>
      <c r="C87" t="s">
        <v>23</v>
      </c>
      <c r="D87" t="s">
        <v>24</v>
      </c>
      <c r="E87" t="s">
        <v>32</v>
      </c>
      <c r="F87" t="s">
        <v>30</v>
      </c>
      <c r="G87" t="s">
        <v>27</v>
      </c>
      <c r="H87" t="s">
        <v>33</v>
      </c>
      <c r="I87" s="4">
        <v>0.72545000000000004</v>
      </c>
      <c r="J87" s="4">
        <v>0.25369999999999998</v>
      </c>
      <c r="K87" s="4">
        <v>-1.23E-3</v>
      </c>
      <c r="N87">
        <v>1.31</v>
      </c>
      <c r="O87">
        <v>13.75</v>
      </c>
      <c r="P87">
        <v>4.1390000000000003E-2</v>
      </c>
      <c r="Q87">
        <v>54</v>
      </c>
      <c r="R87">
        <v>0.91</v>
      </c>
      <c r="S87">
        <v>2.5</v>
      </c>
      <c r="T87">
        <v>15.8</v>
      </c>
      <c r="U87">
        <v>51</v>
      </c>
    </row>
    <row r="88" spans="1:36" x14ac:dyDescent="0.25">
      <c r="A88" t="s">
        <v>21</v>
      </c>
      <c r="B88" t="s">
        <v>22</v>
      </c>
      <c r="C88" t="s">
        <v>23</v>
      </c>
      <c r="D88" t="s">
        <v>24</v>
      </c>
      <c r="E88" t="s">
        <v>34</v>
      </c>
      <c r="F88" t="s">
        <v>30</v>
      </c>
      <c r="G88" t="s">
        <v>27</v>
      </c>
      <c r="H88" t="s">
        <v>28</v>
      </c>
      <c r="I88" s="4">
        <v>2.7301899999999999</v>
      </c>
      <c r="J88" s="4">
        <v>0.12139999999999999</v>
      </c>
      <c r="N88">
        <v>3.01</v>
      </c>
      <c r="O88">
        <v>14.46</v>
      </c>
      <c r="P88">
        <v>0.14541999999999999</v>
      </c>
      <c r="Q88">
        <v>54</v>
      </c>
      <c r="R88">
        <v>0.64100000000000001</v>
      </c>
      <c r="S88">
        <v>1</v>
      </c>
      <c r="T88">
        <v>17</v>
      </c>
      <c r="U88">
        <v>52</v>
      </c>
    </row>
    <row r="89" spans="1:36" x14ac:dyDescent="0.25">
      <c r="A89" t="s">
        <v>21</v>
      </c>
      <c r="B89" t="s">
        <v>22</v>
      </c>
      <c r="C89" t="s">
        <v>23</v>
      </c>
      <c r="D89" t="s">
        <v>29</v>
      </c>
      <c r="E89" t="s">
        <v>24</v>
      </c>
      <c r="F89" t="s">
        <v>30</v>
      </c>
      <c r="G89">
        <v>1</v>
      </c>
      <c r="H89" t="s">
        <v>31</v>
      </c>
      <c r="I89" s="4">
        <v>1.3118000000000001</v>
      </c>
      <c r="J89" s="4">
        <v>3.00257</v>
      </c>
      <c r="K89" s="4">
        <v>4.7440000000000003E-2</v>
      </c>
      <c r="N89">
        <v>2.34</v>
      </c>
      <c r="O89">
        <v>96.61</v>
      </c>
      <c r="P89">
        <v>0.21781</v>
      </c>
      <c r="Q89">
        <v>54</v>
      </c>
      <c r="R89">
        <v>0.89400000000000002</v>
      </c>
      <c r="S89">
        <v>5.0999999999999996</v>
      </c>
      <c r="T89">
        <v>94.5</v>
      </c>
      <c r="U89">
        <v>52</v>
      </c>
    </row>
    <row r="90" spans="1:36" x14ac:dyDescent="0.25">
      <c r="A90" t="s">
        <v>21</v>
      </c>
      <c r="B90" t="s">
        <v>22</v>
      </c>
      <c r="C90" t="s">
        <v>23</v>
      </c>
      <c r="D90" t="s">
        <v>25</v>
      </c>
      <c r="E90" t="s">
        <v>24</v>
      </c>
      <c r="F90" t="s">
        <v>35</v>
      </c>
      <c r="G90" t="s">
        <v>36</v>
      </c>
      <c r="H90" t="s">
        <v>33</v>
      </c>
      <c r="I90" s="4">
        <v>-3.6810999999999998</v>
      </c>
      <c r="J90" s="4">
        <v>3.0548000000000002</v>
      </c>
      <c r="K90" s="4">
        <v>-2.3259999999999999E-2</v>
      </c>
      <c r="N90">
        <v>2.34</v>
      </c>
      <c r="O90">
        <v>96.61</v>
      </c>
      <c r="P90">
        <v>22.679220000000001</v>
      </c>
      <c r="Q90">
        <v>54</v>
      </c>
      <c r="R90">
        <v>0.84699999999999998</v>
      </c>
      <c r="S90">
        <v>5.0999999999999996</v>
      </c>
      <c r="T90">
        <v>94.5</v>
      </c>
      <c r="U90">
        <v>51</v>
      </c>
    </row>
    <row r="91" spans="1:36" x14ac:dyDescent="0.25">
      <c r="A91" t="s">
        <v>21</v>
      </c>
      <c r="B91" t="s">
        <v>22</v>
      </c>
      <c r="C91" t="s">
        <v>23</v>
      </c>
      <c r="D91" t="s">
        <v>24</v>
      </c>
      <c r="E91" t="s">
        <v>37</v>
      </c>
      <c r="F91" t="s">
        <v>38</v>
      </c>
      <c r="G91" t="s">
        <v>27</v>
      </c>
      <c r="H91" t="s">
        <v>33</v>
      </c>
      <c r="I91" s="4">
        <v>-8.3526299999999996</v>
      </c>
      <c r="J91" s="4">
        <v>4.4220800000000002</v>
      </c>
      <c r="K91" s="4">
        <v>3.0360000000000002E-2</v>
      </c>
      <c r="N91">
        <v>2.14</v>
      </c>
      <c r="O91">
        <v>702.22</v>
      </c>
      <c r="P91">
        <v>278.91728999999998</v>
      </c>
      <c r="Q91">
        <v>54</v>
      </c>
      <c r="R91">
        <v>0.748</v>
      </c>
      <c r="S91">
        <v>10.3</v>
      </c>
      <c r="T91">
        <v>825.5</v>
      </c>
      <c r="U91">
        <v>51</v>
      </c>
    </row>
    <row r="92" spans="1:36" x14ac:dyDescent="0.25">
      <c r="A92" t="s">
        <v>21</v>
      </c>
      <c r="B92" t="s">
        <v>22</v>
      </c>
      <c r="C92" t="s">
        <v>23</v>
      </c>
      <c r="D92" t="s">
        <v>24</v>
      </c>
      <c r="E92" t="s">
        <v>39</v>
      </c>
      <c r="F92" t="s">
        <v>30</v>
      </c>
      <c r="G92" t="s">
        <v>40</v>
      </c>
      <c r="H92" t="s">
        <v>33</v>
      </c>
      <c r="I92" s="4">
        <v>2.15761</v>
      </c>
      <c r="J92" s="4">
        <v>0.29592000000000002</v>
      </c>
      <c r="K92" s="4">
        <v>-1.58E-3</v>
      </c>
      <c r="N92">
        <v>2.84</v>
      </c>
      <c r="O92">
        <v>16.03</v>
      </c>
      <c r="P92">
        <v>0.78841000000000006</v>
      </c>
      <c r="Q92">
        <v>54</v>
      </c>
      <c r="R92">
        <v>0.76200000000000001</v>
      </c>
      <c r="S92">
        <v>2.5</v>
      </c>
      <c r="T92">
        <v>21.5</v>
      </c>
      <c r="U92">
        <v>51</v>
      </c>
    </row>
    <row r="93" spans="1:36" x14ac:dyDescent="0.25">
      <c r="A93" s="5" t="s">
        <v>92</v>
      </c>
      <c r="B93" s="5" t="s">
        <v>22</v>
      </c>
      <c r="C93" s="5" t="s">
        <v>23</v>
      </c>
      <c r="D93" s="5" t="s">
        <v>24</v>
      </c>
      <c r="E93" s="5" t="s">
        <v>25</v>
      </c>
      <c r="F93" s="5" t="s">
        <v>26</v>
      </c>
      <c r="G93" s="5" t="s">
        <v>52</v>
      </c>
      <c r="H93" s="5" t="s">
        <v>43</v>
      </c>
      <c r="I93" s="6">
        <v>-2.86707</v>
      </c>
      <c r="J93" s="6">
        <v>1.34968</v>
      </c>
      <c r="K93" s="6">
        <v>-3.8240000000000003E-2</v>
      </c>
      <c r="L93" s="6">
        <v>4.0000000000000002E-4</v>
      </c>
      <c r="M93" s="6"/>
      <c r="N93" s="5">
        <v>1</v>
      </c>
      <c r="O93" s="5">
        <v>38</v>
      </c>
      <c r="P93" s="5">
        <v>3.0470000000000001E-2</v>
      </c>
      <c r="Q93" s="5">
        <v>36</v>
      </c>
      <c r="R93" s="5">
        <v>0.84</v>
      </c>
      <c r="S93" s="5">
        <v>0</v>
      </c>
      <c r="T93" s="5">
        <v>40</v>
      </c>
      <c r="U93" s="5">
        <v>32</v>
      </c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</row>
    <row r="94" spans="1:36" x14ac:dyDescent="0.25">
      <c r="A94" s="5" t="s">
        <v>92</v>
      </c>
      <c r="B94" s="5" t="s">
        <v>22</v>
      </c>
      <c r="C94" s="5" t="s">
        <v>23</v>
      </c>
      <c r="D94" s="5" t="s">
        <v>24</v>
      </c>
      <c r="E94" s="5" t="s">
        <v>32</v>
      </c>
      <c r="F94" s="5" t="s">
        <v>30</v>
      </c>
      <c r="G94" s="5">
        <v>1</v>
      </c>
      <c r="H94" s="5" t="s">
        <v>31</v>
      </c>
      <c r="I94" s="6">
        <v>-0.95104</v>
      </c>
      <c r="J94" s="6">
        <v>2.5094400000000001</v>
      </c>
      <c r="K94" s="6">
        <v>3.7749999999999999E-2</v>
      </c>
      <c r="L94" s="6"/>
      <c r="M94" s="6"/>
      <c r="N94" s="5">
        <v>0.72</v>
      </c>
      <c r="O94" s="5">
        <v>14.9</v>
      </c>
      <c r="P94" s="5">
        <v>0.19428999999999999</v>
      </c>
      <c r="Q94" s="5">
        <v>36</v>
      </c>
      <c r="R94" s="5">
        <v>0.91400000000000003</v>
      </c>
      <c r="S94" s="5">
        <v>0.6</v>
      </c>
      <c r="T94" s="5">
        <v>15.9</v>
      </c>
      <c r="U94" s="5">
        <v>34</v>
      </c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</row>
    <row r="95" spans="1:36" x14ac:dyDescent="0.25">
      <c r="A95" s="5" t="s">
        <v>92</v>
      </c>
      <c r="B95" s="5" t="s">
        <v>22</v>
      </c>
      <c r="C95" s="5" t="s">
        <v>23</v>
      </c>
      <c r="D95" s="5" t="s">
        <v>24</v>
      </c>
      <c r="E95" s="5" t="s">
        <v>34</v>
      </c>
      <c r="F95" s="5" t="s">
        <v>30</v>
      </c>
      <c r="G95" s="5">
        <v>1</v>
      </c>
      <c r="H95" s="5" t="s">
        <v>31</v>
      </c>
      <c r="I95" s="6">
        <v>-0.38867000000000002</v>
      </c>
      <c r="J95" s="6">
        <v>2.1753200000000001</v>
      </c>
      <c r="K95" s="6">
        <v>5.4600000000000003E-2</v>
      </c>
      <c r="L95" s="6"/>
      <c r="M95" s="6"/>
      <c r="N95" s="5">
        <v>1.18</v>
      </c>
      <c r="O95" s="5">
        <v>16.149999999999999</v>
      </c>
      <c r="P95" s="5">
        <v>0.23366999999999999</v>
      </c>
      <c r="Q95" s="5">
        <v>36</v>
      </c>
      <c r="R95" s="5">
        <v>0.84699999999999998</v>
      </c>
      <c r="S95" s="5">
        <v>0.8</v>
      </c>
      <c r="T95" s="5">
        <v>15</v>
      </c>
      <c r="U95" s="5">
        <v>34</v>
      </c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</row>
    <row r="96" spans="1:36" x14ac:dyDescent="0.25">
      <c r="A96" s="5" t="s">
        <v>92</v>
      </c>
      <c r="B96" s="5" t="s">
        <v>22</v>
      </c>
      <c r="C96" s="5" t="s">
        <v>23</v>
      </c>
      <c r="D96" s="5" t="s">
        <v>29</v>
      </c>
      <c r="E96" s="5" t="s">
        <v>24</v>
      </c>
      <c r="F96" s="5" t="s">
        <v>30</v>
      </c>
      <c r="G96" s="5" t="s">
        <v>49</v>
      </c>
      <c r="H96" s="5" t="s">
        <v>33</v>
      </c>
      <c r="I96" s="6">
        <v>1.3437699999999999</v>
      </c>
      <c r="J96" s="6">
        <v>2.2422499999999999</v>
      </c>
      <c r="K96" s="6">
        <v>0.13183</v>
      </c>
      <c r="L96" s="6"/>
      <c r="M96" s="6"/>
      <c r="N96" s="5">
        <v>4.3099999999999996</v>
      </c>
      <c r="O96" s="5">
        <v>70.34</v>
      </c>
      <c r="P96" s="5">
        <v>0.56984999999999997</v>
      </c>
      <c r="Q96" s="5">
        <v>36</v>
      </c>
      <c r="R96" s="5">
        <v>0.92200000000000004</v>
      </c>
      <c r="S96" s="5">
        <v>2.5</v>
      </c>
      <c r="T96" s="5">
        <v>68.599999999999994</v>
      </c>
      <c r="U96" s="5">
        <v>33</v>
      </c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</row>
    <row r="97" spans="1:36" x14ac:dyDescent="0.25">
      <c r="A97" s="5" t="s">
        <v>92</v>
      </c>
      <c r="B97" s="5" t="s">
        <v>22</v>
      </c>
      <c r="C97" s="5" t="s">
        <v>23</v>
      </c>
      <c r="D97" s="5" t="s">
        <v>25</v>
      </c>
      <c r="E97" s="5" t="s">
        <v>24</v>
      </c>
      <c r="F97" s="5" t="s">
        <v>35</v>
      </c>
      <c r="G97" s="5" t="s">
        <v>44</v>
      </c>
      <c r="H97" s="5" t="s">
        <v>28</v>
      </c>
      <c r="I97" s="6">
        <v>2.5294400000000001</v>
      </c>
      <c r="J97" s="6">
        <v>1.7845500000000001</v>
      </c>
      <c r="K97" s="6"/>
      <c r="L97" s="6"/>
      <c r="M97" s="6"/>
      <c r="N97" s="5">
        <v>2.5299999999999998</v>
      </c>
      <c r="O97" s="5">
        <v>70.34</v>
      </c>
      <c r="P97" s="5">
        <v>6.99627</v>
      </c>
      <c r="Q97" s="5">
        <v>36</v>
      </c>
      <c r="R97" s="5">
        <v>0.85</v>
      </c>
      <c r="S97" s="5">
        <v>2.5</v>
      </c>
      <c r="T97" s="5">
        <v>68.599999999999994</v>
      </c>
      <c r="U97" s="5">
        <v>34</v>
      </c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</row>
    <row r="98" spans="1:36" x14ac:dyDescent="0.25">
      <c r="A98" s="5" t="s">
        <v>92</v>
      </c>
      <c r="B98" s="5" t="s">
        <v>22</v>
      </c>
      <c r="C98" s="5" t="s">
        <v>23</v>
      </c>
      <c r="D98" s="5" t="s">
        <v>24</v>
      </c>
      <c r="E98" s="5" t="s">
        <v>37</v>
      </c>
      <c r="F98" s="5" t="s">
        <v>38</v>
      </c>
      <c r="G98" s="5" t="s">
        <v>52</v>
      </c>
      <c r="H98" s="5" t="s">
        <v>33</v>
      </c>
      <c r="I98" s="6">
        <v>1.5083599999999999</v>
      </c>
      <c r="J98" s="6">
        <v>-0.53032999999999997</v>
      </c>
      <c r="K98" s="6">
        <v>9.8930000000000004E-2</v>
      </c>
      <c r="L98" s="6"/>
      <c r="M98" s="6"/>
      <c r="N98" s="5">
        <v>0.8</v>
      </c>
      <c r="O98" s="5">
        <v>453.72</v>
      </c>
      <c r="P98" s="5">
        <v>0.48742999999999997</v>
      </c>
      <c r="Q98" s="5">
        <v>33</v>
      </c>
      <c r="R98" s="5">
        <v>0.92200000000000004</v>
      </c>
      <c r="S98" s="5">
        <v>0.2</v>
      </c>
      <c r="T98" s="5">
        <v>435.9</v>
      </c>
      <c r="U98" s="5">
        <v>30</v>
      </c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</row>
    <row r="99" spans="1:36" x14ac:dyDescent="0.25">
      <c r="A99" s="5" t="s">
        <v>92</v>
      </c>
      <c r="B99" s="5" t="s">
        <v>22</v>
      </c>
      <c r="C99" s="5" t="s">
        <v>23</v>
      </c>
      <c r="D99" s="5" t="s">
        <v>24</v>
      </c>
      <c r="E99" s="5" t="s">
        <v>39</v>
      </c>
      <c r="F99" s="5" t="s">
        <v>30</v>
      </c>
      <c r="G99" s="5" t="s">
        <v>27</v>
      </c>
      <c r="H99" s="5" t="s">
        <v>33</v>
      </c>
      <c r="I99" s="6">
        <v>1.4685299999999999</v>
      </c>
      <c r="J99" s="6">
        <v>0.46904000000000001</v>
      </c>
      <c r="K99" s="6">
        <v>-3.5899999999999999E-3</v>
      </c>
      <c r="L99" s="6"/>
      <c r="M99" s="6"/>
      <c r="N99" s="5">
        <v>2.63</v>
      </c>
      <c r="O99" s="5">
        <v>16.77</v>
      </c>
      <c r="P99" s="5">
        <v>0.15351999999999999</v>
      </c>
      <c r="Q99" s="5">
        <v>36</v>
      </c>
      <c r="R99" s="5">
        <v>0.84699999999999998</v>
      </c>
      <c r="S99" s="5">
        <v>2</v>
      </c>
      <c r="T99" s="5">
        <v>19</v>
      </c>
      <c r="U99" s="5">
        <v>33</v>
      </c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</row>
    <row r="100" spans="1:36" x14ac:dyDescent="0.25">
      <c r="A100" t="s">
        <v>209</v>
      </c>
      <c r="B100" t="s">
        <v>22</v>
      </c>
      <c r="C100" t="s">
        <v>23</v>
      </c>
      <c r="D100" t="s">
        <v>24</v>
      </c>
      <c r="E100" t="s">
        <v>25</v>
      </c>
      <c r="F100" t="s">
        <v>26</v>
      </c>
      <c r="G100" t="s">
        <v>27</v>
      </c>
      <c r="H100" t="s">
        <v>33</v>
      </c>
      <c r="I100" s="4">
        <v>2.6777299999999999</v>
      </c>
      <c r="J100" s="4">
        <v>0.47477000000000003</v>
      </c>
      <c r="K100" s="4">
        <v>7.1399999999999996E-3</v>
      </c>
      <c r="N100">
        <v>1</v>
      </c>
      <c r="O100">
        <v>110</v>
      </c>
      <c r="P100">
        <v>1.0411300000000001</v>
      </c>
      <c r="Q100">
        <v>24</v>
      </c>
      <c r="R100">
        <v>0.95399999999999996</v>
      </c>
      <c r="S100">
        <v>4</v>
      </c>
      <c r="T100">
        <v>90</v>
      </c>
      <c r="U100">
        <v>21</v>
      </c>
    </row>
    <row r="101" spans="1:36" x14ac:dyDescent="0.25">
      <c r="A101" t="s">
        <v>209</v>
      </c>
      <c r="B101" t="s">
        <v>22</v>
      </c>
      <c r="C101" t="s">
        <v>23</v>
      </c>
      <c r="D101" t="s">
        <v>24</v>
      </c>
      <c r="E101" t="s">
        <v>32</v>
      </c>
      <c r="F101" t="s">
        <v>30</v>
      </c>
      <c r="G101">
        <v>1</v>
      </c>
      <c r="H101" t="s">
        <v>31</v>
      </c>
      <c r="I101" s="4">
        <v>-0.58933999999999997</v>
      </c>
      <c r="J101" s="4">
        <v>2.2524099999999998</v>
      </c>
      <c r="K101" s="4">
        <v>1.72E-2</v>
      </c>
      <c r="N101">
        <v>0.32</v>
      </c>
      <c r="O101">
        <v>15.77</v>
      </c>
      <c r="P101">
        <v>0.13113</v>
      </c>
      <c r="Q101">
        <v>35</v>
      </c>
      <c r="R101">
        <v>0.95</v>
      </c>
      <c r="S101">
        <v>1.8</v>
      </c>
      <c r="T101">
        <v>20.5</v>
      </c>
      <c r="U101">
        <v>33</v>
      </c>
    </row>
    <row r="102" spans="1:36" x14ac:dyDescent="0.25">
      <c r="A102" t="s">
        <v>209</v>
      </c>
      <c r="B102" t="s">
        <v>22</v>
      </c>
      <c r="C102" t="s">
        <v>23</v>
      </c>
      <c r="D102" t="s">
        <v>24</v>
      </c>
      <c r="E102" t="s">
        <v>34</v>
      </c>
      <c r="F102" t="s">
        <v>30</v>
      </c>
      <c r="G102" t="s">
        <v>27</v>
      </c>
      <c r="H102" t="s">
        <v>33</v>
      </c>
      <c r="I102" s="4">
        <v>1.10084</v>
      </c>
      <c r="J102" s="4">
        <v>0.31008000000000002</v>
      </c>
      <c r="K102" s="4">
        <v>-9.8999999999999999E-4</v>
      </c>
      <c r="N102">
        <v>1.46</v>
      </c>
      <c r="O102">
        <v>19.79</v>
      </c>
      <c r="P102">
        <v>0.10063</v>
      </c>
      <c r="Q102">
        <v>35</v>
      </c>
      <c r="R102">
        <v>0.92400000000000004</v>
      </c>
      <c r="S102">
        <v>2.5</v>
      </c>
      <c r="T102">
        <v>29</v>
      </c>
      <c r="U102">
        <v>32</v>
      </c>
    </row>
    <row r="103" spans="1:36" x14ac:dyDescent="0.25">
      <c r="A103" t="s">
        <v>209</v>
      </c>
      <c r="B103" t="s">
        <v>22</v>
      </c>
      <c r="C103" t="s">
        <v>23</v>
      </c>
      <c r="D103" t="s">
        <v>29</v>
      </c>
      <c r="E103" t="s">
        <v>24</v>
      </c>
      <c r="F103" t="s">
        <v>30</v>
      </c>
      <c r="G103" t="s">
        <v>49</v>
      </c>
      <c r="H103" t="s">
        <v>43</v>
      </c>
      <c r="I103" s="4">
        <v>5.7706799999999996</v>
      </c>
      <c r="J103" s="4">
        <v>-1.4072</v>
      </c>
      <c r="K103" s="4">
        <v>0.65288999999999997</v>
      </c>
      <c r="L103" s="4">
        <v>-1.702E-2</v>
      </c>
      <c r="N103">
        <v>1.18</v>
      </c>
      <c r="O103">
        <v>81.349999999999994</v>
      </c>
      <c r="P103">
        <v>0.66244999999999998</v>
      </c>
      <c r="Q103">
        <v>35</v>
      </c>
      <c r="R103">
        <v>0.93500000000000005</v>
      </c>
      <c r="S103">
        <v>5.0999999999999996</v>
      </c>
      <c r="T103">
        <v>100.1</v>
      </c>
      <c r="U103">
        <v>31</v>
      </c>
    </row>
    <row r="104" spans="1:36" x14ac:dyDescent="0.25">
      <c r="A104" t="s">
        <v>209</v>
      </c>
      <c r="B104" t="s">
        <v>22</v>
      </c>
      <c r="C104" t="s">
        <v>23</v>
      </c>
      <c r="D104" t="s">
        <v>25</v>
      </c>
      <c r="E104" t="s">
        <v>24</v>
      </c>
      <c r="F104" t="s">
        <v>35</v>
      </c>
      <c r="G104">
        <v>1</v>
      </c>
      <c r="H104" t="s">
        <v>33</v>
      </c>
      <c r="I104" s="4">
        <v>-0.2702</v>
      </c>
      <c r="J104" s="4">
        <v>1.45336</v>
      </c>
      <c r="K104" s="4">
        <v>-6.4700000000000001E-3</v>
      </c>
      <c r="N104">
        <v>1.18</v>
      </c>
      <c r="O104">
        <v>81.349999999999994</v>
      </c>
      <c r="P104">
        <v>28.149799999999999</v>
      </c>
      <c r="Q104">
        <v>24</v>
      </c>
      <c r="R104">
        <v>0.95399999999999996</v>
      </c>
      <c r="S104">
        <v>5.0999999999999996</v>
      </c>
      <c r="T104">
        <v>100.1</v>
      </c>
      <c r="U104">
        <v>21</v>
      </c>
    </row>
    <row r="105" spans="1:36" x14ac:dyDescent="0.25">
      <c r="A105" t="s">
        <v>209</v>
      </c>
      <c r="B105" t="s">
        <v>22</v>
      </c>
      <c r="C105" t="s">
        <v>23</v>
      </c>
      <c r="D105" t="s">
        <v>24</v>
      </c>
      <c r="E105" t="s">
        <v>37</v>
      </c>
      <c r="F105" t="s">
        <v>38</v>
      </c>
      <c r="G105" t="s">
        <v>40</v>
      </c>
      <c r="H105" t="s">
        <v>60</v>
      </c>
      <c r="I105" s="4">
        <v>-1.66428</v>
      </c>
      <c r="J105" s="4">
        <v>5.7325900000000001</v>
      </c>
      <c r="K105" s="4">
        <v>1.6920000000000001E-2</v>
      </c>
      <c r="N105">
        <v>0.8</v>
      </c>
      <c r="O105">
        <v>1012.02</v>
      </c>
      <c r="P105">
        <v>0.13006000000000001</v>
      </c>
      <c r="Q105">
        <v>33</v>
      </c>
      <c r="R105">
        <v>0.97099999999999997</v>
      </c>
      <c r="S105">
        <v>5.8</v>
      </c>
      <c r="T105">
        <v>1868.7</v>
      </c>
      <c r="U105">
        <v>31</v>
      </c>
    </row>
    <row r="106" spans="1:36" x14ac:dyDescent="0.25">
      <c r="A106" t="s">
        <v>209</v>
      </c>
      <c r="B106" t="s">
        <v>22</v>
      </c>
      <c r="C106" t="s">
        <v>23</v>
      </c>
      <c r="D106" t="s">
        <v>24</v>
      </c>
      <c r="E106" t="s">
        <v>39</v>
      </c>
      <c r="F106" t="s">
        <v>30</v>
      </c>
      <c r="G106" t="s">
        <v>27</v>
      </c>
      <c r="H106" t="s">
        <v>33</v>
      </c>
      <c r="I106" s="4">
        <v>2.5183399999999998</v>
      </c>
      <c r="J106" s="4">
        <v>0.34622000000000003</v>
      </c>
      <c r="K106" s="4">
        <v>-1.2700000000000001E-3</v>
      </c>
      <c r="N106">
        <v>2.92</v>
      </c>
      <c r="O106">
        <v>22.31</v>
      </c>
      <c r="P106">
        <v>0.10123</v>
      </c>
      <c r="Q106">
        <v>35</v>
      </c>
      <c r="R106">
        <v>0.93100000000000005</v>
      </c>
      <c r="S106">
        <v>4</v>
      </c>
      <c r="T106">
        <v>31</v>
      </c>
      <c r="U106">
        <v>32</v>
      </c>
    </row>
    <row r="107" spans="1:36" x14ac:dyDescent="0.25">
      <c r="A107" s="5" t="s">
        <v>234</v>
      </c>
      <c r="B107" s="5" t="s">
        <v>22</v>
      </c>
      <c r="C107" s="5" t="s">
        <v>23</v>
      </c>
      <c r="D107" s="5" t="s">
        <v>24</v>
      </c>
      <c r="E107" s="5" t="s">
        <v>25</v>
      </c>
      <c r="F107" s="5" t="s">
        <v>26</v>
      </c>
      <c r="G107" s="5">
        <v>1</v>
      </c>
      <c r="H107" s="5" t="s">
        <v>33</v>
      </c>
      <c r="I107" s="6">
        <v>-4.15944</v>
      </c>
      <c r="J107" s="6">
        <v>1.1859200000000001</v>
      </c>
      <c r="K107" s="6">
        <v>-1.123E-2</v>
      </c>
      <c r="L107" s="6"/>
      <c r="M107" s="6"/>
      <c r="N107" s="5">
        <v>1</v>
      </c>
      <c r="O107" s="5">
        <v>30</v>
      </c>
      <c r="P107" s="5">
        <v>2.1438799999999998</v>
      </c>
      <c r="Q107" s="5">
        <v>46</v>
      </c>
      <c r="R107" s="5">
        <v>0.97199999999999998</v>
      </c>
      <c r="S107" s="5">
        <v>0</v>
      </c>
      <c r="T107" s="5">
        <v>28</v>
      </c>
      <c r="U107" s="5">
        <v>43</v>
      </c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x14ac:dyDescent="0.25">
      <c r="A108" s="5" t="s">
        <v>234</v>
      </c>
      <c r="B108" s="5" t="s">
        <v>22</v>
      </c>
      <c r="C108" s="5" t="s">
        <v>23</v>
      </c>
      <c r="D108" s="5" t="s">
        <v>24</v>
      </c>
      <c r="E108" s="5" t="s">
        <v>32</v>
      </c>
      <c r="F108" s="5" t="s">
        <v>30</v>
      </c>
      <c r="G108" s="5" t="s">
        <v>40</v>
      </c>
      <c r="H108" s="5" t="s">
        <v>43</v>
      </c>
      <c r="I108" s="6">
        <v>-0.3276</v>
      </c>
      <c r="J108" s="6">
        <v>0.48909000000000002</v>
      </c>
      <c r="K108" s="6">
        <v>-8.6899999999999998E-3</v>
      </c>
      <c r="L108" s="6">
        <v>8.0000000000000007E-5</v>
      </c>
      <c r="M108" s="6"/>
      <c r="N108" s="5">
        <v>1.55</v>
      </c>
      <c r="O108" s="5">
        <v>17.07</v>
      </c>
      <c r="P108" s="5">
        <v>0.10777</v>
      </c>
      <c r="Q108" s="5">
        <v>46</v>
      </c>
      <c r="R108" s="5">
        <v>0.96099999999999997</v>
      </c>
      <c r="S108" s="5">
        <v>0.9</v>
      </c>
      <c r="T108" s="5">
        <v>14.2</v>
      </c>
      <c r="U108" s="5">
        <v>42</v>
      </c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x14ac:dyDescent="0.25">
      <c r="A109" s="5" t="s">
        <v>234</v>
      </c>
      <c r="B109" s="5" t="s">
        <v>22</v>
      </c>
      <c r="C109" s="5" t="s">
        <v>23</v>
      </c>
      <c r="D109" s="5" t="s">
        <v>24</v>
      </c>
      <c r="E109" s="5" t="s">
        <v>34</v>
      </c>
      <c r="F109" s="5" t="s">
        <v>30</v>
      </c>
      <c r="G109" s="5" t="s">
        <v>27</v>
      </c>
      <c r="H109" s="5" t="s">
        <v>33</v>
      </c>
      <c r="I109" s="6">
        <v>0.25274000000000002</v>
      </c>
      <c r="J109" s="6">
        <v>0.34103</v>
      </c>
      <c r="K109" s="6">
        <v>-2.0999999999999999E-3</v>
      </c>
      <c r="L109" s="6"/>
      <c r="M109" s="6"/>
      <c r="N109" s="5">
        <v>1.62</v>
      </c>
      <c r="O109" s="5">
        <v>13.42</v>
      </c>
      <c r="P109" s="5">
        <v>7.9289999999999999E-2</v>
      </c>
      <c r="Q109" s="5">
        <v>46</v>
      </c>
      <c r="R109" s="5">
        <v>0.878</v>
      </c>
      <c r="S109" s="5">
        <v>1</v>
      </c>
      <c r="T109" s="5">
        <v>13.5</v>
      </c>
      <c r="U109" s="5">
        <v>43</v>
      </c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x14ac:dyDescent="0.25">
      <c r="A110" s="5" t="s">
        <v>234</v>
      </c>
      <c r="B110" s="5" t="s">
        <v>22</v>
      </c>
      <c r="C110" s="5" t="s">
        <v>23</v>
      </c>
      <c r="D110" s="5" t="s">
        <v>29</v>
      </c>
      <c r="E110" s="5" t="s">
        <v>24</v>
      </c>
      <c r="F110" s="5" t="s">
        <v>30</v>
      </c>
      <c r="G110" s="5" t="s">
        <v>49</v>
      </c>
      <c r="H110" s="5" t="s">
        <v>43</v>
      </c>
      <c r="I110" s="6">
        <v>3.0362800000000001</v>
      </c>
      <c r="J110" s="6">
        <v>0.25986999999999999</v>
      </c>
      <c r="K110" s="6">
        <v>0.48143999999999998</v>
      </c>
      <c r="L110" s="6">
        <v>-1.8069999999999999E-2</v>
      </c>
      <c r="M110" s="6"/>
      <c r="N110" s="5">
        <v>4.12</v>
      </c>
      <c r="O110" s="5">
        <v>63.03</v>
      </c>
      <c r="P110" s="5">
        <v>0.1721</v>
      </c>
      <c r="Q110" s="5">
        <v>46</v>
      </c>
      <c r="R110" s="5">
        <v>0.96299999999999997</v>
      </c>
      <c r="S110" s="5">
        <v>3.8</v>
      </c>
      <c r="T110" s="5">
        <v>54.6</v>
      </c>
      <c r="U110" s="5">
        <v>42</v>
      </c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x14ac:dyDescent="0.25">
      <c r="A111" s="5" t="s">
        <v>234</v>
      </c>
      <c r="B111" s="5" t="s">
        <v>22</v>
      </c>
      <c r="C111" s="5" t="s">
        <v>23</v>
      </c>
      <c r="D111" s="5" t="s">
        <v>25</v>
      </c>
      <c r="E111" s="5" t="s">
        <v>24</v>
      </c>
      <c r="F111" s="5" t="s">
        <v>35</v>
      </c>
      <c r="G111" s="5" t="s">
        <v>36</v>
      </c>
      <c r="H111" s="5" t="s">
        <v>43</v>
      </c>
      <c r="I111" s="6">
        <v>4.1216400000000002</v>
      </c>
      <c r="J111" s="6">
        <v>1.34432</v>
      </c>
      <c r="K111" s="6">
        <v>-7.2760000000000005E-2</v>
      </c>
      <c r="L111" s="6">
        <v>3.1099999999999999E-3</v>
      </c>
      <c r="M111" s="6"/>
      <c r="N111" s="5">
        <v>4.12</v>
      </c>
      <c r="O111" s="5">
        <v>63.03</v>
      </c>
      <c r="P111" s="5">
        <v>1.63944</v>
      </c>
      <c r="Q111" s="5">
        <v>46</v>
      </c>
      <c r="R111" s="5">
        <v>0.98099999999999998</v>
      </c>
      <c r="S111" s="5">
        <v>3.8</v>
      </c>
      <c r="T111" s="5">
        <v>54.6</v>
      </c>
      <c r="U111" s="5">
        <v>42</v>
      </c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x14ac:dyDescent="0.25">
      <c r="A112" s="5" t="s">
        <v>234</v>
      </c>
      <c r="B112" s="5" t="s">
        <v>22</v>
      </c>
      <c r="C112" s="5" t="s">
        <v>23</v>
      </c>
      <c r="D112" s="5" t="s">
        <v>24</v>
      </c>
      <c r="E112" s="5" t="s">
        <v>37</v>
      </c>
      <c r="F112" s="5" t="s">
        <v>38</v>
      </c>
      <c r="G112" s="5">
        <v>1</v>
      </c>
      <c r="H112" s="5" t="s">
        <v>31</v>
      </c>
      <c r="I112" s="6">
        <v>-6.2409600000000003</v>
      </c>
      <c r="J112" s="6">
        <v>8.8993900000000004</v>
      </c>
      <c r="K112" s="6">
        <v>0.11788</v>
      </c>
      <c r="L112" s="6"/>
      <c r="M112" s="6"/>
      <c r="N112" s="5">
        <v>0.21</v>
      </c>
      <c r="O112" s="5">
        <v>712.74</v>
      </c>
      <c r="P112" s="5">
        <v>0.34333999999999998</v>
      </c>
      <c r="Q112" s="5">
        <v>46</v>
      </c>
      <c r="R112" s="5">
        <v>0.98</v>
      </c>
      <c r="S112" s="5">
        <v>0.1</v>
      </c>
      <c r="T112" s="5">
        <v>603.29999999999995</v>
      </c>
      <c r="U112" s="5">
        <v>44</v>
      </c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x14ac:dyDescent="0.25">
      <c r="A113" s="5" t="s">
        <v>234</v>
      </c>
      <c r="B113" s="5" t="s">
        <v>22</v>
      </c>
      <c r="C113" s="5" t="s">
        <v>23</v>
      </c>
      <c r="D113" s="5" t="s">
        <v>24</v>
      </c>
      <c r="E113" s="5" t="s">
        <v>39</v>
      </c>
      <c r="F113" s="5" t="s">
        <v>30</v>
      </c>
      <c r="G113" s="5">
        <v>1</v>
      </c>
      <c r="H113" s="5" t="s">
        <v>31</v>
      </c>
      <c r="I113" s="6">
        <v>0.13264000000000001</v>
      </c>
      <c r="J113" s="6">
        <v>1.91472</v>
      </c>
      <c r="K113" s="6">
        <v>3.1710000000000002E-2</v>
      </c>
      <c r="L113" s="6"/>
      <c r="M113" s="6"/>
      <c r="N113" s="5">
        <v>2.98</v>
      </c>
      <c r="O113" s="5">
        <v>17.62</v>
      </c>
      <c r="P113" s="5">
        <v>0.17807000000000001</v>
      </c>
      <c r="Q113" s="5">
        <v>46</v>
      </c>
      <c r="R113" s="5">
        <v>0.89300000000000002</v>
      </c>
      <c r="S113" s="5">
        <v>2.5</v>
      </c>
      <c r="T113" s="5">
        <v>18</v>
      </c>
      <c r="U113" s="5">
        <v>44</v>
      </c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x14ac:dyDescent="0.25">
      <c r="A114" t="s">
        <v>271</v>
      </c>
      <c r="B114" t="s">
        <v>22</v>
      </c>
      <c r="C114" t="s">
        <v>23</v>
      </c>
      <c r="D114" t="s">
        <v>24</v>
      </c>
      <c r="E114" t="s">
        <v>25</v>
      </c>
      <c r="F114" t="s">
        <v>26</v>
      </c>
      <c r="G114" t="s">
        <v>52</v>
      </c>
      <c r="H114" t="s">
        <v>43</v>
      </c>
      <c r="I114" s="4">
        <v>0.93244000000000005</v>
      </c>
      <c r="J114" s="4">
        <v>2.1129999999999999E-2</v>
      </c>
      <c r="K114" s="4">
        <v>5.6579999999999998E-2</v>
      </c>
      <c r="L114" s="4">
        <v>-5.5000000000000003E-4</v>
      </c>
      <c r="N114">
        <v>0</v>
      </c>
      <c r="O114">
        <v>119</v>
      </c>
      <c r="P114">
        <v>7.3539999999999994E-2</v>
      </c>
      <c r="Q114">
        <v>62</v>
      </c>
      <c r="R114">
        <v>0.92400000000000004</v>
      </c>
      <c r="S114">
        <v>2</v>
      </c>
      <c r="T114">
        <v>103</v>
      </c>
      <c r="U114">
        <v>58</v>
      </c>
    </row>
    <row r="115" spans="1:36" x14ac:dyDescent="0.25">
      <c r="A115" t="s">
        <v>271</v>
      </c>
      <c r="B115" t="s">
        <v>22</v>
      </c>
      <c r="C115" t="s">
        <v>23</v>
      </c>
      <c r="D115" t="s">
        <v>24</v>
      </c>
      <c r="E115" t="s">
        <v>32</v>
      </c>
      <c r="F115" t="s">
        <v>30</v>
      </c>
      <c r="G115" t="s">
        <v>27</v>
      </c>
      <c r="H115" t="s">
        <v>33</v>
      </c>
      <c r="I115" s="4">
        <v>0.20702999999999999</v>
      </c>
      <c r="J115" s="4">
        <v>0.32102999999999998</v>
      </c>
      <c r="K115" s="4">
        <v>-1.5200000000000001E-3</v>
      </c>
      <c r="N115">
        <v>1.04</v>
      </c>
      <c r="O115">
        <v>17.149999999999999</v>
      </c>
      <c r="P115">
        <v>6.7419999999999994E-2</v>
      </c>
      <c r="Q115">
        <v>46</v>
      </c>
      <c r="R115">
        <v>0.93200000000000005</v>
      </c>
      <c r="S115">
        <v>1.3</v>
      </c>
      <c r="T115">
        <v>21.9</v>
      </c>
      <c r="U115">
        <v>43</v>
      </c>
    </row>
    <row r="116" spans="1:36" x14ac:dyDescent="0.25">
      <c r="A116" t="s">
        <v>271</v>
      </c>
      <c r="B116" t="s">
        <v>22</v>
      </c>
      <c r="C116" t="s">
        <v>23</v>
      </c>
      <c r="D116" t="s">
        <v>24</v>
      </c>
      <c r="E116" t="s">
        <v>34</v>
      </c>
      <c r="F116" t="s">
        <v>30</v>
      </c>
      <c r="G116" t="s">
        <v>27</v>
      </c>
      <c r="H116" t="s">
        <v>28</v>
      </c>
      <c r="I116" s="4">
        <v>2.2044899999999998</v>
      </c>
      <c r="J116" s="4">
        <v>0.15467</v>
      </c>
      <c r="N116">
        <v>2.61</v>
      </c>
      <c r="O116">
        <v>18.48</v>
      </c>
      <c r="P116">
        <v>0.12037</v>
      </c>
      <c r="Q116">
        <v>46</v>
      </c>
      <c r="R116">
        <v>0.84599999999999997</v>
      </c>
      <c r="S116">
        <v>2.5</v>
      </c>
      <c r="T116">
        <v>26</v>
      </c>
      <c r="U116">
        <v>44</v>
      </c>
    </row>
    <row r="117" spans="1:36" x14ac:dyDescent="0.25">
      <c r="A117" t="s">
        <v>271</v>
      </c>
      <c r="B117" t="s">
        <v>22</v>
      </c>
      <c r="C117" t="s">
        <v>23</v>
      </c>
      <c r="D117" t="s">
        <v>29</v>
      </c>
      <c r="E117" t="s">
        <v>24</v>
      </c>
      <c r="F117" t="s">
        <v>30</v>
      </c>
      <c r="G117">
        <v>1</v>
      </c>
      <c r="H117" t="s">
        <v>31</v>
      </c>
      <c r="I117" s="4">
        <v>1.4874700000000001</v>
      </c>
      <c r="J117" s="4">
        <v>2.67841</v>
      </c>
      <c r="K117" s="4">
        <v>8.6629999999999999E-2</v>
      </c>
      <c r="N117">
        <v>3.89</v>
      </c>
      <c r="O117">
        <v>105.2</v>
      </c>
      <c r="P117">
        <v>0.29432999999999998</v>
      </c>
      <c r="Q117">
        <v>46</v>
      </c>
      <c r="R117">
        <v>0.86499999999999999</v>
      </c>
      <c r="S117">
        <v>3.2</v>
      </c>
      <c r="T117">
        <v>124.5</v>
      </c>
      <c r="U117">
        <v>44</v>
      </c>
    </row>
    <row r="118" spans="1:36" x14ac:dyDescent="0.25">
      <c r="A118" t="s">
        <v>271</v>
      </c>
      <c r="B118" t="s">
        <v>22</v>
      </c>
      <c r="C118" t="s">
        <v>23</v>
      </c>
      <c r="D118" t="s">
        <v>25</v>
      </c>
      <c r="E118" t="s">
        <v>24</v>
      </c>
      <c r="F118" t="s">
        <v>35</v>
      </c>
      <c r="G118" t="s">
        <v>44</v>
      </c>
      <c r="H118" t="s">
        <v>43</v>
      </c>
      <c r="I118" s="4">
        <v>2.6416599999999999</v>
      </c>
      <c r="J118" s="4">
        <v>1.2707599999999999</v>
      </c>
      <c r="K118" s="4">
        <v>-1.7579999999999998E-2</v>
      </c>
      <c r="L118" s="4">
        <v>1.2E-4</v>
      </c>
      <c r="N118">
        <v>2.64</v>
      </c>
      <c r="O118">
        <v>105.2</v>
      </c>
      <c r="P118">
        <v>0.66271000000000002</v>
      </c>
      <c r="Q118">
        <v>62</v>
      </c>
      <c r="R118">
        <v>0.94599999999999995</v>
      </c>
      <c r="S118">
        <v>3.2</v>
      </c>
      <c r="T118">
        <v>124.5</v>
      </c>
      <c r="U118">
        <v>58</v>
      </c>
    </row>
    <row r="119" spans="1:36" x14ac:dyDescent="0.25">
      <c r="A119" t="s">
        <v>271</v>
      </c>
      <c r="B119" t="s">
        <v>22</v>
      </c>
      <c r="C119" t="s">
        <v>23</v>
      </c>
      <c r="D119" t="s">
        <v>24</v>
      </c>
      <c r="E119" t="s">
        <v>37</v>
      </c>
      <c r="F119" t="s">
        <v>38</v>
      </c>
      <c r="G119">
        <v>1</v>
      </c>
      <c r="H119" t="s">
        <v>31</v>
      </c>
      <c r="I119" s="4">
        <v>-1.35066</v>
      </c>
      <c r="J119" s="4">
        <v>5.1928099999999997</v>
      </c>
      <c r="K119" s="4">
        <v>0.18654999999999999</v>
      </c>
      <c r="N119">
        <v>1.41</v>
      </c>
      <c r="O119">
        <v>853.95</v>
      </c>
      <c r="P119">
        <v>0.43192000000000003</v>
      </c>
      <c r="Q119">
        <v>34</v>
      </c>
      <c r="R119">
        <v>0.91100000000000003</v>
      </c>
      <c r="S119">
        <v>2.9</v>
      </c>
      <c r="T119">
        <v>1023.8</v>
      </c>
      <c r="U119">
        <v>32</v>
      </c>
    </row>
    <row r="120" spans="1:36" x14ac:dyDescent="0.25">
      <c r="A120" t="s">
        <v>271</v>
      </c>
      <c r="B120" t="s">
        <v>22</v>
      </c>
      <c r="C120" t="s">
        <v>23</v>
      </c>
      <c r="D120" t="s">
        <v>24</v>
      </c>
      <c r="E120" t="s">
        <v>39</v>
      </c>
      <c r="F120" t="s">
        <v>30</v>
      </c>
      <c r="G120" t="s">
        <v>52</v>
      </c>
      <c r="H120" t="s">
        <v>33</v>
      </c>
      <c r="I120" s="4">
        <v>3.21698</v>
      </c>
      <c r="J120" s="4">
        <v>0.24940999999999999</v>
      </c>
      <c r="K120" s="4">
        <v>-6.4999999999999997E-4</v>
      </c>
      <c r="N120">
        <v>3.87</v>
      </c>
      <c r="O120">
        <v>22.24</v>
      </c>
      <c r="P120">
        <v>3.46E-3</v>
      </c>
      <c r="Q120">
        <v>46</v>
      </c>
      <c r="R120">
        <v>0.88400000000000001</v>
      </c>
      <c r="S120">
        <v>4</v>
      </c>
      <c r="T120">
        <v>31</v>
      </c>
      <c r="U120">
        <v>43</v>
      </c>
    </row>
    <row r="121" spans="1:36" x14ac:dyDescent="0.25">
      <c r="A121" s="5" t="s">
        <v>278</v>
      </c>
      <c r="B121" s="5" t="s">
        <v>22</v>
      </c>
      <c r="C121" s="5" t="s">
        <v>23</v>
      </c>
      <c r="D121" s="5" t="s">
        <v>24</v>
      </c>
      <c r="E121" s="5" t="s">
        <v>25</v>
      </c>
      <c r="F121" s="5" t="s">
        <v>26</v>
      </c>
      <c r="G121" s="5" t="s">
        <v>27</v>
      </c>
      <c r="H121" s="5" t="s">
        <v>33</v>
      </c>
      <c r="I121" s="6">
        <v>0.19481000000000001</v>
      </c>
      <c r="J121" s="6">
        <v>0.65915999999999997</v>
      </c>
      <c r="K121" s="6">
        <v>-8.4000000000000003E-4</v>
      </c>
      <c r="L121" s="6"/>
      <c r="M121" s="6"/>
      <c r="N121" s="5">
        <v>1</v>
      </c>
      <c r="O121" s="5">
        <v>60</v>
      </c>
      <c r="P121" s="5">
        <v>0.10634</v>
      </c>
      <c r="Q121" s="5">
        <v>39</v>
      </c>
      <c r="R121" s="5">
        <v>0.98699999999999999</v>
      </c>
      <c r="S121" s="5">
        <v>1</v>
      </c>
      <c r="T121" s="5">
        <v>53</v>
      </c>
      <c r="U121" s="5">
        <v>36</v>
      </c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x14ac:dyDescent="0.25">
      <c r="A122" s="5" t="s">
        <v>278</v>
      </c>
      <c r="B122" s="5" t="s">
        <v>22</v>
      </c>
      <c r="C122" s="5" t="s">
        <v>23</v>
      </c>
      <c r="D122" s="5" t="s">
        <v>24</v>
      </c>
      <c r="E122" s="5" t="s">
        <v>32</v>
      </c>
      <c r="F122" s="5" t="s">
        <v>30</v>
      </c>
      <c r="G122" s="5" t="s">
        <v>27</v>
      </c>
      <c r="H122" s="5" t="s">
        <v>43</v>
      </c>
      <c r="I122" s="6">
        <v>0.16933000000000001</v>
      </c>
      <c r="J122" s="6">
        <v>0.43289</v>
      </c>
      <c r="K122" s="6">
        <v>-5.2599999999999999E-3</v>
      </c>
      <c r="L122" s="6">
        <v>3.0000000000000001E-5</v>
      </c>
      <c r="M122" s="6"/>
      <c r="N122" s="5">
        <v>0.73</v>
      </c>
      <c r="O122" s="5">
        <v>21.87</v>
      </c>
      <c r="P122" s="5">
        <v>2.1099999999999999E-3</v>
      </c>
      <c r="Q122" s="5">
        <v>39</v>
      </c>
      <c r="R122" s="5">
        <v>0.96899999999999997</v>
      </c>
      <c r="S122" s="5">
        <v>0.4</v>
      </c>
      <c r="T122" s="5">
        <v>22.1</v>
      </c>
      <c r="U122" s="5">
        <v>35</v>
      </c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x14ac:dyDescent="0.25">
      <c r="A123" s="5" t="s">
        <v>278</v>
      </c>
      <c r="B123" s="5" t="s">
        <v>22</v>
      </c>
      <c r="C123" s="5" t="s">
        <v>23</v>
      </c>
      <c r="D123" s="5" t="s">
        <v>24</v>
      </c>
      <c r="E123" s="5" t="s">
        <v>34</v>
      </c>
      <c r="F123" s="5" t="s">
        <v>30</v>
      </c>
      <c r="G123" s="5" t="s">
        <v>27</v>
      </c>
      <c r="H123" s="5" t="s">
        <v>43</v>
      </c>
      <c r="I123" s="6">
        <v>0.57374000000000003</v>
      </c>
      <c r="J123" s="6">
        <v>0.52078000000000002</v>
      </c>
      <c r="K123" s="6">
        <v>-9.5300000000000003E-3</v>
      </c>
      <c r="L123" s="6">
        <v>6.9999999999999994E-5</v>
      </c>
      <c r="M123" s="6"/>
      <c r="N123" s="5">
        <v>1.25</v>
      </c>
      <c r="O123" s="5">
        <v>21.88</v>
      </c>
      <c r="P123" s="5">
        <v>5.7489999999999999E-2</v>
      </c>
      <c r="Q123" s="5">
        <v>39</v>
      </c>
      <c r="R123" s="5">
        <v>0.95199999999999996</v>
      </c>
      <c r="S123" s="5">
        <v>1</v>
      </c>
      <c r="T123" s="5">
        <v>21</v>
      </c>
      <c r="U123" s="5">
        <v>35</v>
      </c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x14ac:dyDescent="0.25">
      <c r="A124" s="5" t="s">
        <v>278</v>
      </c>
      <c r="B124" s="5" t="s">
        <v>22</v>
      </c>
      <c r="C124" s="5" t="s">
        <v>23</v>
      </c>
      <c r="D124" s="5" t="s">
        <v>29</v>
      </c>
      <c r="E124" s="5" t="s">
        <v>24</v>
      </c>
      <c r="F124" s="5" t="s">
        <v>30</v>
      </c>
      <c r="G124" s="5" t="s">
        <v>49</v>
      </c>
      <c r="H124" s="5" t="s">
        <v>43</v>
      </c>
      <c r="I124" s="6">
        <v>0.64871999999999996</v>
      </c>
      <c r="J124" s="6">
        <v>1.3780600000000001</v>
      </c>
      <c r="K124" s="6">
        <v>0.27302999999999999</v>
      </c>
      <c r="L124" s="6">
        <v>-6.6600000000000001E-3</v>
      </c>
      <c r="M124" s="6"/>
      <c r="N124" s="5">
        <v>2.94</v>
      </c>
      <c r="O124" s="5">
        <v>96.47</v>
      </c>
      <c r="P124" s="5">
        <v>0.38007999999999997</v>
      </c>
      <c r="Q124" s="5">
        <v>39</v>
      </c>
      <c r="R124" s="5">
        <v>0.95699999999999996</v>
      </c>
      <c r="S124" s="5">
        <v>1.2</v>
      </c>
      <c r="T124" s="5">
        <v>95</v>
      </c>
      <c r="U124" s="5">
        <v>35</v>
      </c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x14ac:dyDescent="0.25">
      <c r="A125" s="5" t="s">
        <v>278</v>
      </c>
      <c r="B125" s="5" t="s">
        <v>22</v>
      </c>
      <c r="C125" s="5" t="s">
        <v>23</v>
      </c>
      <c r="D125" s="5" t="s">
        <v>25</v>
      </c>
      <c r="E125" s="5" t="s">
        <v>24</v>
      </c>
      <c r="F125" s="5" t="s">
        <v>35</v>
      </c>
      <c r="G125" s="5" t="s">
        <v>44</v>
      </c>
      <c r="H125" s="5" t="s">
        <v>28</v>
      </c>
      <c r="I125" s="6">
        <v>-0.28783999999999998</v>
      </c>
      <c r="J125" s="6">
        <v>1.6126400000000001</v>
      </c>
      <c r="K125" s="6"/>
      <c r="L125" s="6"/>
      <c r="M125" s="6"/>
      <c r="N125" s="5">
        <v>1.32</v>
      </c>
      <c r="O125" s="5">
        <v>96.47</v>
      </c>
      <c r="P125" s="5">
        <v>0.47538000000000002</v>
      </c>
      <c r="Q125" s="5">
        <v>39</v>
      </c>
      <c r="R125" s="5">
        <v>0.98599999999999999</v>
      </c>
      <c r="S125" s="5">
        <v>1.2</v>
      </c>
      <c r="T125" s="5">
        <v>95</v>
      </c>
      <c r="U125" s="5">
        <v>37</v>
      </c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x14ac:dyDescent="0.25">
      <c r="A126" s="5" t="s">
        <v>278</v>
      </c>
      <c r="B126" s="5" t="s">
        <v>22</v>
      </c>
      <c r="C126" s="5" t="s">
        <v>23</v>
      </c>
      <c r="D126" s="5" t="s">
        <v>24</v>
      </c>
      <c r="E126" s="5" t="s">
        <v>37</v>
      </c>
      <c r="F126" s="5" t="s">
        <v>38</v>
      </c>
      <c r="G126" s="5">
        <v>1</v>
      </c>
      <c r="H126" s="5" t="s">
        <v>31</v>
      </c>
      <c r="I126" s="6">
        <v>-0.4824</v>
      </c>
      <c r="J126" s="6">
        <v>4.9723600000000001</v>
      </c>
      <c r="K126" s="6">
        <v>0.24582000000000001</v>
      </c>
      <c r="L126" s="6"/>
      <c r="M126" s="6"/>
      <c r="N126" s="5">
        <v>0.52</v>
      </c>
      <c r="O126" s="5">
        <v>1360.01</v>
      </c>
      <c r="P126" s="5">
        <v>0.49580000000000002</v>
      </c>
      <c r="Q126" s="5">
        <v>38</v>
      </c>
      <c r="R126" s="5">
        <v>0.95099999999999996</v>
      </c>
      <c r="S126" s="5">
        <v>0.1</v>
      </c>
      <c r="T126" s="5">
        <v>1129.7</v>
      </c>
      <c r="U126" s="5">
        <v>36</v>
      </c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x14ac:dyDescent="0.25">
      <c r="A127" s="5" t="s">
        <v>278</v>
      </c>
      <c r="B127" s="5" t="s">
        <v>22</v>
      </c>
      <c r="C127" s="5" t="s">
        <v>23</v>
      </c>
      <c r="D127" s="5" t="s">
        <v>24</v>
      </c>
      <c r="E127" s="5" t="s">
        <v>39</v>
      </c>
      <c r="F127" s="5" t="s">
        <v>30</v>
      </c>
      <c r="G127" s="5" t="s">
        <v>27</v>
      </c>
      <c r="H127" s="5" t="s">
        <v>43</v>
      </c>
      <c r="I127" s="6">
        <v>1.9527399999999999</v>
      </c>
      <c r="J127" s="6">
        <v>0.61834</v>
      </c>
      <c r="K127" s="6">
        <v>-1.179E-2</v>
      </c>
      <c r="L127" s="6">
        <v>8.0000000000000007E-5</v>
      </c>
      <c r="M127" s="6"/>
      <c r="N127" s="5">
        <v>2.75</v>
      </c>
      <c r="O127" s="5">
        <v>27.55</v>
      </c>
      <c r="P127" s="5">
        <v>6.1210000000000001E-2</v>
      </c>
      <c r="Q127" s="5">
        <v>39</v>
      </c>
      <c r="R127" s="5">
        <v>0.96099999999999997</v>
      </c>
      <c r="S127" s="5">
        <v>2.5</v>
      </c>
      <c r="T127" s="5">
        <v>27</v>
      </c>
      <c r="U127" s="5">
        <v>35</v>
      </c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x14ac:dyDescent="0.25">
      <c r="A128" t="s">
        <v>302</v>
      </c>
      <c r="B128" t="s">
        <v>22</v>
      </c>
      <c r="C128" t="s">
        <v>23</v>
      </c>
      <c r="D128" t="s">
        <v>24</v>
      </c>
      <c r="E128" t="s">
        <v>25</v>
      </c>
      <c r="F128" t="s">
        <v>26</v>
      </c>
      <c r="G128" t="s">
        <v>40</v>
      </c>
      <c r="H128" t="s">
        <v>33</v>
      </c>
      <c r="I128" s="4">
        <v>-1.67659</v>
      </c>
      <c r="J128" s="4">
        <v>0.66593999999999998</v>
      </c>
      <c r="K128" s="4">
        <v>-1.6199999999999999E-3</v>
      </c>
      <c r="N128">
        <v>0</v>
      </c>
      <c r="O128">
        <v>57</v>
      </c>
      <c r="P128">
        <v>0.56735000000000002</v>
      </c>
      <c r="Q128">
        <v>44</v>
      </c>
      <c r="R128">
        <v>0.98699999999999999</v>
      </c>
      <c r="S128">
        <v>3</v>
      </c>
      <c r="T128">
        <v>60</v>
      </c>
      <c r="U128">
        <v>41</v>
      </c>
    </row>
    <row r="129" spans="1:36" x14ac:dyDescent="0.25">
      <c r="A129" t="s">
        <v>302</v>
      </c>
      <c r="B129" t="s">
        <v>22</v>
      </c>
      <c r="C129" t="s">
        <v>23</v>
      </c>
      <c r="D129" t="s">
        <v>24</v>
      </c>
      <c r="E129" t="s">
        <v>32</v>
      </c>
      <c r="F129" t="s">
        <v>30</v>
      </c>
      <c r="G129">
        <v>1</v>
      </c>
      <c r="H129" t="s">
        <v>31</v>
      </c>
      <c r="I129" s="4">
        <v>-1.2265200000000001</v>
      </c>
      <c r="J129" s="4">
        <v>2.7395200000000002</v>
      </c>
      <c r="K129" s="4">
        <v>2.3359999999999999E-2</v>
      </c>
      <c r="N129">
        <v>1.17</v>
      </c>
      <c r="O129">
        <v>21.9</v>
      </c>
      <c r="P129">
        <v>0.15285000000000001</v>
      </c>
      <c r="Q129">
        <v>44</v>
      </c>
      <c r="R129">
        <v>0.94899999999999995</v>
      </c>
      <c r="S129">
        <v>2</v>
      </c>
      <c r="T129">
        <v>30.1</v>
      </c>
      <c r="U129">
        <v>42</v>
      </c>
    </row>
    <row r="130" spans="1:36" x14ac:dyDescent="0.25">
      <c r="A130" t="s">
        <v>302</v>
      </c>
      <c r="B130" t="s">
        <v>22</v>
      </c>
      <c r="C130" t="s">
        <v>23</v>
      </c>
      <c r="D130" t="s">
        <v>24</v>
      </c>
      <c r="E130" t="s">
        <v>34</v>
      </c>
      <c r="F130" t="s">
        <v>30</v>
      </c>
      <c r="G130" t="s">
        <v>27</v>
      </c>
      <c r="H130" t="s">
        <v>33</v>
      </c>
      <c r="I130" s="4">
        <v>0.46515000000000001</v>
      </c>
      <c r="J130" s="4">
        <v>0.36234</v>
      </c>
      <c r="K130" s="4">
        <v>-1.47E-3</v>
      </c>
      <c r="N130">
        <v>1.96</v>
      </c>
      <c r="O130">
        <v>22.81</v>
      </c>
      <c r="P130">
        <v>0.11962</v>
      </c>
      <c r="Q130">
        <v>44</v>
      </c>
      <c r="R130">
        <v>0.91600000000000004</v>
      </c>
      <c r="S130">
        <v>3</v>
      </c>
      <c r="T130">
        <v>30</v>
      </c>
      <c r="U130">
        <v>41</v>
      </c>
    </row>
    <row r="131" spans="1:36" x14ac:dyDescent="0.25">
      <c r="A131" t="s">
        <v>302</v>
      </c>
      <c r="B131" t="s">
        <v>22</v>
      </c>
      <c r="C131" t="s">
        <v>23</v>
      </c>
      <c r="D131" t="s">
        <v>29</v>
      </c>
      <c r="E131" t="s">
        <v>24</v>
      </c>
      <c r="F131" t="s">
        <v>30</v>
      </c>
      <c r="G131" t="s">
        <v>49</v>
      </c>
      <c r="H131" t="s">
        <v>43</v>
      </c>
      <c r="I131" s="4">
        <v>5.0329300000000003</v>
      </c>
      <c r="J131" s="4">
        <v>0.35870000000000002</v>
      </c>
      <c r="K131" s="4">
        <v>0.40222000000000002</v>
      </c>
      <c r="L131" s="4">
        <v>-9.3799999999999994E-3</v>
      </c>
      <c r="N131">
        <v>5.48</v>
      </c>
      <c r="O131">
        <v>122.46</v>
      </c>
      <c r="P131">
        <v>0.79049000000000003</v>
      </c>
      <c r="Q131">
        <v>44</v>
      </c>
      <c r="R131">
        <v>0.92300000000000004</v>
      </c>
      <c r="S131">
        <v>6.4</v>
      </c>
      <c r="T131">
        <v>132.80000000000001</v>
      </c>
      <c r="U131">
        <v>40</v>
      </c>
    </row>
    <row r="132" spans="1:36" x14ac:dyDescent="0.25">
      <c r="A132" t="s">
        <v>302</v>
      </c>
      <c r="B132" t="s">
        <v>22</v>
      </c>
      <c r="C132" t="s">
        <v>23</v>
      </c>
      <c r="D132" t="s">
        <v>25</v>
      </c>
      <c r="E132" t="s">
        <v>24</v>
      </c>
      <c r="F132" t="s">
        <v>35</v>
      </c>
      <c r="G132" t="s">
        <v>36</v>
      </c>
      <c r="H132" t="s">
        <v>33</v>
      </c>
      <c r="I132" s="4">
        <v>4.1877199999999997</v>
      </c>
      <c r="J132" s="4">
        <v>1.2775399999999999</v>
      </c>
      <c r="K132" s="4">
        <v>1.3990000000000001E-2</v>
      </c>
      <c r="N132">
        <v>4.1900000000000004</v>
      </c>
      <c r="O132">
        <v>122.46</v>
      </c>
      <c r="P132">
        <v>4.0112899999999998</v>
      </c>
      <c r="Q132">
        <v>44</v>
      </c>
      <c r="R132">
        <v>0.98399999999999999</v>
      </c>
      <c r="S132">
        <v>6.4</v>
      </c>
      <c r="T132">
        <v>132.80000000000001</v>
      </c>
      <c r="U132">
        <v>41</v>
      </c>
    </row>
    <row r="133" spans="1:36" x14ac:dyDescent="0.25">
      <c r="A133" t="s">
        <v>302</v>
      </c>
      <c r="B133" t="s">
        <v>22</v>
      </c>
      <c r="C133" t="s">
        <v>23</v>
      </c>
      <c r="D133" t="s">
        <v>24</v>
      </c>
      <c r="E133" t="s">
        <v>37</v>
      </c>
      <c r="F133" t="s">
        <v>38</v>
      </c>
      <c r="G133" t="s">
        <v>40</v>
      </c>
      <c r="H133" t="s">
        <v>60</v>
      </c>
      <c r="I133" s="4">
        <v>-7.7164000000000001</v>
      </c>
      <c r="J133" s="4">
        <v>10.092269999999999</v>
      </c>
      <c r="K133" s="4">
        <v>4.0439999999999997E-2</v>
      </c>
      <c r="N133">
        <v>0.26</v>
      </c>
      <c r="O133">
        <v>3493.18</v>
      </c>
      <c r="P133">
        <v>0.20108999999999999</v>
      </c>
      <c r="Q133">
        <v>41</v>
      </c>
      <c r="R133">
        <v>0.97099999999999997</v>
      </c>
      <c r="S133">
        <v>0.4</v>
      </c>
      <c r="T133">
        <v>2584.5</v>
      </c>
      <c r="U133">
        <v>39</v>
      </c>
    </row>
    <row r="134" spans="1:36" x14ac:dyDescent="0.25">
      <c r="A134" t="s">
        <v>302</v>
      </c>
      <c r="B134" t="s">
        <v>22</v>
      </c>
      <c r="C134" t="s">
        <v>23</v>
      </c>
      <c r="D134" t="s">
        <v>24</v>
      </c>
      <c r="E134" t="s">
        <v>39</v>
      </c>
      <c r="F134" t="s">
        <v>30</v>
      </c>
      <c r="G134" t="s">
        <v>52</v>
      </c>
      <c r="H134" t="s">
        <v>43</v>
      </c>
      <c r="I134" s="4">
        <v>2.9352200000000002</v>
      </c>
      <c r="J134" s="4">
        <v>0.24560999999999999</v>
      </c>
      <c r="K134" s="4">
        <v>2.1700000000000001E-3</v>
      </c>
      <c r="L134" s="4">
        <v>-2.0000000000000002E-5</v>
      </c>
      <c r="N134">
        <v>4</v>
      </c>
      <c r="O134">
        <v>26.29</v>
      </c>
      <c r="P134">
        <v>2.3700000000000001E-3</v>
      </c>
      <c r="Q134">
        <v>44</v>
      </c>
      <c r="R134">
        <v>0.93899999999999995</v>
      </c>
      <c r="S134">
        <v>4.5</v>
      </c>
      <c r="T134">
        <v>32</v>
      </c>
      <c r="U134">
        <v>40</v>
      </c>
    </row>
    <row r="135" spans="1:36" x14ac:dyDescent="0.25">
      <c r="A135" s="5" t="s">
        <v>149</v>
      </c>
      <c r="B135" s="5" t="s">
        <v>150</v>
      </c>
      <c r="C135" s="5" t="s">
        <v>151</v>
      </c>
      <c r="D135" s="5" t="s">
        <v>24</v>
      </c>
      <c r="E135" s="5" t="s">
        <v>25</v>
      </c>
      <c r="F135" s="5" t="s">
        <v>26</v>
      </c>
      <c r="G135" s="5" t="s">
        <v>40</v>
      </c>
      <c r="H135" s="5" t="s">
        <v>28</v>
      </c>
      <c r="I135" s="6">
        <v>2.7612399999999999</v>
      </c>
      <c r="J135" s="6">
        <v>0.52827000000000002</v>
      </c>
      <c r="K135" s="6"/>
      <c r="L135" s="6"/>
      <c r="M135" s="6"/>
      <c r="N135" s="5">
        <v>1</v>
      </c>
      <c r="O135" s="5">
        <v>75</v>
      </c>
      <c r="P135" s="5">
        <v>7.8043100000000001</v>
      </c>
      <c r="Q135" s="5">
        <v>29</v>
      </c>
      <c r="R135" s="5">
        <v>0.88800000000000001</v>
      </c>
      <c r="S135" s="5">
        <v>0</v>
      </c>
      <c r="T135" s="5">
        <v>67</v>
      </c>
      <c r="U135" s="5">
        <v>27</v>
      </c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x14ac:dyDescent="0.25">
      <c r="A136" s="5" t="s">
        <v>149</v>
      </c>
      <c r="B136" s="5" t="s">
        <v>150</v>
      </c>
      <c r="C136" s="5" t="s">
        <v>151</v>
      </c>
      <c r="D136" s="5" t="s">
        <v>24</v>
      </c>
      <c r="E136" s="5" t="s">
        <v>32</v>
      </c>
      <c r="F136" s="5" t="s">
        <v>30</v>
      </c>
      <c r="G136" s="5">
        <v>1</v>
      </c>
      <c r="H136" s="5" t="s">
        <v>31</v>
      </c>
      <c r="I136" s="6">
        <v>-0.30003000000000002</v>
      </c>
      <c r="J136" s="6">
        <v>2.0638999999999998</v>
      </c>
      <c r="K136" s="6">
        <v>2.938E-2</v>
      </c>
      <c r="L136" s="6"/>
      <c r="M136" s="6"/>
      <c r="N136" s="5">
        <v>1.22</v>
      </c>
      <c r="O136" s="5">
        <v>19.37</v>
      </c>
      <c r="P136" s="5">
        <v>0.17141000000000001</v>
      </c>
      <c r="Q136" s="5">
        <v>29</v>
      </c>
      <c r="R136" s="5">
        <v>0.94899999999999995</v>
      </c>
      <c r="S136" s="5">
        <v>1</v>
      </c>
      <c r="T136" s="5">
        <v>20.8</v>
      </c>
      <c r="U136" s="5">
        <v>27</v>
      </c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x14ac:dyDescent="0.25">
      <c r="A137" s="5" t="s">
        <v>149</v>
      </c>
      <c r="B137" s="5" t="s">
        <v>150</v>
      </c>
      <c r="C137" s="5" t="s">
        <v>151</v>
      </c>
      <c r="D137" s="5" t="s">
        <v>24</v>
      </c>
      <c r="E137" s="5" t="s">
        <v>34</v>
      </c>
      <c r="F137" s="5" t="s">
        <v>30</v>
      </c>
      <c r="G137" s="5" t="s">
        <v>40</v>
      </c>
      <c r="H137" s="5" t="s">
        <v>33</v>
      </c>
      <c r="I137" s="6">
        <v>1.4528700000000001</v>
      </c>
      <c r="J137" s="6">
        <v>0.31924999999999998</v>
      </c>
      <c r="K137" s="6">
        <v>-1.2800000000000001E-3</v>
      </c>
      <c r="L137" s="6"/>
      <c r="M137" s="6"/>
      <c r="N137" s="5">
        <v>2.25</v>
      </c>
      <c r="O137" s="5">
        <v>21.35</v>
      </c>
      <c r="P137" s="5">
        <v>1.0933999999999999</v>
      </c>
      <c r="Q137" s="5">
        <v>29</v>
      </c>
      <c r="R137" s="5">
        <v>0.88500000000000001</v>
      </c>
      <c r="S137" s="5">
        <v>0.5</v>
      </c>
      <c r="T137" s="5">
        <v>24.5</v>
      </c>
      <c r="U137" s="5">
        <v>26</v>
      </c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x14ac:dyDescent="0.25">
      <c r="A138" s="5" t="s">
        <v>149</v>
      </c>
      <c r="B138" s="5" t="s">
        <v>150</v>
      </c>
      <c r="C138" s="5" t="s">
        <v>151</v>
      </c>
      <c r="D138" s="5" t="s">
        <v>29</v>
      </c>
      <c r="E138" s="5" t="s">
        <v>24</v>
      </c>
      <c r="F138" s="5" t="s">
        <v>30</v>
      </c>
      <c r="G138" s="5" t="s">
        <v>85</v>
      </c>
      <c r="H138" s="5" t="s">
        <v>33</v>
      </c>
      <c r="I138" s="6">
        <v>-1.23065</v>
      </c>
      <c r="J138" s="6">
        <v>2.6436700000000002</v>
      </c>
      <c r="K138" s="6">
        <v>0.14384</v>
      </c>
      <c r="L138" s="6"/>
      <c r="M138" s="6"/>
      <c r="N138" s="5">
        <v>1.22</v>
      </c>
      <c r="O138" s="5">
        <v>19.37</v>
      </c>
      <c r="P138" s="5">
        <v>11.15869</v>
      </c>
      <c r="Q138" s="5">
        <v>29</v>
      </c>
      <c r="R138" s="5">
        <v>0.92700000000000005</v>
      </c>
      <c r="S138" s="5">
        <v>2.5</v>
      </c>
      <c r="T138" s="5">
        <v>119.9</v>
      </c>
      <c r="U138" s="5">
        <v>26</v>
      </c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x14ac:dyDescent="0.25">
      <c r="A139" s="5" t="s">
        <v>149</v>
      </c>
      <c r="B139" s="5" t="s">
        <v>150</v>
      </c>
      <c r="C139" s="5" t="s">
        <v>151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28</v>
      </c>
      <c r="I139" s="6">
        <v>2.5124499999999999</v>
      </c>
      <c r="J139" s="6">
        <v>1.6505000000000001</v>
      </c>
      <c r="K139" s="6"/>
      <c r="L139" s="6"/>
      <c r="M139" s="6"/>
      <c r="N139" s="5">
        <v>2.5099999999999998</v>
      </c>
      <c r="O139" s="5">
        <v>126.3</v>
      </c>
      <c r="P139" s="5">
        <v>6.7813100000000004</v>
      </c>
      <c r="Q139" s="5">
        <v>29</v>
      </c>
      <c r="R139" s="5">
        <v>0.92400000000000004</v>
      </c>
      <c r="S139" s="5">
        <v>2.5</v>
      </c>
      <c r="T139" s="5">
        <v>119.9</v>
      </c>
      <c r="U139" s="5">
        <v>27</v>
      </c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x14ac:dyDescent="0.25">
      <c r="A140" s="5" t="s">
        <v>149</v>
      </c>
      <c r="B140" s="5" t="s">
        <v>150</v>
      </c>
      <c r="C140" s="5" t="s">
        <v>151</v>
      </c>
      <c r="D140" s="5" t="s">
        <v>24</v>
      </c>
      <c r="E140" s="5" t="s">
        <v>37</v>
      </c>
      <c r="F140" s="5" t="s">
        <v>38</v>
      </c>
      <c r="G140" s="5">
        <v>1</v>
      </c>
      <c r="H140" s="5" t="s">
        <v>31</v>
      </c>
      <c r="I140" s="6">
        <v>4.7379999999999999E-2</v>
      </c>
      <c r="J140" s="6">
        <v>4.3435800000000002</v>
      </c>
      <c r="K140" s="6">
        <v>7.9049999999999995E-2</v>
      </c>
      <c r="L140" s="6"/>
      <c r="M140" s="6"/>
      <c r="N140" s="5">
        <v>3.23</v>
      </c>
      <c r="O140" s="5">
        <v>1030.69</v>
      </c>
      <c r="P140" s="5">
        <v>0.28115000000000001</v>
      </c>
      <c r="Q140" s="5">
        <v>28</v>
      </c>
      <c r="R140" s="5">
        <v>0.96899999999999997</v>
      </c>
      <c r="S140" s="5">
        <v>2.5</v>
      </c>
      <c r="T140" s="5">
        <v>1307.3</v>
      </c>
      <c r="U140" s="5">
        <v>26</v>
      </c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x14ac:dyDescent="0.25">
      <c r="A141" s="5" t="s">
        <v>149</v>
      </c>
      <c r="B141" s="5" t="s">
        <v>150</v>
      </c>
      <c r="C141" s="5" t="s">
        <v>151</v>
      </c>
      <c r="D141" s="5" t="s">
        <v>24</v>
      </c>
      <c r="E141" s="5" t="s">
        <v>39</v>
      </c>
      <c r="F141" s="5" t="s">
        <v>30</v>
      </c>
      <c r="G141" s="5">
        <v>1</v>
      </c>
      <c r="H141" s="5" t="s">
        <v>31</v>
      </c>
      <c r="I141" s="6">
        <v>0.35909999999999997</v>
      </c>
      <c r="J141" s="6">
        <v>1.81159</v>
      </c>
      <c r="K141" s="6">
        <v>3.4369999999999998E-2</v>
      </c>
      <c r="L141" s="6"/>
      <c r="M141" s="6"/>
      <c r="N141" s="5">
        <v>2.2200000000000002</v>
      </c>
      <c r="O141" s="5">
        <v>25.15</v>
      </c>
      <c r="P141" s="5">
        <v>0.18540000000000001</v>
      </c>
      <c r="Q141" s="5">
        <v>29</v>
      </c>
      <c r="R141" s="5">
        <v>0.92400000000000004</v>
      </c>
      <c r="S141" s="5">
        <v>2</v>
      </c>
      <c r="T141" s="5">
        <v>29.5</v>
      </c>
      <c r="U141" s="5">
        <v>27</v>
      </c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x14ac:dyDescent="0.25">
      <c r="A142" t="s">
        <v>209</v>
      </c>
      <c r="B142" t="s">
        <v>150</v>
      </c>
      <c r="C142" t="s">
        <v>151</v>
      </c>
      <c r="D142" t="s">
        <v>24</v>
      </c>
      <c r="E142" t="s">
        <v>25</v>
      </c>
      <c r="F142" t="s">
        <v>26</v>
      </c>
      <c r="G142" t="s">
        <v>27</v>
      </c>
      <c r="H142" t="s">
        <v>33</v>
      </c>
      <c r="I142" s="4">
        <v>1.2602599999999999</v>
      </c>
      <c r="J142" s="4">
        <v>1.08125</v>
      </c>
      <c r="K142" s="4">
        <v>-2.7399999999999998E-3</v>
      </c>
      <c r="N142">
        <v>4</v>
      </c>
      <c r="O142">
        <v>120</v>
      </c>
      <c r="P142">
        <v>1.4146399999999999</v>
      </c>
      <c r="Q142">
        <v>27</v>
      </c>
      <c r="R142">
        <v>0.94699999999999995</v>
      </c>
      <c r="S142">
        <v>4</v>
      </c>
      <c r="T142">
        <v>97</v>
      </c>
      <c r="U142">
        <v>24</v>
      </c>
    </row>
    <row r="143" spans="1:36" x14ac:dyDescent="0.25">
      <c r="A143" t="s">
        <v>209</v>
      </c>
      <c r="B143" t="s">
        <v>150</v>
      </c>
      <c r="C143" t="s">
        <v>151</v>
      </c>
      <c r="D143" t="s">
        <v>24</v>
      </c>
      <c r="E143" t="s">
        <v>32</v>
      </c>
      <c r="F143" t="s">
        <v>30</v>
      </c>
      <c r="G143" t="s">
        <v>27</v>
      </c>
      <c r="H143" t="s">
        <v>33</v>
      </c>
      <c r="I143" s="4">
        <v>0.77344999999999997</v>
      </c>
      <c r="J143" s="4">
        <v>0.26960000000000001</v>
      </c>
      <c r="K143" s="4">
        <v>-1.1900000000000001E-3</v>
      </c>
      <c r="N143">
        <v>1.1499999999999999</v>
      </c>
      <c r="O143">
        <v>16.010000000000002</v>
      </c>
      <c r="P143">
        <v>8.362E-2</v>
      </c>
      <c r="Q143">
        <v>54</v>
      </c>
      <c r="R143">
        <v>0.91300000000000003</v>
      </c>
      <c r="S143">
        <v>1.5</v>
      </c>
      <c r="T143">
        <v>19.3</v>
      </c>
      <c r="U143">
        <v>51</v>
      </c>
    </row>
    <row r="144" spans="1:36" x14ac:dyDescent="0.25">
      <c r="A144" t="s">
        <v>209</v>
      </c>
      <c r="B144" t="s">
        <v>150</v>
      </c>
      <c r="C144" t="s">
        <v>151</v>
      </c>
      <c r="D144" t="s">
        <v>24</v>
      </c>
      <c r="E144" t="s">
        <v>34</v>
      </c>
      <c r="F144" t="s">
        <v>30</v>
      </c>
      <c r="G144" t="s">
        <v>40</v>
      </c>
      <c r="H144" t="s">
        <v>33</v>
      </c>
      <c r="I144" s="4">
        <v>2.4016899999999999</v>
      </c>
      <c r="J144" s="4">
        <v>0.27413999999999999</v>
      </c>
      <c r="K144" s="4">
        <v>-1.08E-3</v>
      </c>
      <c r="N144">
        <v>2.79</v>
      </c>
      <c r="O144">
        <v>19.78</v>
      </c>
      <c r="P144">
        <v>1.5142599999999999</v>
      </c>
      <c r="Q144">
        <v>54</v>
      </c>
      <c r="R144">
        <v>0.74099999999999999</v>
      </c>
      <c r="S144">
        <v>2</v>
      </c>
      <c r="T144">
        <v>25.5</v>
      </c>
      <c r="U144">
        <v>51</v>
      </c>
    </row>
    <row r="145" spans="1:36" x14ac:dyDescent="0.25">
      <c r="A145" t="s">
        <v>209</v>
      </c>
      <c r="B145" t="s">
        <v>150</v>
      </c>
      <c r="C145" t="s">
        <v>151</v>
      </c>
      <c r="D145" t="s">
        <v>29</v>
      </c>
      <c r="E145" t="s">
        <v>24</v>
      </c>
      <c r="F145" t="s">
        <v>30</v>
      </c>
      <c r="G145">
        <v>1</v>
      </c>
      <c r="H145" t="s">
        <v>31</v>
      </c>
      <c r="I145" s="4">
        <v>1.37645</v>
      </c>
      <c r="J145" s="4">
        <v>2.9203000000000001</v>
      </c>
      <c r="K145" s="4">
        <v>8.5319999999999993E-2</v>
      </c>
      <c r="N145">
        <v>2.34</v>
      </c>
      <c r="O145">
        <v>120.93</v>
      </c>
      <c r="P145">
        <v>0.29210000000000003</v>
      </c>
      <c r="Q145">
        <v>54</v>
      </c>
      <c r="R145">
        <v>0.86199999999999999</v>
      </c>
      <c r="S145">
        <v>2.5</v>
      </c>
      <c r="T145">
        <v>128.80000000000001</v>
      </c>
      <c r="U145">
        <v>52</v>
      </c>
    </row>
    <row r="146" spans="1:36" x14ac:dyDescent="0.25">
      <c r="A146" t="s">
        <v>209</v>
      </c>
      <c r="B146" t="s">
        <v>150</v>
      </c>
      <c r="C146" t="s">
        <v>151</v>
      </c>
      <c r="D146" t="s">
        <v>25</v>
      </c>
      <c r="E146" t="s">
        <v>24</v>
      </c>
      <c r="F146" t="s">
        <v>35</v>
      </c>
      <c r="G146">
        <v>1</v>
      </c>
      <c r="H146" t="s">
        <v>31</v>
      </c>
      <c r="I146" s="4">
        <v>-0.89551999999999998</v>
      </c>
      <c r="J146" s="4">
        <v>3.61294</v>
      </c>
      <c r="K146" s="4">
        <v>5.3240000000000003E-2</v>
      </c>
      <c r="N146">
        <v>1.42</v>
      </c>
      <c r="O146">
        <v>120.14</v>
      </c>
      <c r="P146">
        <v>0.23074</v>
      </c>
      <c r="Q146">
        <v>27</v>
      </c>
      <c r="R146">
        <v>0.94</v>
      </c>
      <c r="S146">
        <v>2.5</v>
      </c>
      <c r="T146">
        <v>128.80000000000001</v>
      </c>
      <c r="U146">
        <v>25</v>
      </c>
    </row>
    <row r="147" spans="1:36" x14ac:dyDescent="0.25">
      <c r="A147" t="s">
        <v>209</v>
      </c>
      <c r="B147" t="s">
        <v>150</v>
      </c>
      <c r="C147" t="s">
        <v>151</v>
      </c>
      <c r="D147" t="s">
        <v>24</v>
      </c>
      <c r="E147" t="s">
        <v>37</v>
      </c>
      <c r="F147" t="s">
        <v>38</v>
      </c>
      <c r="G147" t="s">
        <v>52</v>
      </c>
      <c r="H147" t="s">
        <v>28</v>
      </c>
      <c r="I147" s="4">
        <v>-29.249639999999999</v>
      </c>
      <c r="J147" s="4">
        <v>10.528779999999999</v>
      </c>
      <c r="N147">
        <v>8.0500000000000007</v>
      </c>
      <c r="O147">
        <v>1235.6300000000001</v>
      </c>
      <c r="P147">
        <v>15.796239999999999</v>
      </c>
      <c r="Q147">
        <v>50</v>
      </c>
      <c r="R147">
        <v>0.84499999999999997</v>
      </c>
      <c r="S147">
        <v>1.1000000000000001</v>
      </c>
      <c r="T147">
        <v>1683</v>
      </c>
      <c r="U147">
        <v>48</v>
      </c>
    </row>
    <row r="148" spans="1:36" x14ac:dyDescent="0.25">
      <c r="A148" t="s">
        <v>209</v>
      </c>
      <c r="B148" t="s">
        <v>150</v>
      </c>
      <c r="C148" t="s">
        <v>151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0.40754000000000001</v>
      </c>
      <c r="J148" s="4">
        <v>1.7182900000000001</v>
      </c>
      <c r="K148" s="4">
        <v>4.6089999999999999E-2</v>
      </c>
      <c r="N148">
        <v>1.27</v>
      </c>
      <c r="O148">
        <v>22.42</v>
      </c>
      <c r="P148">
        <v>0.21468999999999999</v>
      </c>
      <c r="Q148">
        <v>54</v>
      </c>
      <c r="R148">
        <v>0.80400000000000005</v>
      </c>
      <c r="S148">
        <v>2.5</v>
      </c>
      <c r="T148">
        <v>28</v>
      </c>
      <c r="U148">
        <v>52</v>
      </c>
    </row>
    <row r="149" spans="1:36" x14ac:dyDescent="0.25">
      <c r="A149" s="5" t="s">
        <v>234</v>
      </c>
      <c r="B149" s="5" t="s">
        <v>150</v>
      </c>
      <c r="C149" s="5" t="s">
        <v>151</v>
      </c>
      <c r="D149" s="5" t="s">
        <v>24</v>
      </c>
      <c r="E149" s="5" t="s">
        <v>25</v>
      </c>
      <c r="F149" s="5" t="s">
        <v>26</v>
      </c>
      <c r="G149" s="5">
        <v>1</v>
      </c>
      <c r="H149" s="5" t="s">
        <v>43</v>
      </c>
      <c r="I149" s="6">
        <v>2.2642899999999999</v>
      </c>
      <c r="J149" s="6">
        <v>0.40698000000000001</v>
      </c>
      <c r="K149" s="6">
        <v>-2.7299999999999998E-3</v>
      </c>
      <c r="L149" s="6">
        <v>2.0000000000000002E-5</v>
      </c>
      <c r="M149" s="6"/>
      <c r="N149" s="5">
        <v>2</v>
      </c>
      <c r="O149" s="5">
        <v>40</v>
      </c>
      <c r="P149" s="5">
        <v>4.1633399999999998</v>
      </c>
      <c r="Q149" s="5">
        <v>42</v>
      </c>
      <c r="R149" s="5">
        <v>0.96899999999999997</v>
      </c>
      <c r="S149" s="5">
        <v>0</v>
      </c>
      <c r="T149" s="5">
        <v>44</v>
      </c>
      <c r="U149" s="5">
        <v>38</v>
      </c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x14ac:dyDescent="0.25">
      <c r="A150" s="5" t="s">
        <v>234</v>
      </c>
      <c r="B150" s="5" t="s">
        <v>150</v>
      </c>
      <c r="C150" s="5" t="s">
        <v>151</v>
      </c>
      <c r="D150" s="5" t="s">
        <v>24</v>
      </c>
      <c r="E150" s="5" t="s">
        <v>32</v>
      </c>
      <c r="F150" s="5" t="s">
        <v>30</v>
      </c>
      <c r="G150" s="5" t="s">
        <v>27</v>
      </c>
      <c r="H150" s="5" t="s">
        <v>43</v>
      </c>
      <c r="I150" s="6">
        <v>0.79381000000000002</v>
      </c>
      <c r="J150" s="6">
        <v>0.34644000000000003</v>
      </c>
      <c r="K150" s="6">
        <v>-3.2100000000000002E-3</v>
      </c>
      <c r="L150" s="6">
        <v>2.0000000000000002E-5</v>
      </c>
      <c r="M150" s="6"/>
      <c r="N150" s="5">
        <v>1.55</v>
      </c>
      <c r="O150" s="5">
        <v>19.420000000000002</v>
      </c>
      <c r="P150" s="5">
        <v>6.6640000000000005E-2</v>
      </c>
      <c r="Q150" s="5">
        <v>42</v>
      </c>
      <c r="R150" s="5">
        <v>0.95499999999999996</v>
      </c>
      <c r="S150" s="5">
        <v>1</v>
      </c>
      <c r="T150" s="5">
        <v>26</v>
      </c>
      <c r="U150" s="5">
        <v>38</v>
      </c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x14ac:dyDescent="0.25">
      <c r="A151" s="5" t="s">
        <v>234</v>
      </c>
      <c r="B151" s="5" t="s">
        <v>150</v>
      </c>
      <c r="C151" s="5" t="s">
        <v>151</v>
      </c>
      <c r="D151" s="5" t="s">
        <v>24</v>
      </c>
      <c r="E151" s="5" t="s">
        <v>34</v>
      </c>
      <c r="F151" s="5" t="s">
        <v>30</v>
      </c>
      <c r="G151" s="5" t="s">
        <v>27</v>
      </c>
      <c r="H151" s="5" t="s">
        <v>33</v>
      </c>
      <c r="I151" s="6">
        <v>1.0459099999999999</v>
      </c>
      <c r="J151" s="6">
        <v>0.31587999999999999</v>
      </c>
      <c r="K151" s="6">
        <v>-1.72E-3</v>
      </c>
      <c r="L151" s="6"/>
      <c r="M151" s="6"/>
      <c r="N151" s="5">
        <v>1.75</v>
      </c>
      <c r="O151" s="5">
        <v>15.54</v>
      </c>
      <c r="P151" s="5">
        <v>0.16624</v>
      </c>
      <c r="Q151" s="5">
        <v>42</v>
      </c>
      <c r="R151" s="5">
        <v>0.88100000000000001</v>
      </c>
      <c r="S151" s="5">
        <v>1</v>
      </c>
      <c r="T151" s="5">
        <v>23</v>
      </c>
      <c r="U151" s="5">
        <v>39</v>
      </c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x14ac:dyDescent="0.25">
      <c r="A152" s="5" t="s">
        <v>234</v>
      </c>
      <c r="B152" s="5" t="s">
        <v>150</v>
      </c>
      <c r="C152" s="5" t="s">
        <v>151</v>
      </c>
      <c r="D152" s="5" t="s">
        <v>29</v>
      </c>
      <c r="E152" s="5" t="s">
        <v>24</v>
      </c>
      <c r="F152" s="5" t="s">
        <v>30</v>
      </c>
      <c r="G152" s="5">
        <v>1</v>
      </c>
      <c r="H152" s="5" t="s">
        <v>31</v>
      </c>
      <c r="I152" s="6">
        <v>0.86133000000000004</v>
      </c>
      <c r="J152" s="6">
        <v>3.2977400000000001</v>
      </c>
      <c r="K152" s="6">
        <v>4.9059999999999999E-2</v>
      </c>
      <c r="L152" s="6"/>
      <c r="M152" s="6"/>
      <c r="N152" s="5">
        <v>2.2400000000000002</v>
      </c>
      <c r="O152" s="5">
        <v>101.64</v>
      </c>
      <c r="P152" s="5">
        <v>0.2215</v>
      </c>
      <c r="Q152" s="5">
        <v>42</v>
      </c>
      <c r="R152" s="5">
        <v>0.95899999999999996</v>
      </c>
      <c r="S152" s="5">
        <v>0.8</v>
      </c>
      <c r="T152" s="5">
        <v>111</v>
      </c>
      <c r="U152" s="5">
        <v>40</v>
      </c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x14ac:dyDescent="0.25">
      <c r="A153" s="5" t="s">
        <v>234</v>
      </c>
      <c r="B153" s="5" t="s">
        <v>150</v>
      </c>
      <c r="C153" s="5" t="s">
        <v>151</v>
      </c>
      <c r="D153" s="5" t="s">
        <v>25</v>
      </c>
      <c r="E153" s="5" t="s">
        <v>24</v>
      </c>
      <c r="F153" s="5" t="s">
        <v>35</v>
      </c>
      <c r="G153" s="5">
        <v>1</v>
      </c>
      <c r="H153" s="5" t="s">
        <v>43</v>
      </c>
      <c r="I153" s="6">
        <v>-1.7914000000000001</v>
      </c>
      <c r="J153" s="6">
        <v>1.8894899999999999</v>
      </c>
      <c r="K153" s="6">
        <v>6.5759999999999999E-2</v>
      </c>
      <c r="L153" s="6">
        <v>-1.2099999999999999E-3</v>
      </c>
      <c r="M153" s="6"/>
      <c r="N153" s="5">
        <v>2.2400000000000002</v>
      </c>
      <c r="O153" s="5">
        <v>101.64</v>
      </c>
      <c r="P153" s="5">
        <v>34.676859999999998</v>
      </c>
      <c r="Q153" s="5">
        <v>42</v>
      </c>
      <c r="R153" s="5">
        <v>0.96599999999999997</v>
      </c>
      <c r="S153" s="5">
        <v>0.8</v>
      </c>
      <c r="T153" s="5">
        <v>111</v>
      </c>
      <c r="U153" s="5">
        <v>38</v>
      </c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x14ac:dyDescent="0.25">
      <c r="A154" s="5" t="s">
        <v>234</v>
      </c>
      <c r="B154" s="5" t="s">
        <v>150</v>
      </c>
      <c r="C154" s="5" t="s">
        <v>151</v>
      </c>
      <c r="D154" s="5" t="s">
        <v>24</v>
      </c>
      <c r="E154" s="5" t="s">
        <v>37</v>
      </c>
      <c r="F154" s="5" t="s">
        <v>38</v>
      </c>
      <c r="G154" s="5">
        <v>1</v>
      </c>
      <c r="H154" s="5" t="s">
        <v>31</v>
      </c>
      <c r="I154" s="6">
        <v>-2.1405400000000001</v>
      </c>
      <c r="J154" s="6">
        <v>5.7255099999999999</v>
      </c>
      <c r="K154" s="6">
        <v>0.44629000000000002</v>
      </c>
      <c r="L154" s="6"/>
      <c r="M154" s="6"/>
      <c r="N154" s="5">
        <v>0.8</v>
      </c>
      <c r="O154" s="5">
        <v>997.35</v>
      </c>
      <c r="P154" s="5">
        <v>0.66805000000000003</v>
      </c>
      <c r="Q154" s="5">
        <v>41</v>
      </c>
      <c r="R154" s="5">
        <v>0.92100000000000004</v>
      </c>
      <c r="S154" s="5">
        <v>0</v>
      </c>
      <c r="T154" s="5">
        <v>2294.9</v>
      </c>
      <c r="U154" s="5">
        <v>39</v>
      </c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x14ac:dyDescent="0.25">
      <c r="A155" s="5" t="s">
        <v>234</v>
      </c>
      <c r="B155" s="5" t="s">
        <v>150</v>
      </c>
      <c r="C155" s="5" t="s">
        <v>151</v>
      </c>
      <c r="D155" s="5" t="s">
        <v>24</v>
      </c>
      <c r="E155" s="5" t="s">
        <v>39</v>
      </c>
      <c r="F155" s="5" t="s">
        <v>30</v>
      </c>
      <c r="G155" s="5" t="s">
        <v>27</v>
      </c>
      <c r="H155" s="5" t="s">
        <v>33</v>
      </c>
      <c r="I155" s="6">
        <v>2.0482100000000001</v>
      </c>
      <c r="J155" s="6">
        <v>0.41488000000000003</v>
      </c>
      <c r="K155" s="6">
        <v>-2.0100000000000001E-3</v>
      </c>
      <c r="L155" s="6"/>
      <c r="M155" s="6"/>
      <c r="N155" s="5">
        <v>2.97</v>
      </c>
      <c r="O155" s="5">
        <v>23.41</v>
      </c>
      <c r="P155" s="5">
        <v>0.18015999999999999</v>
      </c>
      <c r="Q155" s="5">
        <v>42</v>
      </c>
      <c r="R155" s="5">
        <v>0.93200000000000005</v>
      </c>
      <c r="S155" s="5">
        <v>2</v>
      </c>
      <c r="T155" s="5">
        <v>31</v>
      </c>
      <c r="U155" s="5">
        <v>39</v>
      </c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x14ac:dyDescent="0.25">
      <c r="A156" t="s">
        <v>243</v>
      </c>
      <c r="B156" t="s">
        <v>150</v>
      </c>
      <c r="C156" t="s">
        <v>151</v>
      </c>
      <c r="D156" t="s">
        <v>24</v>
      </c>
      <c r="E156" t="s">
        <v>25</v>
      </c>
      <c r="F156" t="s">
        <v>26</v>
      </c>
      <c r="G156" t="s">
        <v>52</v>
      </c>
      <c r="H156" t="s">
        <v>28</v>
      </c>
      <c r="I156" s="4">
        <v>-1.71343</v>
      </c>
      <c r="J156" s="4">
        <v>0.70562000000000002</v>
      </c>
      <c r="N156">
        <v>1</v>
      </c>
      <c r="O156">
        <v>120</v>
      </c>
      <c r="P156">
        <v>2.7009999999999999E-2</v>
      </c>
      <c r="Q156">
        <v>66</v>
      </c>
      <c r="R156">
        <v>0.93400000000000005</v>
      </c>
      <c r="S156">
        <v>0</v>
      </c>
      <c r="T156">
        <v>87</v>
      </c>
      <c r="U156">
        <v>64</v>
      </c>
    </row>
    <row r="157" spans="1:36" x14ac:dyDescent="0.25">
      <c r="A157" t="s">
        <v>243</v>
      </c>
      <c r="B157" t="s">
        <v>150</v>
      </c>
      <c r="C157" t="s">
        <v>151</v>
      </c>
      <c r="D157" t="s">
        <v>24</v>
      </c>
      <c r="E157" t="s">
        <v>32</v>
      </c>
      <c r="F157" t="s">
        <v>30</v>
      </c>
      <c r="G157" t="s">
        <v>52</v>
      </c>
      <c r="H157" t="s">
        <v>157</v>
      </c>
      <c r="I157" s="4">
        <v>-0.73809000000000002</v>
      </c>
      <c r="J157" s="4">
        <v>2.4428700000000001</v>
      </c>
      <c r="K157" s="4">
        <v>1.0000000000000001E-5</v>
      </c>
      <c r="N157">
        <v>0.98</v>
      </c>
      <c r="O157">
        <v>25.41</v>
      </c>
      <c r="P157">
        <v>2.5600000000000002E-3</v>
      </c>
      <c r="Q157">
        <v>65</v>
      </c>
      <c r="R157">
        <v>0.92500000000000004</v>
      </c>
      <c r="S157">
        <v>2.6</v>
      </c>
      <c r="T157">
        <v>25.9</v>
      </c>
      <c r="U157">
        <v>63</v>
      </c>
    </row>
    <row r="158" spans="1:36" x14ac:dyDescent="0.25">
      <c r="A158" t="s">
        <v>243</v>
      </c>
      <c r="B158" t="s">
        <v>150</v>
      </c>
      <c r="C158" t="s">
        <v>151</v>
      </c>
      <c r="D158" t="s">
        <v>24</v>
      </c>
      <c r="E158" t="s">
        <v>34</v>
      </c>
      <c r="F158" t="s">
        <v>30</v>
      </c>
      <c r="G158" t="s">
        <v>40</v>
      </c>
      <c r="H158" t="s">
        <v>43</v>
      </c>
      <c r="I158" s="4">
        <v>0.34465000000000001</v>
      </c>
      <c r="J158" s="4">
        <v>0.49070999999999998</v>
      </c>
      <c r="K158" s="4">
        <v>-4.5599999999999998E-3</v>
      </c>
      <c r="L158" s="4">
        <v>2.0000000000000002E-5</v>
      </c>
      <c r="N158">
        <v>1.7</v>
      </c>
      <c r="O158">
        <v>22.22</v>
      </c>
      <c r="P158">
        <v>0.78705000000000003</v>
      </c>
      <c r="Q158">
        <v>65</v>
      </c>
      <c r="R158">
        <v>0.76900000000000002</v>
      </c>
      <c r="S158">
        <v>4.5</v>
      </c>
      <c r="T158">
        <v>25</v>
      </c>
      <c r="U158">
        <v>61</v>
      </c>
    </row>
    <row r="159" spans="1:36" x14ac:dyDescent="0.25">
      <c r="A159" t="s">
        <v>243</v>
      </c>
      <c r="B159" t="s">
        <v>150</v>
      </c>
      <c r="C159" t="s">
        <v>151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 s="4">
        <v>0.41260000000000002</v>
      </c>
      <c r="J159" s="4">
        <v>3.72384</v>
      </c>
      <c r="K159" s="4">
        <v>5.5149999999999998E-2</v>
      </c>
      <c r="N159">
        <v>4.5599999999999996</v>
      </c>
      <c r="O159">
        <v>130</v>
      </c>
      <c r="P159">
        <v>0.23485</v>
      </c>
      <c r="Q159">
        <v>65</v>
      </c>
      <c r="R159">
        <v>0.83699999999999997</v>
      </c>
      <c r="S159">
        <v>2.9</v>
      </c>
      <c r="T159">
        <v>144.80000000000001</v>
      </c>
      <c r="U159">
        <v>63</v>
      </c>
    </row>
    <row r="160" spans="1:36" x14ac:dyDescent="0.25">
      <c r="A160" t="s">
        <v>243</v>
      </c>
      <c r="B160" t="s">
        <v>150</v>
      </c>
      <c r="C160" t="s">
        <v>151</v>
      </c>
      <c r="D160" t="s">
        <v>25</v>
      </c>
      <c r="E160" t="s">
        <v>24</v>
      </c>
      <c r="F160" t="s">
        <v>35</v>
      </c>
      <c r="G160" t="s">
        <v>71</v>
      </c>
      <c r="H160" t="s">
        <v>33</v>
      </c>
      <c r="I160" s="4">
        <v>2.8327</v>
      </c>
      <c r="J160" s="4">
        <v>1.72872</v>
      </c>
      <c r="K160" s="4">
        <v>-4.8399999999999997E-3</v>
      </c>
      <c r="N160">
        <v>2.83</v>
      </c>
      <c r="O160">
        <v>140.59</v>
      </c>
      <c r="P160">
        <v>0.13066</v>
      </c>
      <c r="Q160">
        <v>66</v>
      </c>
      <c r="R160">
        <v>0.94199999999999995</v>
      </c>
      <c r="S160">
        <v>2.9</v>
      </c>
      <c r="T160">
        <v>144.80000000000001</v>
      </c>
      <c r="U160">
        <v>63</v>
      </c>
    </row>
    <row r="161" spans="1:36" x14ac:dyDescent="0.25">
      <c r="A161" t="s">
        <v>243</v>
      </c>
      <c r="B161" t="s">
        <v>150</v>
      </c>
      <c r="C161" t="s">
        <v>151</v>
      </c>
      <c r="D161" t="s">
        <v>24</v>
      </c>
      <c r="E161" t="s">
        <v>37</v>
      </c>
      <c r="F161" t="s">
        <v>38</v>
      </c>
      <c r="G161">
        <v>1</v>
      </c>
      <c r="H161" t="s">
        <v>31</v>
      </c>
      <c r="I161" s="4">
        <v>-0.67728999999999995</v>
      </c>
      <c r="J161" s="4">
        <v>5.2094699999999996</v>
      </c>
      <c r="K161" s="4">
        <v>0.17474999999999999</v>
      </c>
      <c r="N161">
        <v>3.29</v>
      </c>
      <c r="O161">
        <v>2318.9299999999998</v>
      </c>
      <c r="P161">
        <v>0.41803000000000001</v>
      </c>
      <c r="Q161">
        <v>58</v>
      </c>
      <c r="R161">
        <v>0.876</v>
      </c>
      <c r="S161">
        <v>2.9</v>
      </c>
      <c r="T161">
        <v>2834.3</v>
      </c>
      <c r="U161">
        <v>56</v>
      </c>
    </row>
    <row r="162" spans="1:36" x14ac:dyDescent="0.25">
      <c r="A162" t="s">
        <v>243</v>
      </c>
      <c r="B162" t="s">
        <v>150</v>
      </c>
      <c r="C162" t="s">
        <v>151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0.51893</v>
      </c>
      <c r="J162" s="4">
        <v>1.70512</v>
      </c>
      <c r="K162" s="4">
        <v>1.8079999999999999E-2</v>
      </c>
      <c r="N162">
        <v>2.81</v>
      </c>
      <c r="O162">
        <v>25.8</v>
      </c>
      <c r="P162">
        <v>0.13447999999999999</v>
      </c>
      <c r="Q162">
        <v>65</v>
      </c>
      <c r="R162">
        <v>0.79300000000000004</v>
      </c>
      <c r="S162">
        <v>6.5</v>
      </c>
      <c r="T162">
        <v>27.5</v>
      </c>
      <c r="U162">
        <v>63</v>
      </c>
    </row>
    <row r="163" spans="1:36" x14ac:dyDescent="0.25">
      <c r="A163" s="5" t="s">
        <v>271</v>
      </c>
      <c r="B163" s="5" t="s">
        <v>150</v>
      </c>
      <c r="C163" s="5" t="s">
        <v>151</v>
      </c>
      <c r="D163" s="5" t="s">
        <v>24</v>
      </c>
      <c r="E163" s="5" t="s">
        <v>25</v>
      </c>
      <c r="F163" s="5" t="s">
        <v>26</v>
      </c>
      <c r="G163" s="5" t="s">
        <v>52</v>
      </c>
      <c r="H163" s="5" t="s">
        <v>43</v>
      </c>
      <c r="I163" s="6">
        <v>1.655</v>
      </c>
      <c r="J163" s="6">
        <v>0.22697999999999999</v>
      </c>
      <c r="K163" s="6">
        <v>5.987E-2</v>
      </c>
      <c r="L163" s="6">
        <v>-8.0000000000000004E-4</v>
      </c>
      <c r="M163" s="6"/>
      <c r="N163" s="5">
        <v>1</v>
      </c>
      <c r="O163" s="5">
        <v>150</v>
      </c>
      <c r="P163" s="5">
        <v>0.25102999999999998</v>
      </c>
      <c r="Q163" s="5">
        <v>55</v>
      </c>
      <c r="R163" s="5">
        <v>0.79900000000000004</v>
      </c>
      <c r="S163" s="5">
        <v>2</v>
      </c>
      <c r="T163" s="5">
        <v>99</v>
      </c>
      <c r="U163" s="5">
        <v>51</v>
      </c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x14ac:dyDescent="0.25">
      <c r="A164" s="5" t="s">
        <v>271</v>
      </c>
      <c r="B164" s="5" t="s">
        <v>150</v>
      </c>
      <c r="C164" s="5" t="s">
        <v>151</v>
      </c>
      <c r="D164" s="5" t="s">
        <v>24</v>
      </c>
      <c r="E164" s="5" t="s">
        <v>32</v>
      </c>
      <c r="F164" s="5" t="s">
        <v>30</v>
      </c>
      <c r="G164" s="5" t="s">
        <v>27</v>
      </c>
      <c r="H164" s="5" t="s">
        <v>43</v>
      </c>
      <c r="I164" s="6">
        <v>0.73372000000000004</v>
      </c>
      <c r="J164" s="6">
        <v>0.35039999999999999</v>
      </c>
      <c r="K164" s="6">
        <v>-2.96E-3</v>
      </c>
      <c r="L164" s="6">
        <v>1.0000000000000001E-5</v>
      </c>
      <c r="M164" s="6"/>
      <c r="N164" s="5">
        <v>1.51</v>
      </c>
      <c r="O164" s="5">
        <v>13.41</v>
      </c>
      <c r="P164" s="5">
        <v>7.3480000000000004E-2</v>
      </c>
      <c r="Q164" s="5">
        <v>54</v>
      </c>
      <c r="R164" s="5">
        <v>0.93500000000000005</v>
      </c>
      <c r="S164" s="5">
        <v>1.7</v>
      </c>
      <c r="T164" s="5">
        <v>21.7</v>
      </c>
      <c r="U164" s="5">
        <v>50</v>
      </c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x14ac:dyDescent="0.25">
      <c r="A165" s="5" t="s">
        <v>271</v>
      </c>
      <c r="B165" s="5" t="s">
        <v>150</v>
      </c>
      <c r="C165" s="5" t="s">
        <v>151</v>
      </c>
      <c r="D165" s="5" t="s">
        <v>24</v>
      </c>
      <c r="E165" s="5" t="s">
        <v>34</v>
      </c>
      <c r="F165" s="5" t="s">
        <v>30</v>
      </c>
      <c r="G165" s="5">
        <v>1</v>
      </c>
      <c r="H165" s="5" t="s">
        <v>31</v>
      </c>
      <c r="I165" s="6">
        <v>0.15143000000000001</v>
      </c>
      <c r="J165" s="6">
        <v>1.68838</v>
      </c>
      <c r="K165" s="6">
        <v>4.4299999999999999E-2</v>
      </c>
      <c r="L165" s="6"/>
      <c r="M165" s="6"/>
      <c r="N165" s="5">
        <v>1.58</v>
      </c>
      <c r="O165" s="5">
        <v>12.64</v>
      </c>
      <c r="P165" s="5">
        <v>0.21048</v>
      </c>
      <c r="Q165" s="5">
        <v>54</v>
      </c>
      <c r="R165" s="5">
        <v>0.82799999999999996</v>
      </c>
      <c r="S165" s="5">
        <v>2</v>
      </c>
      <c r="T165" s="5">
        <v>22</v>
      </c>
      <c r="U165" s="5">
        <v>52</v>
      </c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x14ac:dyDescent="0.25">
      <c r="A166" s="5" t="s">
        <v>271</v>
      </c>
      <c r="B166" s="5" t="s">
        <v>150</v>
      </c>
      <c r="C166" s="5" t="s">
        <v>151</v>
      </c>
      <c r="D166" s="5" t="s">
        <v>29</v>
      </c>
      <c r="E166" s="5" t="s">
        <v>24</v>
      </c>
      <c r="F166" s="5" t="s">
        <v>30</v>
      </c>
      <c r="G166" s="5" t="s">
        <v>49</v>
      </c>
      <c r="H166" s="5" t="s">
        <v>43</v>
      </c>
      <c r="I166" s="6">
        <v>2.7147800000000002</v>
      </c>
      <c r="J166" s="6">
        <v>-0.12565000000000001</v>
      </c>
      <c r="K166" s="6">
        <v>0.56738</v>
      </c>
      <c r="L166" s="6">
        <v>-1.5310000000000001E-2</v>
      </c>
      <c r="M166" s="6"/>
      <c r="N166" s="5">
        <v>1.89</v>
      </c>
      <c r="O166" s="5">
        <v>63.58</v>
      </c>
      <c r="P166" s="5">
        <v>1.121</v>
      </c>
      <c r="Q166" s="5">
        <v>54</v>
      </c>
      <c r="R166" s="5">
        <v>0.92300000000000004</v>
      </c>
      <c r="S166" s="5">
        <v>0.9</v>
      </c>
      <c r="T166" s="5">
        <v>123.2</v>
      </c>
      <c r="U166" s="5">
        <v>50</v>
      </c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x14ac:dyDescent="0.25">
      <c r="A167" s="5" t="s">
        <v>271</v>
      </c>
      <c r="B167" s="5" t="s">
        <v>150</v>
      </c>
      <c r="C167" s="5" t="s">
        <v>151</v>
      </c>
      <c r="D167" s="5" t="s">
        <v>25</v>
      </c>
      <c r="E167" s="5" t="s">
        <v>24</v>
      </c>
      <c r="F167" s="5" t="s">
        <v>35</v>
      </c>
      <c r="G167" s="5">
        <v>1</v>
      </c>
      <c r="H167" s="5" t="s">
        <v>31</v>
      </c>
      <c r="I167" s="6">
        <v>1.1583000000000001</v>
      </c>
      <c r="J167" s="6">
        <v>1.7767500000000001</v>
      </c>
      <c r="K167" s="6">
        <v>0.25666</v>
      </c>
      <c r="L167" s="6"/>
      <c r="M167" s="6"/>
      <c r="N167" s="5">
        <v>2.25</v>
      </c>
      <c r="O167" s="5">
        <v>58.49</v>
      </c>
      <c r="P167" s="5">
        <v>0.50661999999999996</v>
      </c>
      <c r="Q167" s="5">
        <v>55</v>
      </c>
      <c r="R167" s="5">
        <v>0.63400000000000001</v>
      </c>
      <c r="S167" s="5">
        <v>0.9</v>
      </c>
      <c r="T167" s="5">
        <v>123.2</v>
      </c>
      <c r="U167" s="5">
        <v>53</v>
      </c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x14ac:dyDescent="0.25">
      <c r="A168" s="5" t="s">
        <v>271</v>
      </c>
      <c r="B168" s="5" t="s">
        <v>150</v>
      </c>
      <c r="C168" s="5" t="s">
        <v>151</v>
      </c>
      <c r="D168" s="5" t="s">
        <v>24</v>
      </c>
      <c r="E168" s="5" t="s">
        <v>37</v>
      </c>
      <c r="F168" s="5" t="s">
        <v>38</v>
      </c>
      <c r="G168" s="5">
        <v>1</v>
      </c>
      <c r="H168" s="5" t="s">
        <v>31</v>
      </c>
      <c r="I168" s="6">
        <v>-0.53332000000000002</v>
      </c>
      <c r="J168" s="6">
        <v>4.7532899999999998</v>
      </c>
      <c r="K168" s="6">
        <v>0.2281</v>
      </c>
      <c r="L168" s="6"/>
      <c r="M168" s="6"/>
      <c r="N168" s="5">
        <v>1.98</v>
      </c>
      <c r="O168" s="5">
        <v>538.02</v>
      </c>
      <c r="P168" s="5">
        <v>0.47760000000000002</v>
      </c>
      <c r="Q168" s="5">
        <v>36</v>
      </c>
      <c r="R168" s="5">
        <v>0.90700000000000003</v>
      </c>
      <c r="S168" s="5">
        <v>3</v>
      </c>
      <c r="T168" s="5">
        <v>1427.2</v>
      </c>
      <c r="U168" s="5">
        <v>34</v>
      </c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x14ac:dyDescent="0.25">
      <c r="A169" s="5" t="s">
        <v>271</v>
      </c>
      <c r="B169" s="5" t="s">
        <v>150</v>
      </c>
      <c r="C169" s="5" t="s">
        <v>151</v>
      </c>
      <c r="D169" s="5" t="s">
        <v>24</v>
      </c>
      <c r="E169" s="5" t="s">
        <v>39</v>
      </c>
      <c r="F169" s="5" t="s">
        <v>30</v>
      </c>
      <c r="G169" s="5" t="s">
        <v>40</v>
      </c>
      <c r="H169" s="5" t="s">
        <v>60</v>
      </c>
      <c r="I169" s="6">
        <v>0.42083999999999999</v>
      </c>
      <c r="J169" s="6">
        <v>1.6891400000000001</v>
      </c>
      <c r="K169" s="6">
        <v>4.8199999999999996E-3</v>
      </c>
      <c r="L169" s="6"/>
      <c r="M169" s="6"/>
      <c r="N169" s="5">
        <v>2.0099999999999998</v>
      </c>
      <c r="O169" s="5">
        <v>16.72</v>
      </c>
      <c r="P169" s="5">
        <v>6.9430000000000006E-2</v>
      </c>
      <c r="Q169" s="5">
        <v>54</v>
      </c>
      <c r="R169" s="5">
        <v>0.93500000000000005</v>
      </c>
      <c r="S169" s="5">
        <v>2.5</v>
      </c>
      <c r="T169" s="5">
        <v>27.5</v>
      </c>
      <c r="U169" s="5">
        <v>52</v>
      </c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x14ac:dyDescent="0.25">
      <c r="A170" t="s">
        <v>302</v>
      </c>
      <c r="B170" t="s">
        <v>150</v>
      </c>
      <c r="C170" t="s">
        <v>151</v>
      </c>
      <c r="D170" t="s">
        <v>24</v>
      </c>
      <c r="E170" t="s">
        <v>25</v>
      </c>
      <c r="F170" t="s">
        <v>26</v>
      </c>
      <c r="G170" t="s">
        <v>40</v>
      </c>
      <c r="H170" t="s">
        <v>33</v>
      </c>
      <c r="I170" s="4">
        <v>-0.22078</v>
      </c>
      <c r="J170" s="4">
        <v>0.54915999999999998</v>
      </c>
      <c r="K170" s="4">
        <v>-1.0300000000000001E-3</v>
      </c>
      <c r="N170">
        <v>0</v>
      </c>
      <c r="O170">
        <v>60</v>
      </c>
      <c r="P170">
        <v>2.2494900000000002</v>
      </c>
      <c r="Q170">
        <v>48</v>
      </c>
      <c r="R170">
        <v>0.94199999999999995</v>
      </c>
      <c r="S170">
        <v>3</v>
      </c>
      <c r="T170">
        <v>50</v>
      </c>
      <c r="U170">
        <v>45</v>
      </c>
    </row>
    <row r="171" spans="1:36" x14ac:dyDescent="0.25">
      <c r="A171" t="s">
        <v>302</v>
      </c>
      <c r="B171" t="s">
        <v>150</v>
      </c>
      <c r="C171" t="s">
        <v>151</v>
      </c>
      <c r="D171" t="s">
        <v>24</v>
      </c>
      <c r="E171" t="s">
        <v>32</v>
      </c>
      <c r="F171" t="s">
        <v>30</v>
      </c>
      <c r="G171" t="s">
        <v>27</v>
      </c>
      <c r="H171" t="s">
        <v>33</v>
      </c>
      <c r="I171" s="4">
        <v>1.2009399999999999</v>
      </c>
      <c r="J171" s="4">
        <v>0.26800000000000002</v>
      </c>
      <c r="K171" s="4">
        <v>-8.4999999999999995E-4</v>
      </c>
      <c r="N171">
        <v>1.55</v>
      </c>
      <c r="O171">
        <v>21.52</v>
      </c>
      <c r="P171">
        <v>6.2850000000000003E-2</v>
      </c>
      <c r="Q171">
        <v>48</v>
      </c>
      <c r="R171">
        <v>0.94899999999999995</v>
      </c>
      <c r="S171">
        <v>2.2000000000000002</v>
      </c>
      <c r="T171">
        <v>24.4</v>
      </c>
      <c r="U171">
        <v>45</v>
      </c>
    </row>
    <row r="172" spans="1:36" x14ac:dyDescent="0.25">
      <c r="A172" t="s">
        <v>302</v>
      </c>
      <c r="B172" t="s">
        <v>150</v>
      </c>
      <c r="C172" t="s">
        <v>151</v>
      </c>
      <c r="D172" t="s">
        <v>24</v>
      </c>
      <c r="E172" t="s">
        <v>34</v>
      </c>
      <c r="F172" t="s">
        <v>30</v>
      </c>
      <c r="G172" t="s">
        <v>27</v>
      </c>
      <c r="H172" t="s">
        <v>33</v>
      </c>
      <c r="I172" s="4">
        <v>0.75810999999999995</v>
      </c>
      <c r="J172" s="4">
        <v>0.29821999999999999</v>
      </c>
      <c r="K172" s="4">
        <v>-1.25E-3</v>
      </c>
      <c r="N172">
        <v>1.1399999999999999</v>
      </c>
      <c r="O172">
        <v>18.510000000000002</v>
      </c>
      <c r="P172">
        <v>8.3559999999999995E-2</v>
      </c>
      <c r="Q172">
        <v>48</v>
      </c>
      <c r="R172">
        <v>0.93</v>
      </c>
      <c r="S172">
        <v>1</v>
      </c>
      <c r="T172">
        <v>22</v>
      </c>
      <c r="U172">
        <v>45</v>
      </c>
    </row>
    <row r="173" spans="1:36" x14ac:dyDescent="0.25">
      <c r="A173" t="s">
        <v>302</v>
      </c>
      <c r="B173" t="s">
        <v>150</v>
      </c>
      <c r="C173" t="s">
        <v>151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 s="4">
        <v>0.89488999999999996</v>
      </c>
      <c r="J173" s="4">
        <v>3.2603399999999998</v>
      </c>
      <c r="K173" s="4">
        <v>4.4729999999999999E-2</v>
      </c>
      <c r="N173">
        <v>1.3</v>
      </c>
      <c r="O173">
        <v>127.83</v>
      </c>
      <c r="P173">
        <v>0.21149999999999999</v>
      </c>
      <c r="Q173">
        <v>48</v>
      </c>
      <c r="R173">
        <v>0.93899999999999995</v>
      </c>
      <c r="S173">
        <v>3</v>
      </c>
      <c r="T173">
        <v>122.7</v>
      </c>
      <c r="U173">
        <v>46</v>
      </c>
    </row>
    <row r="174" spans="1:36" x14ac:dyDescent="0.25">
      <c r="A174" t="s">
        <v>302</v>
      </c>
      <c r="B174" t="s">
        <v>150</v>
      </c>
      <c r="C174" t="s">
        <v>151</v>
      </c>
      <c r="D174" t="s">
        <v>25</v>
      </c>
      <c r="E174" t="s">
        <v>24</v>
      </c>
      <c r="F174" t="s">
        <v>35</v>
      </c>
      <c r="G174" t="s">
        <v>36</v>
      </c>
      <c r="H174" t="s">
        <v>28</v>
      </c>
      <c r="I174" s="4">
        <v>1.2963899999999999</v>
      </c>
      <c r="J174" s="4">
        <v>2.1088900000000002</v>
      </c>
      <c r="N174">
        <v>1.3</v>
      </c>
      <c r="O174">
        <v>127.83</v>
      </c>
      <c r="P174">
        <v>16.884889999999999</v>
      </c>
      <c r="Q174">
        <v>48</v>
      </c>
      <c r="R174">
        <v>0.93700000000000006</v>
      </c>
      <c r="S174">
        <v>3</v>
      </c>
      <c r="T174">
        <v>122.7</v>
      </c>
      <c r="U174">
        <v>46</v>
      </c>
    </row>
    <row r="175" spans="1:36" x14ac:dyDescent="0.25">
      <c r="A175" t="s">
        <v>302</v>
      </c>
      <c r="B175" t="s">
        <v>150</v>
      </c>
      <c r="C175" t="s">
        <v>151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 s="4">
        <v>-4.80966</v>
      </c>
      <c r="J175" s="4">
        <v>7.7683200000000001</v>
      </c>
      <c r="K175" s="4">
        <v>0.41332000000000002</v>
      </c>
      <c r="N175">
        <v>0.48</v>
      </c>
      <c r="O175">
        <v>2424.88</v>
      </c>
      <c r="P175">
        <v>0.64290000000000003</v>
      </c>
      <c r="Q175">
        <v>45</v>
      </c>
      <c r="R175">
        <v>0.91400000000000003</v>
      </c>
      <c r="S175">
        <v>0.3</v>
      </c>
      <c r="T175">
        <v>3340.3</v>
      </c>
      <c r="U175">
        <v>43</v>
      </c>
    </row>
    <row r="176" spans="1:36" x14ac:dyDescent="0.25">
      <c r="A176" t="s">
        <v>302</v>
      </c>
      <c r="B176" t="s">
        <v>150</v>
      </c>
      <c r="C176" t="s">
        <v>151</v>
      </c>
      <c r="D176" t="s">
        <v>24</v>
      </c>
      <c r="E176" t="s">
        <v>39</v>
      </c>
      <c r="F176" t="s">
        <v>30</v>
      </c>
      <c r="G176" t="s">
        <v>27</v>
      </c>
      <c r="H176" t="s">
        <v>33</v>
      </c>
      <c r="I176" s="4">
        <v>2.2276500000000001</v>
      </c>
      <c r="J176" s="4">
        <v>0.31233</v>
      </c>
      <c r="K176" s="4">
        <v>-1.1000000000000001E-3</v>
      </c>
      <c r="N176">
        <v>2.63</v>
      </c>
      <c r="O176">
        <v>24.16</v>
      </c>
      <c r="P176">
        <v>7.7960000000000002E-2</v>
      </c>
      <c r="Q176">
        <v>48</v>
      </c>
      <c r="R176">
        <v>0.94899999999999995</v>
      </c>
      <c r="S176">
        <v>3</v>
      </c>
      <c r="T176">
        <v>27</v>
      </c>
      <c r="U176">
        <v>45</v>
      </c>
    </row>
    <row r="177" spans="1:36" x14ac:dyDescent="0.25">
      <c r="A177" s="5" t="s">
        <v>368</v>
      </c>
      <c r="B177" s="5" t="s">
        <v>150</v>
      </c>
      <c r="C177" s="5" t="s">
        <v>151</v>
      </c>
      <c r="D177" s="5" t="s">
        <v>24</v>
      </c>
      <c r="E177" s="5" t="s">
        <v>25</v>
      </c>
      <c r="F177" s="5" t="s">
        <v>26</v>
      </c>
      <c r="G177" s="5" t="s">
        <v>52</v>
      </c>
      <c r="H177" s="5" t="s">
        <v>43</v>
      </c>
      <c r="I177" s="6">
        <v>-0.65693000000000001</v>
      </c>
      <c r="J177" s="6">
        <v>0.54654000000000003</v>
      </c>
      <c r="K177" s="6">
        <v>7.1700000000000002E-3</v>
      </c>
      <c r="L177" s="6">
        <v>-5.0000000000000002E-5</v>
      </c>
      <c r="M177" s="6"/>
      <c r="N177" s="5">
        <v>0</v>
      </c>
      <c r="O177" s="5">
        <v>105</v>
      </c>
      <c r="P177" s="5">
        <v>1.052E-2</v>
      </c>
      <c r="Q177" s="5">
        <v>58</v>
      </c>
      <c r="R177" s="5">
        <v>0.96899999999999997</v>
      </c>
      <c r="S177" s="5">
        <v>1</v>
      </c>
      <c r="T177" s="5">
        <v>105</v>
      </c>
      <c r="U177" s="5">
        <v>54</v>
      </c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x14ac:dyDescent="0.25">
      <c r="A178" s="5" t="s">
        <v>368</v>
      </c>
      <c r="B178" s="5" t="s">
        <v>150</v>
      </c>
      <c r="C178" s="5" t="s">
        <v>151</v>
      </c>
      <c r="D178" s="5" t="s">
        <v>24</v>
      </c>
      <c r="E178" s="5" t="s">
        <v>32</v>
      </c>
      <c r="F178" s="5" t="s">
        <v>30</v>
      </c>
      <c r="G178" s="5" t="s">
        <v>40</v>
      </c>
      <c r="H178" s="5" t="s">
        <v>33</v>
      </c>
      <c r="I178" s="6">
        <v>3.08595</v>
      </c>
      <c r="J178" s="6">
        <v>0.20185</v>
      </c>
      <c r="K178" s="6">
        <v>-3.8999999999999999E-4</v>
      </c>
      <c r="L178" s="6"/>
      <c r="M178" s="6"/>
      <c r="N178" s="5">
        <v>3.89</v>
      </c>
      <c r="O178" s="5">
        <v>21.95</v>
      </c>
      <c r="P178" s="5">
        <v>0.64654999999999996</v>
      </c>
      <c r="Q178" s="5">
        <v>58</v>
      </c>
      <c r="R178" s="5">
        <v>0.876</v>
      </c>
      <c r="S178" s="5">
        <v>2.5</v>
      </c>
      <c r="T178" s="5">
        <v>27.6</v>
      </c>
      <c r="U178" s="5">
        <v>55</v>
      </c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x14ac:dyDescent="0.25">
      <c r="A179" s="5" t="s">
        <v>368</v>
      </c>
      <c r="B179" s="5" t="s">
        <v>150</v>
      </c>
      <c r="C179" s="5" t="s">
        <v>151</v>
      </c>
      <c r="D179" s="5" t="s">
        <v>24</v>
      </c>
      <c r="E179" s="5" t="s">
        <v>34</v>
      </c>
      <c r="F179" s="5" t="s">
        <v>30</v>
      </c>
      <c r="G179" s="5" t="s">
        <v>40</v>
      </c>
      <c r="H179" s="5" t="s">
        <v>33</v>
      </c>
      <c r="I179" s="6">
        <v>3.89635</v>
      </c>
      <c r="J179" s="6">
        <v>0.26152999999999998</v>
      </c>
      <c r="K179" s="6">
        <v>-1.06E-3</v>
      </c>
      <c r="L179" s="6"/>
      <c r="M179" s="6"/>
      <c r="N179" s="5">
        <v>4.9400000000000004</v>
      </c>
      <c r="O179" s="5">
        <v>20.100000000000001</v>
      </c>
      <c r="P179" s="5">
        <v>1.13696</v>
      </c>
      <c r="Q179" s="5">
        <v>58</v>
      </c>
      <c r="R179" s="5">
        <v>0.753</v>
      </c>
      <c r="S179" s="5">
        <v>4</v>
      </c>
      <c r="T179" s="5">
        <v>24</v>
      </c>
      <c r="U179" s="5">
        <v>55</v>
      </c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x14ac:dyDescent="0.25">
      <c r="A180" s="5" t="s">
        <v>368</v>
      </c>
      <c r="B180" s="5" t="s">
        <v>150</v>
      </c>
      <c r="C180" s="5" t="s">
        <v>151</v>
      </c>
      <c r="D180" s="5" t="s">
        <v>29</v>
      </c>
      <c r="E180" s="5" t="s">
        <v>24</v>
      </c>
      <c r="F180" s="5" t="s">
        <v>30</v>
      </c>
      <c r="G180" s="5" t="s">
        <v>85</v>
      </c>
      <c r="H180" s="5" t="s">
        <v>43</v>
      </c>
      <c r="I180" s="6">
        <v>10.1373</v>
      </c>
      <c r="J180" s="6">
        <v>-2.5770300000000002</v>
      </c>
      <c r="K180" s="6">
        <v>0.70582</v>
      </c>
      <c r="L180" s="6">
        <v>-1.6920000000000001E-2</v>
      </c>
      <c r="M180" s="6"/>
      <c r="N180" s="5">
        <v>4.04</v>
      </c>
      <c r="O180" s="5">
        <v>122.73</v>
      </c>
      <c r="P180" s="5">
        <v>12.85155</v>
      </c>
      <c r="Q180" s="5">
        <v>58</v>
      </c>
      <c r="R180" s="5">
        <v>0.88600000000000001</v>
      </c>
      <c r="S180" s="5">
        <v>5.0999999999999996</v>
      </c>
      <c r="T180" s="5">
        <v>137.9</v>
      </c>
      <c r="U180" s="5">
        <v>54</v>
      </c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x14ac:dyDescent="0.25">
      <c r="A181" s="5" t="s">
        <v>368</v>
      </c>
      <c r="B181" s="5" t="s">
        <v>150</v>
      </c>
      <c r="C181" s="5" t="s">
        <v>151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43</v>
      </c>
      <c r="I181" s="6">
        <v>4.03735</v>
      </c>
      <c r="J181" s="6">
        <v>0.99778999999999995</v>
      </c>
      <c r="K181" s="6">
        <v>1.328E-2</v>
      </c>
      <c r="L181" s="6">
        <v>-1.1E-4</v>
      </c>
      <c r="M181" s="6"/>
      <c r="N181" s="5">
        <v>4.04</v>
      </c>
      <c r="O181" s="5">
        <v>122.73</v>
      </c>
      <c r="P181" s="5">
        <v>7.1489999999999998E-2</v>
      </c>
      <c r="Q181" s="5">
        <v>58</v>
      </c>
      <c r="R181" s="5">
        <v>0.95199999999999996</v>
      </c>
      <c r="S181" s="5">
        <v>5.0999999999999996</v>
      </c>
      <c r="T181" s="5">
        <v>137.9</v>
      </c>
      <c r="U181" s="5">
        <v>54</v>
      </c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x14ac:dyDescent="0.25">
      <c r="A182" s="5" t="s">
        <v>368</v>
      </c>
      <c r="B182" s="5" t="s">
        <v>150</v>
      </c>
      <c r="C182" s="5" t="s">
        <v>151</v>
      </c>
      <c r="D182" s="5" t="s">
        <v>24</v>
      </c>
      <c r="E182" s="5" t="s">
        <v>37</v>
      </c>
      <c r="F182" s="5" t="s">
        <v>38</v>
      </c>
      <c r="G182" s="5">
        <v>1</v>
      </c>
      <c r="H182" s="5" t="s">
        <v>31</v>
      </c>
      <c r="I182" s="6">
        <v>-0.79771999999999998</v>
      </c>
      <c r="J182" s="6">
        <v>4.9960899999999997</v>
      </c>
      <c r="K182" s="6">
        <v>0.27160000000000001</v>
      </c>
      <c r="L182" s="6"/>
      <c r="M182" s="6"/>
      <c r="N182" s="5">
        <v>7.43</v>
      </c>
      <c r="O182" s="5">
        <v>1335.3</v>
      </c>
      <c r="P182" s="5">
        <v>0.52115</v>
      </c>
      <c r="Q182" s="5">
        <v>48</v>
      </c>
      <c r="R182" s="5">
        <v>0.81100000000000005</v>
      </c>
      <c r="S182" s="5">
        <v>4.4000000000000004</v>
      </c>
      <c r="T182" s="5">
        <v>2783.9</v>
      </c>
      <c r="U182" s="5">
        <v>46</v>
      </c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x14ac:dyDescent="0.25">
      <c r="A183" s="5" t="s">
        <v>368</v>
      </c>
      <c r="B183" s="5" t="s">
        <v>150</v>
      </c>
      <c r="C183" s="5" t="s">
        <v>151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33</v>
      </c>
      <c r="I183" s="6">
        <v>5.2952300000000001</v>
      </c>
      <c r="J183" s="6">
        <v>0.27850999999999998</v>
      </c>
      <c r="K183" s="6">
        <v>-9.8999999999999999E-4</v>
      </c>
      <c r="L183" s="6"/>
      <c r="M183" s="6"/>
      <c r="N183" s="5">
        <v>6.4</v>
      </c>
      <c r="O183" s="5">
        <v>24.64</v>
      </c>
      <c r="P183" s="5">
        <v>8.2967300000000002</v>
      </c>
      <c r="Q183" s="5">
        <v>58</v>
      </c>
      <c r="R183" s="5">
        <v>0.76300000000000001</v>
      </c>
      <c r="S183" s="5">
        <v>5.5</v>
      </c>
      <c r="T183" s="5">
        <v>29</v>
      </c>
      <c r="U183" s="5">
        <v>55</v>
      </c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x14ac:dyDescent="0.25">
      <c r="A184" t="s">
        <v>209</v>
      </c>
      <c r="B184" t="s">
        <v>212</v>
      </c>
      <c r="C184" t="s">
        <v>213</v>
      </c>
      <c r="D184" t="s">
        <v>24</v>
      </c>
      <c r="E184" t="s">
        <v>25</v>
      </c>
      <c r="F184" t="s">
        <v>26</v>
      </c>
      <c r="G184" t="s">
        <v>52</v>
      </c>
      <c r="H184" t="s">
        <v>28</v>
      </c>
      <c r="I184" s="4">
        <v>0.46611000000000002</v>
      </c>
      <c r="J184" s="4">
        <v>1.0728500000000001</v>
      </c>
      <c r="N184">
        <v>2</v>
      </c>
      <c r="O184">
        <v>120</v>
      </c>
      <c r="P184">
        <v>0.16833999999999999</v>
      </c>
      <c r="Q184">
        <v>14</v>
      </c>
      <c r="R184">
        <v>0.79900000000000004</v>
      </c>
      <c r="S184">
        <v>4</v>
      </c>
      <c r="T184">
        <v>105</v>
      </c>
      <c r="U184">
        <v>12</v>
      </c>
    </row>
    <row r="185" spans="1:36" x14ac:dyDescent="0.25">
      <c r="A185" t="s">
        <v>209</v>
      </c>
      <c r="B185" t="s">
        <v>212</v>
      </c>
      <c r="C185" t="s">
        <v>213</v>
      </c>
      <c r="D185" t="s">
        <v>24</v>
      </c>
      <c r="E185" t="s">
        <v>32</v>
      </c>
      <c r="F185" t="s">
        <v>30</v>
      </c>
      <c r="G185">
        <v>1</v>
      </c>
      <c r="H185" t="s">
        <v>31</v>
      </c>
      <c r="I185" s="4">
        <v>-0.30613000000000001</v>
      </c>
      <c r="J185" s="4">
        <v>2.0186799999999998</v>
      </c>
      <c r="K185" s="4">
        <v>2.7269999999999999E-2</v>
      </c>
      <c r="N185">
        <v>0.74</v>
      </c>
      <c r="O185">
        <v>14.78</v>
      </c>
      <c r="P185">
        <v>0.16513</v>
      </c>
      <c r="Q185">
        <v>37</v>
      </c>
      <c r="R185">
        <v>0.92100000000000004</v>
      </c>
      <c r="S185">
        <v>1.5</v>
      </c>
      <c r="T185">
        <v>22.4</v>
      </c>
      <c r="U185">
        <v>35</v>
      </c>
    </row>
    <row r="186" spans="1:36" x14ac:dyDescent="0.25">
      <c r="A186" t="s">
        <v>209</v>
      </c>
      <c r="B186" t="s">
        <v>212</v>
      </c>
      <c r="C186" t="s">
        <v>213</v>
      </c>
      <c r="D186" t="s">
        <v>24</v>
      </c>
      <c r="E186" t="s">
        <v>34</v>
      </c>
      <c r="F186" t="s">
        <v>30</v>
      </c>
      <c r="G186" t="s">
        <v>27</v>
      </c>
      <c r="H186" t="s">
        <v>33</v>
      </c>
      <c r="I186" s="4">
        <v>0.76026000000000005</v>
      </c>
      <c r="J186" s="4">
        <v>0.34194999999999998</v>
      </c>
      <c r="K186" s="4">
        <v>-1.49E-3</v>
      </c>
      <c r="N186">
        <v>1.33</v>
      </c>
      <c r="O186">
        <v>18.690000000000001</v>
      </c>
      <c r="P186">
        <v>0.14024</v>
      </c>
      <c r="Q186">
        <v>37</v>
      </c>
      <c r="R186">
        <v>0.90600000000000003</v>
      </c>
      <c r="S186">
        <v>2</v>
      </c>
      <c r="T186">
        <v>25</v>
      </c>
      <c r="U186">
        <v>34</v>
      </c>
    </row>
    <row r="187" spans="1:36" x14ac:dyDescent="0.25">
      <c r="A187" t="s">
        <v>209</v>
      </c>
      <c r="B187" t="s">
        <v>212</v>
      </c>
      <c r="C187" t="s">
        <v>213</v>
      </c>
      <c r="D187" t="s">
        <v>29</v>
      </c>
      <c r="E187" t="s">
        <v>24</v>
      </c>
      <c r="F187" t="s">
        <v>30</v>
      </c>
      <c r="G187" t="s">
        <v>55</v>
      </c>
      <c r="H187" t="s">
        <v>60</v>
      </c>
      <c r="I187" s="4">
        <v>1.03786</v>
      </c>
      <c r="J187" s="4">
        <v>3.1236199999999998</v>
      </c>
      <c r="K187" s="4">
        <v>2.0289999999999999E-2</v>
      </c>
      <c r="N187">
        <v>1.58</v>
      </c>
      <c r="O187">
        <v>82.51</v>
      </c>
      <c r="P187">
        <v>0.14244999999999999</v>
      </c>
      <c r="Q187">
        <v>37</v>
      </c>
      <c r="R187">
        <v>0.94499999999999995</v>
      </c>
      <c r="S187">
        <v>2.5</v>
      </c>
      <c r="T187">
        <v>118.1</v>
      </c>
      <c r="U187">
        <v>35</v>
      </c>
    </row>
    <row r="188" spans="1:36" x14ac:dyDescent="0.25">
      <c r="A188" t="s">
        <v>209</v>
      </c>
      <c r="B188" t="s">
        <v>212</v>
      </c>
      <c r="C188" t="s">
        <v>213</v>
      </c>
      <c r="D188" t="s">
        <v>25</v>
      </c>
      <c r="E188" t="s">
        <v>24</v>
      </c>
      <c r="F188" t="s">
        <v>35</v>
      </c>
      <c r="G188">
        <v>1</v>
      </c>
      <c r="H188" t="s">
        <v>31</v>
      </c>
      <c r="I188" s="4">
        <v>0.16044</v>
      </c>
      <c r="J188" s="4">
        <v>2.6838500000000001</v>
      </c>
      <c r="K188" s="4">
        <v>8.9690000000000006E-2</v>
      </c>
      <c r="N188">
        <v>1.68</v>
      </c>
      <c r="O188">
        <v>80.88</v>
      </c>
      <c r="P188">
        <v>0.29948000000000002</v>
      </c>
      <c r="Q188">
        <v>14</v>
      </c>
      <c r="R188">
        <v>0.90800000000000003</v>
      </c>
      <c r="S188">
        <v>2.5</v>
      </c>
      <c r="T188">
        <v>118.1</v>
      </c>
      <c r="U188">
        <v>12</v>
      </c>
    </row>
    <row r="189" spans="1:36" x14ac:dyDescent="0.25">
      <c r="A189" t="s">
        <v>209</v>
      </c>
      <c r="B189" t="s">
        <v>212</v>
      </c>
      <c r="C189" t="s">
        <v>213</v>
      </c>
      <c r="D189" t="s">
        <v>24</v>
      </c>
      <c r="E189" t="s">
        <v>37</v>
      </c>
      <c r="F189" t="s">
        <v>38</v>
      </c>
      <c r="G189">
        <v>1</v>
      </c>
      <c r="H189" t="s">
        <v>31</v>
      </c>
      <c r="I189" s="4">
        <v>-0.91222000000000003</v>
      </c>
      <c r="J189" s="4">
        <v>5.2402499999999996</v>
      </c>
      <c r="K189" s="4">
        <v>0.185</v>
      </c>
      <c r="N189">
        <v>0.6</v>
      </c>
      <c r="O189">
        <v>1060.97</v>
      </c>
      <c r="P189">
        <v>0.43012</v>
      </c>
      <c r="Q189">
        <v>37</v>
      </c>
      <c r="R189">
        <v>0.92</v>
      </c>
      <c r="S189">
        <v>1.3</v>
      </c>
      <c r="T189">
        <v>2236.4</v>
      </c>
      <c r="U189">
        <v>35</v>
      </c>
    </row>
    <row r="190" spans="1:36" x14ac:dyDescent="0.25">
      <c r="A190" t="s">
        <v>209</v>
      </c>
      <c r="B190" t="s">
        <v>212</v>
      </c>
      <c r="C190" t="s">
        <v>213</v>
      </c>
      <c r="D190" t="s">
        <v>24</v>
      </c>
      <c r="E190" t="s">
        <v>39</v>
      </c>
      <c r="F190" t="s">
        <v>30</v>
      </c>
      <c r="G190" t="s">
        <v>27</v>
      </c>
      <c r="H190" t="s">
        <v>33</v>
      </c>
      <c r="I190" s="4">
        <v>2.3158500000000002</v>
      </c>
      <c r="J190" s="4">
        <v>0.36742999999999998</v>
      </c>
      <c r="K190" s="4">
        <v>-1.57E-3</v>
      </c>
      <c r="N190">
        <v>2.93</v>
      </c>
      <c r="O190">
        <v>21.79</v>
      </c>
      <c r="P190">
        <v>0.16538</v>
      </c>
      <c r="Q190">
        <v>37</v>
      </c>
      <c r="R190">
        <v>0.90500000000000003</v>
      </c>
      <c r="S190">
        <v>3.5</v>
      </c>
      <c r="T190">
        <v>28</v>
      </c>
      <c r="U190">
        <v>34</v>
      </c>
    </row>
    <row r="191" spans="1:36" x14ac:dyDescent="0.25">
      <c r="A191" s="5" t="s">
        <v>234</v>
      </c>
      <c r="B191" s="5" t="s">
        <v>212</v>
      </c>
      <c r="C191" s="5" t="s">
        <v>213</v>
      </c>
      <c r="D191" s="5" t="s">
        <v>24</v>
      </c>
      <c r="E191" s="5" t="s">
        <v>25</v>
      </c>
      <c r="F191" s="5" t="s">
        <v>26</v>
      </c>
      <c r="G191" s="5">
        <v>1</v>
      </c>
      <c r="H191" s="5" t="s">
        <v>43</v>
      </c>
      <c r="I191" s="6">
        <v>-1.4756499999999999</v>
      </c>
      <c r="J191" s="6">
        <v>0.72355000000000003</v>
      </c>
      <c r="K191" s="6">
        <v>-4.0499999999999998E-3</v>
      </c>
      <c r="L191" s="6">
        <v>4.0000000000000003E-5</v>
      </c>
      <c r="M191" s="6"/>
      <c r="N191" s="5">
        <v>1</v>
      </c>
      <c r="O191" s="5">
        <v>60</v>
      </c>
      <c r="P191" s="5">
        <v>1.33169</v>
      </c>
      <c r="Q191" s="5">
        <v>48</v>
      </c>
      <c r="R191" s="5">
        <v>0.99399999999999999</v>
      </c>
      <c r="S191" s="5">
        <v>0</v>
      </c>
      <c r="T191" s="5">
        <v>52</v>
      </c>
      <c r="U191" s="5">
        <v>44</v>
      </c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x14ac:dyDescent="0.25">
      <c r="A192" s="5" t="s">
        <v>234</v>
      </c>
      <c r="B192" s="5" t="s">
        <v>212</v>
      </c>
      <c r="C192" s="5" t="s">
        <v>213</v>
      </c>
      <c r="D192" s="5" t="s">
        <v>24</v>
      </c>
      <c r="E192" s="5" t="s">
        <v>32</v>
      </c>
      <c r="F192" s="5" t="s">
        <v>30</v>
      </c>
      <c r="G192" s="5" t="s">
        <v>27</v>
      </c>
      <c r="H192" s="5" t="s">
        <v>33</v>
      </c>
      <c r="I192" s="6">
        <v>0.40106000000000003</v>
      </c>
      <c r="J192" s="6">
        <v>0.30962000000000001</v>
      </c>
      <c r="K192" s="6">
        <v>-1.5399999999999999E-3</v>
      </c>
      <c r="L192" s="6"/>
      <c r="M192" s="6"/>
      <c r="N192" s="5">
        <v>1.17</v>
      </c>
      <c r="O192" s="5">
        <v>15.67</v>
      </c>
      <c r="P192" s="5">
        <v>9.3960000000000002E-2</v>
      </c>
      <c r="Q192" s="5">
        <v>48</v>
      </c>
      <c r="R192" s="5">
        <v>0.90900000000000003</v>
      </c>
      <c r="S192" s="5">
        <v>1.1000000000000001</v>
      </c>
      <c r="T192" s="5">
        <v>16.899999999999999</v>
      </c>
      <c r="U192" s="5">
        <v>45</v>
      </c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x14ac:dyDescent="0.25">
      <c r="A193" s="5" t="s">
        <v>234</v>
      </c>
      <c r="B193" s="5" t="s">
        <v>212</v>
      </c>
      <c r="C193" s="5" t="s">
        <v>213</v>
      </c>
      <c r="D193" s="5" t="s">
        <v>24</v>
      </c>
      <c r="E193" s="5" t="s">
        <v>34</v>
      </c>
      <c r="F193" s="5" t="s">
        <v>30</v>
      </c>
      <c r="G193" s="5">
        <v>1</v>
      </c>
      <c r="H193" s="5" t="s">
        <v>31</v>
      </c>
      <c r="I193" s="6">
        <v>-0.29475000000000001</v>
      </c>
      <c r="J193" s="6">
        <v>2.0374099999999999</v>
      </c>
      <c r="K193" s="6">
        <v>2.7349999999999999E-2</v>
      </c>
      <c r="L193" s="6"/>
      <c r="M193" s="6"/>
      <c r="N193" s="5">
        <v>1.22</v>
      </c>
      <c r="O193" s="5">
        <v>15.82</v>
      </c>
      <c r="P193" s="5">
        <v>0.16538</v>
      </c>
      <c r="Q193" s="5">
        <v>48</v>
      </c>
      <c r="R193" s="5">
        <v>0.93700000000000006</v>
      </c>
      <c r="S193" s="5">
        <v>1.5</v>
      </c>
      <c r="T193" s="5">
        <v>18</v>
      </c>
      <c r="U193" s="5">
        <v>46</v>
      </c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x14ac:dyDescent="0.25">
      <c r="A194" s="5" t="s">
        <v>234</v>
      </c>
      <c r="B194" s="5" t="s">
        <v>212</v>
      </c>
      <c r="C194" s="5" t="s">
        <v>213</v>
      </c>
      <c r="D194" s="5" t="s">
        <v>29</v>
      </c>
      <c r="E194" s="5" t="s">
        <v>24</v>
      </c>
      <c r="F194" s="5" t="s">
        <v>30</v>
      </c>
      <c r="G194" s="5" t="s">
        <v>85</v>
      </c>
      <c r="H194" s="5" t="s">
        <v>28</v>
      </c>
      <c r="I194" s="6">
        <v>-2.3327900000000001</v>
      </c>
      <c r="J194" s="6">
        <v>4.4931700000000001</v>
      </c>
      <c r="K194" s="6"/>
      <c r="L194" s="6"/>
      <c r="M194" s="6"/>
      <c r="N194" s="5">
        <v>3.85</v>
      </c>
      <c r="O194" s="5">
        <v>86.15</v>
      </c>
      <c r="P194" s="5">
        <v>9.6850199999999997</v>
      </c>
      <c r="Q194" s="5">
        <v>48</v>
      </c>
      <c r="R194" s="5">
        <v>0.89500000000000002</v>
      </c>
      <c r="S194" s="5">
        <v>3.3</v>
      </c>
      <c r="T194" s="5">
        <v>83.3</v>
      </c>
      <c r="U194" s="5">
        <v>46</v>
      </c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 x14ac:dyDescent="0.25">
      <c r="A195" s="5" t="s">
        <v>234</v>
      </c>
      <c r="B195" s="5" t="s">
        <v>212</v>
      </c>
      <c r="C195" s="5" t="s">
        <v>213</v>
      </c>
      <c r="D195" s="5" t="s">
        <v>25</v>
      </c>
      <c r="E195" s="5" t="s">
        <v>24</v>
      </c>
      <c r="F195" s="5" t="s">
        <v>35</v>
      </c>
      <c r="G195" s="5">
        <v>1</v>
      </c>
      <c r="H195" s="5" t="s">
        <v>43</v>
      </c>
      <c r="I195" s="6">
        <v>2.5236800000000001</v>
      </c>
      <c r="J195" s="6">
        <v>1.31314</v>
      </c>
      <c r="K195" s="6">
        <v>1.822E-2</v>
      </c>
      <c r="L195" s="6">
        <v>-2.7999999999999998E-4</v>
      </c>
      <c r="M195" s="6"/>
      <c r="N195" s="5">
        <v>2.52</v>
      </c>
      <c r="O195" s="5">
        <v>86.15</v>
      </c>
      <c r="P195" s="5">
        <v>3.16858</v>
      </c>
      <c r="Q195" s="5">
        <v>48</v>
      </c>
      <c r="R195" s="5">
        <v>0.995</v>
      </c>
      <c r="S195" s="5">
        <v>3.3</v>
      </c>
      <c r="T195" s="5">
        <v>83.3</v>
      </c>
      <c r="U195" s="5">
        <v>44</v>
      </c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x14ac:dyDescent="0.25">
      <c r="A196" s="5" t="s">
        <v>234</v>
      </c>
      <c r="B196" s="5" t="s">
        <v>212</v>
      </c>
      <c r="C196" s="5" t="s">
        <v>213</v>
      </c>
      <c r="D196" s="5" t="s">
        <v>24</v>
      </c>
      <c r="E196" s="5" t="s">
        <v>37</v>
      </c>
      <c r="F196" s="5" t="s">
        <v>38</v>
      </c>
      <c r="G196" s="5">
        <v>1</v>
      </c>
      <c r="H196" s="5" t="s">
        <v>31</v>
      </c>
      <c r="I196" s="6">
        <v>-5.3084899999999999</v>
      </c>
      <c r="J196" s="6">
        <v>8.07822</v>
      </c>
      <c r="K196" s="6">
        <v>0.32745000000000002</v>
      </c>
      <c r="L196" s="6"/>
      <c r="M196" s="6"/>
      <c r="N196" s="5">
        <v>0.44</v>
      </c>
      <c r="O196" s="5">
        <v>1181.06</v>
      </c>
      <c r="P196" s="5">
        <v>0.57223000000000002</v>
      </c>
      <c r="Q196" s="5">
        <v>48</v>
      </c>
      <c r="R196" s="5">
        <v>0.95099999999999996</v>
      </c>
      <c r="S196" s="5">
        <v>0</v>
      </c>
      <c r="T196" s="5">
        <v>1132.5</v>
      </c>
      <c r="U196" s="5">
        <v>46</v>
      </c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 x14ac:dyDescent="0.25">
      <c r="A197" s="5" t="s">
        <v>234</v>
      </c>
      <c r="B197" s="5" t="s">
        <v>212</v>
      </c>
      <c r="C197" s="5" t="s">
        <v>213</v>
      </c>
      <c r="D197" s="5" t="s">
        <v>24</v>
      </c>
      <c r="E197" s="5" t="s">
        <v>39</v>
      </c>
      <c r="F197" s="5" t="s">
        <v>30</v>
      </c>
      <c r="G197" s="5" t="s">
        <v>27</v>
      </c>
      <c r="H197" s="5" t="s">
        <v>43</v>
      </c>
      <c r="I197" s="6">
        <v>1.4032899999999999</v>
      </c>
      <c r="J197" s="6">
        <v>0.61085999999999996</v>
      </c>
      <c r="K197" s="6">
        <v>-8.9499999999999996E-3</v>
      </c>
      <c r="L197" s="6">
        <v>6.0000000000000002E-5</v>
      </c>
      <c r="M197" s="6"/>
      <c r="N197" s="5">
        <v>2.89</v>
      </c>
      <c r="O197" s="5">
        <v>23.46</v>
      </c>
      <c r="P197" s="5">
        <v>6.0409999999999998E-2</v>
      </c>
      <c r="Q197" s="5">
        <v>48</v>
      </c>
      <c r="R197" s="5">
        <v>0.96</v>
      </c>
      <c r="S197" s="5">
        <v>3</v>
      </c>
      <c r="T197" s="5">
        <v>23.5</v>
      </c>
      <c r="U197" s="5">
        <v>44</v>
      </c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x14ac:dyDescent="0.25">
      <c r="A198" t="s">
        <v>243</v>
      </c>
      <c r="B198" t="s">
        <v>212</v>
      </c>
      <c r="C198" t="s">
        <v>213</v>
      </c>
      <c r="D198" t="s">
        <v>24</v>
      </c>
      <c r="E198" t="s">
        <v>25</v>
      </c>
      <c r="F198" t="s">
        <v>26</v>
      </c>
      <c r="G198" t="s">
        <v>40</v>
      </c>
      <c r="H198" t="s">
        <v>28</v>
      </c>
      <c r="I198" s="4">
        <v>-1.27606</v>
      </c>
      <c r="J198" s="4">
        <v>0.92035</v>
      </c>
      <c r="N198">
        <v>1</v>
      </c>
      <c r="O198">
        <v>80</v>
      </c>
      <c r="P198">
        <v>2.6718000000000002</v>
      </c>
      <c r="Q198">
        <v>22</v>
      </c>
      <c r="R198">
        <v>0.96599999999999997</v>
      </c>
      <c r="S198">
        <v>0</v>
      </c>
      <c r="T198">
        <v>77</v>
      </c>
      <c r="U198">
        <v>20</v>
      </c>
    </row>
    <row r="199" spans="1:36" x14ac:dyDescent="0.25">
      <c r="A199" t="s">
        <v>243</v>
      </c>
      <c r="B199" t="s">
        <v>212</v>
      </c>
      <c r="C199" t="s">
        <v>213</v>
      </c>
      <c r="D199" t="s">
        <v>24</v>
      </c>
      <c r="E199" t="s">
        <v>32</v>
      </c>
      <c r="F199" t="s">
        <v>30</v>
      </c>
      <c r="G199" t="s">
        <v>40</v>
      </c>
      <c r="H199" t="s">
        <v>43</v>
      </c>
      <c r="I199" s="4">
        <v>-0.58274999999999999</v>
      </c>
      <c r="J199" s="4">
        <v>0.63195000000000001</v>
      </c>
      <c r="K199" s="4">
        <v>-9.7900000000000001E-3</v>
      </c>
      <c r="L199" s="4">
        <v>6.0000000000000002E-5</v>
      </c>
      <c r="N199">
        <v>0.82</v>
      </c>
      <c r="O199">
        <v>18.29</v>
      </c>
      <c r="P199">
        <v>6.8779999999999994E-2</v>
      </c>
      <c r="Q199">
        <v>21</v>
      </c>
      <c r="R199">
        <v>0.98699999999999999</v>
      </c>
      <c r="S199">
        <v>1.1000000000000001</v>
      </c>
      <c r="T199">
        <v>18.100000000000001</v>
      </c>
      <c r="U199">
        <v>17</v>
      </c>
    </row>
    <row r="200" spans="1:36" x14ac:dyDescent="0.25">
      <c r="A200" t="s">
        <v>243</v>
      </c>
      <c r="B200" t="s">
        <v>212</v>
      </c>
      <c r="C200" t="s">
        <v>213</v>
      </c>
      <c r="D200" t="s">
        <v>24</v>
      </c>
      <c r="E200" t="s">
        <v>34</v>
      </c>
      <c r="F200" t="s">
        <v>30</v>
      </c>
      <c r="G200" t="s">
        <v>40</v>
      </c>
      <c r="H200" t="s">
        <v>33</v>
      </c>
      <c r="I200" s="4">
        <v>1.46638</v>
      </c>
      <c r="J200" s="4">
        <v>0.34859000000000001</v>
      </c>
      <c r="K200" s="4">
        <v>-2.1099999999999999E-3</v>
      </c>
      <c r="N200">
        <v>2.2599999999999998</v>
      </c>
      <c r="O200">
        <v>15.85</v>
      </c>
      <c r="P200">
        <v>0.20349</v>
      </c>
      <c r="Q200">
        <v>21</v>
      </c>
      <c r="R200">
        <v>0.95</v>
      </c>
      <c r="S200">
        <v>1.5</v>
      </c>
      <c r="T200">
        <v>17.5</v>
      </c>
      <c r="U200">
        <v>18</v>
      </c>
    </row>
    <row r="201" spans="1:36" x14ac:dyDescent="0.25">
      <c r="A201" t="s">
        <v>243</v>
      </c>
      <c r="B201" t="s">
        <v>212</v>
      </c>
      <c r="C201" t="s">
        <v>213</v>
      </c>
      <c r="D201" t="s">
        <v>29</v>
      </c>
      <c r="E201" t="s">
        <v>24</v>
      </c>
      <c r="F201" t="s">
        <v>30</v>
      </c>
      <c r="G201" t="s">
        <v>49</v>
      </c>
      <c r="H201" t="s">
        <v>33</v>
      </c>
      <c r="I201" s="4">
        <v>2.87731</v>
      </c>
      <c r="J201" s="4">
        <v>0.16644</v>
      </c>
      <c r="K201" s="4">
        <v>0.23426</v>
      </c>
      <c r="N201">
        <v>3.34</v>
      </c>
      <c r="O201">
        <v>84.61</v>
      </c>
      <c r="P201">
        <v>0.14502999999999999</v>
      </c>
      <c r="Q201">
        <v>21</v>
      </c>
      <c r="R201">
        <v>0.96299999999999997</v>
      </c>
      <c r="S201">
        <v>2.2999999999999998</v>
      </c>
      <c r="T201">
        <v>84.2</v>
      </c>
      <c r="U201">
        <v>18</v>
      </c>
    </row>
    <row r="202" spans="1:36" x14ac:dyDescent="0.25">
      <c r="A202" t="s">
        <v>243</v>
      </c>
      <c r="B202" t="s">
        <v>212</v>
      </c>
      <c r="C202" t="s">
        <v>213</v>
      </c>
      <c r="D202" t="s">
        <v>25</v>
      </c>
      <c r="E202" t="s">
        <v>24</v>
      </c>
      <c r="F202" t="s">
        <v>35</v>
      </c>
      <c r="G202" t="s">
        <v>44</v>
      </c>
      <c r="H202" t="s">
        <v>28</v>
      </c>
      <c r="I202" s="4">
        <v>2.30714</v>
      </c>
      <c r="J202" s="4">
        <v>1.02877</v>
      </c>
      <c r="N202">
        <v>2.31</v>
      </c>
      <c r="O202">
        <v>84.61</v>
      </c>
      <c r="P202">
        <v>1.0545899999999999</v>
      </c>
      <c r="Q202">
        <v>22</v>
      </c>
      <c r="R202">
        <v>0.94299999999999995</v>
      </c>
      <c r="S202">
        <v>2.2999999999999998</v>
      </c>
      <c r="T202">
        <v>84.2</v>
      </c>
      <c r="U202">
        <v>20</v>
      </c>
    </row>
    <row r="203" spans="1:36" x14ac:dyDescent="0.25">
      <c r="A203" t="s">
        <v>243</v>
      </c>
      <c r="B203" t="s">
        <v>212</v>
      </c>
      <c r="C203" t="s">
        <v>213</v>
      </c>
      <c r="D203" t="s">
        <v>24</v>
      </c>
      <c r="E203" t="s">
        <v>37</v>
      </c>
      <c r="F203" t="s">
        <v>38</v>
      </c>
      <c r="G203">
        <v>1</v>
      </c>
      <c r="H203" t="s">
        <v>31</v>
      </c>
      <c r="I203" s="4">
        <v>4.7169999999999997E-2</v>
      </c>
      <c r="J203" s="4">
        <v>4.6727999999999996</v>
      </c>
      <c r="K203" s="4">
        <v>0.13716999999999999</v>
      </c>
      <c r="N203">
        <v>3.14</v>
      </c>
      <c r="O203">
        <v>1205.28</v>
      </c>
      <c r="P203">
        <v>0.37036999999999998</v>
      </c>
      <c r="Q203">
        <v>21</v>
      </c>
      <c r="R203">
        <v>0.96399999999999997</v>
      </c>
      <c r="S203">
        <v>3.3</v>
      </c>
      <c r="T203">
        <v>1492.4</v>
      </c>
      <c r="U203">
        <v>19</v>
      </c>
    </row>
    <row r="204" spans="1:36" x14ac:dyDescent="0.25">
      <c r="A204" t="s">
        <v>243</v>
      </c>
      <c r="B204" t="s">
        <v>212</v>
      </c>
      <c r="C204" t="s">
        <v>213</v>
      </c>
      <c r="D204" t="s">
        <v>24</v>
      </c>
      <c r="E204" t="s">
        <v>39</v>
      </c>
      <c r="F204" t="s">
        <v>30</v>
      </c>
      <c r="G204">
        <v>1</v>
      </c>
      <c r="H204" t="s">
        <v>31</v>
      </c>
      <c r="I204" s="4">
        <v>0.59584999999999999</v>
      </c>
      <c r="J204" s="4">
        <v>1.53901</v>
      </c>
      <c r="K204" s="4">
        <v>1.712E-2</v>
      </c>
      <c r="N204">
        <v>2.42</v>
      </c>
      <c r="O204">
        <v>18.11</v>
      </c>
      <c r="P204">
        <v>0.13086</v>
      </c>
      <c r="Q204">
        <v>21</v>
      </c>
      <c r="R204">
        <v>0.95899999999999996</v>
      </c>
      <c r="S204">
        <v>2.5</v>
      </c>
      <c r="T204">
        <v>21</v>
      </c>
      <c r="U204">
        <v>19</v>
      </c>
    </row>
    <row r="205" spans="1:36" x14ac:dyDescent="0.25">
      <c r="A205" s="5" t="s">
        <v>271</v>
      </c>
      <c r="B205" s="5" t="s">
        <v>212</v>
      </c>
      <c r="C205" s="5" t="s">
        <v>213</v>
      </c>
      <c r="D205" s="5" t="s">
        <v>24</v>
      </c>
      <c r="E205" s="5" t="s">
        <v>25</v>
      </c>
      <c r="F205" s="5" t="s">
        <v>26</v>
      </c>
      <c r="G205" s="5">
        <v>1</v>
      </c>
      <c r="H205" s="5" t="s">
        <v>31</v>
      </c>
      <c r="I205" s="6">
        <v>-0.54715000000000003</v>
      </c>
      <c r="J205" s="6">
        <v>3.2265199999999998</v>
      </c>
      <c r="K205" s="6">
        <v>7.0599999999999996E-2</v>
      </c>
      <c r="L205" s="6"/>
      <c r="M205" s="6"/>
      <c r="N205" s="5">
        <v>0</v>
      </c>
      <c r="O205" s="5">
        <v>121</v>
      </c>
      <c r="P205" s="5">
        <v>0.26569999999999999</v>
      </c>
      <c r="Q205" s="5">
        <v>16</v>
      </c>
      <c r="R205" s="5">
        <v>0.91</v>
      </c>
      <c r="S205" s="5">
        <v>2</v>
      </c>
      <c r="T205" s="5">
        <v>95</v>
      </c>
      <c r="U205" s="5">
        <v>14</v>
      </c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x14ac:dyDescent="0.25">
      <c r="A206" s="5" t="s">
        <v>271</v>
      </c>
      <c r="B206" s="5" t="s">
        <v>212</v>
      </c>
      <c r="C206" s="5" t="s">
        <v>213</v>
      </c>
      <c r="D206" s="5" t="s">
        <v>24</v>
      </c>
      <c r="E206" s="5" t="s">
        <v>32</v>
      </c>
      <c r="F206" s="5" t="s">
        <v>30</v>
      </c>
      <c r="G206" s="5" t="s">
        <v>40</v>
      </c>
      <c r="H206" s="5" t="s">
        <v>33</v>
      </c>
      <c r="I206" s="6">
        <v>0.79562999999999995</v>
      </c>
      <c r="J206" s="6">
        <v>0.28114</v>
      </c>
      <c r="K206" s="6">
        <v>-1.2999999999999999E-3</v>
      </c>
      <c r="L206" s="6"/>
      <c r="M206" s="6"/>
      <c r="N206" s="5">
        <v>1.4</v>
      </c>
      <c r="O206" s="5">
        <v>15.95</v>
      </c>
      <c r="P206" s="5">
        <v>0.30417</v>
      </c>
      <c r="Q206" s="5">
        <v>31</v>
      </c>
      <c r="R206" s="5">
        <v>0.93700000000000006</v>
      </c>
      <c r="S206" s="5">
        <v>1.5</v>
      </c>
      <c r="T206" s="5">
        <v>17.7</v>
      </c>
      <c r="U206" s="5">
        <v>28</v>
      </c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 x14ac:dyDescent="0.25">
      <c r="A207" s="5" t="s">
        <v>271</v>
      </c>
      <c r="B207" s="5" t="s">
        <v>212</v>
      </c>
      <c r="C207" s="5" t="s">
        <v>213</v>
      </c>
      <c r="D207" s="5" t="s">
        <v>24</v>
      </c>
      <c r="E207" s="5" t="s">
        <v>34</v>
      </c>
      <c r="F207" s="5" t="s">
        <v>30</v>
      </c>
      <c r="G207" s="5" t="s">
        <v>27</v>
      </c>
      <c r="H207" s="5" t="s">
        <v>28</v>
      </c>
      <c r="I207" s="6">
        <v>1.83951</v>
      </c>
      <c r="J207" s="6">
        <v>0.19211</v>
      </c>
      <c r="K207" s="6"/>
      <c r="L207" s="6"/>
      <c r="M207" s="6"/>
      <c r="N207" s="5">
        <v>2.2599999999999998</v>
      </c>
      <c r="O207" s="5">
        <v>22.11</v>
      </c>
      <c r="P207" s="5">
        <v>0.14262</v>
      </c>
      <c r="Q207" s="5">
        <v>31</v>
      </c>
      <c r="R207" s="5">
        <v>0.877</v>
      </c>
      <c r="S207" s="5">
        <v>2</v>
      </c>
      <c r="T207" s="5">
        <v>22</v>
      </c>
      <c r="U207" s="5">
        <v>29</v>
      </c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x14ac:dyDescent="0.25">
      <c r="A208" s="5" t="s">
        <v>271</v>
      </c>
      <c r="B208" s="5" t="s">
        <v>212</v>
      </c>
      <c r="C208" s="5" t="s">
        <v>213</v>
      </c>
      <c r="D208" s="5" t="s">
        <v>29</v>
      </c>
      <c r="E208" s="5" t="s">
        <v>24</v>
      </c>
      <c r="F208" s="5" t="s">
        <v>30</v>
      </c>
      <c r="G208" s="5" t="s">
        <v>85</v>
      </c>
      <c r="H208" s="5" t="s">
        <v>33</v>
      </c>
      <c r="I208" s="6">
        <v>0.71706000000000003</v>
      </c>
      <c r="J208" s="6">
        <v>2.4029799999999999</v>
      </c>
      <c r="K208" s="6">
        <v>0.18081</v>
      </c>
      <c r="L208" s="6"/>
      <c r="M208" s="6"/>
      <c r="N208" s="5">
        <v>3.02</v>
      </c>
      <c r="O208" s="5">
        <v>105.5</v>
      </c>
      <c r="P208" s="5">
        <v>9.10548</v>
      </c>
      <c r="Q208" s="5">
        <v>31</v>
      </c>
      <c r="R208" s="5">
        <v>0.91900000000000004</v>
      </c>
      <c r="S208" s="5">
        <v>2.9</v>
      </c>
      <c r="T208" s="5">
        <v>105.7</v>
      </c>
      <c r="U208" s="5">
        <v>28</v>
      </c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x14ac:dyDescent="0.25">
      <c r="A209" s="5" t="s">
        <v>271</v>
      </c>
      <c r="B209" s="5" t="s">
        <v>212</v>
      </c>
      <c r="C209" s="5" t="s">
        <v>213</v>
      </c>
      <c r="D209" s="5" t="s">
        <v>25</v>
      </c>
      <c r="E209" s="5" t="s">
        <v>24</v>
      </c>
      <c r="F209" s="5" t="s">
        <v>35</v>
      </c>
      <c r="G209" s="5" t="s">
        <v>44</v>
      </c>
      <c r="H209" s="5" t="s">
        <v>28</v>
      </c>
      <c r="I209" s="6">
        <v>2.1708500000000002</v>
      </c>
      <c r="J209" s="6">
        <v>0.85396000000000005</v>
      </c>
      <c r="K209" s="6"/>
      <c r="L209" s="6"/>
      <c r="M209" s="6"/>
      <c r="N209" s="5">
        <v>2.17</v>
      </c>
      <c r="O209" s="5">
        <v>105.5</v>
      </c>
      <c r="P209" s="5">
        <v>0.76475000000000004</v>
      </c>
      <c r="Q209" s="5">
        <v>16</v>
      </c>
      <c r="R209" s="5">
        <v>0.90800000000000003</v>
      </c>
      <c r="S209" s="5">
        <v>2.9</v>
      </c>
      <c r="T209" s="5">
        <v>105.7</v>
      </c>
      <c r="U209" s="5">
        <v>14</v>
      </c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x14ac:dyDescent="0.25">
      <c r="A210" s="5" t="s">
        <v>271</v>
      </c>
      <c r="B210" s="5" t="s">
        <v>212</v>
      </c>
      <c r="C210" s="5" t="s">
        <v>213</v>
      </c>
      <c r="D210" s="5" t="s">
        <v>24</v>
      </c>
      <c r="E210" s="5" t="s">
        <v>37</v>
      </c>
      <c r="F210" s="5" t="s">
        <v>38</v>
      </c>
      <c r="G210" s="5">
        <v>1</v>
      </c>
      <c r="H210" s="5" t="s">
        <v>31</v>
      </c>
      <c r="I210" s="6">
        <v>-1.1744000000000001</v>
      </c>
      <c r="J210" s="6">
        <v>5.1617300000000004</v>
      </c>
      <c r="K210" s="6">
        <v>0.30587999999999999</v>
      </c>
      <c r="L210" s="6"/>
      <c r="M210" s="6"/>
      <c r="N210" s="5">
        <v>1.23</v>
      </c>
      <c r="O210" s="5">
        <v>1037.94</v>
      </c>
      <c r="P210" s="5">
        <v>0.55306999999999995</v>
      </c>
      <c r="Q210" s="5">
        <v>25</v>
      </c>
      <c r="R210" s="5">
        <v>0.90400000000000003</v>
      </c>
      <c r="S210" s="5">
        <v>1.3</v>
      </c>
      <c r="T210" s="5">
        <v>1056</v>
      </c>
      <c r="U210" s="5">
        <v>23</v>
      </c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x14ac:dyDescent="0.25">
      <c r="A211" s="5" t="s">
        <v>271</v>
      </c>
      <c r="B211" s="5" t="s">
        <v>212</v>
      </c>
      <c r="C211" s="5" t="s">
        <v>213</v>
      </c>
      <c r="D211" s="5" t="s">
        <v>24</v>
      </c>
      <c r="E211" s="5" t="s">
        <v>39</v>
      </c>
      <c r="F211" s="5" t="s">
        <v>30</v>
      </c>
      <c r="G211" s="5" t="s">
        <v>27</v>
      </c>
      <c r="H211" s="5" t="s">
        <v>28</v>
      </c>
      <c r="I211" s="6">
        <v>3.1413199999999999</v>
      </c>
      <c r="J211" s="6">
        <v>0.23463000000000001</v>
      </c>
      <c r="K211" s="6"/>
      <c r="L211" s="6"/>
      <c r="M211" s="6"/>
      <c r="N211" s="5">
        <v>3.65</v>
      </c>
      <c r="O211" s="5">
        <v>27.9</v>
      </c>
      <c r="P211" s="5">
        <v>0.17938999999999999</v>
      </c>
      <c r="Q211" s="5">
        <v>31</v>
      </c>
      <c r="R211" s="5">
        <v>0.89400000000000002</v>
      </c>
      <c r="S211" s="5">
        <v>3</v>
      </c>
      <c r="T211" s="5">
        <v>28.5</v>
      </c>
      <c r="U211" s="5">
        <v>29</v>
      </c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x14ac:dyDescent="0.25">
      <c r="A212" t="s">
        <v>278</v>
      </c>
      <c r="B212" t="s">
        <v>212</v>
      </c>
      <c r="C212" t="s">
        <v>213</v>
      </c>
      <c r="D212" t="s">
        <v>24</v>
      </c>
      <c r="E212" t="s">
        <v>25</v>
      </c>
      <c r="F212" t="s">
        <v>26</v>
      </c>
      <c r="G212" t="s">
        <v>27</v>
      </c>
      <c r="H212" t="s">
        <v>33</v>
      </c>
      <c r="I212" s="4">
        <v>0.35741000000000001</v>
      </c>
      <c r="J212" s="4">
        <v>0.33850999999999998</v>
      </c>
      <c r="K212" s="4">
        <v>4.6299999999999996E-3</v>
      </c>
      <c r="N212">
        <v>0</v>
      </c>
      <c r="O212">
        <v>73</v>
      </c>
      <c r="P212">
        <v>0.40511999999999998</v>
      </c>
      <c r="Q212">
        <v>37</v>
      </c>
      <c r="R212">
        <v>0.98299999999999998</v>
      </c>
      <c r="S212">
        <v>1</v>
      </c>
      <c r="T212">
        <v>74</v>
      </c>
      <c r="U212">
        <v>34</v>
      </c>
    </row>
    <row r="213" spans="1:36" x14ac:dyDescent="0.25">
      <c r="A213" t="s">
        <v>278</v>
      </c>
      <c r="B213" t="s">
        <v>212</v>
      </c>
      <c r="C213" t="s">
        <v>213</v>
      </c>
      <c r="D213" t="s">
        <v>24</v>
      </c>
      <c r="E213" t="s">
        <v>32</v>
      </c>
      <c r="F213" t="s">
        <v>30</v>
      </c>
      <c r="G213" t="s">
        <v>52</v>
      </c>
      <c r="H213" t="s">
        <v>33</v>
      </c>
      <c r="I213" s="4">
        <v>-4.2970000000000001E-2</v>
      </c>
      <c r="J213" s="4">
        <v>0.26749000000000001</v>
      </c>
      <c r="K213" s="4">
        <v>-6.3000000000000003E-4</v>
      </c>
      <c r="N213">
        <v>0.35</v>
      </c>
      <c r="O213">
        <v>19.18</v>
      </c>
      <c r="P213">
        <v>1.0499999999999999E-3</v>
      </c>
      <c r="Q213">
        <v>37</v>
      </c>
      <c r="R213">
        <v>0.97399999999999998</v>
      </c>
      <c r="S213">
        <v>0.3</v>
      </c>
      <c r="T213">
        <v>21.6</v>
      </c>
      <c r="U213">
        <v>34</v>
      </c>
    </row>
    <row r="214" spans="1:36" x14ac:dyDescent="0.25">
      <c r="A214" t="s">
        <v>278</v>
      </c>
      <c r="B214" t="s">
        <v>212</v>
      </c>
      <c r="C214" t="s">
        <v>213</v>
      </c>
      <c r="D214" t="s">
        <v>24</v>
      </c>
      <c r="E214" t="s">
        <v>34</v>
      </c>
      <c r="F214" t="s">
        <v>30</v>
      </c>
      <c r="G214" t="s">
        <v>27</v>
      </c>
      <c r="H214" t="s">
        <v>33</v>
      </c>
      <c r="I214" s="4">
        <v>1.2475000000000001</v>
      </c>
      <c r="J214" s="4">
        <v>0.32945000000000002</v>
      </c>
      <c r="K214" s="4">
        <v>-1.2600000000000001E-3</v>
      </c>
      <c r="N214">
        <v>1.73</v>
      </c>
      <c r="O214">
        <v>20.85</v>
      </c>
      <c r="P214">
        <v>0.10449</v>
      </c>
      <c r="Q214">
        <v>37</v>
      </c>
      <c r="R214">
        <v>0.95699999999999996</v>
      </c>
      <c r="S214">
        <v>1.5</v>
      </c>
      <c r="T214">
        <v>25</v>
      </c>
      <c r="U214">
        <v>34</v>
      </c>
    </row>
    <row r="215" spans="1:36" x14ac:dyDescent="0.25">
      <c r="A215" t="s">
        <v>278</v>
      </c>
      <c r="B215" t="s">
        <v>212</v>
      </c>
      <c r="C215" t="s">
        <v>213</v>
      </c>
      <c r="D215" t="s">
        <v>29</v>
      </c>
      <c r="E215" t="s">
        <v>24</v>
      </c>
      <c r="F215" t="s">
        <v>30</v>
      </c>
      <c r="G215" t="s">
        <v>49</v>
      </c>
      <c r="H215" t="s">
        <v>43</v>
      </c>
      <c r="I215" s="4">
        <v>0.33495000000000003</v>
      </c>
      <c r="J215" s="4">
        <v>3.17841</v>
      </c>
      <c r="K215" s="4">
        <v>0.28394999999999998</v>
      </c>
      <c r="L215" s="4">
        <v>-1.12E-2</v>
      </c>
      <c r="N215">
        <v>3.14</v>
      </c>
      <c r="O215">
        <v>91.77</v>
      </c>
      <c r="P215">
        <v>0.49782999999999999</v>
      </c>
      <c r="Q215">
        <v>37</v>
      </c>
      <c r="R215">
        <v>0.97099999999999997</v>
      </c>
      <c r="S215">
        <v>1.3</v>
      </c>
      <c r="T215">
        <v>97.9</v>
      </c>
      <c r="U215">
        <v>33</v>
      </c>
    </row>
    <row r="216" spans="1:36" x14ac:dyDescent="0.25">
      <c r="A216" t="s">
        <v>278</v>
      </c>
      <c r="B216" t="s">
        <v>212</v>
      </c>
      <c r="C216" t="s">
        <v>213</v>
      </c>
      <c r="D216" t="s">
        <v>25</v>
      </c>
      <c r="E216" t="s">
        <v>24</v>
      </c>
      <c r="F216" t="s">
        <v>35</v>
      </c>
      <c r="G216" t="s">
        <v>36</v>
      </c>
      <c r="H216" t="s">
        <v>43</v>
      </c>
      <c r="I216" s="4">
        <v>1.47953</v>
      </c>
      <c r="J216" s="4">
        <v>1.6588499999999999</v>
      </c>
      <c r="K216" s="4">
        <v>5.13E-3</v>
      </c>
      <c r="L216" s="4">
        <v>-1.4999999999999999E-4</v>
      </c>
      <c r="N216">
        <v>1.48</v>
      </c>
      <c r="O216">
        <v>91.77</v>
      </c>
      <c r="P216">
        <v>3.00231</v>
      </c>
      <c r="Q216">
        <v>37</v>
      </c>
      <c r="R216">
        <v>0.99</v>
      </c>
      <c r="S216">
        <v>1.3</v>
      </c>
      <c r="T216">
        <v>97.9</v>
      </c>
      <c r="U216">
        <v>33</v>
      </c>
    </row>
    <row r="217" spans="1:36" x14ac:dyDescent="0.25">
      <c r="A217" t="s">
        <v>278</v>
      </c>
      <c r="B217" t="s">
        <v>212</v>
      </c>
      <c r="C217" t="s">
        <v>213</v>
      </c>
      <c r="D217" t="s">
        <v>24</v>
      </c>
      <c r="E217" t="s">
        <v>37</v>
      </c>
      <c r="F217" t="s">
        <v>38</v>
      </c>
      <c r="G217" t="s">
        <v>27</v>
      </c>
      <c r="H217" t="s">
        <v>64</v>
      </c>
      <c r="I217" s="4">
        <v>-1.6890499999999999</v>
      </c>
      <c r="J217" s="4">
        <v>5.9547100000000004</v>
      </c>
      <c r="K217" s="4">
        <v>1.3600000000000001E-3</v>
      </c>
      <c r="N217">
        <v>1.5</v>
      </c>
      <c r="O217">
        <v>1586.68</v>
      </c>
      <c r="P217">
        <v>3.6880000000000003E-2</v>
      </c>
      <c r="Q217">
        <v>32</v>
      </c>
      <c r="R217">
        <v>0.998</v>
      </c>
      <c r="S217">
        <v>0.1</v>
      </c>
      <c r="T217">
        <v>2159.1</v>
      </c>
      <c r="U217">
        <v>30</v>
      </c>
    </row>
    <row r="218" spans="1:36" x14ac:dyDescent="0.25">
      <c r="A218" t="s">
        <v>278</v>
      </c>
      <c r="B218" t="s">
        <v>212</v>
      </c>
      <c r="C218" t="s">
        <v>213</v>
      </c>
      <c r="D218" t="s">
        <v>24</v>
      </c>
      <c r="E218" t="s">
        <v>39</v>
      </c>
      <c r="F218" t="s">
        <v>30</v>
      </c>
      <c r="G218" t="s">
        <v>27</v>
      </c>
      <c r="H218" t="s">
        <v>43</v>
      </c>
      <c r="I218" s="4">
        <v>1.1048199999999999</v>
      </c>
      <c r="J218" s="4">
        <v>0.62678</v>
      </c>
      <c r="K218" s="4">
        <v>-7.7000000000000002E-3</v>
      </c>
      <c r="L218" s="4">
        <v>4.0000000000000003E-5</v>
      </c>
      <c r="N218">
        <v>2.02</v>
      </c>
      <c r="O218">
        <v>25.88</v>
      </c>
      <c r="P218">
        <v>0.54725000000000001</v>
      </c>
      <c r="Q218">
        <v>37</v>
      </c>
      <c r="R218">
        <v>0.96799999999999997</v>
      </c>
      <c r="S218">
        <v>1.5</v>
      </c>
      <c r="T218">
        <v>30.5</v>
      </c>
      <c r="U218">
        <v>33</v>
      </c>
    </row>
    <row r="219" spans="1:36" x14ac:dyDescent="0.25">
      <c r="A219" s="5" t="s">
        <v>302</v>
      </c>
      <c r="B219" s="5" t="s">
        <v>212</v>
      </c>
      <c r="C219" s="5" t="s">
        <v>213</v>
      </c>
      <c r="D219" s="5" t="s">
        <v>24</v>
      </c>
      <c r="E219" s="5" t="s">
        <v>25</v>
      </c>
      <c r="F219" s="5" t="s">
        <v>26</v>
      </c>
      <c r="G219" s="5">
        <v>1</v>
      </c>
      <c r="H219" s="5" t="s">
        <v>31</v>
      </c>
      <c r="I219" s="6">
        <v>-1.24539</v>
      </c>
      <c r="J219" s="6">
        <v>3.32009</v>
      </c>
      <c r="K219" s="6">
        <v>7.6020000000000004E-2</v>
      </c>
      <c r="L219" s="6"/>
      <c r="M219" s="6"/>
      <c r="N219" s="5">
        <v>1</v>
      </c>
      <c r="O219" s="5">
        <v>56</v>
      </c>
      <c r="P219" s="5">
        <v>0.27571000000000001</v>
      </c>
      <c r="Q219" s="5">
        <v>40</v>
      </c>
      <c r="R219" s="5">
        <v>0.89500000000000002</v>
      </c>
      <c r="S219" s="5">
        <v>3</v>
      </c>
      <c r="T219" s="5">
        <v>75</v>
      </c>
      <c r="U219" s="5">
        <v>38</v>
      </c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x14ac:dyDescent="0.25">
      <c r="A220" s="5" t="s">
        <v>302</v>
      </c>
      <c r="B220" s="5" t="s">
        <v>212</v>
      </c>
      <c r="C220" s="5" t="s">
        <v>213</v>
      </c>
      <c r="D220" s="5" t="s">
        <v>24</v>
      </c>
      <c r="E220" s="5" t="s">
        <v>32</v>
      </c>
      <c r="F220" s="5" t="s">
        <v>30</v>
      </c>
      <c r="G220" s="5" t="s">
        <v>27</v>
      </c>
      <c r="H220" s="5" t="s">
        <v>33</v>
      </c>
      <c r="I220" s="6">
        <v>0.78702000000000005</v>
      </c>
      <c r="J220" s="6">
        <v>0.34616999999999998</v>
      </c>
      <c r="K220" s="6">
        <v>-1.64E-3</v>
      </c>
      <c r="L220" s="6"/>
      <c r="M220" s="6"/>
      <c r="N220" s="5">
        <v>1.01</v>
      </c>
      <c r="O220" s="5">
        <v>18.32</v>
      </c>
      <c r="P220" s="5">
        <v>4.87E-2</v>
      </c>
      <c r="Q220" s="5">
        <v>40</v>
      </c>
      <c r="R220" s="5">
        <v>0.95199999999999996</v>
      </c>
      <c r="S220" s="5">
        <v>2</v>
      </c>
      <c r="T220" s="5">
        <v>20.7</v>
      </c>
      <c r="U220" s="5">
        <v>37</v>
      </c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x14ac:dyDescent="0.25">
      <c r="A221" s="5" t="s">
        <v>302</v>
      </c>
      <c r="B221" s="5" t="s">
        <v>212</v>
      </c>
      <c r="C221" s="5" t="s">
        <v>213</v>
      </c>
      <c r="D221" s="5" t="s">
        <v>24</v>
      </c>
      <c r="E221" s="5" t="s">
        <v>34</v>
      </c>
      <c r="F221" s="5" t="s">
        <v>30</v>
      </c>
      <c r="G221" s="5">
        <v>1</v>
      </c>
      <c r="H221" s="5" t="s">
        <v>31</v>
      </c>
      <c r="I221" s="6">
        <v>-0.47438999999999998</v>
      </c>
      <c r="J221" s="6">
        <v>2.2960799999999999</v>
      </c>
      <c r="K221" s="6">
        <v>4.4429999999999997E-2</v>
      </c>
      <c r="L221" s="6"/>
      <c r="M221" s="6"/>
      <c r="N221" s="5">
        <v>1.35</v>
      </c>
      <c r="O221" s="5">
        <v>19.399999999999999</v>
      </c>
      <c r="P221" s="5">
        <v>0.21079000000000001</v>
      </c>
      <c r="Q221" s="5">
        <v>40</v>
      </c>
      <c r="R221" s="5">
        <v>0.875</v>
      </c>
      <c r="S221" s="5">
        <v>2.5</v>
      </c>
      <c r="T221" s="5">
        <v>24</v>
      </c>
      <c r="U221" s="5">
        <v>38</v>
      </c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x14ac:dyDescent="0.25">
      <c r="A222" s="5" t="s">
        <v>302</v>
      </c>
      <c r="B222" s="5" t="s">
        <v>212</v>
      </c>
      <c r="C222" s="5" t="s">
        <v>213</v>
      </c>
      <c r="D222" s="5" t="s">
        <v>29</v>
      </c>
      <c r="E222" s="5" t="s">
        <v>24</v>
      </c>
      <c r="F222" s="5" t="s">
        <v>30</v>
      </c>
      <c r="G222" s="5">
        <v>1</v>
      </c>
      <c r="H222" s="5" t="s">
        <v>31</v>
      </c>
      <c r="I222" s="6">
        <v>0.84667999999999999</v>
      </c>
      <c r="J222" s="6">
        <v>3.1315</v>
      </c>
      <c r="K222" s="6">
        <v>4.4670000000000001E-2</v>
      </c>
      <c r="L222" s="6"/>
      <c r="M222" s="6"/>
      <c r="N222" s="5">
        <v>0.64</v>
      </c>
      <c r="O222" s="5">
        <v>84.67</v>
      </c>
      <c r="P222" s="5">
        <v>0.21135999999999999</v>
      </c>
      <c r="Q222" s="5">
        <v>40</v>
      </c>
      <c r="R222" s="5">
        <v>0.93100000000000005</v>
      </c>
      <c r="S222" s="5">
        <v>5.6</v>
      </c>
      <c r="T222" s="5">
        <v>87.9</v>
      </c>
      <c r="U222" s="5">
        <v>38</v>
      </c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x14ac:dyDescent="0.25">
      <c r="A223" s="5" t="s">
        <v>302</v>
      </c>
      <c r="B223" s="5" t="s">
        <v>212</v>
      </c>
      <c r="C223" s="5" t="s">
        <v>213</v>
      </c>
      <c r="D223" s="5" t="s">
        <v>25</v>
      </c>
      <c r="E223" s="5" t="s">
        <v>24</v>
      </c>
      <c r="F223" s="5" t="s">
        <v>35</v>
      </c>
      <c r="G223" s="5" t="s">
        <v>44</v>
      </c>
      <c r="H223" s="5" t="s">
        <v>43</v>
      </c>
      <c r="I223" s="6">
        <v>-1.68001</v>
      </c>
      <c r="J223" s="6">
        <v>2.3253599999999999</v>
      </c>
      <c r="K223" s="6">
        <v>-9.3999999999999997E-4</v>
      </c>
      <c r="L223" s="6">
        <v>-2.3000000000000001E-4</v>
      </c>
      <c r="M223" s="6"/>
      <c r="N223" s="5">
        <v>0.64</v>
      </c>
      <c r="O223" s="5">
        <v>84.67</v>
      </c>
      <c r="P223" s="5">
        <v>0.99265000000000003</v>
      </c>
      <c r="Q223" s="5">
        <v>40</v>
      </c>
      <c r="R223" s="5">
        <v>0.97199999999999998</v>
      </c>
      <c r="S223" s="5">
        <v>5.6</v>
      </c>
      <c r="T223" s="5">
        <v>87.9</v>
      </c>
      <c r="U223" s="5">
        <v>36</v>
      </c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x14ac:dyDescent="0.25">
      <c r="A224" s="5" t="s">
        <v>302</v>
      </c>
      <c r="B224" s="5" t="s">
        <v>212</v>
      </c>
      <c r="C224" s="5" t="s">
        <v>213</v>
      </c>
      <c r="D224" s="5" t="s">
        <v>24</v>
      </c>
      <c r="E224" s="5" t="s">
        <v>37</v>
      </c>
      <c r="F224" s="5" t="s">
        <v>38</v>
      </c>
      <c r="G224" s="5">
        <v>1</v>
      </c>
      <c r="H224" s="5" t="s">
        <v>31</v>
      </c>
      <c r="I224" s="6">
        <v>-5.9045100000000001</v>
      </c>
      <c r="J224" s="6">
        <v>8.7791499999999996</v>
      </c>
      <c r="K224" s="6">
        <v>0.31247999999999998</v>
      </c>
      <c r="L224" s="6"/>
      <c r="M224" s="6"/>
      <c r="N224" s="5">
        <v>1.17</v>
      </c>
      <c r="O224" s="5">
        <v>1818.43</v>
      </c>
      <c r="P224" s="5">
        <v>0.55900000000000005</v>
      </c>
      <c r="Q224" s="5">
        <v>36</v>
      </c>
      <c r="R224" s="5">
        <v>0.94099999999999995</v>
      </c>
      <c r="S224" s="5">
        <v>1</v>
      </c>
      <c r="T224" s="5">
        <v>2804.4</v>
      </c>
      <c r="U224" s="5">
        <v>34</v>
      </c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x14ac:dyDescent="0.25">
      <c r="A225" s="5" t="s">
        <v>302</v>
      </c>
      <c r="B225" s="5" t="s">
        <v>212</v>
      </c>
      <c r="C225" s="5" t="s">
        <v>213</v>
      </c>
      <c r="D225" s="5" t="s">
        <v>24</v>
      </c>
      <c r="E225" s="5" t="s">
        <v>39</v>
      </c>
      <c r="F225" s="5" t="s">
        <v>30</v>
      </c>
      <c r="G225" s="5" t="s">
        <v>27</v>
      </c>
      <c r="H225" s="5" t="s">
        <v>33</v>
      </c>
      <c r="I225" s="6">
        <v>2.5376500000000002</v>
      </c>
      <c r="J225" s="6">
        <v>0.40849000000000002</v>
      </c>
      <c r="K225" s="6">
        <v>-1.7799999999999999E-3</v>
      </c>
      <c r="L225" s="6"/>
      <c r="M225" s="6"/>
      <c r="N225" s="5">
        <v>2.8</v>
      </c>
      <c r="O225" s="5">
        <v>24.35</v>
      </c>
      <c r="P225" s="5">
        <v>0.13664999999999999</v>
      </c>
      <c r="Q225" s="5">
        <v>40</v>
      </c>
      <c r="R225" s="5">
        <v>0.91500000000000004</v>
      </c>
      <c r="S225" s="5">
        <v>4.5</v>
      </c>
      <c r="T225" s="5">
        <v>28</v>
      </c>
      <c r="U225" s="5">
        <v>37</v>
      </c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x14ac:dyDescent="0.25">
      <c r="A226" t="s">
        <v>368</v>
      </c>
      <c r="B226" t="s">
        <v>212</v>
      </c>
      <c r="C226" t="s">
        <v>213</v>
      </c>
      <c r="D226" t="s">
        <v>24</v>
      </c>
      <c r="E226" t="s">
        <v>25</v>
      </c>
      <c r="F226" t="s">
        <v>26</v>
      </c>
      <c r="G226" t="s">
        <v>52</v>
      </c>
      <c r="H226" t="s">
        <v>28</v>
      </c>
      <c r="I226" s="4">
        <v>-3.0315799999999999</v>
      </c>
      <c r="J226" s="4">
        <v>1.02471</v>
      </c>
      <c r="N226">
        <v>0</v>
      </c>
      <c r="O226">
        <v>84</v>
      </c>
      <c r="P226">
        <v>2.7609999999999999E-2</v>
      </c>
      <c r="Q226">
        <v>30</v>
      </c>
      <c r="R226">
        <v>0.95499999999999996</v>
      </c>
      <c r="S226">
        <v>1</v>
      </c>
      <c r="T226">
        <v>105</v>
      </c>
      <c r="U226">
        <v>28</v>
      </c>
    </row>
    <row r="227" spans="1:36" x14ac:dyDescent="0.25">
      <c r="A227" t="s">
        <v>368</v>
      </c>
      <c r="B227" t="s">
        <v>212</v>
      </c>
      <c r="C227" t="s">
        <v>213</v>
      </c>
      <c r="D227" t="s">
        <v>24</v>
      </c>
      <c r="E227" t="s">
        <v>32</v>
      </c>
      <c r="F227" t="s">
        <v>30</v>
      </c>
      <c r="G227" t="s">
        <v>27</v>
      </c>
      <c r="H227" t="s">
        <v>43</v>
      </c>
      <c r="I227" s="4">
        <v>-0.83984999999999999</v>
      </c>
      <c r="J227" s="4">
        <v>0.57571000000000006</v>
      </c>
      <c r="K227" s="4">
        <v>-8.8900000000000003E-3</v>
      </c>
      <c r="L227" s="4">
        <v>6.0000000000000002E-5</v>
      </c>
      <c r="N227">
        <v>1.1100000000000001</v>
      </c>
      <c r="O227">
        <v>16.82</v>
      </c>
      <c r="P227">
        <v>2.8799999999999999E-2</v>
      </c>
      <c r="Q227">
        <v>30</v>
      </c>
      <c r="R227">
        <v>0.97099999999999997</v>
      </c>
      <c r="S227">
        <v>1.2</v>
      </c>
      <c r="T227">
        <v>18.8</v>
      </c>
      <c r="U227">
        <v>26</v>
      </c>
    </row>
    <row r="228" spans="1:36" x14ac:dyDescent="0.25">
      <c r="A228" t="s">
        <v>368</v>
      </c>
      <c r="B228" t="s">
        <v>212</v>
      </c>
      <c r="C228" t="s">
        <v>213</v>
      </c>
      <c r="D228" t="s">
        <v>24</v>
      </c>
      <c r="E228" t="s">
        <v>34</v>
      </c>
      <c r="F228" t="s">
        <v>30</v>
      </c>
      <c r="G228" t="s">
        <v>52</v>
      </c>
      <c r="H228" t="s">
        <v>28</v>
      </c>
      <c r="I228" s="4">
        <v>2.4635799999999999</v>
      </c>
      <c r="J228" s="4">
        <v>0.23605999999999999</v>
      </c>
      <c r="N228">
        <v>3.31</v>
      </c>
      <c r="O228">
        <v>20.5</v>
      </c>
      <c r="P228">
        <v>2.4099999999999998E-3</v>
      </c>
      <c r="Q228">
        <v>30</v>
      </c>
      <c r="R228">
        <v>0.92900000000000005</v>
      </c>
      <c r="S228">
        <v>3.5</v>
      </c>
      <c r="T228">
        <v>24</v>
      </c>
      <c r="U228">
        <v>28</v>
      </c>
    </row>
    <row r="229" spans="1:36" x14ac:dyDescent="0.25">
      <c r="A229" t="s">
        <v>368</v>
      </c>
      <c r="B229" t="s">
        <v>212</v>
      </c>
      <c r="C229" t="s">
        <v>213</v>
      </c>
      <c r="D229" t="s">
        <v>29</v>
      </c>
      <c r="E229" t="s">
        <v>24</v>
      </c>
      <c r="F229" t="s">
        <v>30</v>
      </c>
      <c r="G229" t="s">
        <v>49</v>
      </c>
      <c r="H229" t="s">
        <v>43</v>
      </c>
      <c r="I229" s="4">
        <v>4.1806799999999997</v>
      </c>
      <c r="J229" s="4">
        <v>-0.53442000000000001</v>
      </c>
      <c r="K229" s="4">
        <v>0.48594999999999999</v>
      </c>
      <c r="L229" s="4">
        <v>-1.2749999999999999E-2</v>
      </c>
      <c r="N229">
        <v>3.58</v>
      </c>
      <c r="O229">
        <v>76.42</v>
      </c>
      <c r="P229">
        <v>0.26795000000000002</v>
      </c>
      <c r="Q229">
        <v>30</v>
      </c>
      <c r="R229">
        <v>0.96699999999999997</v>
      </c>
      <c r="S229">
        <v>4.0999999999999996</v>
      </c>
      <c r="T229">
        <v>80.5</v>
      </c>
      <c r="U229">
        <v>26</v>
      </c>
    </row>
    <row r="230" spans="1:36" x14ac:dyDescent="0.25">
      <c r="A230" t="s">
        <v>368</v>
      </c>
      <c r="B230" t="s">
        <v>212</v>
      </c>
      <c r="C230" t="s">
        <v>213</v>
      </c>
      <c r="D230" t="s">
        <v>25</v>
      </c>
      <c r="E230" t="s">
        <v>24</v>
      </c>
      <c r="F230" t="s">
        <v>35</v>
      </c>
      <c r="G230" t="s">
        <v>44</v>
      </c>
      <c r="H230" t="s">
        <v>43</v>
      </c>
      <c r="I230" s="4">
        <v>3.5779100000000001</v>
      </c>
      <c r="J230" s="4">
        <v>0.71647000000000005</v>
      </c>
      <c r="K230" s="4">
        <v>1.4160000000000001E-2</v>
      </c>
      <c r="L230" s="4">
        <v>-1.4999999999999999E-4</v>
      </c>
      <c r="N230">
        <v>3.58</v>
      </c>
      <c r="O230">
        <v>76.42</v>
      </c>
      <c r="P230">
        <v>0.33427000000000001</v>
      </c>
      <c r="Q230">
        <v>30</v>
      </c>
      <c r="R230">
        <v>0.98699999999999999</v>
      </c>
      <c r="S230">
        <v>4.0999999999999996</v>
      </c>
      <c r="T230">
        <v>80.5</v>
      </c>
      <c r="U230">
        <v>26</v>
      </c>
    </row>
    <row r="231" spans="1:36" x14ac:dyDescent="0.25">
      <c r="A231" t="s">
        <v>368</v>
      </c>
      <c r="B231" t="s">
        <v>212</v>
      </c>
      <c r="C231" t="s">
        <v>213</v>
      </c>
      <c r="D231" t="s">
        <v>24</v>
      </c>
      <c r="E231" t="s">
        <v>37</v>
      </c>
      <c r="F231" t="s">
        <v>38</v>
      </c>
      <c r="G231" t="s">
        <v>40</v>
      </c>
      <c r="H231" t="s">
        <v>60</v>
      </c>
      <c r="I231" s="4">
        <v>-1.5600700000000001</v>
      </c>
      <c r="J231" s="4">
        <v>5.77921</v>
      </c>
      <c r="K231" s="4">
        <v>3.458E-2</v>
      </c>
      <c r="N231">
        <v>2.4500000000000002</v>
      </c>
      <c r="O231">
        <v>1195.82</v>
      </c>
      <c r="P231">
        <v>0.18595</v>
      </c>
      <c r="Q231">
        <v>26</v>
      </c>
      <c r="R231">
        <v>0.95299999999999996</v>
      </c>
      <c r="S231">
        <v>3.6</v>
      </c>
      <c r="T231">
        <v>1499</v>
      </c>
      <c r="U231">
        <v>24</v>
      </c>
    </row>
    <row r="232" spans="1:36" x14ac:dyDescent="0.25">
      <c r="A232" t="s">
        <v>368</v>
      </c>
      <c r="B232" t="s">
        <v>212</v>
      </c>
      <c r="C232" t="s">
        <v>213</v>
      </c>
      <c r="D232" t="s">
        <v>24</v>
      </c>
      <c r="E232" t="s">
        <v>39</v>
      </c>
      <c r="F232" t="s">
        <v>30</v>
      </c>
      <c r="G232" t="s">
        <v>52</v>
      </c>
      <c r="H232" t="s">
        <v>28</v>
      </c>
      <c r="I232" s="4">
        <v>2.8315700000000001</v>
      </c>
      <c r="J232" s="4">
        <v>0.28638999999999998</v>
      </c>
      <c r="N232">
        <v>3.86</v>
      </c>
      <c r="O232">
        <v>24.72</v>
      </c>
      <c r="P232">
        <v>2.47E-3</v>
      </c>
      <c r="Q232">
        <v>30</v>
      </c>
      <c r="R232">
        <v>0.94899999999999995</v>
      </c>
      <c r="S232">
        <v>4</v>
      </c>
      <c r="T232">
        <v>28.5</v>
      </c>
      <c r="U232">
        <v>28</v>
      </c>
    </row>
    <row r="233" spans="1:36" x14ac:dyDescent="0.25">
      <c r="A233" s="5" t="s">
        <v>271</v>
      </c>
      <c r="B233" s="5" t="s">
        <v>272</v>
      </c>
      <c r="C233" s="5" t="s">
        <v>273</v>
      </c>
      <c r="D233" s="5" t="s">
        <v>24</v>
      </c>
      <c r="E233" s="5" t="s">
        <v>25</v>
      </c>
      <c r="F233" s="5" t="s">
        <v>26</v>
      </c>
      <c r="G233" s="5">
        <v>1</v>
      </c>
      <c r="H233" s="5" t="s">
        <v>33</v>
      </c>
      <c r="I233" s="6">
        <v>-1.3217000000000001</v>
      </c>
      <c r="J233" s="6">
        <v>1.3828400000000001</v>
      </c>
      <c r="K233" s="6">
        <v>-5.5500000000000002E-3</v>
      </c>
      <c r="L233" s="6"/>
      <c r="M233" s="6"/>
      <c r="N233" s="5">
        <v>0</v>
      </c>
      <c r="O233" s="5">
        <v>80</v>
      </c>
      <c r="P233" s="5">
        <v>16.37021</v>
      </c>
      <c r="Q233" s="5">
        <v>25</v>
      </c>
      <c r="R233" s="5">
        <v>0.96699999999999997</v>
      </c>
      <c r="S233" s="5">
        <v>2</v>
      </c>
      <c r="T233" s="5">
        <v>44</v>
      </c>
      <c r="U233" s="5">
        <v>22</v>
      </c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x14ac:dyDescent="0.25">
      <c r="A234" s="5" t="s">
        <v>271</v>
      </c>
      <c r="B234" s="5" t="s">
        <v>272</v>
      </c>
      <c r="C234" s="5" t="s">
        <v>273</v>
      </c>
      <c r="D234" s="5" t="s">
        <v>24</v>
      </c>
      <c r="E234" s="5" t="s">
        <v>32</v>
      </c>
      <c r="F234" s="5" t="s">
        <v>30</v>
      </c>
      <c r="G234" s="5" t="s">
        <v>40</v>
      </c>
      <c r="H234" s="5" t="s">
        <v>43</v>
      </c>
      <c r="I234" s="6">
        <v>0.16411000000000001</v>
      </c>
      <c r="J234" s="6">
        <v>0.36853999999999998</v>
      </c>
      <c r="K234" s="6">
        <v>-5.9899999999999997E-3</v>
      </c>
      <c r="L234" s="6">
        <v>4.0000000000000003E-5</v>
      </c>
      <c r="M234" s="6"/>
      <c r="N234" s="5">
        <v>1.33</v>
      </c>
      <c r="O234" s="5">
        <v>16.29</v>
      </c>
      <c r="P234" s="5">
        <v>0.23416000000000001</v>
      </c>
      <c r="Q234" s="5">
        <v>33</v>
      </c>
      <c r="R234" s="5">
        <v>0.91900000000000004</v>
      </c>
      <c r="S234" s="5">
        <v>0.5</v>
      </c>
      <c r="T234" s="5">
        <v>17.8</v>
      </c>
      <c r="U234" s="5">
        <v>29</v>
      </c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x14ac:dyDescent="0.25">
      <c r="A235" s="5" t="s">
        <v>271</v>
      </c>
      <c r="B235" s="5" t="s">
        <v>272</v>
      </c>
      <c r="C235" s="5" t="s">
        <v>273</v>
      </c>
      <c r="D235" s="5" t="s">
        <v>24</v>
      </c>
      <c r="E235" s="5" t="s">
        <v>34</v>
      </c>
      <c r="F235" s="5" t="s">
        <v>30</v>
      </c>
      <c r="G235" s="5" t="s">
        <v>40</v>
      </c>
      <c r="H235" s="5" t="s">
        <v>28</v>
      </c>
      <c r="I235" s="6">
        <v>1.1661999999999999</v>
      </c>
      <c r="J235" s="6">
        <v>0.16711000000000001</v>
      </c>
      <c r="K235" s="6"/>
      <c r="L235" s="6"/>
      <c r="M235" s="6"/>
      <c r="N235" s="5">
        <v>1.73</v>
      </c>
      <c r="O235" s="5">
        <v>16.21</v>
      </c>
      <c r="P235" s="5">
        <v>0.52661999999999998</v>
      </c>
      <c r="Q235" s="5">
        <v>33</v>
      </c>
      <c r="R235" s="5">
        <v>0.872</v>
      </c>
      <c r="S235" s="5">
        <v>0.5</v>
      </c>
      <c r="T235" s="5">
        <v>17</v>
      </c>
      <c r="U235" s="5">
        <v>31</v>
      </c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x14ac:dyDescent="0.25">
      <c r="A236" s="5" t="s">
        <v>271</v>
      </c>
      <c r="B236" s="5" t="s">
        <v>272</v>
      </c>
      <c r="C236" s="5" t="s">
        <v>273</v>
      </c>
      <c r="D236" s="5" t="s">
        <v>29</v>
      </c>
      <c r="E236" s="5" t="s">
        <v>24</v>
      </c>
      <c r="F236" s="5" t="s">
        <v>30</v>
      </c>
      <c r="G236" s="5" t="s">
        <v>49</v>
      </c>
      <c r="H236" s="5" t="s">
        <v>43</v>
      </c>
      <c r="I236" s="6">
        <v>4.3597900000000003</v>
      </c>
      <c r="J236" s="6">
        <v>-1.80599</v>
      </c>
      <c r="K236" s="6">
        <v>1.22827</v>
      </c>
      <c r="L236" s="6">
        <v>-5.0250000000000003E-2</v>
      </c>
      <c r="M236" s="6"/>
      <c r="N236" s="5">
        <v>3.81</v>
      </c>
      <c r="O236" s="5">
        <v>90.02</v>
      </c>
      <c r="P236" s="5">
        <v>0.88532999999999995</v>
      </c>
      <c r="Q236" s="5">
        <v>33</v>
      </c>
      <c r="R236" s="5">
        <v>0.95499999999999996</v>
      </c>
      <c r="S236" s="5">
        <v>2.4</v>
      </c>
      <c r="T236" s="5">
        <v>90.2</v>
      </c>
      <c r="U236" s="5">
        <v>29</v>
      </c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x14ac:dyDescent="0.25">
      <c r="A237" s="5" t="s">
        <v>271</v>
      </c>
      <c r="B237" s="5" t="s">
        <v>272</v>
      </c>
      <c r="C237" s="5" t="s">
        <v>273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33</v>
      </c>
      <c r="I237" s="6">
        <v>3.34694</v>
      </c>
      <c r="J237" s="6">
        <v>0.45796999999999999</v>
      </c>
      <c r="K237" s="6">
        <v>7.8200000000000006E-3</v>
      </c>
      <c r="L237" s="6"/>
      <c r="M237" s="6"/>
      <c r="N237" s="5">
        <v>3.35</v>
      </c>
      <c r="O237" s="5">
        <v>90.02</v>
      </c>
      <c r="P237" s="5">
        <v>2.8886099999999999</v>
      </c>
      <c r="Q237" s="5">
        <v>25</v>
      </c>
      <c r="R237" s="5">
        <v>0.96899999999999997</v>
      </c>
      <c r="S237" s="5">
        <v>2.4</v>
      </c>
      <c r="T237" s="5">
        <v>90.2</v>
      </c>
      <c r="U237" s="5">
        <v>22</v>
      </c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x14ac:dyDescent="0.25">
      <c r="A238" s="5" t="s">
        <v>271</v>
      </c>
      <c r="B238" s="5" t="s">
        <v>272</v>
      </c>
      <c r="C238" s="5" t="s">
        <v>273</v>
      </c>
      <c r="D238" s="5" t="s">
        <v>24</v>
      </c>
      <c r="E238" s="5" t="s">
        <v>37</v>
      </c>
      <c r="F238" s="5" t="s">
        <v>38</v>
      </c>
      <c r="G238" s="5">
        <v>1</v>
      </c>
      <c r="H238" s="5" t="s">
        <v>31</v>
      </c>
      <c r="I238" s="6">
        <v>-2.2448199999999998</v>
      </c>
      <c r="J238" s="6">
        <v>5.5694100000000004</v>
      </c>
      <c r="K238" s="6">
        <v>0.26068999999999998</v>
      </c>
      <c r="L238" s="6"/>
      <c r="M238" s="6"/>
      <c r="N238" s="5">
        <v>1.45</v>
      </c>
      <c r="O238" s="5">
        <v>546.94000000000005</v>
      </c>
      <c r="P238" s="5">
        <v>0.51058000000000003</v>
      </c>
      <c r="Q238" s="5">
        <v>26</v>
      </c>
      <c r="R238" s="5">
        <v>0.90100000000000002</v>
      </c>
      <c r="S238" s="5">
        <v>1.1000000000000001</v>
      </c>
      <c r="T238" s="5">
        <v>739.8</v>
      </c>
      <c r="U238" s="5">
        <v>24</v>
      </c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x14ac:dyDescent="0.25">
      <c r="A240" t="s">
        <v>371</v>
      </c>
      <c r="B240" t="s">
        <v>372</v>
      </c>
      <c r="C240" t="s">
        <v>373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 s="4">
        <v>8.1110000000000002E-2</v>
      </c>
      <c r="J240" s="4">
        <v>0.93867</v>
      </c>
      <c r="N240">
        <v>0</v>
      </c>
      <c r="O240">
        <v>61</v>
      </c>
      <c r="P240">
        <v>2.6193599999999999</v>
      </c>
      <c r="Q240">
        <v>36</v>
      </c>
      <c r="R240">
        <v>0.72399999999999998</v>
      </c>
      <c r="S240">
        <v>0.1</v>
      </c>
      <c r="T240">
        <v>55</v>
      </c>
      <c r="U240">
        <v>34</v>
      </c>
    </row>
    <row r="241" spans="1:36" x14ac:dyDescent="0.25">
      <c r="A241" t="s">
        <v>371</v>
      </c>
      <c r="B241" t="s">
        <v>372</v>
      </c>
      <c r="C241" t="s">
        <v>373</v>
      </c>
      <c r="D241" t="s">
        <v>24</v>
      </c>
      <c r="E241" t="s">
        <v>32</v>
      </c>
      <c r="F241" t="s">
        <v>30</v>
      </c>
      <c r="G241" t="s">
        <v>52</v>
      </c>
      <c r="H241" t="s">
        <v>157</v>
      </c>
      <c r="I241" s="4">
        <v>4.7079999999999997E-2</v>
      </c>
      <c r="J241" s="4">
        <v>1.5358099999999999</v>
      </c>
      <c r="K241" s="4">
        <v>1E-4</v>
      </c>
      <c r="N241">
        <v>1.44</v>
      </c>
      <c r="O241">
        <v>7.94</v>
      </c>
      <c r="P241">
        <v>1.008E-2</v>
      </c>
      <c r="Q241">
        <v>34</v>
      </c>
      <c r="R241">
        <v>0.96099999999999997</v>
      </c>
      <c r="S241">
        <v>1.5</v>
      </c>
      <c r="T241">
        <v>10.5</v>
      </c>
      <c r="U241">
        <v>32</v>
      </c>
    </row>
    <row r="242" spans="1:36" x14ac:dyDescent="0.25">
      <c r="A242" t="s">
        <v>371</v>
      </c>
      <c r="B242" t="s">
        <v>372</v>
      </c>
      <c r="C242" t="s">
        <v>373</v>
      </c>
      <c r="D242" t="s">
        <v>24</v>
      </c>
      <c r="E242" t="s">
        <v>34</v>
      </c>
      <c r="F242" t="s">
        <v>30</v>
      </c>
      <c r="G242" t="s">
        <v>27</v>
      </c>
      <c r="H242" t="s">
        <v>64</v>
      </c>
      <c r="I242" s="4">
        <v>-0.13433</v>
      </c>
      <c r="J242" s="4">
        <v>1.3950400000000001</v>
      </c>
      <c r="K242" s="4">
        <v>4.3E-3</v>
      </c>
      <c r="N242">
        <v>1.17</v>
      </c>
      <c r="O242">
        <v>5.53</v>
      </c>
      <c r="P242">
        <v>6.5579999999999999E-2</v>
      </c>
      <c r="Q242">
        <v>33</v>
      </c>
      <c r="R242">
        <v>0.78500000000000003</v>
      </c>
      <c r="S242">
        <v>1.2</v>
      </c>
      <c r="T242">
        <v>9</v>
      </c>
      <c r="U242">
        <v>31</v>
      </c>
    </row>
    <row r="243" spans="1:36" x14ac:dyDescent="0.25">
      <c r="A243" t="s">
        <v>371</v>
      </c>
      <c r="B243" t="s">
        <v>372</v>
      </c>
      <c r="C243" t="s">
        <v>373</v>
      </c>
      <c r="D243" t="s">
        <v>29</v>
      </c>
      <c r="E243" t="s">
        <v>24</v>
      </c>
      <c r="F243" t="s">
        <v>30</v>
      </c>
      <c r="G243">
        <v>1</v>
      </c>
      <c r="H243" t="s">
        <v>33</v>
      </c>
      <c r="I243" s="4">
        <v>-8.2940500000000004</v>
      </c>
      <c r="J243" s="4">
        <v>7.2873799999999997</v>
      </c>
      <c r="K243" s="4">
        <v>-0.32640000000000002</v>
      </c>
      <c r="N243">
        <v>3.67</v>
      </c>
      <c r="O243">
        <v>41.2</v>
      </c>
      <c r="P243">
        <v>28.38092</v>
      </c>
      <c r="Q243">
        <v>34</v>
      </c>
      <c r="R243">
        <v>0.63900000000000001</v>
      </c>
      <c r="S243">
        <v>2.5</v>
      </c>
      <c r="T243">
        <v>53.3</v>
      </c>
      <c r="U243">
        <v>31</v>
      </c>
    </row>
    <row r="244" spans="1:36" x14ac:dyDescent="0.25">
      <c r="A244" t="s">
        <v>371</v>
      </c>
      <c r="B244" t="s">
        <v>372</v>
      </c>
      <c r="C244" t="s">
        <v>373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2.41229</v>
      </c>
      <c r="J244" s="4">
        <v>1.26996</v>
      </c>
      <c r="K244" s="4">
        <v>-1.04E-2</v>
      </c>
      <c r="N244">
        <v>2.41</v>
      </c>
      <c r="O244">
        <v>41.2</v>
      </c>
      <c r="P244">
        <v>0.10546999999999999</v>
      </c>
      <c r="Q244">
        <v>36</v>
      </c>
      <c r="R244">
        <v>0.9</v>
      </c>
      <c r="S244">
        <v>2.5</v>
      </c>
      <c r="T244">
        <v>53.3</v>
      </c>
      <c r="U244">
        <v>33</v>
      </c>
    </row>
    <row r="245" spans="1:36" x14ac:dyDescent="0.25">
      <c r="A245" t="s">
        <v>371</v>
      </c>
      <c r="B245" t="s">
        <v>372</v>
      </c>
      <c r="C245" t="s">
        <v>373</v>
      </c>
      <c r="D245" t="s">
        <v>24</v>
      </c>
      <c r="E245" t="s">
        <v>37</v>
      </c>
      <c r="F245" t="s">
        <v>38</v>
      </c>
      <c r="G245" t="s">
        <v>40</v>
      </c>
      <c r="H245" t="s">
        <v>60</v>
      </c>
      <c r="I245" s="4">
        <v>-1.4859100000000001</v>
      </c>
      <c r="J245" s="4">
        <v>4.57456</v>
      </c>
      <c r="K245" s="4">
        <v>0.13703000000000001</v>
      </c>
      <c r="N245">
        <v>0.64</v>
      </c>
      <c r="O245">
        <v>101.33</v>
      </c>
      <c r="P245">
        <v>0.37017</v>
      </c>
      <c r="Q245">
        <v>35</v>
      </c>
      <c r="R245">
        <v>0.746</v>
      </c>
      <c r="S245">
        <v>0.9</v>
      </c>
      <c r="T245">
        <v>266.39999999999998</v>
      </c>
      <c r="U245">
        <v>33</v>
      </c>
    </row>
    <row r="246" spans="1:36" x14ac:dyDescent="0.25">
      <c r="A246" t="s">
        <v>371</v>
      </c>
      <c r="B246" t="s">
        <v>372</v>
      </c>
      <c r="C246" t="s">
        <v>373</v>
      </c>
      <c r="D246" t="s">
        <v>24</v>
      </c>
      <c r="E246" t="s">
        <v>39</v>
      </c>
      <c r="F246" t="s">
        <v>30</v>
      </c>
      <c r="G246" t="s">
        <v>27</v>
      </c>
      <c r="H246" t="s">
        <v>64</v>
      </c>
      <c r="I246" s="4">
        <v>0.24815000000000001</v>
      </c>
      <c r="J246" s="4">
        <v>1.4778100000000001</v>
      </c>
      <c r="K246" s="4">
        <v>2.5999999999999999E-3</v>
      </c>
      <c r="N246">
        <v>1.74</v>
      </c>
      <c r="O246">
        <v>9.02</v>
      </c>
      <c r="P246">
        <v>5.1020000000000003E-2</v>
      </c>
      <c r="Q246">
        <v>34</v>
      </c>
      <c r="R246">
        <v>0.87</v>
      </c>
      <c r="S246">
        <v>1.8</v>
      </c>
      <c r="T246">
        <v>12</v>
      </c>
      <c r="U246">
        <v>32</v>
      </c>
    </row>
    <row r="247" spans="1:36" x14ac:dyDescent="0.25">
      <c r="A247" s="5" t="s">
        <v>302</v>
      </c>
      <c r="B247" s="5" t="s">
        <v>303</v>
      </c>
      <c r="C247" s="5" t="s">
        <v>304</v>
      </c>
      <c r="D247" s="5" t="s">
        <v>24</v>
      </c>
      <c r="E247" s="5" t="s">
        <v>25</v>
      </c>
      <c r="F247" s="5" t="s">
        <v>26</v>
      </c>
      <c r="G247" s="5">
        <v>1</v>
      </c>
      <c r="H247" s="5" t="s">
        <v>31</v>
      </c>
      <c r="I247" s="6">
        <v>-0.26433000000000001</v>
      </c>
      <c r="J247" s="6">
        <v>2.4821800000000001</v>
      </c>
      <c r="K247" s="6">
        <v>3.4759999999999999E-2</v>
      </c>
      <c r="L247" s="6"/>
      <c r="M247" s="6"/>
      <c r="N247" s="5">
        <v>1</v>
      </c>
      <c r="O247" s="5">
        <v>35</v>
      </c>
      <c r="P247" s="5">
        <v>0.18643999999999999</v>
      </c>
      <c r="Q247" s="5">
        <v>39</v>
      </c>
      <c r="R247" s="5">
        <v>0.88600000000000001</v>
      </c>
      <c r="S247" s="5">
        <v>2</v>
      </c>
      <c r="T247" s="5">
        <v>35</v>
      </c>
      <c r="U247" s="5">
        <v>37</v>
      </c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x14ac:dyDescent="0.25">
      <c r="A248" s="5" t="s">
        <v>302</v>
      </c>
      <c r="B248" s="5" t="s">
        <v>303</v>
      </c>
      <c r="C248" s="5" t="s">
        <v>304</v>
      </c>
      <c r="D248" s="5" t="s">
        <v>24</v>
      </c>
      <c r="E248" s="5" t="s">
        <v>32</v>
      </c>
      <c r="F248" s="5" t="s">
        <v>30</v>
      </c>
      <c r="G248" s="5" t="s">
        <v>52</v>
      </c>
      <c r="H248" s="5" t="s">
        <v>28</v>
      </c>
      <c r="I248" s="6">
        <v>2.45947</v>
      </c>
      <c r="J248" s="6">
        <v>0.20529</v>
      </c>
      <c r="K248" s="6"/>
      <c r="L248" s="6"/>
      <c r="M248" s="6"/>
      <c r="N248" s="5">
        <v>2.65</v>
      </c>
      <c r="O248" s="5">
        <v>17.47</v>
      </c>
      <c r="P248" s="5">
        <v>2.33E-3</v>
      </c>
      <c r="Q248" s="5">
        <v>39</v>
      </c>
      <c r="R248" s="5">
        <v>0.90800000000000003</v>
      </c>
      <c r="S248" s="5">
        <v>3.2</v>
      </c>
      <c r="T248" s="5">
        <v>20.9</v>
      </c>
      <c r="U248" s="5">
        <v>37</v>
      </c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x14ac:dyDescent="0.25">
      <c r="A249" s="5" t="s">
        <v>302</v>
      </c>
      <c r="B249" s="5" t="s">
        <v>303</v>
      </c>
      <c r="C249" s="5" t="s">
        <v>304</v>
      </c>
      <c r="D249" s="5" t="s">
        <v>24</v>
      </c>
      <c r="E249" s="5" t="s">
        <v>34</v>
      </c>
      <c r="F249" s="5" t="s">
        <v>30</v>
      </c>
      <c r="G249" s="5" t="s">
        <v>27</v>
      </c>
      <c r="H249" s="5" t="s">
        <v>33</v>
      </c>
      <c r="I249" s="6">
        <v>1.81237</v>
      </c>
      <c r="J249" s="6">
        <v>0.34684999999999999</v>
      </c>
      <c r="K249" s="6">
        <v>-2.2300000000000002E-3</v>
      </c>
      <c r="L249" s="6"/>
      <c r="M249" s="6"/>
      <c r="N249" s="5">
        <v>2.14</v>
      </c>
      <c r="O249" s="5">
        <v>15.26</v>
      </c>
      <c r="P249" s="5">
        <v>0.18182000000000001</v>
      </c>
      <c r="Q249" s="5">
        <v>39</v>
      </c>
      <c r="R249" s="5">
        <v>0.76700000000000002</v>
      </c>
      <c r="S249" s="5">
        <v>3</v>
      </c>
      <c r="T249" s="5">
        <v>19</v>
      </c>
      <c r="U249" s="5">
        <v>36</v>
      </c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x14ac:dyDescent="0.25">
      <c r="A250" s="5" t="s">
        <v>302</v>
      </c>
      <c r="B250" s="5" t="s">
        <v>303</v>
      </c>
      <c r="C250" s="5" t="s">
        <v>304</v>
      </c>
      <c r="D250" s="5" t="s">
        <v>29</v>
      </c>
      <c r="E250" s="5" t="s">
        <v>24</v>
      </c>
      <c r="F250" s="5" t="s">
        <v>30</v>
      </c>
      <c r="G250" s="5">
        <v>1</v>
      </c>
      <c r="H250" s="5" t="s">
        <v>31</v>
      </c>
      <c r="I250" s="6">
        <v>0.57271000000000005</v>
      </c>
      <c r="J250" s="6">
        <v>3.4643999999999999</v>
      </c>
      <c r="K250" s="6">
        <v>6.7530000000000007E-2</v>
      </c>
      <c r="L250" s="6"/>
      <c r="M250" s="6"/>
      <c r="N250" s="5">
        <v>0.95</v>
      </c>
      <c r="O250" s="5">
        <v>73.14</v>
      </c>
      <c r="P250" s="5">
        <v>0.25986999999999999</v>
      </c>
      <c r="Q250" s="5">
        <v>39</v>
      </c>
      <c r="R250" s="5">
        <v>0.84599999999999997</v>
      </c>
      <c r="S250" s="5">
        <v>3.6</v>
      </c>
      <c r="T250" s="5">
        <v>72.099999999999994</v>
      </c>
      <c r="U250" s="5">
        <v>37</v>
      </c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x14ac:dyDescent="0.25">
      <c r="A251" s="5" t="s">
        <v>302</v>
      </c>
      <c r="B251" s="5" t="s">
        <v>303</v>
      </c>
      <c r="C251" s="5" t="s">
        <v>304</v>
      </c>
      <c r="D251" s="5" t="s">
        <v>25</v>
      </c>
      <c r="E251" s="5" t="s">
        <v>24</v>
      </c>
      <c r="F251" s="5" t="s">
        <v>35</v>
      </c>
      <c r="G251" s="5" t="s">
        <v>71</v>
      </c>
      <c r="H251" s="5" t="s">
        <v>28</v>
      </c>
      <c r="I251" s="6">
        <v>-1.1718299999999999</v>
      </c>
      <c r="J251" s="6">
        <v>2.1232099999999998</v>
      </c>
      <c r="K251" s="6"/>
      <c r="L251" s="6"/>
      <c r="M251" s="6"/>
      <c r="N251" s="5">
        <v>0.95</v>
      </c>
      <c r="O251" s="5">
        <v>73.14</v>
      </c>
      <c r="P251" s="5">
        <v>0.27528999999999998</v>
      </c>
      <c r="Q251" s="5">
        <v>39</v>
      </c>
      <c r="R251" s="5">
        <v>0.89300000000000002</v>
      </c>
      <c r="S251" s="5">
        <v>3.6</v>
      </c>
      <c r="T251" s="5">
        <v>72.099999999999994</v>
      </c>
      <c r="U251" s="5">
        <v>37</v>
      </c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x14ac:dyDescent="0.25">
      <c r="A252" s="5" t="s">
        <v>302</v>
      </c>
      <c r="B252" s="5" t="s">
        <v>303</v>
      </c>
      <c r="C252" s="5" t="s">
        <v>304</v>
      </c>
      <c r="D252" s="5" t="s">
        <v>24</v>
      </c>
      <c r="E252" s="5" t="s">
        <v>37</v>
      </c>
      <c r="F252" s="5" t="s">
        <v>38</v>
      </c>
      <c r="G252" s="5">
        <v>1</v>
      </c>
      <c r="H252" s="5" t="s">
        <v>31</v>
      </c>
      <c r="I252" s="6">
        <v>-4.0456599999999998</v>
      </c>
      <c r="J252" s="6">
        <v>7.2011700000000003</v>
      </c>
      <c r="K252" s="6">
        <v>0.51471999999999996</v>
      </c>
      <c r="L252" s="6"/>
      <c r="M252" s="6"/>
      <c r="N252" s="5">
        <v>0.68</v>
      </c>
      <c r="O252" s="5">
        <v>978.56</v>
      </c>
      <c r="P252" s="5">
        <v>0.71743999999999997</v>
      </c>
      <c r="Q252" s="5">
        <v>34</v>
      </c>
      <c r="R252" s="5">
        <v>0.82499999999999996</v>
      </c>
      <c r="S252" s="5">
        <v>0.8</v>
      </c>
      <c r="T252" s="5">
        <v>1232.0999999999999</v>
      </c>
      <c r="U252" s="5">
        <v>32</v>
      </c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x14ac:dyDescent="0.25">
      <c r="A253" s="5" t="s">
        <v>302</v>
      </c>
      <c r="B253" s="5" t="s">
        <v>303</v>
      </c>
      <c r="C253" s="5" t="s">
        <v>304</v>
      </c>
      <c r="D253" s="5" t="s">
        <v>24</v>
      </c>
      <c r="E253" s="5" t="s">
        <v>39</v>
      </c>
      <c r="F253" s="5" t="s">
        <v>30</v>
      </c>
      <c r="G253" s="5" t="s">
        <v>27</v>
      </c>
      <c r="H253" s="5" t="s">
        <v>33</v>
      </c>
      <c r="I253" s="6">
        <v>2.6764899999999998</v>
      </c>
      <c r="J253" s="6">
        <v>0.39401999999999998</v>
      </c>
      <c r="K253" s="6">
        <v>-2.4599999999999999E-3</v>
      </c>
      <c r="L253" s="6"/>
      <c r="M253" s="6"/>
      <c r="N253" s="5">
        <v>3.05</v>
      </c>
      <c r="O253" s="5">
        <v>18.34</v>
      </c>
      <c r="P253" s="5">
        <v>0.18084</v>
      </c>
      <c r="Q253" s="5">
        <v>39</v>
      </c>
      <c r="R253" s="5">
        <v>0.81599999999999995</v>
      </c>
      <c r="S253" s="5">
        <v>4.5</v>
      </c>
      <c r="T253" s="5">
        <v>23</v>
      </c>
      <c r="U253" s="5">
        <v>36</v>
      </c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x14ac:dyDescent="0.25">
      <c r="A254" t="s">
        <v>149</v>
      </c>
      <c r="B254" t="s">
        <v>152</v>
      </c>
      <c r="C254" t="s">
        <v>153</v>
      </c>
      <c r="D254" t="s">
        <v>24</v>
      </c>
      <c r="E254" t="s">
        <v>25</v>
      </c>
      <c r="F254" t="s">
        <v>26</v>
      </c>
      <c r="G254" t="s">
        <v>40</v>
      </c>
      <c r="H254" t="s">
        <v>33</v>
      </c>
      <c r="I254" s="4">
        <v>-3.32796</v>
      </c>
      <c r="J254" s="4">
        <v>1.9330400000000001</v>
      </c>
      <c r="K254" s="4">
        <v>-2.674E-2</v>
      </c>
      <c r="N254">
        <v>0</v>
      </c>
      <c r="O254">
        <v>51</v>
      </c>
      <c r="P254">
        <v>11.17971</v>
      </c>
      <c r="Q254">
        <v>29</v>
      </c>
      <c r="R254">
        <v>0.59199999999999997</v>
      </c>
      <c r="S254">
        <v>0</v>
      </c>
      <c r="T254">
        <v>38</v>
      </c>
      <c r="U254">
        <v>26</v>
      </c>
    </row>
    <row r="255" spans="1:36" x14ac:dyDescent="0.25">
      <c r="A255" t="s">
        <v>149</v>
      </c>
      <c r="B255" t="s">
        <v>152</v>
      </c>
      <c r="C255" t="s">
        <v>153</v>
      </c>
      <c r="D255" t="s">
        <v>24</v>
      </c>
      <c r="E255" t="s">
        <v>32</v>
      </c>
      <c r="F255" t="s">
        <v>30</v>
      </c>
      <c r="G255" t="s">
        <v>52</v>
      </c>
      <c r="H255" t="s">
        <v>43</v>
      </c>
      <c r="I255" s="4">
        <v>-1.4110199999999999</v>
      </c>
      <c r="J255" s="4">
        <v>0.88458999999999999</v>
      </c>
      <c r="K255" s="4">
        <v>-3.3770000000000001E-2</v>
      </c>
      <c r="L255" s="4">
        <v>4.4000000000000002E-4</v>
      </c>
      <c r="N255">
        <v>0.62</v>
      </c>
      <c r="O255">
        <v>11.18</v>
      </c>
      <c r="P255">
        <v>3.14E-3</v>
      </c>
      <c r="Q255">
        <v>29</v>
      </c>
      <c r="R255">
        <v>0.751</v>
      </c>
      <c r="S255">
        <v>0.6</v>
      </c>
      <c r="T255">
        <v>10.3</v>
      </c>
      <c r="U255">
        <v>25</v>
      </c>
    </row>
    <row r="256" spans="1:36" x14ac:dyDescent="0.25">
      <c r="A256" t="s">
        <v>149</v>
      </c>
      <c r="B256" t="s">
        <v>152</v>
      </c>
      <c r="C256" t="s">
        <v>153</v>
      </c>
      <c r="D256" t="s">
        <v>24</v>
      </c>
      <c r="E256" t="s">
        <v>34</v>
      </c>
      <c r="F256" t="s">
        <v>30</v>
      </c>
      <c r="G256">
        <v>1</v>
      </c>
      <c r="H256" t="s">
        <v>31</v>
      </c>
      <c r="I256" s="4">
        <v>-0.53195999999999999</v>
      </c>
      <c r="J256" s="4">
        <v>2.37568</v>
      </c>
      <c r="K256" s="4">
        <v>7.2969999999999993E-2</v>
      </c>
      <c r="N256">
        <v>1.0900000000000001</v>
      </c>
      <c r="O256">
        <v>15.04</v>
      </c>
      <c r="P256">
        <v>0.27012000000000003</v>
      </c>
      <c r="Q256">
        <v>29</v>
      </c>
      <c r="R256">
        <v>0.76500000000000001</v>
      </c>
      <c r="S256">
        <v>0.8</v>
      </c>
      <c r="T256">
        <v>14</v>
      </c>
      <c r="U256">
        <v>27</v>
      </c>
    </row>
    <row r="257" spans="1:36" x14ac:dyDescent="0.25">
      <c r="A257" t="s">
        <v>149</v>
      </c>
      <c r="B257" t="s">
        <v>152</v>
      </c>
      <c r="C257" t="s">
        <v>153</v>
      </c>
      <c r="D257" t="s">
        <v>29</v>
      </c>
      <c r="E257" t="s">
        <v>24</v>
      </c>
      <c r="F257" t="s">
        <v>30</v>
      </c>
      <c r="G257" t="s">
        <v>49</v>
      </c>
      <c r="H257" t="s">
        <v>28</v>
      </c>
      <c r="I257" s="4">
        <v>0.25935000000000002</v>
      </c>
      <c r="J257" s="4">
        <v>3.6460400000000002</v>
      </c>
      <c r="N257">
        <v>0.62</v>
      </c>
      <c r="O257">
        <v>11.18</v>
      </c>
      <c r="P257">
        <v>1.1300600000000001</v>
      </c>
      <c r="Q257">
        <v>29</v>
      </c>
      <c r="R257">
        <v>0.874</v>
      </c>
      <c r="S257">
        <v>2.5</v>
      </c>
      <c r="T257">
        <v>47.6</v>
      </c>
      <c r="U257">
        <v>27</v>
      </c>
    </row>
    <row r="258" spans="1:36" x14ac:dyDescent="0.25">
      <c r="A258" t="s">
        <v>149</v>
      </c>
      <c r="B258" t="s">
        <v>152</v>
      </c>
      <c r="C258" t="s">
        <v>153</v>
      </c>
      <c r="D258" t="s">
        <v>25</v>
      </c>
      <c r="E258" t="s">
        <v>24</v>
      </c>
      <c r="F258" t="s">
        <v>35</v>
      </c>
      <c r="G258" t="s">
        <v>71</v>
      </c>
      <c r="H258" t="s">
        <v>28</v>
      </c>
      <c r="I258" s="4">
        <v>2.5312100000000002</v>
      </c>
      <c r="J258" s="4">
        <v>0.87956999999999996</v>
      </c>
      <c r="N258">
        <v>2.5299999999999998</v>
      </c>
      <c r="O258">
        <v>47.39</v>
      </c>
      <c r="P258">
        <v>0.11735</v>
      </c>
      <c r="Q258">
        <v>29</v>
      </c>
      <c r="R258">
        <v>0.85899999999999999</v>
      </c>
      <c r="S258">
        <v>2.5</v>
      </c>
      <c r="T258">
        <v>47.6</v>
      </c>
      <c r="U258">
        <v>27</v>
      </c>
    </row>
    <row r="259" spans="1:36" x14ac:dyDescent="0.25">
      <c r="A259" t="s">
        <v>149</v>
      </c>
      <c r="B259" t="s">
        <v>152</v>
      </c>
      <c r="C259" t="s">
        <v>153</v>
      </c>
      <c r="D259" t="s">
        <v>24</v>
      </c>
      <c r="E259" t="s">
        <v>37</v>
      </c>
      <c r="F259" t="s">
        <v>38</v>
      </c>
      <c r="G259">
        <v>1</v>
      </c>
      <c r="H259" t="s">
        <v>31</v>
      </c>
      <c r="I259" s="4">
        <v>0.19484000000000001</v>
      </c>
      <c r="J259" s="4">
        <v>3.92178</v>
      </c>
      <c r="K259" s="4">
        <v>0.18512000000000001</v>
      </c>
      <c r="N259">
        <v>3.99</v>
      </c>
      <c r="O259">
        <v>271.48</v>
      </c>
      <c r="P259">
        <v>0.43025000000000002</v>
      </c>
      <c r="Q259">
        <v>28</v>
      </c>
      <c r="R259">
        <v>0.77800000000000002</v>
      </c>
      <c r="S259">
        <v>1.9</v>
      </c>
      <c r="T259">
        <v>278.89999999999998</v>
      </c>
      <c r="U259">
        <v>26</v>
      </c>
    </row>
    <row r="260" spans="1:36" x14ac:dyDescent="0.25">
      <c r="A260" t="s">
        <v>149</v>
      </c>
      <c r="B260" t="s">
        <v>152</v>
      </c>
      <c r="C260" t="s">
        <v>153</v>
      </c>
      <c r="D260" t="s">
        <v>24</v>
      </c>
      <c r="E260" t="s">
        <v>39</v>
      </c>
      <c r="F260" t="s">
        <v>30</v>
      </c>
      <c r="G260">
        <v>1</v>
      </c>
      <c r="H260" t="s">
        <v>31</v>
      </c>
      <c r="I260" s="4">
        <v>0.16763</v>
      </c>
      <c r="J260" s="4">
        <v>1.9309499999999999</v>
      </c>
      <c r="K260" s="4">
        <v>3.6470000000000002E-2</v>
      </c>
      <c r="N260">
        <v>1.9</v>
      </c>
      <c r="O260">
        <v>16.350000000000001</v>
      </c>
      <c r="P260">
        <v>0.19095999999999999</v>
      </c>
      <c r="Q260">
        <v>29</v>
      </c>
      <c r="R260">
        <v>0.81200000000000006</v>
      </c>
      <c r="S260">
        <v>1.5</v>
      </c>
      <c r="T260">
        <v>15.5</v>
      </c>
      <c r="U260">
        <v>27</v>
      </c>
    </row>
    <row r="261" spans="1:36" x14ac:dyDescent="0.25">
      <c r="A261" s="5" t="s">
        <v>278</v>
      </c>
      <c r="B261" s="5" t="s">
        <v>152</v>
      </c>
      <c r="C261" s="5" t="s">
        <v>153</v>
      </c>
      <c r="D261" s="5" t="s">
        <v>24</v>
      </c>
      <c r="E261" s="5" t="s">
        <v>25</v>
      </c>
      <c r="F261" s="5" t="s">
        <v>26</v>
      </c>
      <c r="G261" s="5" t="s">
        <v>52</v>
      </c>
      <c r="H261" s="5" t="s">
        <v>33</v>
      </c>
      <c r="I261" s="6">
        <v>0.39330999999999999</v>
      </c>
      <c r="J261" s="6">
        <v>0.52785000000000004</v>
      </c>
      <c r="K261" s="6">
        <v>4.3699999999999998E-3</v>
      </c>
      <c r="L261" s="6"/>
      <c r="M261" s="6"/>
      <c r="N261" s="5">
        <v>1</v>
      </c>
      <c r="O261" s="5">
        <v>47</v>
      </c>
      <c r="P261" s="5">
        <v>1.7090000000000001E-2</v>
      </c>
      <c r="Q261" s="5">
        <v>41</v>
      </c>
      <c r="R261" s="5">
        <v>0.95499999999999996</v>
      </c>
      <c r="S261" s="5">
        <v>1</v>
      </c>
      <c r="T261" s="5">
        <v>46</v>
      </c>
      <c r="U261" s="5">
        <v>38</v>
      </c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x14ac:dyDescent="0.25">
      <c r="A262" s="5" t="s">
        <v>278</v>
      </c>
      <c r="B262" s="5" t="s">
        <v>152</v>
      </c>
      <c r="C262" s="5" t="s">
        <v>153</v>
      </c>
      <c r="D262" s="5" t="s">
        <v>24</v>
      </c>
      <c r="E262" s="5" t="s">
        <v>32</v>
      </c>
      <c r="F262" s="5" t="s">
        <v>30</v>
      </c>
      <c r="G262" s="5" t="s">
        <v>27</v>
      </c>
      <c r="H262" s="5" t="s">
        <v>43</v>
      </c>
      <c r="I262" s="6">
        <v>0.35043999999999997</v>
      </c>
      <c r="J262" s="6">
        <v>0.37618000000000001</v>
      </c>
      <c r="K262" s="6">
        <v>-6.3099999999999996E-3</v>
      </c>
      <c r="L262" s="6">
        <v>6.9999999999999994E-5</v>
      </c>
      <c r="M262" s="6"/>
      <c r="N262" s="5">
        <v>0.79</v>
      </c>
      <c r="O262" s="5">
        <v>11.19</v>
      </c>
      <c r="P262" s="5">
        <v>1.64E-3</v>
      </c>
      <c r="Q262" s="5">
        <v>41</v>
      </c>
      <c r="R262" s="5">
        <v>0.96</v>
      </c>
      <c r="S262" s="5">
        <v>0.6</v>
      </c>
      <c r="T262" s="5">
        <v>13.9</v>
      </c>
      <c r="U262" s="5">
        <v>37</v>
      </c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x14ac:dyDescent="0.25">
      <c r="A263" s="5" t="s">
        <v>278</v>
      </c>
      <c r="B263" s="5" t="s">
        <v>152</v>
      </c>
      <c r="C263" s="5" t="s">
        <v>153</v>
      </c>
      <c r="D263" s="5" t="s">
        <v>24</v>
      </c>
      <c r="E263" s="5" t="s">
        <v>34</v>
      </c>
      <c r="F263" s="5" t="s">
        <v>30</v>
      </c>
      <c r="G263" s="5" t="s">
        <v>27</v>
      </c>
      <c r="H263" s="5" t="s">
        <v>33</v>
      </c>
      <c r="I263" s="6">
        <v>1.1430800000000001</v>
      </c>
      <c r="J263" s="6">
        <v>0.53013999999999994</v>
      </c>
      <c r="K263" s="6">
        <v>-4.5500000000000002E-3</v>
      </c>
      <c r="L263" s="6"/>
      <c r="M263" s="6"/>
      <c r="N263" s="5">
        <v>1.76</v>
      </c>
      <c r="O263" s="5">
        <v>16.14</v>
      </c>
      <c r="P263" s="5">
        <v>0.12264</v>
      </c>
      <c r="Q263" s="5">
        <v>41</v>
      </c>
      <c r="R263" s="5">
        <v>0.94699999999999995</v>
      </c>
      <c r="S263" s="5">
        <v>1.5</v>
      </c>
      <c r="T263" s="5">
        <v>20</v>
      </c>
      <c r="U263" s="5">
        <v>38</v>
      </c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x14ac:dyDescent="0.25">
      <c r="A264" s="5" t="s">
        <v>278</v>
      </c>
      <c r="B264" s="5" t="s">
        <v>152</v>
      </c>
      <c r="C264" s="5" t="s">
        <v>153</v>
      </c>
      <c r="D264" s="5" t="s">
        <v>29</v>
      </c>
      <c r="E264" s="5" t="s">
        <v>24</v>
      </c>
      <c r="F264" s="5" t="s">
        <v>30</v>
      </c>
      <c r="G264" s="5" t="s">
        <v>49</v>
      </c>
      <c r="H264" s="5" t="s">
        <v>43</v>
      </c>
      <c r="I264" s="6">
        <v>0.82225999999999999</v>
      </c>
      <c r="J264" s="6">
        <v>0.2215</v>
      </c>
      <c r="K264" s="6">
        <v>0.85050000000000003</v>
      </c>
      <c r="L264" s="6">
        <v>-4.4659999999999998E-2</v>
      </c>
      <c r="M264" s="6"/>
      <c r="N264" s="5">
        <v>3.23</v>
      </c>
      <c r="O264" s="5">
        <v>48.32</v>
      </c>
      <c r="P264" s="5">
        <v>0.32984999999999998</v>
      </c>
      <c r="Q264" s="5">
        <v>41</v>
      </c>
      <c r="R264" s="5">
        <v>0.97099999999999997</v>
      </c>
      <c r="S264" s="5">
        <v>1.2</v>
      </c>
      <c r="T264" s="5">
        <v>58.5</v>
      </c>
      <c r="U264" s="5">
        <v>37</v>
      </c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x14ac:dyDescent="0.25">
      <c r="A265" s="5" t="s">
        <v>278</v>
      </c>
      <c r="B265" s="5" t="s">
        <v>152</v>
      </c>
      <c r="C265" s="5" t="s">
        <v>153</v>
      </c>
      <c r="D265" s="5" t="s">
        <v>25</v>
      </c>
      <c r="E265" s="5" t="s">
        <v>24</v>
      </c>
      <c r="F265" s="5" t="s">
        <v>35</v>
      </c>
      <c r="G265" s="5" t="s">
        <v>44</v>
      </c>
      <c r="H265" s="5" t="s">
        <v>33</v>
      </c>
      <c r="I265" s="6">
        <v>-0.91466000000000003</v>
      </c>
      <c r="J265" s="6">
        <v>2.1160800000000002</v>
      </c>
      <c r="K265" s="6">
        <v>-2.273E-2</v>
      </c>
      <c r="L265" s="6"/>
      <c r="M265" s="6"/>
      <c r="N265" s="5">
        <v>1.18</v>
      </c>
      <c r="O265" s="5">
        <v>48.32</v>
      </c>
      <c r="P265" s="5">
        <v>0.85070000000000001</v>
      </c>
      <c r="Q265" s="5">
        <v>41</v>
      </c>
      <c r="R265" s="5">
        <v>0.96899999999999997</v>
      </c>
      <c r="S265" s="5">
        <v>1.2</v>
      </c>
      <c r="T265" s="5">
        <v>58.5</v>
      </c>
      <c r="U265" s="5">
        <v>38</v>
      </c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x14ac:dyDescent="0.25">
      <c r="A266" s="5" t="s">
        <v>278</v>
      </c>
      <c r="B266" s="5" t="s">
        <v>152</v>
      </c>
      <c r="C266" s="5" t="s">
        <v>153</v>
      </c>
      <c r="D266" s="5" t="s">
        <v>24</v>
      </c>
      <c r="E266" s="5" t="s">
        <v>37</v>
      </c>
      <c r="F266" s="5" t="s">
        <v>38</v>
      </c>
      <c r="G266" s="5" t="s">
        <v>52</v>
      </c>
      <c r="H266" s="5" t="s">
        <v>33</v>
      </c>
      <c r="I266" s="6">
        <v>-5.3150000000000003E-2</v>
      </c>
      <c r="J266" s="6">
        <v>0.15892000000000001</v>
      </c>
      <c r="K266" s="6">
        <v>0.29749999999999999</v>
      </c>
      <c r="L266" s="6"/>
      <c r="M266" s="6"/>
      <c r="N266" s="5">
        <v>0.55000000000000004</v>
      </c>
      <c r="O266" s="5">
        <v>702.25</v>
      </c>
      <c r="P266" s="5">
        <v>7.5162500000000003</v>
      </c>
      <c r="Q266" s="5">
        <v>41</v>
      </c>
      <c r="R266" s="5">
        <v>0.93400000000000005</v>
      </c>
      <c r="S266" s="5">
        <v>0.1</v>
      </c>
      <c r="T266" s="5">
        <v>1198.0999999999999</v>
      </c>
      <c r="U266" s="5">
        <v>38</v>
      </c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x14ac:dyDescent="0.25">
      <c r="A267" s="5" t="s">
        <v>278</v>
      </c>
      <c r="B267" s="5" t="s">
        <v>152</v>
      </c>
      <c r="C267" s="5" t="s">
        <v>153</v>
      </c>
      <c r="D267" s="5" t="s">
        <v>24</v>
      </c>
      <c r="E267" s="5" t="s">
        <v>39</v>
      </c>
      <c r="F267" s="5" t="s">
        <v>30</v>
      </c>
      <c r="G267" s="5" t="s">
        <v>27</v>
      </c>
      <c r="H267" s="5" t="s">
        <v>33</v>
      </c>
      <c r="I267" s="6">
        <v>1.42669</v>
      </c>
      <c r="J267" s="6">
        <v>0.70065</v>
      </c>
      <c r="K267" s="6">
        <v>-6.6800000000000002E-3</v>
      </c>
      <c r="L267" s="6"/>
      <c r="M267" s="6"/>
      <c r="N267" s="5">
        <v>2.2400000000000002</v>
      </c>
      <c r="O267" s="5">
        <v>19.68</v>
      </c>
      <c r="P267" s="5">
        <v>0.14186000000000001</v>
      </c>
      <c r="Q267" s="5">
        <v>41</v>
      </c>
      <c r="R267" s="5">
        <v>0.96</v>
      </c>
      <c r="S267" s="5">
        <v>2</v>
      </c>
      <c r="T267" s="5">
        <v>23</v>
      </c>
      <c r="U267" s="5">
        <v>38</v>
      </c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x14ac:dyDescent="0.25">
      <c r="A268" t="s">
        <v>115</v>
      </c>
      <c r="B268" t="s">
        <v>116</v>
      </c>
      <c r="C268" t="s">
        <v>117</v>
      </c>
      <c r="D268" t="s">
        <v>24</v>
      </c>
      <c r="E268" t="s">
        <v>25</v>
      </c>
      <c r="F268" t="s">
        <v>26</v>
      </c>
      <c r="G268" t="s">
        <v>52</v>
      </c>
      <c r="H268" t="s">
        <v>43</v>
      </c>
      <c r="I268" s="4">
        <v>-2.017E-2</v>
      </c>
      <c r="J268" s="4">
        <v>-5.8810000000000001E-2</v>
      </c>
      <c r="K268" s="4">
        <v>5.2749999999999998E-2</v>
      </c>
      <c r="L268" s="4">
        <v>-6.4999999999999997E-4</v>
      </c>
      <c r="N268">
        <v>0</v>
      </c>
      <c r="O268">
        <v>50</v>
      </c>
      <c r="P268">
        <v>1.515E-2</v>
      </c>
      <c r="Q268">
        <v>37</v>
      </c>
      <c r="R268">
        <v>0.97199999999999998</v>
      </c>
      <c r="S268">
        <v>0</v>
      </c>
      <c r="T268">
        <v>45</v>
      </c>
      <c r="U268">
        <v>33</v>
      </c>
    </row>
    <row r="269" spans="1:36" x14ac:dyDescent="0.25">
      <c r="A269" t="s">
        <v>115</v>
      </c>
      <c r="B269" t="s">
        <v>116</v>
      </c>
      <c r="C269" t="s">
        <v>117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 s="4">
        <v>1.3546199999999999</v>
      </c>
      <c r="J269" s="4">
        <v>0.23061000000000001</v>
      </c>
      <c r="K269" s="4">
        <v>-1.72E-3</v>
      </c>
      <c r="N269">
        <v>1.74</v>
      </c>
      <c r="O269">
        <v>9.07</v>
      </c>
      <c r="P269">
        <v>4.6100000000000002E-2</v>
      </c>
      <c r="Q269">
        <v>37</v>
      </c>
      <c r="R269">
        <v>0.872</v>
      </c>
      <c r="S269">
        <v>1.8</v>
      </c>
      <c r="T269">
        <v>9.3000000000000007</v>
      </c>
      <c r="U269">
        <v>34</v>
      </c>
    </row>
    <row r="270" spans="1:36" x14ac:dyDescent="0.25">
      <c r="A270" t="s">
        <v>115</v>
      </c>
      <c r="B270" t="s">
        <v>116</v>
      </c>
      <c r="C270" t="s">
        <v>117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 s="4">
        <v>1.1450800000000001</v>
      </c>
      <c r="J270" s="4">
        <v>0.19442999999999999</v>
      </c>
      <c r="K270" s="4">
        <v>-1.3500000000000001E-3</v>
      </c>
      <c r="N270">
        <v>1.47</v>
      </c>
      <c r="O270">
        <v>8.09</v>
      </c>
      <c r="P270">
        <v>4.9399999999999999E-2</v>
      </c>
      <c r="Q270">
        <v>37</v>
      </c>
      <c r="R270">
        <v>0.82599999999999996</v>
      </c>
      <c r="S270">
        <v>1.5</v>
      </c>
      <c r="T270">
        <v>8.5</v>
      </c>
      <c r="U270">
        <v>34</v>
      </c>
    </row>
    <row r="271" spans="1:36" x14ac:dyDescent="0.25">
      <c r="A271" t="s">
        <v>115</v>
      </c>
      <c r="B271" t="s">
        <v>116</v>
      </c>
      <c r="C271" t="s">
        <v>117</v>
      </c>
      <c r="D271" t="s">
        <v>29</v>
      </c>
      <c r="E271" t="s">
        <v>24</v>
      </c>
      <c r="F271" t="s">
        <v>30</v>
      </c>
      <c r="G271" t="s">
        <v>49</v>
      </c>
      <c r="H271" t="s">
        <v>28</v>
      </c>
      <c r="I271" s="4">
        <v>-7.4151300000000004</v>
      </c>
      <c r="J271" s="4">
        <v>5.7089299999999996</v>
      </c>
      <c r="N271">
        <v>1.68</v>
      </c>
      <c r="O271">
        <v>45</v>
      </c>
      <c r="P271">
        <v>1.30253</v>
      </c>
      <c r="Q271">
        <v>37</v>
      </c>
      <c r="R271">
        <v>0.83899999999999997</v>
      </c>
      <c r="S271">
        <v>1.5</v>
      </c>
      <c r="T271">
        <v>63.8</v>
      </c>
      <c r="U271">
        <v>35</v>
      </c>
    </row>
    <row r="272" spans="1:36" x14ac:dyDescent="0.25">
      <c r="A272" t="s">
        <v>115</v>
      </c>
      <c r="B272" t="s">
        <v>116</v>
      </c>
      <c r="C272" t="s">
        <v>117</v>
      </c>
      <c r="D272" t="s">
        <v>25</v>
      </c>
      <c r="E272" t="s">
        <v>24</v>
      </c>
      <c r="F272" t="s">
        <v>35</v>
      </c>
      <c r="G272" t="s">
        <v>44</v>
      </c>
      <c r="H272" t="s">
        <v>43</v>
      </c>
      <c r="I272" s="4">
        <v>1.67923</v>
      </c>
      <c r="J272" s="4">
        <v>2.25021</v>
      </c>
      <c r="K272" s="4">
        <v>-8.0170000000000005E-2</v>
      </c>
      <c r="L272" s="4">
        <v>1.2199999999999999E-3</v>
      </c>
      <c r="N272">
        <v>1.68</v>
      </c>
      <c r="O272">
        <v>66.02</v>
      </c>
      <c r="P272">
        <v>0.83430000000000004</v>
      </c>
      <c r="Q272">
        <v>37</v>
      </c>
      <c r="R272">
        <v>0.96699999999999997</v>
      </c>
      <c r="S272">
        <v>1.5</v>
      </c>
      <c r="T272">
        <v>63.8</v>
      </c>
      <c r="U272">
        <v>33</v>
      </c>
    </row>
    <row r="273" spans="1:36" x14ac:dyDescent="0.25">
      <c r="A273" t="s">
        <v>115</v>
      </c>
      <c r="B273" t="s">
        <v>116</v>
      </c>
      <c r="C273" t="s">
        <v>117</v>
      </c>
      <c r="D273" t="s">
        <v>24</v>
      </c>
      <c r="E273" t="s">
        <v>37</v>
      </c>
      <c r="F273" t="s">
        <v>38</v>
      </c>
      <c r="G273">
        <v>1</v>
      </c>
      <c r="H273" t="s">
        <v>31</v>
      </c>
      <c r="I273" s="4">
        <v>-3.5764999999999998</v>
      </c>
      <c r="J273" s="4">
        <v>6.3624299999999998</v>
      </c>
      <c r="K273" s="4">
        <v>0.29255999999999999</v>
      </c>
      <c r="N273">
        <v>0.59</v>
      </c>
      <c r="O273">
        <v>301.24</v>
      </c>
      <c r="P273">
        <v>8.5589999999999999E-2</v>
      </c>
      <c r="Q273">
        <v>34</v>
      </c>
      <c r="R273">
        <v>0.77700000000000002</v>
      </c>
      <c r="S273">
        <v>2.2999999999999998</v>
      </c>
      <c r="T273">
        <v>266</v>
      </c>
      <c r="U273">
        <v>32</v>
      </c>
    </row>
    <row r="274" spans="1:36" x14ac:dyDescent="0.25">
      <c r="A274" t="s">
        <v>115</v>
      </c>
      <c r="B274" t="s">
        <v>116</v>
      </c>
      <c r="C274" t="s">
        <v>117</v>
      </c>
      <c r="D274" t="s">
        <v>24</v>
      </c>
      <c r="E274" t="s">
        <v>39</v>
      </c>
      <c r="F274" t="s">
        <v>30</v>
      </c>
      <c r="G274" t="s">
        <v>27</v>
      </c>
      <c r="H274" t="s">
        <v>33</v>
      </c>
      <c r="I274" s="4">
        <v>1.5641700000000001</v>
      </c>
      <c r="J274" s="4">
        <v>0.26679999999999998</v>
      </c>
      <c r="K274" s="4">
        <v>-2.0999999999999999E-3</v>
      </c>
      <c r="N274">
        <v>2.0099999999999998</v>
      </c>
      <c r="O274">
        <v>10.050000000000001</v>
      </c>
      <c r="P274">
        <v>5.0909999999999997E-2</v>
      </c>
      <c r="Q274">
        <v>37</v>
      </c>
      <c r="R274">
        <v>0.88800000000000001</v>
      </c>
      <c r="S274">
        <v>2</v>
      </c>
      <c r="T274">
        <v>10</v>
      </c>
      <c r="U274">
        <v>34</v>
      </c>
    </row>
    <row r="275" spans="1:36" x14ac:dyDescent="0.25">
      <c r="A275" s="5" t="s">
        <v>343</v>
      </c>
      <c r="B275" s="5" t="s">
        <v>116</v>
      </c>
      <c r="C275" s="5" t="s">
        <v>117</v>
      </c>
      <c r="D275" s="5" t="s">
        <v>24</v>
      </c>
      <c r="E275" s="5" t="s">
        <v>25</v>
      </c>
      <c r="F275" s="5" t="s">
        <v>26</v>
      </c>
      <c r="G275" s="5" t="s">
        <v>52</v>
      </c>
      <c r="H275" s="5" t="s">
        <v>28</v>
      </c>
      <c r="I275" s="6">
        <v>-2.9336600000000002</v>
      </c>
      <c r="J275" s="6">
        <v>1.17723</v>
      </c>
      <c r="K275" s="6"/>
      <c r="L275" s="6"/>
      <c r="M275" s="6"/>
      <c r="N275" s="5">
        <v>0</v>
      </c>
      <c r="O275" s="5">
        <v>95</v>
      </c>
      <c r="P275" s="5">
        <v>0.29571999999999998</v>
      </c>
      <c r="Q275" s="5">
        <v>35</v>
      </c>
      <c r="R275" s="5">
        <v>0.69</v>
      </c>
      <c r="S275" s="5">
        <v>0</v>
      </c>
      <c r="T275" s="5">
        <v>91</v>
      </c>
      <c r="U275" s="5">
        <v>33</v>
      </c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x14ac:dyDescent="0.25">
      <c r="A276" s="5" t="s">
        <v>343</v>
      </c>
      <c r="B276" s="5" t="s">
        <v>116</v>
      </c>
      <c r="C276" s="5" t="s">
        <v>117</v>
      </c>
      <c r="D276" s="5" t="s">
        <v>24</v>
      </c>
      <c r="E276" s="5" t="s">
        <v>32</v>
      </c>
      <c r="F276" s="5" t="s">
        <v>30</v>
      </c>
      <c r="G276" s="5" t="s">
        <v>52</v>
      </c>
      <c r="H276" s="5" t="s">
        <v>28</v>
      </c>
      <c r="I276" s="6">
        <v>0.50509999999999999</v>
      </c>
      <c r="J276" s="6">
        <v>0.18184</v>
      </c>
      <c r="K276" s="6"/>
      <c r="L276" s="6"/>
      <c r="M276" s="6"/>
      <c r="N276" s="5">
        <v>0.96</v>
      </c>
      <c r="O276" s="5">
        <v>12.94</v>
      </c>
      <c r="P276" s="5">
        <v>1.2099999999999999E-3</v>
      </c>
      <c r="Q276" s="5">
        <v>35</v>
      </c>
      <c r="R276" s="5">
        <v>0.92900000000000005</v>
      </c>
      <c r="S276" s="5">
        <v>1</v>
      </c>
      <c r="T276" s="5">
        <v>14</v>
      </c>
      <c r="U276" s="5">
        <v>33</v>
      </c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x14ac:dyDescent="0.25">
      <c r="A277" s="5" t="s">
        <v>343</v>
      </c>
      <c r="B277" s="5" t="s">
        <v>116</v>
      </c>
      <c r="C277" s="5" t="s">
        <v>117</v>
      </c>
      <c r="D277" s="5" t="s">
        <v>24</v>
      </c>
      <c r="E277" s="5" t="s">
        <v>34</v>
      </c>
      <c r="F277" s="5" t="s">
        <v>30</v>
      </c>
      <c r="G277" s="5" t="s">
        <v>27</v>
      </c>
      <c r="H277" s="5" t="s">
        <v>33</v>
      </c>
      <c r="I277" s="6">
        <v>0.61353999999999997</v>
      </c>
      <c r="J277" s="6">
        <v>0.26391999999999999</v>
      </c>
      <c r="K277" s="6">
        <v>-1.6999999999999999E-3</v>
      </c>
      <c r="L277" s="6"/>
      <c r="M277" s="6"/>
      <c r="N277" s="5">
        <v>1.27</v>
      </c>
      <c r="O277" s="5">
        <v>10.71</v>
      </c>
      <c r="P277" s="5">
        <v>8.9639999999999997E-2</v>
      </c>
      <c r="Q277" s="5">
        <v>35</v>
      </c>
      <c r="R277" s="5">
        <v>0.77700000000000002</v>
      </c>
      <c r="S277" s="5">
        <v>1</v>
      </c>
      <c r="T277" s="5">
        <v>13.2</v>
      </c>
      <c r="U277" s="5">
        <v>32</v>
      </c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x14ac:dyDescent="0.25">
      <c r="A278" s="5" t="s">
        <v>343</v>
      </c>
      <c r="B278" s="5" t="s">
        <v>116</v>
      </c>
      <c r="C278" s="5" t="s">
        <v>117</v>
      </c>
      <c r="D278" s="5" t="s">
        <v>29</v>
      </c>
      <c r="E278" s="5" t="s">
        <v>24</v>
      </c>
      <c r="F278" s="5" t="s">
        <v>30</v>
      </c>
      <c r="G278" s="5" t="s">
        <v>55</v>
      </c>
      <c r="H278" s="5" t="s">
        <v>28</v>
      </c>
      <c r="I278" s="6">
        <v>-0.28616000000000003</v>
      </c>
      <c r="J278" s="6">
        <v>4.9262499999999996</v>
      </c>
      <c r="K278" s="6"/>
      <c r="L278" s="6"/>
      <c r="M278" s="6"/>
      <c r="N278" s="5">
        <v>2.52</v>
      </c>
      <c r="O278" s="5">
        <v>68.400000000000006</v>
      </c>
      <c r="P278" s="5">
        <v>6.9769600000000001</v>
      </c>
      <c r="Q278" s="5">
        <v>35</v>
      </c>
      <c r="R278" s="5">
        <v>0.93200000000000005</v>
      </c>
      <c r="S278" s="5">
        <v>2.5</v>
      </c>
      <c r="T278" s="5">
        <v>65.7</v>
      </c>
      <c r="U278" s="5">
        <v>33</v>
      </c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x14ac:dyDescent="0.25">
      <c r="A279" s="5" t="s">
        <v>343</v>
      </c>
      <c r="B279" s="5" t="s">
        <v>116</v>
      </c>
      <c r="C279" s="5" t="s">
        <v>117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43</v>
      </c>
      <c r="I279" s="6">
        <v>2.5237500000000002</v>
      </c>
      <c r="J279" s="6">
        <v>1.6222399999999999</v>
      </c>
      <c r="K279" s="6">
        <v>-3.3070000000000002E-2</v>
      </c>
      <c r="L279" s="6">
        <v>2.5000000000000001E-4</v>
      </c>
      <c r="M279" s="6"/>
      <c r="N279" s="5">
        <v>2.52</v>
      </c>
      <c r="O279" s="5">
        <v>68.400000000000006</v>
      </c>
      <c r="P279" s="5">
        <v>0.16353000000000001</v>
      </c>
      <c r="Q279" s="5">
        <v>35</v>
      </c>
      <c r="R279" s="5">
        <v>0.873</v>
      </c>
      <c r="S279" s="5">
        <v>2.5</v>
      </c>
      <c r="T279" s="5">
        <v>65.7</v>
      </c>
      <c r="U279" s="5">
        <v>31</v>
      </c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 x14ac:dyDescent="0.25">
      <c r="A280" s="5" t="s">
        <v>343</v>
      </c>
      <c r="B280" s="5" t="s">
        <v>116</v>
      </c>
      <c r="C280" s="5" t="s">
        <v>117</v>
      </c>
      <c r="D280" s="5" t="s">
        <v>24</v>
      </c>
      <c r="E280" s="5" t="s">
        <v>37</v>
      </c>
      <c r="F280" s="5" t="s">
        <v>38</v>
      </c>
      <c r="G280" s="5">
        <v>1</v>
      </c>
      <c r="H280" s="5" t="s">
        <v>31</v>
      </c>
      <c r="I280" s="6">
        <v>-2.2355299999999998</v>
      </c>
      <c r="J280" s="6">
        <v>5.5507200000000001</v>
      </c>
      <c r="K280" s="6">
        <v>0.45783000000000001</v>
      </c>
      <c r="L280" s="6"/>
      <c r="M280" s="6"/>
      <c r="N280" s="5">
        <v>0.97</v>
      </c>
      <c r="O280" s="5">
        <v>434.64</v>
      </c>
      <c r="P280" s="5">
        <v>0.67662999999999995</v>
      </c>
      <c r="Q280" s="5">
        <v>35</v>
      </c>
      <c r="R280" s="5">
        <v>0.81599999999999995</v>
      </c>
      <c r="S280" s="5">
        <v>0.8</v>
      </c>
      <c r="T280" s="5">
        <v>598.9</v>
      </c>
      <c r="U280" s="5">
        <v>33</v>
      </c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 x14ac:dyDescent="0.25">
      <c r="A281" s="5" t="s">
        <v>343</v>
      </c>
      <c r="B281" s="5" t="s">
        <v>116</v>
      </c>
      <c r="C281" s="5" t="s">
        <v>117</v>
      </c>
      <c r="D281" s="5" t="s">
        <v>24</v>
      </c>
      <c r="E281" s="5" t="s">
        <v>39</v>
      </c>
      <c r="F281" s="5" t="s">
        <v>30</v>
      </c>
      <c r="G281" s="5" t="s">
        <v>27</v>
      </c>
      <c r="H281" s="5" t="s">
        <v>33</v>
      </c>
      <c r="I281" s="6">
        <v>2.0275099999999999</v>
      </c>
      <c r="J281" s="6">
        <v>0.29233999999999999</v>
      </c>
      <c r="K281" s="6">
        <v>-1.5499999999999999E-3</v>
      </c>
      <c r="L281" s="6"/>
      <c r="M281" s="6"/>
      <c r="N281" s="5">
        <v>2.76</v>
      </c>
      <c r="O281" s="5">
        <v>14.77</v>
      </c>
      <c r="P281" s="5">
        <v>7.2609999999999994E-2</v>
      </c>
      <c r="Q281" s="5">
        <v>35</v>
      </c>
      <c r="R281" s="5">
        <v>0.86</v>
      </c>
      <c r="S281" s="5">
        <v>2.4</v>
      </c>
      <c r="T281" s="5">
        <v>17.5</v>
      </c>
      <c r="U281" s="5">
        <v>32</v>
      </c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 x14ac:dyDescent="0.25">
      <c r="A282" s="7" t="s">
        <v>322</v>
      </c>
      <c r="B282" s="7" t="s">
        <v>323</v>
      </c>
      <c r="C282" s="7" t="s">
        <v>324</v>
      </c>
      <c r="D282" s="7" t="s">
        <v>24</v>
      </c>
      <c r="E282" s="7" t="s">
        <v>25</v>
      </c>
      <c r="F282" s="7" t="s">
        <v>26</v>
      </c>
      <c r="G282" s="7" t="s">
        <v>52</v>
      </c>
      <c r="H282" s="7" t="s">
        <v>33</v>
      </c>
      <c r="I282" s="8">
        <v>-5.5766499999999999</v>
      </c>
      <c r="J282" s="8">
        <v>2.24729</v>
      </c>
      <c r="K282" s="8">
        <v>-2.2169999999999999E-2</v>
      </c>
      <c r="L282" s="8"/>
      <c r="M282" s="8"/>
      <c r="N282" s="7">
        <v>0</v>
      </c>
      <c r="O282" s="7">
        <v>55</v>
      </c>
      <c r="P282" s="7">
        <v>5.0369999999999998E-2</v>
      </c>
      <c r="Q282" s="7">
        <v>28</v>
      </c>
      <c r="R282" s="7">
        <v>0.96399999999999997</v>
      </c>
      <c r="S282" s="7">
        <v>0</v>
      </c>
      <c r="T282" s="7">
        <v>50</v>
      </c>
      <c r="U282" s="7">
        <v>25</v>
      </c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</row>
    <row r="283" spans="1:36" x14ac:dyDescent="0.25">
      <c r="A283" s="7" t="s">
        <v>322</v>
      </c>
      <c r="B283" s="7" t="s">
        <v>323</v>
      </c>
      <c r="C283" s="7" t="s">
        <v>324</v>
      </c>
      <c r="D283" s="7" t="s">
        <v>24</v>
      </c>
      <c r="E283" s="7" t="s">
        <v>32</v>
      </c>
      <c r="F283" s="7" t="s">
        <v>30</v>
      </c>
      <c r="G283" s="7">
        <v>1</v>
      </c>
      <c r="H283" s="7" t="s">
        <v>31</v>
      </c>
      <c r="I283" s="8">
        <v>-0.96023000000000003</v>
      </c>
      <c r="J283" s="8">
        <v>2.2499799999999999</v>
      </c>
      <c r="K283" s="8">
        <v>8.7200000000000003E-3</v>
      </c>
      <c r="L283" s="8"/>
      <c r="M283" s="8"/>
      <c r="N283" s="7">
        <v>0.65</v>
      </c>
      <c r="O283" s="7">
        <v>6.83</v>
      </c>
      <c r="P283" s="7">
        <v>9.3359999999999999E-2</v>
      </c>
      <c r="Q283" s="7">
        <v>28</v>
      </c>
      <c r="R283" s="7">
        <v>0.95199999999999996</v>
      </c>
      <c r="S283" s="7">
        <v>0.6</v>
      </c>
      <c r="T283" s="7">
        <v>6.9</v>
      </c>
      <c r="U283" s="7">
        <v>26</v>
      </c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</row>
    <row r="284" spans="1:36" x14ac:dyDescent="0.25">
      <c r="A284" s="7" t="s">
        <v>322</v>
      </c>
      <c r="B284" s="7" t="s">
        <v>323</v>
      </c>
      <c r="C284" s="7" t="s">
        <v>324</v>
      </c>
      <c r="D284" s="7" t="s">
        <v>24</v>
      </c>
      <c r="E284" s="7" t="s">
        <v>34</v>
      </c>
      <c r="F284" s="7" t="s">
        <v>30</v>
      </c>
      <c r="G284" s="7" t="s">
        <v>52</v>
      </c>
      <c r="H284" s="7" t="s">
        <v>28</v>
      </c>
      <c r="I284" s="8">
        <v>0.70460999999999996</v>
      </c>
      <c r="J284" s="8">
        <v>0.12253</v>
      </c>
      <c r="K284" s="8"/>
      <c r="L284" s="8"/>
      <c r="M284" s="8"/>
      <c r="N284" s="7">
        <v>1.02</v>
      </c>
      <c r="O284" s="7">
        <v>5.04</v>
      </c>
      <c r="P284" s="7">
        <v>2.2000000000000001E-3</v>
      </c>
      <c r="Q284" s="7">
        <v>28</v>
      </c>
      <c r="R284" s="7">
        <v>0.76700000000000002</v>
      </c>
      <c r="S284" s="7">
        <v>1</v>
      </c>
      <c r="T284" s="7">
        <v>5.5</v>
      </c>
      <c r="U284" s="7">
        <v>26</v>
      </c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</row>
    <row r="285" spans="1:36" x14ac:dyDescent="0.25">
      <c r="A285" s="7" t="s">
        <v>322</v>
      </c>
      <c r="B285" s="7" t="s">
        <v>323</v>
      </c>
      <c r="C285" s="7" t="s">
        <v>324</v>
      </c>
      <c r="D285" s="7" t="s">
        <v>29</v>
      </c>
      <c r="E285" s="7" t="s">
        <v>24</v>
      </c>
      <c r="F285" s="7" t="s">
        <v>30</v>
      </c>
      <c r="G285" s="7" t="s">
        <v>49</v>
      </c>
      <c r="H285" s="7" t="s">
        <v>33</v>
      </c>
      <c r="I285" s="8">
        <v>0.76334000000000002</v>
      </c>
      <c r="J285" s="8">
        <v>2.76864</v>
      </c>
      <c r="K285" s="8">
        <v>0.29415999999999998</v>
      </c>
      <c r="L285" s="8"/>
      <c r="M285" s="8"/>
      <c r="N285" s="7">
        <v>2.5299999999999998</v>
      </c>
      <c r="O285" s="7">
        <v>35.4</v>
      </c>
      <c r="P285" s="7">
        <v>0.27999000000000002</v>
      </c>
      <c r="Q285" s="7">
        <v>28</v>
      </c>
      <c r="R285" s="7">
        <v>0.97</v>
      </c>
      <c r="S285" s="7">
        <v>2.5</v>
      </c>
      <c r="T285" s="7">
        <v>38</v>
      </c>
      <c r="U285" s="7">
        <v>25</v>
      </c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</row>
    <row r="286" spans="1:36" x14ac:dyDescent="0.25">
      <c r="A286" s="7" t="s">
        <v>322</v>
      </c>
      <c r="B286" s="7" t="s">
        <v>323</v>
      </c>
      <c r="C286" s="7" t="s">
        <v>324</v>
      </c>
      <c r="D286" s="7" t="s">
        <v>25</v>
      </c>
      <c r="E286" s="7" t="s">
        <v>24</v>
      </c>
      <c r="F286" s="7" t="s">
        <v>35</v>
      </c>
      <c r="G286" s="7" t="s">
        <v>71</v>
      </c>
      <c r="H286" s="7" t="s">
        <v>28</v>
      </c>
      <c r="I286" s="8">
        <v>2.5340199999999999</v>
      </c>
      <c r="J286" s="8">
        <v>0.59753999999999996</v>
      </c>
      <c r="K286" s="8"/>
      <c r="L286" s="8"/>
      <c r="M286" s="8"/>
      <c r="N286" s="7">
        <v>2.5299999999999998</v>
      </c>
      <c r="O286" s="7">
        <v>35.4</v>
      </c>
      <c r="P286" s="7">
        <v>9.9000000000000008E-3</v>
      </c>
      <c r="Q286" s="7">
        <v>28</v>
      </c>
      <c r="R286" s="7">
        <v>0.97099999999999997</v>
      </c>
      <c r="S286" s="7">
        <v>2.5</v>
      </c>
      <c r="T286" s="7">
        <v>38</v>
      </c>
      <c r="U286" s="7">
        <v>26</v>
      </c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</row>
    <row r="287" spans="1:36" x14ac:dyDescent="0.25">
      <c r="A287" s="7" t="s">
        <v>322</v>
      </c>
      <c r="B287" s="7" t="s">
        <v>323</v>
      </c>
      <c r="C287" s="7" t="s">
        <v>324</v>
      </c>
      <c r="D287" s="7" t="s">
        <v>24</v>
      </c>
      <c r="E287" s="7" t="s">
        <v>37</v>
      </c>
      <c r="F287" s="7" t="s">
        <v>38</v>
      </c>
      <c r="G287" s="7" t="s">
        <v>52</v>
      </c>
      <c r="H287" s="7" t="s">
        <v>157</v>
      </c>
      <c r="I287" s="8">
        <v>-0.90527999999999997</v>
      </c>
      <c r="J287" s="8">
        <v>3.8510300000000002</v>
      </c>
      <c r="K287" s="8">
        <v>6.6E-4</v>
      </c>
      <c r="L287" s="8"/>
      <c r="M287" s="8"/>
      <c r="N287" s="7">
        <v>0.99</v>
      </c>
      <c r="O287" s="7">
        <v>84.2</v>
      </c>
      <c r="P287" s="7">
        <v>2.563E-2</v>
      </c>
      <c r="Q287" s="7">
        <v>27</v>
      </c>
      <c r="R287" s="7">
        <v>0.96499999999999997</v>
      </c>
      <c r="S287" s="7">
        <v>1</v>
      </c>
      <c r="T287" s="7">
        <v>100.7</v>
      </c>
      <c r="U287" s="7">
        <v>25</v>
      </c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</row>
    <row r="288" spans="1:36" x14ac:dyDescent="0.25">
      <c r="A288" s="7" t="s">
        <v>322</v>
      </c>
      <c r="B288" s="7" t="s">
        <v>323</v>
      </c>
      <c r="C288" s="7" t="s">
        <v>324</v>
      </c>
      <c r="D288" s="7" t="s">
        <v>24</v>
      </c>
      <c r="E288" s="7" t="s">
        <v>39</v>
      </c>
      <c r="F288" s="7" t="s">
        <v>30</v>
      </c>
      <c r="G288" s="7" t="s">
        <v>40</v>
      </c>
      <c r="H288" s="7" t="s">
        <v>33</v>
      </c>
      <c r="I288" s="8">
        <v>0.61551</v>
      </c>
      <c r="J288" s="8">
        <v>0.35108</v>
      </c>
      <c r="K288" s="8">
        <v>-4.7200000000000002E-3</v>
      </c>
      <c r="L288" s="8"/>
      <c r="M288" s="8"/>
      <c r="N288" s="7">
        <v>1.47</v>
      </c>
      <c r="O288" s="7">
        <v>7.13</v>
      </c>
      <c r="P288" s="7">
        <v>9.7339999999999996E-2</v>
      </c>
      <c r="Q288" s="7">
        <v>28</v>
      </c>
      <c r="R288" s="7">
        <v>0.83499999999999996</v>
      </c>
      <c r="S288" s="7">
        <v>1.5</v>
      </c>
      <c r="T288" s="7">
        <v>7.6</v>
      </c>
      <c r="U288" s="7">
        <v>25</v>
      </c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</row>
    <row r="289" spans="1:36" x14ac:dyDescent="0.25">
      <c r="A289" s="5" t="s">
        <v>278</v>
      </c>
      <c r="B289" s="5" t="s">
        <v>283</v>
      </c>
      <c r="C289" s="5" t="s">
        <v>284</v>
      </c>
      <c r="D289" s="5" t="s">
        <v>24</v>
      </c>
      <c r="E289" s="5" t="s">
        <v>25</v>
      </c>
      <c r="F289" s="5" t="s">
        <v>26</v>
      </c>
      <c r="G289" s="5">
        <v>1</v>
      </c>
      <c r="H289" s="5" t="s">
        <v>43</v>
      </c>
      <c r="I289" s="6">
        <v>-3.9258600000000001</v>
      </c>
      <c r="J289" s="6">
        <v>1.19536</v>
      </c>
      <c r="K289" s="6">
        <v>-1.523E-2</v>
      </c>
      <c r="L289" s="6">
        <v>6.9999999999999994E-5</v>
      </c>
      <c r="M289" s="6"/>
      <c r="N289" s="5">
        <v>2</v>
      </c>
      <c r="O289" s="5">
        <v>23</v>
      </c>
      <c r="P289" s="5">
        <v>5.9208100000000004</v>
      </c>
      <c r="Q289" s="5">
        <v>38</v>
      </c>
      <c r="R289" s="5">
        <v>0.93500000000000005</v>
      </c>
      <c r="S289" s="5">
        <v>2</v>
      </c>
      <c r="T289" s="5">
        <v>31</v>
      </c>
      <c r="U289" s="5">
        <v>34</v>
      </c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 x14ac:dyDescent="0.25">
      <c r="A290" s="5" t="s">
        <v>278</v>
      </c>
      <c r="B290" s="5" t="s">
        <v>283</v>
      </c>
      <c r="C290" s="5" t="s">
        <v>284</v>
      </c>
      <c r="D290" s="5" t="s">
        <v>24</v>
      </c>
      <c r="E290" s="5" t="s">
        <v>32</v>
      </c>
      <c r="F290" s="5" t="s">
        <v>30</v>
      </c>
      <c r="G290" s="5">
        <v>1</v>
      </c>
      <c r="H290" s="5" t="s">
        <v>31</v>
      </c>
      <c r="I290" s="6">
        <v>-0.81693000000000005</v>
      </c>
      <c r="J290" s="6">
        <v>1.39977</v>
      </c>
      <c r="K290" s="6">
        <v>5.2060000000000002E-2</v>
      </c>
      <c r="L290" s="6"/>
      <c r="M290" s="6"/>
      <c r="N290" s="5">
        <v>0.87</v>
      </c>
      <c r="O290" s="5">
        <v>3.05</v>
      </c>
      <c r="P290" s="5">
        <v>0.22817000000000001</v>
      </c>
      <c r="Q290" s="5">
        <v>38</v>
      </c>
      <c r="R290" s="5">
        <v>0.79900000000000004</v>
      </c>
      <c r="S290" s="5">
        <v>0.7</v>
      </c>
      <c r="T290" s="5">
        <v>5.3</v>
      </c>
      <c r="U290" s="5">
        <v>36</v>
      </c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 x14ac:dyDescent="0.25">
      <c r="A291" s="5" t="s">
        <v>278</v>
      </c>
      <c r="B291" s="5" t="s">
        <v>283</v>
      </c>
      <c r="C291" s="5" t="s">
        <v>284</v>
      </c>
      <c r="D291" s="5" t="s">
        <v>24</v>
      </c>
      <c r="E291" s="5" t="s">
        <v>34</v>
      </c>
      <c r="F291" s="5" t="s">
        <v>30</v>
      </c>
      <c r="G291" s="5" t="s">
        <v>27</v>
      </c>
      <c r="H291" s="5" t="s">
        <v>43</v>
      </c>
      <c r="I291" s="6">
        <v>1.04793</v>
      </c>
      <c r="J291" s="6">
        <v>0.20865</v>
      </c>
      <c r="K291" s="6">
        <v>2.81E-3</v>
      </c>
      <c r="L291" s="6">
        <v>-4.0000000000000003E-5</v>
      </c>
      <c r="M291" s="6"/>
      <c r="N291" s="5">
        <v>1.91</v>
      </c>
      <c r="O291" s="5">
        <v>13.62</v>
      </c>
      <c r="P291" s="5">
        <v>6.4250000000000002E-2</v>
      </c>
      <c r="Q291" s="5">
        <v>38</v>
      </c>
      <c r="R291" s="5">
        <v>0.94699999999999995</v>
      </c>
      <c r="S291" s="5">
        <v>1.5</v>
      </c>
      <c r="T291" s="5">
        <v>17.5</v>
      </c>
      <c r="U291" s="5">
        <v>34</v>
      </c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 x14ac:dyDescent="0.25">
      <c r="A292" s="5" t="s">
        <v>278</v>
      </c>
      <c r="B292" s="5" t="s">
        <v>283</v>
      </c>
      <c r="C292" s="5" t="s">
        <v>284</v>
      </c>
      <c r="D292" s="5" t="s">
        <v>29</v>
      </c>
      <c r="E292" s="5" t="s">
        <v>24</v>
      </c>
      <c r="F292" s="5" t="s">
        <v>30</v>
      </c>
      <c r="G292" s="5" t="s">
        <v>49</v>
      </c>
      <c r="H292" s="5" t="s">
        <v>43</v>
      </c>
      <c r="I292" s="6">
        <v>-0.33379999999999999</v>
      </c>
      <c r="J292" s="6">
        <v>-4.5034900000000002</v>
      </c>
      <c r="K292" s="6">
        <v>14.538069999999999</v>
      </c>
      <c r="L292" s="6">
        <v>-2.2235200000000002</v>
      </c>
      <c r="M292" s="6"/>
      <c r="N292" s="5">
        <v>1.69</v>
      </c>
      <c r="O292" s="5">
        <v>70</v>
      </c>
      <c r="P292" s="5">
        <v>16.89547</v>
      </c>
      <c r="Q292" s="5">
        <v>38</v>
      </c>
      <c r="R292" s="5">
        <v>0.89600000000000002</v>
      </c>
      <c r="S292" s="5">
        <v>2.9</v>
      </c>
      <c r="T292" s="5">
        <v>89.6</v>
      </c>
      <c r="U292" s="5">
        <v>34</v>
      </c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 x14ac:dyDescent="0.25">
      <c r="A293" s="5" t="s">
        <v>278</v>
      </c>
      <c r="B293" s="5" t="s">
        <v>283</v>
      </c>
      <c r="C293" s="5" t="s">
        <v>284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-0.54179999999999995</v>
      </c>
      <c r="J293" s="6">
        <v>2.2305199999999998</v>
      </c>
      <c r="K293" s="6"/>
      <c r="L293" s="6"/>
      <c r="M293" s="6"/>
      <c r="N293" s="5">
        <v>3.92</v>
      </c>
      <c r="O293" s="5">
        <v>50.76</v>
      </c>
      <c r="P293" s="5">
        <v>0.23807</v>
      </c>
      <c r="Q293" s="5">
        <v>38</v>
      </c>
      <c r="R293" s="5">
        <v>0.92900000000000005</v>
      </c>
      <c r="S293" s="5">
        <v>2.9</v>
      </c>
      <c r="T293" s="5">
        <v>89.6</v>
      </c>
      <c r="U293" s="5">
        <v>36</v>
      </c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 x14ac:dyDescent="0.25">
      <c r="A294" s="5" t="s">
        <v>278</v>
      </c>
      <c r="B294" s="5" t="s">
        <v>283</v>
      </c>
      <c r="C294" s="5" t="s">
        <v>284</v>
      </c>
      <c r="D294" s="5" t="s">
        <v>24</v>
      </c>
      <c r="E294" s="5" t="s">
        <v>37</v>
      </c>
      <c r="F294" s="5" t="s">
        <v>38</v>
      </c>
      <c r="G294" s="5">
        <v>1</v>
      </c>
      <c r="H294" s="5" t="s">
        <v>31</v>
      </c>
      <c r="I294" s="6">
        <v>-3.0810200000000001</v>
      </c>
      <c r="J294" s="6">
        <v>5.4258300000000004</v>
      </c>
      <c r="K294" s="6">
        <v>0.12706000000000001</v>
      </c>
      <c r="L294" s="6"/>
      <c r="M294" s="6"/>
      <c r="N294" s="5">
        <v>0.71</v>
      </c>
      <c r="O294" s="5">
        <v>86.02</v>
      </c>
      <c r="P294" s="5">
        <v>0.35644999999999999</v>
      </c>
      <c r="Q294" s="5">
        <v>38</v>
      </c>
      <c r="R294" s="5">
        <v>0.96099999999999997</v>
      </c>
      <c r="S294" s="5">
        <v>0.2</v>
      </c>
      <c r="T294" s="5">
        <v>182.9</v>
      </c>
      <c r="U294" s="5">
        <v>36</v>
      </c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 x14ac:dyDescent="0.25">
      <c r="A295" s="5" t="s">
        <v>278</v>
      </c>
      <c r="B295" s="5" t="s">
        <v>283</v>
      </c>
      <c r="C295" s="5" t="s">
        <v>284</v>
      </c>
      <c r="D295" s="5" t="s">
        <v>24</v>
      </c>
      <c r="E295" s="5" t="s">
        <v>39</v>
      </c>
      <c r="F295" s="5" t="s">
        <v>30</v>
      </c>
      <c r="G295" s="5">
        <v>1</v>
      </c>
      <c r="H295" s="5" t="s">
        <v>33</v>
      </c>
      <c r="I295" s="6">
        <v>-0.43078</v>
      </c>
      <c r="J295" s="6">
        <v>0.46333000000000002</v>
      </c>
      <c r="K295" s="6">
        <v>-3.0899999999999999E-3</v>
      </c>
      <c r="L295" s="6"/>
      <c r="M295" s="6"/>
      <c r="N295" s="5">
        <v>1.34</v>
      </c>
      <c r="O295" s="5">
        <v>15.12</v>
      </c>
      <c r="P295" s="5">
        <v>2.5206599999999999</v>
      </c>
      <c r="Q295" s="5">
        <v>38</v>
      </c>
      <c r="R295" s="5">
        <v>0.91800000000000004</v>
      </c>
      <c r="S295" s="5">
        <v>1.5</v>
      </c>
      <c r="T295" s="5">
        <v>19.5</v>
      </c>
      <c r="U295" s="5">
        <v>35</v>
      </c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 x14ac:dyDescent="0.25">
      <c r="A296" t="s">
        <v>371</v>
      </c>
      <c r="B296" t="s">
        <v>376</v>
      </c>
      <c r="C296" t="s">
        <v>377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 s="4">
        <v>-2.06134</v>
      </c>
      <c r="J296" s="4">
        <v>0.84491000000000005</v>
      </c>
      <c r="K296" s="4">
        <v>1.0630000000000001E-2</v>
      </c>
      <c r="L296" s="4">
        <v>-1.2E-4</v>
      </c>
      <c r="N296">
        <v>0</v>
      </c>
      <c r="O296">
        <v>102</v>
      </c>
      <c r="P296">
        <v>3.4340000000000002E-2</v>
      </c>
      <c r="Q296">
        <v>62</v>
      </c>
      <c r="R296">
        <v>0.95099999999999996</v>
      </c>
      <c r="S296">
        <v>0.1</v>
      </c>
      <c r="T296">
        <v>75</v>
      </c>
      <c r="U296">
        <v>58</v>
      </c>
    </row>
    <row r="297" spans="1:36" x14ac:dyDescent="0.25">
      <c r="A297" t="s">
        <v>371</v>
      </c>
      <c r="B297" t="s">
        <v>376</v>
      </c>
      <c r="C297" t="s">
        <v>377</v>
      </c>
      <c r="D297" t="s">
        <v>24</v>
      </c>
      <c r="E297" t="s">
        <v>32</v>
      </c>
      <c r="F297" t="s">
        <v>30</v>
      </c>
      <c r="G297" t="s">
        <v>27</v>
      </c>
      <c r="H297" t="s">
        <v>43</v>
      </c>
      <c r="I297" s="4">
        <v>-0.10750999999999999</v>
      </c>
      <c r="J297" s="4">
        <v>0.32917000000000002</v>
      </c>
      <c r="K297" s="4">
        <v>-3.5300000000000002E-3</v>
      </c>
      <c r="L297" s="4">
        <v>2.0000000000000002E-5</v>
      </c>
      <c r="N297">
        <v>0.66</v>
      </c>
      <c r="O297">
        <v>17.25</v>
      </c>
      <c r="P297">
        <v>6.2619999999999995E-2</v>
      </c>
      <c r="Q297">
        <v>62</v>
      </c>
      <c r="R297">
        <v>0.91500000000000004</v>
      </c>
      <c r="S297">
        <v>0.7</v>
      </c>
      <c r="T297">
        <v>18</v>
      </c>
      <c r="U297">
        <v>58</v>
      </c>
    </row>
    <row r="298" spans="1:36" x14ac:dyDescent="0.25">
      <c r="A298" t="s">
        <v>371</v>
      </c>
      <c r="B298" t="s">
        <v>376</v>
      </c>
      <c r="C298" t="s">
        <v>377</v>
      </c>
      <c r="D298" t="s">
        <v>24</v>
      </c>
      <c r="E298" t="s">
        <v>34</v>
      </c>
      <c r="F298" t="s">
        <v>30</v>
      </c>
      <c r="G298">
        <v>1</v>
      </c>
      <c r="H298" t="s">
        <v>28</v>
      </c>
      <c r="I298" s="4">
        <v>1.9510700000000001</v>
      </c>
      <c r="J298" s="4">
        <v>6.9819999999999993E-2</v>
      </c>
      <c r="N298">
        <v>2.12</v>
      </c>
      <c r="O298">
        <v>8.83</v>
      </c>
      <c r="P298">
        <v>1.9312</v>
      </c>
      <c r="Q298">
        <v>60</v>
      </c>
      <c r="R298">
        <v>0.66300000000000003</v>
      </c>
      <c r="S298">
        <v>1</v>
      </c>
      <c r="T298">
        <v>11</v>
      </c>
      <c r="U298">
        <v>58</v>
      </c>
    </row>
    <row r="299" spans="1:36" x14ac:dyDescent="0.25">
      <c r="A299" t="s">
        <v>371</v>
      </c>
      <c r="B299" t="s">
        <v>376</v>
      </c>
      <c r="C299" t="s">
        <v>377</v>
      </c>
      <c r="D299" t="s">
        <v>29</v>
      </c>
      <c r="E299" t="s">
        <v>24</v>
      </c>
      <c r="F299" t="s">
        <v>30</v>
      </c>
      <c r="G299" t="s">
        <v>55</v>
      </c>
      <c r="H299" t="s">
        <v>28</v>
      </c>
      <c r="I299" s="4">
        <v>-3.6182799999999999</v>
      </c>
      <c r="J299" s="4">
        <v>5.5596699999999997</v>
      </c>
      <c r="N299">
        <v>3.5</v>
      </c>
      <c r="O299">
        <v>98.56</v>
      </c>
      <c r="P299">
        <v>35.914140000000003</v>
      </c>
      <c r="Q299">
        <v>62</v>
      </c>
      <c r="R299">
        <v>0.879</v>
      </c>
      <c r="S299">
        <v>2.5</v>
      </c>
      <c r="T299">
        <v>96.5</v>
      </c>
      <c r="U299">
        <v>60</v>
      </c>
    </row>
    <row r="300" spans="1:36" x14ac:dyDescent="0.25">
      <c r="A300" t="s">
        <v>371</v>
      </c>
      <c r="B300" t="s">
        <v>376</v>
      </c>
      <c r="C300" t="s">
        <v>377</v>
      </c>
      <c r="D300" t="s">
        <v>25</v>
      </c>
      <c r="E300" t="s">
        <v>24</v>
      </c>
      <c r="F300" t="s">
        <v>35</v>
      </c>
      <c r="G300" t="s">
        <v>71</v>
      </c>
      <c r="H300" t="s">
        <v>33</v>
      </c>
      <c r="I300" s="4">
        <v>2.3891100000000001</v>
      </c>
      <c r="J300" s="4">
        <v>1.1117600000000001</v>
      </c>
      <c r="K300" s="4">
        <v>-1.66E-3</v>
      </c>
      <c r="N300">
        <v>2.39</v>
      </c>
      <c r="O300">
        <v>98.56</v>
      </c>
      <c r="P300">
        <v>4.9020000000000001E-2</v>
      </c>
      <c r="Q300">
        <v>62</v>
      </c>
      <c r="R300">
        <v>0.95399999999999996</v>
      </c>
      <c r="S300">
        <v>2.5</v>
      </c>
      <c r="T300">
        <v>96.5</v>
      </c>
      <c r="U300">
        <v>59</v>
      </c>
    </row>
    <row r="301" spans="1:36" x14ac:dyDescent="0.25">
      <c r="A301" t="s">
        <v>371</v>
      </c>
      <c r="B301" t="s">
        <v>376</v>
      </c>
      <c r="C301" t="s">
        <v>377</v>
      </c>
      <c r="D301" t="s">
        <v>24</v>
      </c>
      <c r="E301" t="s">
        <v>37</v>
      </c>
      <c r="F301" t="s">
        <v>38</v>
      </c>
      <c r="G301">
        <v>1</v>
      </c>
      <c r="H301" t="s">
        <v>31</v>
      </c>
      <c r="I301" s="4">
        <v>-1.39157</v>
      </c>
      <c r="J301" s="4">
        <v>4.4743500000000003</v>
      </c>
      <c r="K301" s="4">
        <v>0.91659000000000002</v>
      </c>
      <c r="N301">
        <v>2.5299999999999998</v>
      </c>
      <c r="O301">
        <v>351.49</v>
      </c>
      <c r="P301">
        <v>0.95738999999999996</v>
      </c>
      <c r="Q301">
        <v>60</v>
      </c>
      <c r="R301">
        <v>0.56399999999999995</v>
      </c>
      <c r="S301">
        <v>0.8</v>
      </c>
      <c r="T301">
        <v>708.8</v>
      </c>
      <c r="U301">
        <v>58</v>
      </c>
    </row>
    <row r="302" spans="1:36" x14ac:dyDescent="0.25">
      <c r="A302" t="s">
        <v>371</v>
      </c>
      <c r="B302" t="s">
        <v>376</v>
      </c>
      <c r="C302" t="s">
        <v>377</v>
      </c>
      <c r="D302" t="s">
        <v>24</v>
      </c>
      <c r="E302" t="s">
        <v>39</v>
      </c>
      <c r="F302" t="s">
        <v>30</v>
      </c>
      <c r="G302">
        <v>1</v>
      </c>
      <c r="H302" t="s">
        <v>33</v>
      </c>
      <c r="I302" s="4">
        <v>2.8509199999999999</v>
      </c>
      <c r="J302" s="4">
        <v>0.17322000000000001</v>
      </c>
      <c r="K302" s="4">
        <v>-6.3000000000000003E-4</v>
      </c>
      <c r="N302">
        <v>3.26</v>
      </c>
      <c r="O302">
        <v>13.77</v>
      </c>
      <c r="P302">
        <v>2.7348400000000002</v>
      </c>
      <c r="Q302">
        <v>60</v>
      </c>
      <c r="R302">
        <v>0.77500000000000002</v>
      </c>
      <c r="S302">
        <v>1.5</v>
      </c>
      <c r="T302">
        <v>16</v>
      </c>
      <c r="U302">
        <v>57</v>
      </c>
    </row>
    <row r="303" spans="1:36" x14ac:dyDescent="0.25">
      <c r="A303" s="5" t="s">
        <v>278</v>
      </c>
      <c r="B303" s="5" t="s">
        <v>281</v>
      </c>
      <c r="C303" s="5" t="s">
        <v>282</v>
      </c>
      <c r="D303" s="5" t="s">
        <v>24</v>
      </c>
      <c r="E303" s="5" t="s">
        <v>25</v>
      </c>
      <c r="F303" s="5" t="s">
        <v>26</v>
      </c>
      <c r="G303" s="5">
        <v>1</v>
      </c>
      <c r="H303" s="5" t="s">
        <v>43</v>
      </c>
      <c r="I303" s="6">
        <v>-0.97624</v>
      </c>
      <c r="J303" s="6">
        <v>1.0299100000000001</v>
      </c>
      <c r="K303" s="6">
        <v>-1.942E-2</v>
      </c>
      <c r="L303" s="6">
        <v>1.6000000000000001E-4</v>
      </c>
      <c r="M303" s="6"/>
      <c r="N303" s="5">
        <v>2</v>
      </c>
      <c r="O303" s="5">
        <v>34</v>
      </c>
      <c r="P303" s="5">
        <v>1.4172100000000001</v>
      </c>
      <c r="Q303" s="5">
        <v>39</v>
      </c>
      <c r="R303" s="5">
        <v>0.96299999999999997</v>
      </c>
      <c r="S303" s="5">
        <v>1</v>
      </c>
      <c r="T303" s="5">
        <v>23</v>
      </c>
      <c r="U303" s="5">
        <v>35</v>
      </c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 x14ac:dyDescent="0.25">
      <c r="A304" s="5" t="s">
        <v>278</v>
      </c>
      <c r="B304" s="5" t="s">
        <v>281</v>
      </c>
      <c r="C304" s="5" t="s">
        <v>282</v>
      </c>
      <c r="D304" s="5" t="s">
        <v>24</v>
      </c>
      <c r="E304" s="5" t="s">
        <v>32</v>
      </c>
      <c r="F304" s="5" t="s">
        <v>30</v>
      </c>
      <c r="G304" s="5" t="s">
        <v>52</v>
      </c>
      <c r="H304" s="5" t="s">
        <v>43</v>
      </c>
      <c r="I304" s="6">
        <v>0.124</v>
      </c>
      <c r="J304" s="6">
        <v>0.11118</v>
      </c>
      <c r="K304" s="6">
        <v>8.6099999999999996E-3</v>
      </c>
      <c r="L304" s="6">
        <v>-1.4999999999999999E-4</v>
      </c>
      <c r="M304" s="6"/>
      <c r="N304" s="5">
        <v>0.53</v>
      </c>
      <c r="O304" s="5">
        <v>9.26</v>
      </c>
      <c r="P304" s="5">
        <v>0</v>
      </c>
      <c r="Q304" s="5">
        <v>39</v>
      </c>
      <c r="R304" s="5">
        <v>0.97199999999999998</v>
      </c>
      <c r="S304" s="5">
        <v>0.2</v>
      </c>
      <c r="T304" s="5">
        <v>10.199999999999999</v>
      </c>
      <c r="U304" s="5">
        <v>35</v>
      </c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 x14ac:dyDescent="0.25">
      <c r="A305" s="5" t="s">
        <v>278</v>
      </c>
      <c r="B305" s="5" t="s">
        <v>281</v>
      </c>
      <c r="C305" s="5" t="s">
        <v>282</v>
      </c>
      <c r="D305" s="5" t="s">
        <v>24</v>
      </c>
      <c r="E305" s="5" t="s">
        <v>34</v>
      </c>
      <c r="F305" s="5" t="s">
        <v>30</v>
      </c>
      <c r="G305" s="5">
        <v>1</v>
      </c>
      <c r="H305" s="5" t="s">
        <v>31</v>
      </c>
      <c r="I305" s="6">
        <v>0.21393999999999999</v>
      </c>
      <c r="J305" s="6">
        <v>1.66187</v>
      </c>
      <c r="K305" s="6">
        <v>2.6069999999999999E-2</v>
      </c>
      <c r="L305" s="6"/>
      <c r="M305" s="6"/>
      <c r="N305" s="5">
        <v>2.17</v>
      </c>
      <c r="O305" s="5">
        <v>12.31</v>
      </c>
      <c r="P305" s="5">
        <v>0.16147</v>
      </c>
      <c r="Q305" s="5">
        <v>39</v>
      </c>
      <c r="R305" s="5">
        <v>0.95699999999999996</v>
      </c>
      <c r="S305" s="5">
        <v>0.5</v>
      </c>
      <c r="T305" s="5">
        <v>13</v>
      </c>
      <c r="U305" s="5">
        <v>37</v>
      </c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 x14ac:dyDescent="0.25">
      <c r="A306" s="5" t="s">
        <v>278</v>
      </c>
      <c r="B306" s="5" t="s">
        <v>281</v>
      </c>
      <c r="C306" s="5" t="s">
        <v>282</v>
      </c>
      <c r="D306" s="5" t="s">
        <v>29</v>
      </c>
      <c r="E306" s="5" t="s">
        <v>24</v>
      </c>
      <c r="F306" s="5" t="s">
        <v>30</v>
      </c>
      <c r="G306" s="5">
        <v>1</v>
      </c>
      <c r="H306" s="5" t="s">
        <v>31</v>
      </c>
      <c r="I306" s="6">
        <v>2.31114</v>
      </c>
      <c r="J306" s="6">
        <v>1.4966999999999999</v>
      </c>
      <c r="K306" s="6">
        <v>3.0339999999999999E-2</v>
      </c>
      <c r="L306" s="6"/>
      <c r="M306" s="6"/>
      <c r="N306" s="5">
        <v>3</v>
      </c>
      <c r="O306" s="5">
        <v>38</v>
      </c>
      <c r="P306" s="5">
        <v>9.2000000000000003E-4</v>
      </c>
      <c r="Q306" s="5">
        <v>39</v>
      </c>
      <c r="R306" s="5">
        <v>0.97199999999999998</v>
      </c>
      <c r="S306" s="5">
        <v>0.8</v>
      </c>
      <c r="T306" s="5">
        <v>51.6</v>
      </c>
      <c r="U306" s="5">
        <v>37</v>
      </c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 x14ac:dyDescent="0.25">
      <c r="A307" s="5" t="s">
        <v>278</v>
      </c>
      <c r="B307" s="5" t="s">
        <v>281</v>
      </c>
      <c r="C307" s="5" t="s">
        <v>282</v>
      </c>
      <c r="D307" s="5" t="s">
        <v>25</v>
      </c>
      <c r="E307" s="5" t="s">
        <v>24</v>
      </c>
      <c r="F307" s="5" t="s">
        <v>35</v>
      </c>
      <c r="G307" s="5" t="s">
        <v>44</v>
      </c>
      <c r="H307" s="5" t="s">
        <v>43</v>
      </c>
      <c r="I307" s="6">
        <v>-0.99936000000000003</v>
      </c>
      <c r="J307" s="6">
        <v>2.1607400000000001</v>
      </c>
      <c r="K307" s="6">
        <v>-8.8529999999999998E-2</v>
      </c>
      <c r="L307" s="6">
        <v>4.1200000000000004E-3</v>
      </c>
      <c r="M307" s="6"/>
      <c r="N307" s="5">
        <v>3</v>
      </c>
      <c r="O307" s="5">
        <v>51.96</v>
      </c>
      <c r="P307" s="5">
        <v>0.73563000000000001</v>
      </c>
      <c r="Q307" s="5">
        <v>39</v>
      </c>
      <c r="R307" s="5">
        <v>0.97</v>
      </c>
      <c r="S307" s="5">
        <v>0.8</v>
      </c>
      <c r="T307" s="5">
        <v>51.6</v>
      </c>
      <c r="U307" s="5">
        <v>35</v>
      </c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 x14ac:dyDescent="0.25">
      <c r="A308" s="5" t="s">
        <v>278</v>
      </c>
      <c r="B308" s="5" t="s">
        <v>281</v>
      </c>
      <c r="C308" s="5" t="s">
        <v>282</v>
      </c>
      <c r="D308" s="5" t="s">
        <v>24</v>
      </c>
      <c r="E308" s="5" t="s">
        <v>37</v>
      </c>
      <c r="F308" s="5" t="s">
        <v>38</v>
      </c>
      <c r="G308" s="5">
        <v>1</v>
      </c>
      <c r="H308" s="5" t="s">
        <v>31</v>
      </c>
      <c r="I308" s="6">
        <v>-3.0918700000000001</v>
      </c>
      <c r="J308" s="6">
        <v>6.9900799999999998</v>
      </c>
      <c r="K308" s="6">
        <v>0.17663999999999999</v>
      </c>
      <c r="L308" s="6"/>
      <c r="M308" s="6"/>
      <c r="N308" s="5">
        <v>0.69</v>
      </c>
      <c r="O308" s="5">
        <v>811.38</v>
      </c>
      <c r="P308" s="5">
        <v>0.42029</v>
      </c>
      <c r="Q308" s="5">
        <v>37</v>
      </c>
      <c r="R308" s="5">
        <v>0.96</v>
      </c>
      <c r="S308" s="5">
        <v>0.1</v>
      </c>
      <c r="T308" s="5">
        <v>562.5</v>
      </c>
      <c r="U308" s="5">
        <v>35</v>
      </c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 x14ac:dyDescent="0.25">
      <c r="A309" s="5" t="s">
        <v>278</v>
      </c>
      <c r="B309" s="5" t="s">
        <v>281</v>
      </c>
      <c r="C309" s="5" t="s">
        <v>282</v>
      </c>
      <c r="D309" s="5" t="s">
        <v>24</v>
      </c>
      <c r="E309" s="5" t="s">
        <v>39</v>
      </c>
      <c r="F309" s="5" t="s">
        <v>30</v>
      </c>
      <c r="G309" s="5">
        <v>1</v>
      </c>
      <c r="H309" s="5" t="s">
        <v>31</v>
      </c>
      <c r="I309" s="6">
        <v>0.68427000000000004</v>
      </c>
      <c r="J309" s="6">
        <v>1.47106</v>
      </c>
      <c r="K309" s="6">
        <v>1.592E-2</v>
      </c>
      <c r="L309" s="6"/>
      <c r="M309" s="6"/>
      <c r="N309" s="5">
        <v>3.23</v>
      </c>
      <c r="O309" s="5">
        <v>15.11</v>
      </c>
      <c r="P309" s="5">
        <v>0.12619</v>
      </c>
      <c r="Q309" s="5">
        <v>39</v>
      </c>
      <c r="R309" s="5">
        <v>0.96599999999999997</v>
      </c>
      <c r="S309" s="5">
        <v>1</v>
      </c>
      <c r="T309" s="5">
        <v>15</v>
      </c>
      <c r="U309" s="5">
        <v>37</v>
      </c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 x14ac:dyDescent="0.25">
      <c r="A310" t="s">
        <v>92</v>
      </c>
      <c r="B310" t="s">
        <v>95</v>
      </c>
      <c r="C310" t="s">
        <v>96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 s="4">
        <v>-2.3866999999999998</v>
      </c>
      <c r="J310" s="4">
        <v>1.0063800000000001</v>
      </c>
      <c r="K310" s="4">
        <v>-4.1000000000000003E-3</v>
      </c>
      <c r="N310">
        <v>1</v>
      </c>
      <c r="O310">
        <v>70</v>
      </c>
      <c r="P310">
        <v>2.3539999999999998E-2</v>
      </c>
      <c r="Q310">
        <v>36</v>
      </c>
      <c r="R310">
        <v>0.94799999999999995</v>
      </c>
      <c r="S310">
        <v>0</v>
      </c>
      <c r="T310">
        <v>60</v>
      </c>
      <c r="U310">
        <v>33</v>
      </c>
    </row>
    <row r="311" spans="1:36" x14ac:dyDescent="0.25">
      <c r="A311" t="s">
        <v>92</v>
      </c>
      <c r="B311" t="s">
        <v>95</v>
      </c>
      <c r="C311" t="s">
        <v>96</v>
      </c>
      <c r="D311" t="s">
        <v>24</v>
      </c>
      <c r="E311" t="s">
        <v>32</v>
      </c>
      <c r="F311" t="s">
        <v>30</v>
      </c>
      <c r="G311" t="s">
        <v>40</v>
      </c>
      <c r="H311" t="s">
        <v>28</v>
      </c>
      <c r="I311" s="4">
        <v>2.537300911</v>
      </c>
      <c r="J311" s="4">
        <v>0.20232407799999999</v>
      </c>
      <c r="N311">
        <v>3.05</v>
      </c>
      <c r="O311">
        <v>20.87</v>
      </c>
      <c r="P311">
        <v>1.07559</v>
      </c>
      <c r="Q311">
        <v>36</v>
      </c>
      <c r="R311">
        <v>0.746</v>
      </c>
      <c r="S311">
        <v>0.7</v>
      </c>
      <c r="T311">
        <v>25.9</v>
      </c>
      <c r="U311">
        <v>34</v>
      </c>
    </row>
    <row r="312" spans="1:36" x14ac:dyDescent="0.25">
      <c r="A312" t="s">
        <v>92</v>
      </c>
      <c r="B312" t="s">
        <v>95</v>
      </c>
      <c r="C312" t="s">
        <v>96</v>
      </c>
      <c r="D312" t="s">
        <v>24</v>
      </c>
      <c r="E312" t="s">
        <v>34</v>
      </c>
      <c r="F312" t="s">
        <v>30</v>
      </c>
      <c r="G312" t="s">
        <v>40</v>
      </c>
      <c r="H312" t="s">
        <v>60</v>
      </c>
      <c r="I312" s="4">
        <v>-0.51305000000000001</v>
      </c>
      <c r="J312" s="4">
        <v>2.28579</v>
      </c>
      <c r="K312" s="4">
        <v>1.2930000000000001E-2</v>
      </c>
      <c r="N312">
        <v>1.03</v>
      </c>
      <c r="O312">
        <v>19.989999999999998</v>
      </c>
      <c r="P312">
        <v>0.11373</v>
      </c>
      <c r="Q312">
        <v>36</v>
      </c>
      <c r="R312">
        <v>0.89500000000000002</v>
      </c>
      <c r="S312">
        <v>1</v>
      </c>
      <c r="T312">
        <v>22.5</v>
      </c>
      <c r="U312">
        <v>34</v>
      </c>
    </row>
    <row r="313" spans="1:36" x14ac:dyDescent="0.25">
      <c r="A313" t="s">
        <v>92</v>
      </c>
      <c r="B313" t="s">
        <v>95</v>
      </c>
      <c r="C313" t="s">
        <v>96</v>
      </c>
      <c r="D313" t="s">
        <v>29</v>
      </c>
      <c r="E313" t="s">
        <v>24</v>
      </c>
      <c r="F313" t="s">
        <v>30</v>
      </c>
      <c r="G313">
        <v>1</v>
      </c>
      <c r="H313" t="s">
        <v>28</v>
      </c>
      <c r="I313" s="4">
        <v>1.10501</v>
      </c>
      <c r="J313" s="4">
        <v>3.6260699999999999</v>
      </c>
      <c r="N313">
        <v>3.79</v>
      </c>
      <c r="O313">
        <v>1295.7</v>
      </c>
      <c r="P313">
        <v>121.38538</v>
      </c>
      <c r="Q313">
        <v>36</v>
      </c>
      <c r="R313">
        <v>0.70499999999999996</v>
      </c>
      <c r="S313">
        <v>2.5</v>
      </c>
      <c r="T313">
        <v>90.9</v>
      </c>
      <c r="U313">
        <v>34</v>
      </c>
    </row>
    <row r="314" spans="1:36" x14ac:dyDescent="0.25">
      <c r="A314" t="s">
        <v>92</v>
      </c>
      <c r="B314" t="s">
        <v>95</v>
      </c>
      <c r="C314" t="s">
        <v>96</v>
      </c>
      <c r="D314" t="s">
        <v>25</v>
      </c>
      <c r="E314" t="s">
        <v>24</v>
      </c>
      <c r="F314" t="s">
        <v>35</v>
      </c>
      <c r="G314" t="s">
        <v>71</v>
      </c>
      <c r="H314" t="s">
        <v>28</v>
      </c>
      <c r="I314" s="4">
        <v>2.5274105320000002</v>
      </c>
      <c r="J314" s="4">
        <v>1.2582426339999999</v>
      </c>
      <c r="N314">
        <v>2.5299999999999998</v>
      </c>
      <c r="O314">
        <v>90.6</v>
      </c>
      <c r="P314">
        <v>9.0929999999999997E-2</v>
      </c>
      <c r="Q314">
        <v>36</v>
      </c>
      <c r="R314">
        <v>0.94299999999999995</v>
      </c>
      <c r="S314">
        <v>2.5</v>
      </c>
      <c r="T314">
        <v>90.9</v>
      </c>
      <c r="U314">
        <v>34</v>
      </c>
    </row>
    <row r="315" spans="1:36" x14ac:dyDescent="0.25">
      <c r="A315" t="s">
        <v>92</v>
      </c>
      <c r="B315" t="s">
        <v>95</v>
      </c>
      <c r="C315" t="s">
        <v>96</v>
      </c>
      <c r="D315" t="s">
        <v>24</v>
      </c>
      <c r="E315" t="s">
        <v>37</v>
      </c>
      <c r="F315" t="s">
        <v>38</v>
      </c>
      <c r="G315" t="s">
        <v>40</v>
      </c>
      <c r="H315" t="s">
        <v>60</v>
      </c>
      <c r="I315" s="4">
        <v>-7.1236199999999998</v>
      </c>
      <c r="J315" s="4">
        <v>9.4652399999999997</v>
      </c>
      <c r="K315" s="4">
        <v>3.456E-2</v>
      </c>
      <c r="N315">
        <v>0.22</v>
      </c>
      <c r="O315">
        <v>1501.18</v>
      </c>
      <c r="P315">
        <v>3.456E-2</v>
      </c>
      <c r="Q315">
        <v>27</v>
      </c>
      <c r="R315">
        <v>0.84599999999999997</v>
      </c>
      <c r="S315">
        <v>21.1</v>
      </c>
      <c r="T315">
        <v>1512.8</v>
      </c>
      <c r="U315">
        <v>25</v>
      </c>
    </row>
    <row r="316" spans="1:36" x14ac:dyDescent="0.25">
      <c r="A316" t="s">
        <v>92</v>
      </c>
      <c r="B316" t="s">
        <v>95</v>
      </c>
      <c r="C316" t="s">
        <v>96</v>
      </c>
      <c r="D316" t="s">
        <v>24</v>
      </c>
      <c r="E316" t="s">
        <v>39</v>
      </c>
      <c r="F316" t="s">
        <v>30</v>
      </c>
      <c r="G316">
        <v>1</v>
      </c>
      <c r="H316" t="s">
        <v>31</v>
      </c>
      <c r="I316" s="4">
        <v>0.17766999999999999</v>
      </c>
      <c r="J316" s="4">
        <v>1.9220600000000001</v>
      </c>
      <c r="K316" s="4">
        <v>5.0900000000000001E-2</v>
      </c>
      <c r="N316">
        <v>1.94</v>
      </c>
      <c r="O316">
        <v>21.91</v>
      </c>
      <c r="P316">
        <v>0.22561</v>
      </c>
      <c r="Q316">
        <v>36</v>
      </c>
      <c r="R316">
        <v>0.79800000000000004</v>
      </c>
      <c r="S316">
        <v>1.8</v>
      </c>
      <c r="T316">
        <v>26</v>
      </c>
      <c r="U316">
        <v>34</v>
      </c>
    </row>
    <row r="317" spans="1:36" x14ac:dyDescent="0.25">
      <c r="A317" s="5" t="s">
        <v>371</v>
      </c>
      <c r="B317" s="5" t="s">
        <v>378</v>
      </c>
      <c r="C317" s="5" t="s">
        <v>379</v>
      </c>
      <c r="D317" s="5" t="s">
        <v>24</v>
      </c>
      <c r="E317" s="5" t="s">
        <v>25</v>
      </c>
      <c r="F317" s="5" t="s">
        <v>26</v>
      </c>
      <c r="G317" s="5" t="s">
        <v>52</v>
      </c>
      <c r="H317" s="5" t="s">
        <v>33</v>
      </c>
      <c r="I317" s="6">
        <v>-2.5140899999999999</v>
      </c>
      <c r="J317" s="6">
        <v>1.14022</v>
      </c>
      <c r="K317" s="6">
        <v>-3.82E-3</v>
      </c>
      <c r="L317" s="6"/>
      <c r="M317" s="6"/>
      <c r="N317" s="5">
        <v>1</v>
      </c>
      <c r="O317" s="5">
        <v>69</v>
      </c>
      <c r="P317" s="5">
        <v>5.4399999999999997E-2</v>
      </c>
      <c r="Q317" s="5">
        <v>41</v>
      </c>
      <c r="R317" s="5">
        <v>0.91100000000000003</v>
      </c>
      <c r="S317" s="5">
        <v>0.1</v>
      </c>
      <c r="T317" s="5">
        <v>80</v>
      </c>
      <c r="U317" s="5">
        <v>38</v>
      </c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 x14ac:dyDescent="0.25">
      <c r="A318" s="5" t="s">
        <v>371</v>
      </c>
      <c r="B318" s="5" t="s">
        <v>378</v>
      </c>
      <c r="C318" s="5" t="s">
        <v>379</v>
      </c>
      <c r="D318" s="5" t="s">
        <v>24</v>
      </c>
      <c r="E318" s="5" t="s">
        <v>32</v>
      </c>
      <c r="F318" s="5" t="s">
        <v>30</v>
      </c>
      <c r="G318" s="5" t="s">
        <v>27</v>
      </c>
      <c r="H318" s="5" t="s">
        <v>33</v>
      </c>
      <c r="I318" s="6">
        <v>0.34958</v>
      </c>
      <c r="J318" s="6">
        <v>0.36286000000000002</v>
      </c>
      <c r="K318" s="6">
        <v>-2.3E-3</v>
      </c>
      <c r="L318" s="6"/>
      <c r="M318" s="6"/>
      <c r="N318" s="5">
        <v>1.59</v>
      </c>
      <c r="O318" s="5">
        <v>14.69</v>
      </c>
      <c r="P318" s="5">
        <v>0.11366</v>
      </c>
      <c r="Q318" s="5">
        <v>41</v>
      </c>
      <c r="R318" s="5">
        <v>0.879</v>
      </c>
      <c r="S318" s="5">
        <v>0.8</v>
      </c>
      <c r="T318" s="5">
        <v>17.8</v>
      </c>
      <c r="U318" s="5">
        <v>38</v>
      </c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 x14ac:dyDescent="0.25">
      <c r="A319" s="5" t="s">
        <v>371</v>
      </c>
      <c r="B319" s="5" t="s">
        <v>378</v>
      </c>
      <c r="C319" s="5" t="s">
        <v>379</v>
      </c>
      <c r="D319" s="5" t="s">
        <v>24</v>
      </c>
      <c r="E319" s="5" t="s">
        <v>34</v>
      </c>
      <c r="F319" s="5" t="s">
        <v>30</v>
      </c>
      <c r="G319" s="5">
        <v>1</v>
      </c>
      <c r="H319" s="5" t="s">
        <v>31</v>
      </c>
      <c r="I319" s="6">
        <v>-0.97643000000000002</v>
      </c>
      <c r="J319" s="6">
        <v>2.1954199999999999</v>
      </c>
      <c r="K319" s="6">
        <v>0.16558999999999999</v>
      </c>
      <c r="L319" s="6"/>
      <c r="M319" s="6"/>
      <c r="N319" s="5">
        <v>1.04</v>
      </c>
      <c r="O319" s="5">
        <v>10.029999999999999</v>
      </c>
      <c r="P319" s="5">
        <v>0.40692</v>
      </c>
      <c r="Q319" s="5">
        <v>41</v>
      </c>
      <c r="R319" s="5">
        <v>0.65600000000000003</v>
      </c>
      <c r="S319" s="5">
        <v>0.6</v>
      </c>
      <c r="T319" s="5">
        <v>16</v>
      </c>
      <c r="U319" s="5">
        <v>39</v>
      </c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 x14ac:dyDescent="0.25">
      <c r="A320" s="5" t="s">
        <v>371</v>
      </c>
      <c r="B320" s="5" t="s">
        <v>378</v>
      </c>
      <c r="C320" s="5" t="s">
        <v>379</v>
      </c>
      <c r="D320" s="5" t="s">
        <v>29</v>
      </c>
      <c r="E320" s="5" t="s">
        <v>24</v>
      </c>
      <c r="F320" s="5" t="s">
        <v>30</v>
      </c>
      <c r="G320" s="5">
        <v>1</v>
      </c>
      <c r="H320" s="5" t="s">
        <v>31</v>
      </c>
      <c r="I320" s="6">
        <v>1.6485300000000001</v>
      </c>
      <c r="J320" s="6">
        <v>2.3115100000000002</v>
      </c>
      <c r="K320" s="6">
        <v>0.38135999999999998</v>
      </c>
      <c r="L320" s="6"/>
      <c r="M320" s="6"/>
      <c r="N320" s="5">
        <v>3.49</v>
      </c>
      <c r="O320" s="5">
        <v>78.599999999999994</v>
      </c>
      <c r="P320" s="5">
        <v>0.14543</v>
      </c>
      <c r="Q320" s="5">
        <v>41</v>
      </c>
      <c r="R320" s="5">
        <v>0.76900000000000002</v>
      </c>
      <c r="S320" s="5">
        <v>2.5</v>
      </c>
      <c r="T320" s="5">
        <v>93.7</v>
      </c>
      <c r="U320" s="5">
        <v>39</v>
      </c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 x14ac:dyDescent="0.25">
      <c r="A321" s="5" t="s">
        <v>371</v>
      </c>
      <c r="B321" s="5" t="s">
        <v>378</v>
      </c>
      <c r="C321" s="5" t="s">
        <v>379</v>
      </c>
      <c r="D321" s="5" t="s">
        <v>25</v>
      </c>
      <c r="E321" s="5" t="s">
        <v>24</v>
      </c>
      <c r="F321" s="5" t="s">
        <v>35</v>
      </c>
      <c r="G321" s="5" t="s">
        <v>71</v>
      </c>
      <c r="H321" s="5" t="s">
        <v>28</v>
      </c>
      <c r="I321" s="6">
        <v>2.3889399999999998</v>
      </c>
      <c r="J321" s="6">
        <v>1.1044700000000001</v>
      </c>
      <c r="K321" s="6"/>
      <c r="L321" s="6"/>
      <c r="M321" s="6"/>
      <c r="N321" s="5">
        <v>3.49</v>
      </c>
      <c r="O321" s="5">
        <v>78.599999999999994</v>
      </c>
      <c r="P321" s="5">
        <v>9.6729999999999997E-2</v>
      </c>
      <c r="Q321" s="5">
        <v>41</v>
      </c>
      <c r="R321" s="5">
        <v>0.92200000000000004</v>
      </c>
      <c r="S321" s="5">
        <v>2.5</v>
      </c>
      <c r="T321" s="5">
        <v>93.7</v>
      </c>
      <c r="U321" s="5">
        <v>39</v>
      </c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 x14ac:dyDescent="0.25">
      <c r="A322" s="5" t="s">
        <v>371</v>
      </c>
      <c r="B322" s="5" t="s">
        <v>378</v>
      </c>
      <c r="C322" s="5" t="s">
        <v>379</v>
      </c>
      <c r="D322" s="5" t="s">
        <v>24</v>
      </c>
      <c r="E322" s="5" t="s">
        <v>37</v>
      </c>
      <c r="F322" s="5" t="s">
        <v>38</v>
      </c>
      <c r="G322" s="5" t="s">
        <v>52</v>
      </c>
      <c r="H322" s="5" t="s">
        <v>43</v>
      </c>
      <c r="I322" s="6">
        <v>-1.7185999999999999</v>
      </c>
      <c r="J322" s="6">
        <v>-0.12548999999999999</v>
      </c>
      <c r="K322" s="6">
        <v>0.21178</v>
      </c>
      <c r="L322" s="6">
        <v>-1.6000000000000001E-3</v>
      </c>
      <c r="M322" s="6"/>
      <c r="N322" s="5">
        <v>0.36</v>
      </c>
      <c r="O322" s="5">
        <v>518.16999999999996</v>
      </c>
      <c r="P322" s="5">
        <v>6.95533</v>
      </c>
      <c r="Q322" s="5">
        <v>41</v>
      </c>
      <c r="R322" s="5">
        <v>0.76200000000000001</v>
      </c>
      <c r="S322" s="5">
        <v>0.5</v>
      </c>
      <c r="T322" s="5">
        <v>867.6</v>
      </c>
      <c r="U322" s="5">
        <v>37</v>
      </c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 x14ac:dyDescent="0.25">
      <c r="A323" s="5" t="s">
        <v>371</v>
      </c>
      <c r="B323" s="5" t="s">
        <v>378</v>
      </c>
      <c r="C323" s="5" t="s">
        <v>379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31</v>
      </c>
      <c r="I323" s="6">
        <v>0.10992</v>
      </c>
      <c r="J323" s="6">
        <v>1.66696</v>
      </c>
      <c r="K323" s="6">
        <v>4.5359999999999998E-2</v>
      </c>
      <c r="L323" s="6"/>
      <c r="M323" s="6"/>
      <c r="N323" s="5">
        <v>2.2599999999999998</v>
      </c>
      <c r="O323" s="5">
        <v>13.19</v>
      </c>
      <c r="P323" s="5">
        <v>0.21299000000000001</v>
      </c>
      <c r="Q323" s="5">
        <v>41</v>
      </c>
      <c r="R323" s="5">
        <v>0.80200000000000005</v>
      </c>
      <c r="S323" s="5">
        <v>1.6</v>
      </c>
      <c r="T323" s="5">
        <v>17.5</v>
      </c>
      <c r="U323" s="5">
        <v>39</v>
      </c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 x14ac:dyDescent="0.25">
      <c r="A324" t="s">
        <v>371</v>
      </c>
      <c r="B324" t="s">
        <v>374</v>
      </c>
      <c r="C324" t="s">
        <v>375</v>
      </c>
      <c r="D324" t="s">
        <v>24</v>
      </c>
      <c r="E324" t="s">
        <v>25</v>
      </c>
      <c r="F324" t="s">
        <v>26</v>
      </c>
      <c r="G324" t="s">
        <v>40</v>
      </c>
      <c r="H324" t="s">
        <v>43</v>
      </c>
      <c r="I324" s="4">
        <v>-9.8337299999999992</v>
      </c>
      <c r="J324" s="4">
        <v>2.2085900000000001</v>
      </c>
      <c r="K324" s="4">
        <v>-1.6740000000000001E-2</v>
      </c>
      <c r="L324" s="4">
        <v>5.0000000000000002E-5</v>
      </c>
      <c r="N324">
        <v>0</v>
      </c>
      <c r="O324">
        <v>115</v>
      </c>
      <c r="P324">
        <v>35.000329999999998</v>
      </c>
      <c r="Q324">
        <v>62</v>
      </c>
      <c r="R324">
        <v>0.84699999999999998</v>
      </c>
      <c r="S324">
        <v>0.1</v>
      </c>
      <c r="T324">
        <v>115</v>
      </c>
      <c r="U324">
        <v>58</v>
      </c>
    </row>
    <row r="325" spans="1:36" x14ac:dyDescent="0.25">
      <c r="A325" t="s">
        <v>371</v>
      </c>
      <c r="B325" t="s">
        <v>374</v>
      </c>
      <c r="C325" t="s">
        <v>375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 s="4">
        <v>1.60609</v>
      </c>
      <c r="J325" s="4">
        <v>0.15719</v>
      </c>
      <c r="K325" s="4">
        <v>-4.4000000000000002E-4</v>
      </c>
      <c r="N325">
        <v>1.99</v>
      </c>
      <c r="O325">
        <v>13.88</v>
      </c>
      <c r="P325">
        <v>0.12556999999999999</v>
      </c>
      <c r="Q325">
        <v>61</v>
      </c>
      <c r="R325">
        <v>0.78</v>
      </c>
      <c r="S325">
        <v>1.6</v>
      </c>
      <c r="T325">
        <v>20.9</v>
      </c>
      <c r="U325">
        <v>58</v>
      </c>
    </row>
    <row r="326" spans="1:36" x14ac:dyDescent="0.25">
      <c r="A326" t="s">
        <v>371</v>
      </c>
      <c r="B326" t="s">
        <v>374</v>
      </c>
      <c r="C326" t="s">
        <v>375</v>
      </c>
      <c r="D326" t="s">
        <v>24</v>
      </c>
      <c r="E326" t="s">
        <v>34</v>
      </c>
      <c r="F326" t="s">
        <v>30</v>
      </c>
      <c r="G326" t="s">
        <v>40</v>
      </c>
      <c r="H326" t="s">
        <v>33</v>
      </c>
      <c r="I326" s="4">
        <v>1.7553799999999999</v>
      </c>
      <c r="J326" s="4">
        <v>0.27278999999999998</v>
      </c>
      <c r="K326" s="4">
        <v>-1.1100000000000001E-3</v>
      </c>
      <c r="N326">
        <v>2.41</v>
      </c>
      <c r="O326">
        <v>18.53</v>
      </c>
      <c r="P326">
        <v>2.13809</v>
      </c>
      <c r="Q326">
        <v>60</v>
      </c>
      <c r="R326">
        <v>0.68100000000000005</v>
      </c>
      <c r="S326">
        <v>2</v>
      </c>
      <c r="T326">
        <v>24.5</v>
      </c>
      <c r="U326">
        <v>57</v>
      </c>
    </row>
    <row r="327" spans="1:36" x14ac:dyDescent="0.25">
      <c r="A327" t="s">
        <v>371</v>
      </c>
      <c r="B327" t="s">
        <v>374</v>
      </c>
      <c r="C327" t="s">
        <v>375</v>
      </c>
      <c r="D327" t="s">
        <v>29</v>
      </c>
      <c r="E327" t="s">
        <v>24</v>
      </c>
      <c r="F327" t="s">
        <v>30</v>
      </c>
      <c r="G327" t="s">
        <v>85</v>
      </c>
      <c r="H327" t="s">
        <v>28</v>
      </c>
      <c r="I327" s="4">
        <v>-2.0387599999999999</v>
      </c>
      <c r="J327" s="4">
        <v>7.5263900000000001</v>
      </c>
      <c r="N327">
        <v>2.44</v>
      </c>
      <c r="O327">
        <v>116.29</v>
      </c>
      <c r="P327">
        <v>76.977900000000005</v>
      </c>
      <c r="Q327">
        <v>61</v>
      </c>
      <c r="R327">
        <v>0.68600000000000005</v>
      </c>
      <c r="S327">
        <v>2.5</v>
      </c>
      <c r="T327">
        <v>162.30000000000001</v>
      </c>
      <c r="U327">
        <v>59</v>
      </c>
    </row>
    <row r="328" spans="1:36" x14ac:dyDescent="0.25">
      <c r="A328" t="s">
        <v>371</v>
      </c>
      <c r="B328" t="s">
        <v>374</v>
      </c>
      <c r="C328" t="s">
        <v>375</v>
      </c>
      <c r="D328" t="s">
        <v>25</v>
      </c>
      <c r="E328" t="s">
        <v>24</v>
      </c>
      <c r="F328" t="s">
        <v>35</v>
      </c>
      <c r="G328" t="s">
        <v>71</v>
      </c>
      <c r="H328" t="s">
        <v>28</v>
      </c>
      <c r="I328" s="4">
        <v>2.4409200000000002</v>
      </c>
      <c r="J328" s="4">
        <v>0.99002999999999997</v>
      </c>
      <c r="N328">
        <v>2.44</v>
      </c>
      <c r="O328">
        <v>116.29</v>
      </c>
      <c r="P328">
        <v>0.12223000000000001</v>
      </c>
      <c r="Q328">
        <v>62</v>
      </c>
      <c r="R328">
        <v>0.88500000000000001</v>
      </c>
      <c r="S328">
        <v>2.5</v>
      </c>
      <c r="T328">
        <v>162.30000000000001</v>
      </c>
      <c r="U328">
        <v>60</v>
      </c>
    </row>
    <row r="329" spans="1:36" x14ac:dyDescent="0.25">
      <c r="A329" t="s">
        <v>371</v>
      </c>
      <c r="B329" t="s">
        <v>374</v>
      </c>
      <c r="C329" t="s">
        <v>375</v>
      </c>
      <c r="D329" t="s">
        <v>24</v>
      </c>
      <c r="E329" t="s">
        <v>37</v>
      </c>
      <c r="F329" t="s">
        <v>38</v>
      </c>
      <c r="G329">
        <v>1</v>
      </c>
      <c r="H329" t="s">
        <v>31</v>
      </c>
      <c r="I329" s="4">
        <v>-2.2971499999999998</v>
      </c>
      <c r="J329" s="4">
        <v>5.2475399999999999</v>
      </c>
      <c r="K329" s="4">
        <v>0.40045999999999998</v>
      </c>
      <c r="N329">
        <v>0.67</v>
      </c>
      <c r="O329">
        <v>451</v>
      </c>
      <c r="P329">
        <v>0.63282000000000005</v>
      </c>
      <c r="Q329">
        <v>26</v>
      </c>
      <c r="R329">
        <v>0.89</v>
      </c>
      <c r="S329">
        <v>0.9</v>
      </c>
      <c r="T329">
        <v>962.3</v>
      </c>
      <c r="U329">
        <v>24</v>
      </c>
    </row>
    <row r="330" spans="1:36" x14ac:dyDescent="0.25">
      <c r="A330" t="s">
        <v>371</v>
      </c>
      <c r="B330" t="s">
        <v>374</v>
      </c>
      <c r="C330" t="s">
        <v>375</v>
      </c>
      <c r="D330" t="s">
        <v>24</v>
      </c>
      <c r="E330" t="s">
        <v>39</v>
      </c>
      <c r="F330" t="s">
        <v>30</v>
      </c>
      <c r="G330" t="s">
        <v>27</v>
      </c>
      <c r="H330" t="s">
        <v>33</v>
      </c>
      <c r="I330" s="4">
        <v>2.26166</v>
      </c>
      <c r="J330" s="4">
        <v>0.36074000000000001</v>
      </c>
      <c r="K330" s="4">
        <v>-1.47E-3</v>
      </c>
      <c r="N330">
        <v>3.13</v>
      </c>
      <c r="O330">
        <v>24.3</v>
      </c>
      <c r="P330">
        <v>0.47858000000000001</v>
      </c>
      <c r="Q330">
        <v>61</v>
      </c>
      <c r="R330">
        <v>0.76200000000000001</v>
      </c>
      <c r="S330">
        <v>2.5</v>
      </c>
      <c r="T330">
        <v>35</v>
      </c>
      <c r="U330">
        <v>58</v>
      </c>
    </row>
    <row r="331" spans="1:36" x14ac:dyDescent="0.25">
      <c r="A331" s="5" t="s">
        <v>209</v>
      </c>
      <c r="B331" s="5" t="s">
        <v>214</v>
      </c>
      <c r="C331" s="5" t="s">
        <v>215</v>
      </c>
      <c r="D331" s="5" t="s">
        <v>24</v>
      </c>
      <c r="E331" s="5" t="s">
        <v>25</v>
      </c>
      <c r="F331" s="5" t="s">
        <v>26</v>
      </c>
      <c r="G331" s="5" t="s">
        <v>52</v>
      </c>
      <c r="H331" s="5" t="s">
        <v>43</v>
      </c>
      <c r="I331" s="6">
        <v>0.98321000000000003</v>
      </c>
      <c r="J331" s="6">
        <v>0.31085000000000002</v>
      </c>
      <c r="K331" s="6">
        <v>1.805E-2</v>
      </c>
      <c r="L331" s="6">
        <v>-1.2999999999999999E-4</v>
      </c>
      <c r="M331" s="6"/>
      <c r="N331" s="5">
        <v>2</v>
      </c>
      <c r="O331" s="5">
        <v>115</v>
      </c>
      <c r="P331" s="5">
        <v>2.2419999999999999E-2</v>
      </c>
      <c r="Q331" s="5">
        <v>59</v>
      </c>
      <c r="R331" s="5">
        <v>0.95699999999999996</v>
      </c>
      <c r="S331" s="5">
        <v>2</v>
      </c>
      <c r="T331" s="5">
        <v>94</v>
      </c>
      <c r="U331" s="5">
        <v>55</v>
      </c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 x14ac:dyDescent="0.25">
      <c r="A332" s="5" t="s">
        <v>209</v>
      </c>
      <c r="B332" s="5" t="s">
        <v>214</v>
      </c>
      <c r="C332" s="5" t="s">
        <v>215</v>
      </c>
      <c r="D332" s="5" t="s">
        <v>24</v>
      </c>
      <c r="E332" s="5" t="s">
        <v>32</v>
      </c>
      <c r="F332" s="5" t="s">
        <v>30</v>
      </c>
      <c r="G332" s="5" t="s">
        <v>27</v>
      </c>
      <c r="H332" s="5" t="s">
        <v>43</v>
      </c>
      <c r="I332" s="6">
        <v>1.16675</v>
      </c>
      <c r="J332" s="6">
        <v>0.24285999999999999</v>
      </c>
      <c r="K332" s="6">
        <v>-2.1099999999999999E-3</v>
      </c>
      <c r="L332" s="6">
        <v>1.0000000000000001E-5</v>
      </c>
      <c r="M332" s="6"/>
      <c r="N332" s="5">
        <v>1.39</v>
      </c>
      <c r="O332" s="5">
        <v>12.96</v>
      </c>
      <c r="P332" s="5">
        <v>3.0509999999999999E-2</v>
      </c>
      <c r="Q332" s="5">
        <v>49</v>
      </c>
      <c r="R332" s="5">
        <v>0.92800000000000005</v>
      </c>
      <c r="S332" s="5">
        <v>1.9</v>
      </c>
      <c r="T332" s="5">
        <v>16.3</v>
      </c>
      <c r="U332" s="5">
        <v>45</v>
      </c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 x14ac:dyDescent="0.25">
      <c r="A333" s="5" t="s">
        <v>209</v>
      </c>
      <c r="B333" s="5" t="s">
        <v>214</v>
      </c>
      <c r="C333" s="5" t="s">
        <v>215</v>
      </c>
      <c r="D333" s="5" t="s">
        <v>24</v>
      </c>
      <c r="E333" s="5" t="s">
        <v>34</v>
      </c>
      <c r="F333" s="5" t="s">
        <v>30</v>
      </c>
      <c r="G333" s="5">
        <v>1</v>
      </c>
      <c r="H333" s="5" t="s">
        <v>31</v>
      </c>
      <c r="I333" s="6">
        <v>7.263E-2</v>
      </c>
      <c r="J333" s="6">
        <v>1.7774300000000001</v>
      </c>
      <c r="K333" s="6">
        <v>7.7160000000000006E-2</v>
      </c>
      <c r="L333" s="6"/>
      <c r="M333" s="6"/>
      <c r="N333" s="5">
        <v>0.56999999999999995</v>
      </c>
      <c r="O333" s="5">
        <v>16.79</v>
      </c>
      <c r="P333" s="5">
        <v>0.27777000000000002</v>
      </c>
      <c r="Q333" s="5">
        <v>49</v>
      </c>
      <c r="R333" s="5">
        <v>0.69399999999999995</v>
      </c>
      <c r="S333" s="5">
        <v>2</v>
      </c>
      <c r="T333" s="5">
        <v>24.5</v>
      </c>
      <c r="U333" s="5">
        <v>47</v>
      </c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 x14ac:dyDescent="0.25">
      <c r="A334" s="5" t="s">
        <v>209</v>
      </c>
      <c r="B334" s="5" t="s">
        <v>214</v>
      </c>
      <c r="C334" s="5" t="s">
        <v>215</v>
      </c>
      <c r="D334" s="5" t="s">
        <v>29</v>
      </c>
      <c r="E334" s="5" t="s">
        <v>24</v>
      </c>
      <c r="F334" s="5" t="s">
        <v>30</v>
      </c>
      <c r="G334" s="5">
        <v>1</v>
      </c>
      <c r="H334" s="5" t="s">
        <v>31</v>
      </c>
      <c r="I334" s="6">
        <v>0.95774000000000004</v>
      </c>
      <c r="J334" s="6">
        <v>3.6464400000000001</v>
      </c>
      <c r="K334" s="6">
        <v>6.0380000000000003E-2</v>
      </c>
      <c r="L334" s="6"/>
      <c r="M334" s="6"/>
      <c r="N334" s="5">
        <v>2.72</v>
      </c>
      <c r="O334" s="5">
        <v>105.73</v>
      </c>
      <c r="P334" s="5">
        <v>0.24571999999999999</v>
      </c>
      <c r="Q334" s="5">
        <v>49</v>
      </c>
      <c r="R334" s="5">
        <v>0.90200000000000002</v>
      </c>
      <c r="S334" s="5">
        <v>3.7</v>
      </c>
      <c r="T334" s="5">
        <v>127.3</v>
      </c>
      <c r="U334" s="5">
        <v>47</v>
      </c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 x14ac:dyDescent="0.25">
      <c r="A335" s="5" t="s">
        <v>209</v>
      </c>
      <c r="B335" s="5" t="s">
        <v>214</v>
      </c>
      <c r="C335" s="5" t="s">
        <v>215</v>
      </c>
      <c r="D335" s="5" t="s">
        <v>25</v>
      </c>
      <c r="E335" s="5" t="s">
        <v>24</v>
      </c>
      <c r="F335" s="5" t="s">
        <v>35</v>
      </c>
      <c r="G335" s="5">
        <v>1</v>
      </c>
      <c r="H335" s="5" t="s">
        <v>31</v>
      </c>
      <c r="I335" s="6">
        <v>0.73448999999999998</v>
      </c>
      <c r="J335" s="6">
        <v>2.4836</v>
      </c>
      <c r="K335" s="6">
        <v>6.565E-2</v>
      </c>
      <c r="L335" s="6"/>
      <c r="M335" s="6"/>
      <c r="N335" s="5">
        <v>0.94</v>
      </c>
      <c r="O335" s="5">
        <v>104.07</v>
      </c>
      <c r="P335" s="5">
        <v>0.25622</v>
      </c>
      <c r="Q335" s="5">
        <v>59</v>
      </c>
      <c r="R335" s="5">
        <v>0.89100000000000001</v>
      </c>
      <c r="S335" s="5">
        <v>3.7</v>
      </c>
      <c r="T335" s="5">
        <v>127.3</v>
      </c>
      <c r="U335" s="5">
        <v>57</v>
      </c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 x14ac:dyDescent="0.25">
      <c r="A336" s="5" t="s">
        <v>209</v>
      </c>
      <c r="B336" s="5" t="s">
        <v>214</v>
      </c>
      <c r="C336" s="5" t="s">
        <v>215</v>
      </c>
      <c r="D336" s="5" t="s">
        <v>24</v>
      </c>
      <c r="E336" s="5" t="s">
        <v>37</v>
      </c>
      <c r="F336" s="5" t="s">
        <v>38</v>
      </c>
      <c r="G336" s="5">
        <v>1</v>
      </c>
      <c r="H336" s="5" t="s">
        <v>31</v>
      </c>
      <c r="I336" s="6">
        <v>-0.38358999999999999</v>
      </c>
      <c r="J336" s="6">
        <v>4.4698799999999999</v>
      </c>
      <c r="K336" s="6">
        <v>0.15712000000000001</v>
      </c>
      <c r="L336" s="6"/>
      <c r="M336" s="6"/>
      <c r="N336" s="5">
        <v>0.18</v>
      </c>
      <c r="O336" s="5">
        <v>710.02</v>
      </c>
      <c r="P336" s="5">
        <v>0.39639000000000002</v>
      </c>
      <c r="Q336" s="5">
        <v>44</v>
      </c>
      <c r="R336" s="5">
        <v>0.88200000000000001</v>
      </c>
      <c r="S336" s="5">
        <v>3.6</v>
      </c>
      <c r="T336" s="5">
        <v>982.7</v>
      </c>
      <c r="U336" s="5">
        <v>42</v>
      </c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 x14ac:dyDescent="0.25">
      <c r="A337" s="5" t="s">
        <v>209</v>
      </c>
      <c r="B337" s="5" t="s">
        <v>214</v>
      </c>
      <c r="C337" s="5" t="s">
        <v>215</v>
      </c>
      <c r="D337" s="5" t="s">
        <v>24</v>
      </c>
      <c r="E337" s="5" t="s">
        <v>39</v>
      </c>
      <c r="F337" s="5" t="s">
        <v>30</v>
      </c>
      <c r="G337" s="5">
        <v>1</v>
      </c>
      <c r="H337" s="5" t="s">
        <v>31</v>
      </c>
      <c r="I337" s="6">
        <v>0.48472999999999999</v>
      </c>
      <c r="J337" s="6">
        <v>1.59595</v>
      </c>
      <c r="K337" s="6">
        <v>6.6650000000000001E-2</v>
      </c>
      <c r="L337" s="6"/>
      <c r="M337" s="6"/>
      <c r="N337" s="5">
        <v>0.91</v>
      </c>
      <c r="O337" s="5">
        <v>19.11</v>
      </c>
      <c r="P337" s="5">
        <v>0.25816</v>
      </c>
      <c r="Q337" s="5">
        <v>49</v>
      </c>
      <c r="R337" s="5">
        <v>0.67900000000000005</v>
      </c>
      <c r="S337" s="5">
        <v>3</v>
      </c>
      <c r="T337" s="5">
        <v>26.5</v>
      </c>
      <c r="U337" s="5">
        <v>47</v>
      </c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 x14ac:dyDescent="0.25">
      <c r="A338" t="s">
        <v>368</v>
      </c>
      <c r="B338" t="s">
        <v>214</v>
      </c>
      <c r="C338" t="s">
        <v>215</v>
      </c>
      <c r="D338" t="s">
        <v>24</v>
      </c>
      <c r="E338" t="s">
        <v>25</v>
      </c>
      <c r="F338" t="s">
        <v>26</v>
      </c>
      <c r="G338" t="s">
        <v>52</v>
      </c>
      <c r="H338" t="s">
        <v>43</v>
      </c>
      <c r="I338" s="4">
        <v>0.98321000000000003</v>
      </c>
      <c r="J338" s="4">
        <v>0.31085000000000002</v>
      </c>
      <c r="K338" s="4">
        <v>1.805E-2</v>
      </c>
      <c r="L338" s="4">
        <v>-1.2999999999999999E-4</v>
      </c>
      <c r="N338">
        <v>2</v>
      </c>
      <c r="O338">
        <v>115</v>
      </c>
      <c r="P338">
        <v>2.2419999999999999E-2</v>
      </c>
      <c r="Q338">
        <v>59</v>
      </c>
      <c r="R338">
        <v>0.95699999999999996</v>
      </c>
      <c r="S338">
        <v>2</v>
      </c>
      <c r="T338">
        <v>94</v>
      </c>
      <c r="U338">
        <v>55</v>
      </c>
    </row>
    <row r="339" spans="1:36" x14ac:dyDescent="0.25">
      <c r="A339" t="s">
        <v>368</v>
      </c>
      <c r="B339" t="s">
        <v>214</v>
      </c>
      <c r="C339" t="s">
        <v>215</v>
      </c>
      <c r="D339" t="s">
        <v>24</v>
      </c>
      <c r="E339" t="s">
        <v>32</v>
      </c>
      <c r="F339" t="s">
        <v>30</v>
      </c>
      <c r="G339">
        <v>1</v>
      </c>
      <c r="H339" t="s">
        <v>31</v>
      </c>
      <c r="I339" s="4">
        <v>-0.36960999999999999</v>
      </c>
      <c r="J339" s="4">
        <v>1.90158</v>
      </c>
      <c r="K339" s="4">
        <v>3.4790000000000001E-2</v>
      </c>
      <c r="N339">
        <v>1.24</v>
      </c>
      <c r="O339">
        <v>12.85</v>
      </c>
      <c r="P339">
        <v>0.18653</v>
      </c>
      <c r="Q339">
        <v>59</v>
      </c>
      <c r="R339">
        <v>0.85599999999999998</v>
      </c>
      <c r="S339">
        <v>1.5</v>
      </c>
      <c r="T339">
        <v>18.5</v>
      </c>
      <c r="U339">
        <v>57</v>
      </c>
    </row>
    <row r="340" spans="1:36" x14ac:dyDescent="0.25">
      <c r="A340" t="s">
        <v>368</v>
      </c>
      <c r="B340" t="s">
        <v>214</v>
      </c>
      <c r="C340" t="s">
        <v>215</v>
      </c>
      <c r="D340" t="s">
        <v>24</v>
      </c>
      <c r="E340" t="s">
        <v>34</v>
      </c>
      <c r="F340" t="s">
        <v>30</v>
      </c>
      <c r="G340" t="s">
        <v>27</v>
      </c>
      <c r="H340" t="s">
        <v>33</v>
      </c>
      <c r="I340" s="4">
        <v>1.1657500000000001</v>
      </c>
      <c r="J340" s="4">
        <v>0.30181000000000002</v>
      </c>
      <c r="K340" s="4">
        <v>-1.2700000000000001E-3</v>
      </c>
      <c r="N340">
        <v>2.0099999999999998</v>
      </c>
      <c r="O340">
        <v>18.72</v>
      </c>
      <c r="P340">
        <v>0.1469</v>
      </c>
      <c r="Q340">
        <v>59</v>
      </c>
      <c r="R340">
        <v>0.871</v>
      </c>
      <c r="S340">
        <v>1.9</v>
      </c>
      <c r="T340">
        <v>24</v>
      </c>
      <c r="U340">
        <v>56</v>
      </c>
    </row>
    <row r="341" spans="1:36" x14ac:dyDescent="0.25">
      <c r="A341" t="s">
        <v>368</v>
      </c>
      <c r="B341" t="s">
        <v>214</v>
      </c>
      <c r="C341" t="s">
        <v>215</v>
      </c>
      <c r="D341" t="s">
        <v>29</v>
      </c>
      <c r="E341" t="s">
        <v>24</v>
      </c>
      <c r="F341" t="s">
        <v>30</v>
      </c>
      <c r="G341">
        <v>1</v>
      </c>
      <c r="H341" t="s">
        <v>31</v>
      </c>
      <c r="I341" s="4">
        <v>1.1571800000000001</v>
      </c>
      <c r="J341" s="4">
        <v>3.3464900000000002</v>
      </c>
      <c r="K341" s="4">
        <v>7.1150000000000005E-2</v>
      </c>
      <c r="N341">
        <v>2.72</v>
      </c>
      <c r="O341">
        <v>103.44</v>
      </c>
      <c r="P341">
        <v>0.26673999999999998</v>
      </c>
      <c r="Q341">
        <v>59</v>
      </c>
      <c r="R341">
        <v>0.88200000000000001</v>
      </c>
      <c r="S341">
        <v>2.5</v>
      </c>
      <c r="T341">
        <v>139.69999999999999</v>
      </c>
      <c r="U341">
        <v>57</v>
      </c>
    </row>
    <row r="342" spans="1:36" x14ac:dyDescent="0.25">
      <c r="A342" t="s">
        <v>368</v>
      </c>
      <c r="B342" t="s">
        <v>214</v>
      </c>
      <c r="C342" t="s">
        <v>215</v>
      </c>
      <c r="D342" t="s">
        <v>25</v>
      </c>
      <c r="E342" t="s">
        <v>24</v>
      </c>
      <c r="F342" t="s">
        <v>35</v>
      </c>
      <c r="G342">
        <v>1</v>
      </c>
      <c r="H342" t="s">
        <v>31</v>
      </c>
      <c r="I342" s="4">
        <v>0.73448999999999998</v>
      </c>
      <c r="J342" s="4">
        <v>2.4836</v>
      </c>
      <c r="K342" s="4">
        <v>6.565E-2</v>
      </c>
      <c r="N342">
        <v>2.83</v>
      </c>
      <c r="O342">
        <v>101.83</v>
      </c>
      <c r="P342">
        <v>0.25622</v>
      </c>
      <c r="Q342">
        <v>59</v>
      </c>
      <c r="R342">
        <v>0.89100000000000001</v>
      </c>
      <c r="S342">
        <v>2.5</v>
      </c>
      <c r="T342">
        <v>139.69999999999999</v>
      </c>
      <c r="U342">
        <v>57</v>
      </c>
    </row>
    <row r="343" spans="1:36" x14ac:dyDescent="0.25">
      <c r="A343" t="s">
        <v>368</v>
      </c>
      <c r="B343" t="s">
        <v>214</v>
      </c>
      <c r="C343" t="s">
        <v>215</v>
      </c>
      <c r="D343" t="s">
        <v>24</v>
      </c>
      <c r="E343" t="s">
        <v>37</v>
      </c>
      <c r="F343" t="s">
        <v>38</v>
      </c>
      <c r="G343">
        <v>1</v>
      </c>
      <c r="H343" t="s">
        <v>31</v>
      </c>
      <c r="I343" s="4">
        <v>-1.25115</v>
      </c>
      <c r="J343" s="4">
        <v>4.9357100000000003</v>
      </c>
      <c r="K343" s="4">
        <v>0.1479</v>
      </c>
      <c r="N343">
        <v>1.6</v>
      </c>
      <c r="O343">
        <v>598.54</v>
      </c>
      <c r="P343">
        <v>0.38457999999999998</v>
      </c>
      <c r="Q343">
        <v>54</v>
      </c>
      <c r="R343">
        <v>0.90900000000000003</v>
      </c>
      <c r="S343">
        <v>1.5</v>
      </c>
      <c r="T343">
        <v>1223.5999999999999</v>
      </c>
      <c r="U343">
        <v>52</v>
      </c>
    </row>
    <row r="344" spans="1:36" x14ac:dyDescent="0.25">
      <c r="A344" t="s">
        <v>368</v>
      </c>
      <c r="B344" t="s">
        <v>214</v>
      </c>
      <c r="C344" t="s">
        <v>215</v>
      </c>
      <c r="D344" t="s">
        <v>24</v>
      </c>
      <c r="E344" t="s">
        <v>39</v>
      </c>
      <c r="F344" t="s">
        <v>30</v>
      </c>
      <c r="G344" t="s">
        <v>40</v>
      </c>
      <c r="H344" t="s">
        <v>33</v>
      </c>
      <c r="I344" s="4">
        <v>1.97482</v>
      </c>
      <c r="J344" s="4">
        <v>0.35397000000000001</v>
      </c>
      <c r="K344" s="4">
        <v>-1.5299999999999999E-3</v>
      </c>
      <c r="N344">
        <v>2.97</v>
      </c>
      <c r="O344">
        <v>22.11</v>
      </c>
      <c r="P344">
        <v>1.3857200000000001</v>
      </c>
      <c r="Q344">
        <v>59</v>
      </c>
      <c r="R344">
        <v>0.81200000000000006</v>
      </c>
      <c r="S344">
        <v>2</v>
      </c>
      <c r="T344">
        <v>28</v>
      </c>
      <c r="U344">
        <v>56</v>
      </c>
    </row>
    <row r="345" spans="1:36" x14ac:dyDescent="0.25">
      <c r="A345" s="5" t="s">
        <v>315</v>
      </c>
      <c r="B345" s="5" t="s">
        <v>316</v>
      </c>
      <c r="C345" s="5" t="s">
        <v>317</v>
      </c>
      <c r="D345" s="5" t="s">
        <v>24</v>
      </c>
      <c r="E345" s="5" t="s">
        <v>25</v>
      </c>
      <c r="F345" s="5" t="s">
        <v>26</v>
      </c>
      <c r="G345" s="5">
        <v>1</v>
      </c>
      <c r="H345" s="5" t="s">
        <v>31</v>
      </c>
      <c r="I345" s="6">
        <v>-1.6021300000000001</v>
      </c>
      <c r="J345" s="6">
        <v>3.8237800000000002</v>
      </c>
      <c r="K345" s="6">
        <v>0.30388999999999999</v>
      </c>
      <c r="L345" s="6">
        <v>9.2350000000000002E-2</v>
      </c>
      <c r="M345" s="6"/>
      <c r="N345" s="5">
        <v>1</v>
      </c>
      <c r="O345" s="5">
        <v>88</v>
      </c>
      <c r="P345" s="5">
        <v>0.55125999999999997</v>
      </c>
      <c r="Q345" s="5">
        <v>60</v>
      </c>
      <c r="R345" s="5">
        <v>0.86499999999999999</v>
      </c>
      <c r="S345" s="5">
        <v>4</v>
      </c>
      <c r="T345" s="5">
        <v>92</v>
      </c>
      <c r="U345" s="5">
        <v>58</v>
      </c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 x14ac:dyDescent="0.25">
      <c r="A346" s="5" t="s">
        <v>315</v>
      </c>
      <c r="B346" s="5" t="s">
        <v>316</v>
      </c>
      <c r="C346" s="5" t="s">
        <v>317</v>
      </c>
      <c r="D346" s="5" t="s">
        <v>24</v>
      </c>
      <c r="E346" s="5" t="s">
        <v>32</v>
      </c>
      <c r="F346" s="5" t="s">
        <v>30</v>
      </c>
      <c r="G346" s="5" t="s">
        <v>27</v>
      </c>
      <c r="H346" s="5" t="s">
        <v>43</v>
      </c>
      <c r="I346" s="6">
        <v>0.52580000000000005</v>
      </c>
      <c r="J346" s="6">
        <v>0.28597</v>
      </c>
      <c r="K346" s="6">
        <v>-2.2000000000000001E-3</v>
      </c>
      <c r="L346" s="6">
        <v>1.0000000000000001E-5</v>
      </c>
      <c r="M346" s="6"/>
      <c r="N346" s="5">
        <v>0.75</v>
      </c>
      <c r="O346" s="5">
        <v>18.149999999999999</v>
      </c>
      <c r="P346" s="5">
        <v>4.8180000000000001E-2</v>
      </c>
      <c r="Q346" s="5">
        <v>61</v>
      </c>
      <c r="R346" s="5">
        <v>0.94</v>
      </c>
      <c r="S346" s="5">
        <v>1.5</v>
      </c>
      <c r="T346" s="5">
        <v>30</v>
      </c>
      <c r="U346" s="5">
        <v>57</v>
      </c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 x14ac:dyDescent="0.25">
      <c r="A347" s="5" t="s">
        <v>315</v>
      </c>
      <c r="B347" s="5" t="s">
        <v>316</v>
      </c>
      <c r="C347" s="5" t="s">
        <v>317</v>
      </c>
      <c r="D347" s="5" t="s">
        <v>24</v>
      </c>
      <c r="E347" s="5" t="s">
        <v>34</v>
      </c>
      <c r="F347" s="5" t="s">
        <v>30</v>
      </c>
      <c r="G347" s="5" t="s">
        <v>40</v>
      </c>
      <c r="H347" s="5" t="s">
        <v>43</v>
      </c>
      <c r="I347" s="6">
        <v>-2.3847399999999999</v>
      </c>
      <c r="J347" s="6">
        <v>0.62219000000000002</v>
      </c>
      <c r="K347" s="6">
        <v>-5.2500000000000003E-3</v>
      </c>
      <c r="L347" s="6">
        <v>2.0000000000000002E-5</v>
      </c>
      <c r="M347" s="6"/>
      <c r="N347" s="5">
        <v>0.37</v>
      </c>
      <c r="O347" s="5">
        <v>22.47</v>
      </c>
      <c r="P347" s="5">
        <v>0.94762999999999997</v>
      </c>
      <c r="Q347" s="5">
        <v>59</v>
      </c>
      <c r="R347" s="5">
        <v>0.88300000000000001</v>
      </c>
      <c r="S347" s="5">
        <v>1.4</v>
      </c>
      <c r="T347" s="5">
        <v>27.2</v>
      </c>
      <c r="U347" s="5">
        <v>55</v>
      </c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 x14ac:dyDescent="0.25">
      <c r="A348" s="5" t="s">
        <v>315</v>
      </c>
      <c r="B348" s="5" t="s">
        <v>316</v>
      </c>
      <c r="C348" s="5" t="s">
        <v>317</v>
      </c>
      <c r="D348" s="5" t="s">
        <v>29</v>
      </c>
      <c r="E348" s="5" t="s">
        <v>24</v>
      </c>
      <c r="F348" s="5" t="s">
        <v>30</v>
      </c>
      <c r="G348" s="5" t="s">
        <v>85</v>
      </c>
      <c r="H348" s="5" t="s">
        <v>28</v>
      </c>
      <c r="I348" s="6">
        <v>-6.3232200000000001</v>
      </c>
      <c r="J348" s="6">
        <v>5.5559000000000003</v>
      </c>
      <c r="K348" s="6"/>
      <c r="L348" s="6"/>
      <c r="M348" s="6"/>
      <c r="N348" s="5">
        <v>4.4800000000000004</v>
      </c>
      <c r="O348" s="5">
        <v>101.69</v>
      </c>
      <c r="P348" s="5">
        <v>9.85318</v>
      </c>
      <c r="Q348" s="5">
        <v>61</v>
      </c>
      <c r="R348" s="5">
        <v>0.92</v>
      </c>
      <c r="S348" s="5">
        <v>6.2</v>
      </c>
      <c r="T348" s="5">
        <v>135.6</v>
      </c>
      <c r="U348" s="5">
        <v>59</v>
      </c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 x14ac:dyDescent="0.25">
      <c r="A349" s="5" t="s">
        <v>315</v>
      </c>
      <c r="B349" s="5" t="s">
        <v>316</v>
      </c>
      <c r="C349" s="5" t="s">
        <v>317</v>
      </c>
      <c r="D349" s="5" t="s">
        <v>25</v>
      </c>
      <c r="E349" s="5" t="s">
        <v>24</v>
      </c>
      <c r="F349" s="5" t="s">
        <v>35</v>
      </c>
      <c r="G349" s="5">
        <v>1</v>
      </c>
      <c r="H349" s="5" t="s">
        <v>31</v>
      </c>
      <c r="I349" s="6">
        <v>0.60028999999999999</v>
      </c>
      <c r="J349" s="6">
        <v>2.65795</v>
      </c>
      <c r="K349" s="6">
        <v>6.1156178999999998E-2</v>
      </c>
      <c r="L349" s="6"/>
      <c r="M349" s="6"/>
      <c r="N349" s="5">
        <v>0.77</v>
      </c>
      <c r="O349" s="5">
        <v>100.42</v>
      </c>
      <c r="P349" s="5">
        <v>0.24729999999999999</v>
      </c>
      <c r="Q349" s="5">
        <v>60</v>
      </c>
      <c r="R349" s="5">
        <v>0.88200000000000001</v>
      </c>
      <c r="S349" s="5">
        <v>6.2</v>
      </c>
      <c r="T349" s="5">
        <v>135.6</v>
      </c>
      <c r="U349" s="5">
        <v>58</v>
      </c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 x14ac:dyDescent="0.25">
      <c r="A350" s="5" t="s">
        <v>315</v>
      </c>
      <c r="B350" s="5" t="s">
        <v>316</v>
      </c>
      <c r="C350" s="5" t="s">
        <v>317</v>
      </c>
      <c r="D350" s="5" t="s">
        <v>24</v>
      </c>
      <c r="E350" s="5" t="s">
        <v>37</v>
      </c>
      <c r="F350" s="5" t="s">
        <v>38</v>
      </c>
      <c r="G350" s="5">
        <v>1</v>
      </c>
      <c r="H350" s="5" t="s">
        <v>31</v>
      </c>
      <c r="I350" s="6">
        <v>-2.3357399999999999</v>
      </c>
      <c r="J350" s="6">
        <v>5.7492099999999997</v>
      </c>
      <c r="K350" s="6">
        <v>0.25962000000000002</v>
      </c>
      <c r="L350" s="6"/>
      <c r="M350" s="6"/>
      <c r="N350" s="5">
        <v>0.01</v>
      </c>
      <c r="O350" s="5">
        <v>750.89</v>
      </c>
      <c r="P350" s="5">
        <v>0.50953000000000004</v>
      </c>
      <c r="Q350" s="5">
        <v>53</v>
      </c>
      <c r="R350" s="5">
        <v>0.84199999999999997</v>
      </c>
      <c r="S350" s="5">
        <v>3</v>
      </c>
      <c r="T350" s="5">
        <v>1132.7</v>
      </c>
      <c r="U350" s="5">
        <v>51</v>
      </c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 x14ac:dyDescent="0.25">
      <c r="A351" s="5" t="s">
        <v>315</v>
      </c>
      <c r="B351" s="5" t="s">
        <v>316</v>
      </c>
      <c r="C351" s="5" t="s">
        <v>317</v>
      </c>
      <c r="D351" s="5" t="s">
        <v>24</v>
      </c>
      <c r="E351" s="5" t="s">
        <v>39</v>
      </c>
      <c r="F351" s="5" t="s">
        <v>30</v>
      </c>
      <c r="G351" s="5" t="s">
        <v>40</v>
      </c>
      <c r="H351" s="5" t="s">
        <v>33</v>
      </c>
      <c r="I351" s="6">
        <v>-1.0137100000000001</v>
      </c>
      <c r="J351" s="6">
        <v>0.53995000000000004</v>
      </c>
      <c r="K351" s="6">
        <v>-2.65E-3</v>
      </c>
      <c r="L351" s="6"/>
      <c r="M351" s="6"/>
      <c r="N351" s="5">
        <v>0.33</v>
      </c>
      <c r="O351" s="5">
        <v>26.45</v>
      </c>
      <c r="P351" s="5">
        <v>1.0949</v>
      </c>
      <c r="Q351" s="5">
        <v>59</v>
      </c>
      <c r="R351" s="5">
        <v>0.89600000000000002</v>
      </c>
      <c r="S351" s="5">
        <v>1.8</v>
      </c>
      <c r="T351" s="5">
        <v>30.2</v>
      </c>
      <c r="U351" s="5">
        <v>56</v>
      </c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 x14ac:dyDescent="0.25">
      <c r="A352" t="s">
        <v>322</v>
      </c>
      <c r="B352" t="s">
        <v>316</v>
      </c>
      <c r="C352" t="s">
        <v>317</v>
      </c>
      <c r="D352" t="s">
        <v>24</v>
      </c>
      <c r="E352" t="s">
        <v>25</v>
      </c>
      <c r="F352" t="s">
        <v>26</v>
      </c>
      <c r="G352" t="s">
        <v>27</v>
      </c>
      <c r="H352" t="s">
        <v>33</v>
      </c>
      <c r="I352" s="4">
        <v>0.55334000000000005</v>
      </c>
      <c r="J352" s="4">
        <v>0.68589999999999995</v>
      </c>
      <c r="K352" s="4">
        <v>-2.7399999999999998E-3</v>
      </c>
      <c r="N352">
        <v>0</v>
      </c>
      <c r="O352">
        <v>50</v>
      </c>
      <c r="P352">
        <v>0.51183999999999996</v>
      </c>
      <c r="Q352">
        <v>26</v>
      </c>
      <c r="R352">
        <v>0.92</v>
      </c>
      <c r="S352">
        <v>1</v>
      </c>
      <c r="T352">
        <v>50</v>
      </c>
      <c r="U352">
        <v>23</v>
      </c>
    </row>
    <row r="353" spans="1:36" x14ac:dyDescent="0.25">
      <c r="A353" t="s">
        <v>322</v>
      </c>
      <c r="B353" t="s">
        <v>316</v>
      </c>
      <c r="C353" t="s">
        <v>317</v>
      </c>
      <c r="D353" t="s">
        <v>24</v>
      </c>
      <c r="E353" t="s">
        <v>32</v>
      </c>
      <c r="F353" t="s">
        <v>30</v>
      </c>
      <c r="G353" t="s">
        <v>52</v>
      </c>
      <c r="H353" t="s">
        <v>33</v>
      </c>
      <c r="I353" s="4">
        <v>1.0601700000000001</v>
      </c>
      <c r="J353" s="4">
        <v>0.24149000000000001</v>
      </c>
      <c r="K353" s="4">
        <v>-7.5000000000000002E-4</v>
      </c>
      <c r="N353">
        <v>1.28</v>
      </c>
      <c r="O353">
        <v>18.68</v>
      </c>
      <c r="P353">
        <v>1E-3</v>
      </c>
      <c r="Q353">
        <v>26</v>
      </c>
      <c r="R353">
        <v>0.96299999999999997</v>
      </c>
      <c r="S353">
        <v>1.7</v>
      </c>
      <c r="T353">
        <v>20</v>
      </c>
      <c r="U353">
        <v>23</v>
      </c>
    </row>
    <row r="354" spans="1:36" x14ac:dyDescent="0.25">
      <c r="A354" t="s">
        <v>322</v>
      </c>
      <c r="B354" t="s">
        <v>316</v>
      </c>
      <c r="C354" t="s">
        <v>317</v>
      </c>
      <c r="D354" t="s">
        <v>24</v>
      </c>
      <c r="E354" t="s">
        <v>34</v>
      </c>
      <c r="F354" t="s">
        <v>30</v>
      </c>
      <c r="G354">
        <v>1</v>
      </c>
      <c r="H354" t="s">
        <v>31</v>
      </c>
      <c r="I354" s="4">
        <v>0.46811000000000003</v>
      </c>
      <c r="J354" s="4">
        <v>1.42625</v>
      </c>
      <c r="K354" s="4">
        <v>8.1320000000000003E-2</v>
      </c>
      <c r="N354">
        <v>0.95</v>
      </c>
      <c r="O354">
        <v>14.81</v>
      </c>
      <c r="P354">
        <v>0.28516999999999998</v>
      </c>
      <c r="Q354">
        <v>26</v>
      </c>
      <c r="R354">
        <v>0.70399999999999996</v>
      </c>
      <c r="S354">
        <v>2.7</v>
      </c>
      <c r="T354">
        <v>20</v>
      </c>
      <c r="U354">
        <v>24</v>
      </c>
    </row>
    <row r="355" spans="1:36" x14ac:dyDescent="0.25">
      <c r="A355" t="s">
        <v>322</v>
      </c>
      <c r="B355" t="s">
        <v>316</v>
      </c>
      <c r="C355" t="s">
        <v>317</v>
      </c>
      <c r="D355" t="s">
        <v>29</v>
      </c>
      <c r="E355" t="s">
        <v>24</v>
      </c>
      <c r="F355" t="s">
        <v>30</v>
      </c>
      <c r="G355" t="s">
        <v>49</v>
      </c>
      <c r="H355" t="s">
        <v>157</v>
      </c>
      <c r="I355" s="4">
        <v>1.0086599999999999</v>
      </c>
      <c r="J355" s="4">
        <v>3.25997</v>
      </c>
      <c r="K355" s="4">
        <v>3.3E-4</v>
      </c>
      <c r="N355">
        <v>2.37</v>
      </c>
      <c r="O355">
        <v>111.88</v>
      </c>
      <c r="P355">
        <v>1.805E-2</v>
      </c>
      <c r="Q355">
        <v>26</v>
      </c>
      <c r="R355">
        <v>0.99299999999999999</v>
      </c>
      <c r="S355">
        <v>2.5</v>
      </c>
      <c r="T355">
        <v>125</v>
      </c>
      <c r="U355">
        <v>24</v>
      </c>
    </row>
    <row r="356" spans="1:36" x14ac:dyDescent="0.25">
      <c r="A356" t="s">
        <v>322</v>
      </c>
      <c r="B356" t="s">
        <v>316</v>
      </c>
      <c r="C356" t="s">
        <v>317</v>
      </c>
      <c r="D356" t="s">
        <v>25</v>
      </c>
      <c r="E356" t="s">
        <v>24</v>
      </c>
      <c r="F356" t="s">
        <v>35</v>
      </c>
      <c r="G356" t="s">
        <v>71</v>
      </c>
      <c r="H356" t="s">
        <v>33</v>
      </c>
      <c r="I356" s="4">
        <v>0.92344999999999999</v>
      </c>
      <c r="J356" s="4">
        <v>1.4268099999999999</v>
      </c>
      <c r="K356" s="4">
        <v>1.585E-2</v>
      </c>
      <c r="N356">
        <v>0.92</v>
      </c>
      <c r="O356">
        <v>111.88</v>
      </c>
      <c r="P356">
        <v>0.27082000000000001</v>
      </c>
      <c r="Q356">
        <v>27</v>
      </c>
      <c r="R356">
        <v>0.90500000000000003</v>
      </c>
      <c r="S356">
        <v>2.5</v>
      </c>
      <c r="T356">
        <v>125</v>
      </c>
      <c r="U356">
        <v>24</v>
      </c>
    </row>
    <row r="357" spans="1:36" x14ac:dyDescent="0.25">
      <c r="A357" t="s">
        <v>322</v>
      </c>
      <c r="B357" t="s">
        <v>316</v>
      </c>
      <c r="C357" t="s">
        <v>317</v>
      </c>
      <c r="D357" t="s">
        <v>24</v>
      </c>
      <c r="E357" t="s">
        <v>37</v>
      </c>
      <c r="F357" t="s">
        <v>38</v>
      </c>
      <c r="G357" t="s">
        <v>52</v>
      </c>
      <c r="H357" t="s">
        <v>43</v>
      </c>
      <c r="I357" s="4">
        <v>11.90033</v>
      </c>
      <c r="J357" s="4">
        <v>-2.1999999999999999E-2</v>
      </c>
      <c r="K357" s="4">
        <v>0.17186999999999999</v>
      </c>
      <c r="L357" s="4">
        <v>-9.3000000000000005E-4</v>
      </c>
      <c r="N357">
        <v>12.03</v>
      </c>
      <c r="O357">
        <v>854.3</v>
      </c>
      <c r="P357">
        <v>3.2168199999999998</v>
      </c>
      <c r="Q357">
        <v>21</v>
      </c>
      <c r="R357">
        <v>0.87</v>
      </c>
      <c r="S357">
        <v>12.5</v>
      </c>
      <c r="T357">
        <v>900</v>
      </c>
      <c r="U357">
        <v>17</v>
      </c>
    </row>
    <row r="358" spans="1:36" x14ac:dyDescent="0.25">
      <c r="A358" t="s">
        <v>322</v>
      </c>
      <c r="B358" t="s">
        <v>316</v>
      </c>
      <c r="C358" t="s">
        <v>317</v>
      </c>
      <c r="D358" t="s">
        <v>24</v>
      </c>
      <c r="E358" t="s">
        <v>39</v>
      </c>
      <c r="F358" t="s">
        <v>30</v>
      </c>
      <c r="G358">
        <v>1</v>
      </c>
      <c r="H358" t="s">
        <v>31</v>
      </c>
      <c r="I358" s="4">
        <v>0.43342999999999998</v>
      </c>
      <c r="J358" s="4">
        <v>1.6484399999999999</v>
      </c>
      <c r="K358" s="4">
        <v>5.391E-2</v>
      </c>
      <c r="N358">
        <v>0.82</v>
      </c>
      <c r="O358">
        <v>20.149999999999999</v>
      </c>
      <c r="P358">
        <v>0.23218</v>
      </c>
      <c r="Q358">
        <v>26</v>
      </c>
      <c r="R358">
        <v>0.82899999999999996</v>
      </c>
      <c r="S358">
        <v>2.7</v>
      </c>
      <c r="T358">
        <v>25</v>
      </c>
      <c r="U358">
        <v>24</v>
      </c>
    </row>
    <row r="359" spans="1:36" x14ac:dyDescent="0.25">
      <c r="A359" s="5" t="s">
        <v>92</v>
      </c>
      <c r="B359" s="5" t="s">
        <v>97</v>
      </c>
      <c r="C359" s="5" t="s">
        <v>98</v>
      </c>
      <c r="D359" s="5" t="s">
        <v>24</v>
      </c>
      <c r="E359" s="5" t="s">
        <v>25</v>
      </c>
      <c r="F359" s="5" t="s">
        <v>26</v>
      </c>
      <c r="G359" s="5" t="s">
        <v>27</v>
      </c>
      <c r="H359" s="5" t="s">
        <v>33</v>
      </c>
      <c r="I359" s="6">
        <v>-1.52508</v>
      </c>
      <c r="J359" s="6">
        <v>0.81167</v>
      </c>
      <c r="K359" s="6">
        <v>-3.1199999999999999E-3</v>
      </c>
      <c r="L359" s="6"/>
      <c r="M359" s="6"/>
      <c r="N359" s="5">
        <v>0</v>
      </c>
      <c r="O359" s="5">
        <v>41</v>
      </c>
      <c r="P359" s="5">
        <v>1.23315</v>
      </c>
      <c r="Q359" s="5">
        <v>37</v>
      </c>
      <c r="R359" s="5">
        <v>0.85</v>
      </c>
      <c r="S359" s="5">
        <v>0</v>
      </c>
      <c r="T359" s="5">
        <v>50</v>
      </c>
      <c r="U359" s="5">
        <v>34</v>
      </c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1:36" x14ac:dyDescent="0.25">
      <c r="A360" s="5" t="s">
        <v>92</v>
      </c>
      <c r="B360" s="5" t="s">
        <v>97</v>
      </c>
      <c r="C360" s="5" t="s">
        <v>98</v>
      </c>
      <c r="D360" s="5" t="s">
        <v>24</v>
      </c>
      <c r="E360" s="5" t="s">
        <v>32</v>
      </c>
      <c r="F360" s="5" t="s">
        <v>30</v>
      </c>
      <c r="G360" s="5" t="s">
        <v>52</v>
      </c>
      <c r="H360" s="5" t="s">
        <v>43</v>
      </c>
      <c r="I360" s="6">
        <v>-0.83919999999999995</v>
      </c>
      <c r="J360" s="6">
        <v>0.50231000000000003</v>
      </c>
      <c r="K360" s="6">
        <v>-7.0000000000000001E-3</v>
      </c>
      <c r="L360" s="6">
        <v>4.0000000000000003E-5</v>
      </c>
      <c r="M360" s="6"/>
      <c r="N360" s="5">
        <v>0.62</v>
      </c>
      <c r="O360" s="5">
        <v>12.5</v>
      </c>
      <c r="P360" s="5">
        <v>6.0099999999999997E-3</v>
      </c>
      <c r="Q360" s="5">
        <v>37</v>
      </c>
      <c r="R360" s="5">
        <v>0.85599999999999998</v>
      </c>
      <c r="S360" s="5">
        <v>0.8</v>
      </c>
      <c r="T360" s="5">
        <v>19</v>
      </c>
      <c r="U360" s="5">
        <v>33</v>
      </c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1:36" x14ac:dyDescent="0.25">
      <c r="A361" s="5" t="s">
        <v>92</v>
      </c>
      <c r="B361" s="5" t="s">
        <v>97</v>
      </c>
      <c r="C361" s="5" t="s">
        <v>98</v>
      </c>
      <c r="D361" s="5" t="s">
        <v>24</v>
      </c>
      <c r="E361" s="5" t="s">
        <v>34</v>
      </c>
      <c r="F361" s="5" t="s">
        <v>30</v>
      </c>
      <c r="G361" s="5">
        <v>1</v>
      </c>
      <c r="H361" s="5" t="s">
        <v>28</v>
      </c>
      <c r="I361" s="6">
        <v>3.6318899999999998</v>
      </c>
      <c r="J361" s="6">
        <v>9.9140000000000006E-2</v>
      </c>
      <c r="K361" s="6"/>
      <c r="L361" s="6"/>
      <c r="M361" s="6"/>
      <c r="N361" s="5">
        <v>3.93</v>
      </c>
      <c r="O361" s="5">
        <v>10.050000000000001</v>
      </c>
      <c r="P361" s="5">
        <v>4.3170400000000004</v>
      </c>
      <c r="Q361" s="5">
        <v>36</v>
      </c>
      <c r="R361" s="5">
        <v>0.53900000000000003</v>
      </c>
      <c r="S361" s="5">
        <v>0.5</v>
      </c>
      <c r="T361" s="5">
        <v>13</v>
      </c>
      <c r="U361" s="5">
        <v>34</v>
      </c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1:36" x14ac:dyDescent="0.25">
      <c r="A362" s="5" t="s">
        <v>92</v>
      </c>
      <c r="B362" s="5" t="s">
        <v>97</v>
      </c>
      <c r="C362" s="5" t="s">
        <v>98</v>
      </c>
      <c r="D362" s="5" t="s">
        <v>29</v>
      </c>
      <c r="E362" s="5" t="s">
        <v>24</v>
      </c>
      <c r="F362" s="5" t="s">
        <v>30</v>
      </c>
      <c r="G362" s="5" t="s">
        <v>49</v>
      </c>
      <c r="H362" s="5" t="s">
        <v>28</v>
      </c>
      <c r="I362" s="6">
        <v>0.15848000000000001</v>
      </c>
      <c r="J362" s="6">
        <v>4.28057</v>
      </c>
      <c r="K362" s="6"/>
      <c r="L362" s="6"/>
      <c r="M362" s="6"/>
      <c r="N362" s="5">
        <v>3.04</v>
      </c>
      <c r="O362" s="5">
        <v>64.739999999999995</v>
      </c>
      <c r="P362" s="5">
        <v>1.70434</v>
      </c>
      <c r="Q362" s="5">
        <v>37</v>
      </c>
      <c r="R362" s="5">
        <v>0.86899999999999999</v>
      </c>
      <c r="S362" s="5">
        <v>3</v>
      </c>
      <c r="T362" s="5">
        <v>103.6</v>
      </c>
      <c r="U362" s="5">
        <v>35</v>
      </c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1:36" x14ac:dyDescent="0.25">
      <c r="A363" s="5" t="s">
        <v>92</v>
      </c>
      <c r="B363" s="5" t="s">
        <v>97</v>
      </c>
      <c r="C363" s="5" t="s">
        <v>98</v>
      </c>
      <c r="D363" s="5" t="s">
        <v>25</v>
      </c>
      <c r="E363" s="5" t="s">
        <v>24</v>
      </c>
      <c r="F363" s="5" t="s">
        <v>35</v>
      </c>
      <c r="G363" s="5" t="s">
        <v>71</v>
      </c>
      <c r="H363" s="5" t="s">
        <v>43</v>
      </c>
      <c r="I363" s="6">
        <v>3.0387400000000002</v>
      </c>
      <c r="J363" s="6">
        <v>0.92423999999999995</v>
      </c>
      <c r="K363" s="6">
        <v>6.5290000000000001E-2</v>
      </c>
      <c r="L363" s="6">
        <v>-1.25E-3</v>
      </c>
      <c r="M363" s="6"/>
      <c r="N363" s="5">
        <v>3.04</v>
      </c>
      <c r="O363" s="5">
        <v>64.739999999999995</v>
      </c>
      <c r="P363" s="5">
        <v>0.21129000000000001</v>
      </c>
      <c r="Q363" s="5">
        <v>37</v>
      </c>
      <c r="R363" s="5">
        <v>0.90900000000000003</v>
      </c>
      <c r="S363" s="5">
        <v>3</v>
      </c>
      <c r="T363" s="5">
        <v>103.6</v>
      </c>
      <c r="U363" s="5">
        <v>33</v>
      </c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1:36" x14ac:dyDescent="0.25">
      <c r="A364" s="5" t="s">
        <v>92</v>
      </c>
      <c r="B364" s="5" t="s">
        <v>97</v>
      </c>
      <c r="C364" s="5" t="s">
        <v>98</v>
      </c>
      <c r="D364" s="5" t="s">
        <v>24</v>
      </c>
      <c r="E364" s="5" t="s">
        <v>37</v>
      </c>
      <c r="F364" s="5" t="s">
        <v>38</v>
      </c>
      <c r="G364" s="5">
        <v>1</v>
      </c>
      <c r="H364" s="5" t="s">
        <v>31</v>
      </c>
      <c r="I364" s="6">
        <v>-5.5595600000000003</v>
      </c>
      <c r="J364" s="6">
        <v>7.7096</v>
      </c>
      <c r="K364" s="6">
        <v>1.5817399999999999</v>
      </c>
      <c r="L364" s="6"/>
      <c r="M364" s="6"/>
      <c r="N364" s="5">
        <v>1.6</v>
      </c>
      <c r="O364" s="5">
        <v>660.72</v>
      </c>
      <c r="P364" s="5">
        <v>1.2576700000000001</v>
      </c>
      <c r="Q364" s="5">
        <v>28</v>
      </c>
      <c r="R364" s="5">
        <v>0.63</v>
      </c>
      <c r="S364" s="5">
        <v>0</v>
      </c>
      <c r="T364" s="5">
        <v>653.20000000000005</v>
      </c>
      <c r="U364" s="5">
        <v>26</v>
      </c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1:36" x14ac:dyDescent="0.25">
      <c r="A365" s="5" t="s">
        <v>92</v>
      </c>
      <c r="B365" s="5" t="s">
        <v>97</v>
      </c>
      <c r="C365" s="5" t="s">
        <v>98</v>
      </c>
      <c r="D365" s="5" t="s">
        <v>24</v>
      </c>
      <c r="E365" s="5" t="s">
        <v>39</v>
      </c>
      <c r="F365" s="5" t="s">
        <v>30</v>
      </c>
      <c r="G365" s="5">
        <v>1</v>
      </c>
      <c r="H365" s="5" t="s">
        <v>43</v>
      </c>
      <c r="I365" s="6">
        <v>1.19032</v>
      </c>
      <c r="J365" s="6">
        <v>0.50227999999999995</v>
      </c>
      <c r="K365" s="6">
        <v>-8.26E-3</v>
      </c>
      <c r="L365" s="6">
        <v>5.0000000000000002E-5</v>
      </c>
      <c r="M365" s="6"/>
      <c r="N365" s="5">
        <v>2.64</v>
      </c>
      <c r="O365" s="5">
        <v>12.01</v>
      </c>
      <c r="P365" s="5">
        <v>5.8940700000000001</v>
      </c>
      <c r="Q365" s="5">
        <v>37</v>
      </c>
      <c r="R365" s="5">
        <v>0.57099999999999995</v>
      </c>
      <c r="S365" s="5">
        <v>1</v>
      </c>
      <c r="T365" s="5">
        <v>16.5</v>
      </c>
      <c r="U365" s="5">
        <v>33</v>
      </c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1:36" x14ac:dyDescent="0.25">
      <c r="A366" t="s">
        <v>209</v>
      </c>
      <c r="B366" t="s">
        <v>218</v>
      </c>
      <c r="C366" t="s">
        <v>219</v>
      </c>
      <c r="D366" t="s">
        <v>24</v>
      </c>
      <c r="E366" t="s">
        <v>25</v>
      </c>
      <c r="F366" t="s">
        <v>26</v>
      </c>
      <c r="G366" t="s">
        <v>27</v>
      </c>
      <c r="H366" t="s">
        <v>43</v>
      </c>
      <c r="I366" s="4">
        <v>0.55157999999999996</v>
      </c>
      <c r="J366" s="4">
        <v>0.53303</v>
      </c>
      <c r="K366" s="4">
        <v>1.189E-2</v>
      </c>
      <c r="L366" s="4">
        <v>-9.0000000000000006E-5</v>
      </c>
      <c r="N366">
        <v>0</v>
      </c>
      <c r="O366">
        <v>100</v>
      </c>
      <c r="P366">
        <v>1.4928699999999999</v>
      </c>
      <c r="Q366">
        <v>67</v>
      </c>
      <c r="R366">
        <v>0.93500000000000005</v>
      </c>
      <c r="S366">
        <v>0</v>
      </c>
      <c r="T366">
        <v>92</v>
      </c>
      <c r="U366">
        <v>63</v>
      </c>
    </row>
    <row r="367" spans="1:36" x14ac:dyDescent="0.25">
      <c r="A367" t="s">
        <v>209</v>
      </c>
      <c r="B367" t="s">
        <v>218</v>
      </c>
      <c r="C367" t="s">
        <v>219</v>
      </c>
      <c r="D367" t="s">
        <v>24</v>
      </c>
      <c r="E367" t="s">
        <v>32</v>
      </c>
      <c r="F367" t="s">
        <v>30</v>
      </c>
      <c r="G367" t="s">
        <v>27</v>
      </c>
      <c r="H367" t="s">
        <v>43</v>
      </c>
      <c r="I367" s="4">
        <v>0.21271999999999999</v>
      </c>
      <c r="J367" s="4">
        <v>0.38329999999999997</v>
      </c>
      <c r="K367" s="4">
        <v>-3.0100000000000001E-3</v>
      </c>
      <c r="L367" s="4">
        <v>1.0000000000000001E-5</v>
      </c>
      <c r="N367">
        <v>1.28</v>
      </c>
      <c r="O367">
        <v>17.34</v>
      </c>
      <c r="P367">
        <v>4.7660000000000001E-2</v>
      </c>
      <c r="Q367">
        <v>66</v>
      </c>
      <c r="R367">
        <v>0.95699999999999996</v>
      </c>
      <c r="S367">
        <v>1.1000000000000001</v>
      </c>
      <c r="T367">
        <v>22.6</v>
      </c>
      <c r="U367">
        <v>62</v>
      </c>
    </row>
    <row r="368" spans="1:36" x14ac:dyDescent="0.25">
      <c r="A368" t="s">
        <v>209</v>
      </c>
      <c r="B368" t="s">
        <v>218</v>
      </c>
      <c r="C368" t="s">
        <v>219</v>
      </c>
      <c r="D368" t="s">
        <v>24</v>
      </c>
      <c r="E368" t="s">
        <v>34</v>
      </c>
      <c r="F368" t="s">
        <v>30</v>
      </c>
      <c r="G368" t="s">
        <v>40</v>
      </c>
      <c r="H368" t="s">
        <v>33</v>
      </c>
      <c r="I368" s="4">
        <v>1.6502600000000001</v>
      </c>
      <c r="J368" s="4">
        <v>0.33343</v>
      </c>
      <c r="K368" s="4">
        <v>-1.5299999999999999E-3</v>
      </c>
      <c r="N368">
        <v>2.58</v>
      </c>
      <c r="O368">
        <v>18.690000000000001</v>
      </c>
      <c r="P368">
        <v>0.57838999999999996</v>
      </c>
      <c r="Q368">
        <v>66</v>
      </c>
      <c r="R368">
        <v>0.91</v>
      </c>
      <c r="S368">
        <v>2.5</v>
      </c>
      <c r="T368">
        <v>23.5</v>
      </c>
      <c r="U368">
        <v>63</v>
      </c>
    </row>
    <row r="369" spans="1:36" x14ac:dyDescent="0.25">
      <c r="A369" t="s">
        <v>209</v>
      </c>
      <c r="B369" t="s">
        <v>218</v>
      </c>
      <c r="C369" t="s">
        <v>219</v>
      </c>
      <c r="D369" t="s">
        <v>29</v>
      </c>
      <c r="E369" t="s">
        <v>24</v>
      </c>
      <c r="F369" t="s">
        <v>30</v>
      </c>
      <c r="G369" t="s">
        <v>49</v>
      </c>
      <c r="H369" t="s">
        <v>43</v>
      </c>
      <c r="I369" s="4">
        <v>5.1297600000000001</v>
      </c>
      <c r="J369" s="4">
        <v>-0.86429999999999996</v>
      </c>
      <c r="K369" s="4">
        <v>0.55701999999999996</v>
      </c>
      <c r="L369" s="4">
        <v>-1.461E-2</v>
      </c>
      <c r="N369">
        <v>2.84</v>
      </c>
      <c r="O369">
        <v>116.09</v>
      </c>
      <c r="P369">
        <v>0.45118999999999998</v>
      </c>
      <c r="Q369">
        <v>66</v>
      </c>
      <c r="R369">
        <v>0.95799999999999996</v>
      </c>
      <c r="S369">
        <v>2.9</v>
      </c>
      <c r="T369">
        <v>115</v>
      </c>
      <c r="U369">
        <v>62</v>
      </c>
    </row>
    <row r="370" spans="1:36" x14ac:dyDescent="0.25">
      <c r="A370" t="s">
        <v>209</v>
      </c>
      <c r="B370" t="s">
        <v>218</v>
      </c>
      <c r="C370" t="s">
        <v>219</v>
      </c>
      <c r="D370" t="s">
        <v>25</v>
      </c>
      <c r="E370" t="s">
        <v>24</v>
      </c>
      <c r="F370" t="s">
        <v>35</v>
      </c>
      <c r="G370" t="s">
        <v>71</v>
      </c>
      <c r="H370" t="s">
        <v>28</v>
      </c>
      <c r="I370" s="4">
        <v>2.83867</v>
      </c>
      <c r="J370" s="4">
        <v>1.1325000000000001</v>
      </c>
      <c r="N370">
        <v>2.84</v>
      </c>
      <c r="O370">
        <v>82.11</v>
      </c>
      <c r="P370">
        <v>9.1670000000000001E-2</v>
      </c>
      <c r="Q370">
        <v>67</v>
      </c>
      <c r="R370">
        <v>0.93100000000000005</v>
      </c>
      <c r="S370">
        <v>2.9</v>
      </c>
      <c r="T370">
        <v>115</v>
      </c>
      <c r="U370">
        <v>65</v>
      </c>
    </row>
    <row r="371" spans="1:36" x14ac:dyDescent="0.25">
      <c r="A371" t="s">
        <v>209</v>
      </c>
      <c r="B371" t="s">
        <v>218</v>
      </c>
      <c r="C371" t="s">
        <v>219</v>
      </c>
      <c r="D371" t="s">
        <v>24</v>
      </c>
      <c r="E371" t="s">
        <v>37</v>
      </c>
      <c r="F371" t="s">
        <v>38</v>
      </c>
      <c r="G371">
        <v>1</v>
      </c>
      <c r="H371" t="s">
        <v>31</v>
      </c>
      <c r="I371" s="4">
        <v>-1.8194399999999999</v>
      </c>
      <c r="J371" s="4">
        <v>6.0676300000000003</v>
      </c>
      <c r="K371" s="4">
        <v>0.14157</v>
      </c>
      <c r="N371">
        <v>1.34</v>
      </c>
      <c r="O371">
        <v>1472.3</v>
      </c>
      <c r="P371">
        <v>0.37625999999999998</v>
      </c>
      <c r="Q371">
        <v>63</v>
      </c>
      <c r="R371">
        <v>0.94599999999999995</v>
      </c>
      <c r="S371">
        <v>1.9</v>
      </c>
      <c r="T371">
        <v>2445.6</v>
      </c>
      <c r="U371">
        <v>61</v>
      </c>
    </row>
    <row r="372" spans="1:36" x14ac:dyDescent="0.25">
      <c r="A372" t="s">
        <v>209</v>
      </c>
      <c r="B372" t="s">
        <v>218</v>
      </c>
      <c r="C372" t="s">
        <v>219</v>
      </c>
      <c r="D372" t="s">
        <v>24</v>
      </c>
      <c r="E372" t="s">
        <v>39</v>
      </c>
      <c r="F372" t="s">
        <v>30</v>
      </c>
      <c r="G372" t="s">
        <v>40</v>
      </c>
      <c r="H372" t="s">
        <v>43</v>
      </c>
      <c r="I372" s="4">
        <v>1.8918999999999999</v>
      </c>
      <c r="J372" s="4">
        <v>0.51946999999999999</v>
      </c>
      <c r="K372" s="4">
        <v>-5.0400000000000002E-3</v>
      </c>
      <c r="L372" s="4">
        <v>2.0000000000000002E-5</v>
      </c>
      <c r="N372">
        <v>3.33</v>
      </c>
      <c r="O372">
        <v>21.58</v>
      </c>
      <c r="P372">
        <v>0.44638</v>
      </c>
      <c r="Q372">
        <v>66</v>
      </c>
      <c r="R372">
        <v>0.94199999999999995</v>
      </c>
      <c r="S372">
        <v>4</v>
      </c>
      <c r="T372">
        <v>28.5</v>
      </c>
      <c r="U372">
        <v>62</v>
      </c>
    </row>
    <row r="373" spans="1:36" x14ac:dyDescent="0.25">
      <c r="A373" s="5" t="s">
        <v>234</v>
      </c>
      <c r="B373" s="5" t="s">
        <v>218</v>
      </c>
      <c r="C373" s="5" t="s">
        <v>219</v>
      </c>
      <c r="D373" s="5" t="s">
        <v>24</v>
      </c>
      <c r="E373" s="5" t="s">
        <v>25</v>
      </c>
      <c r="F373" s="5" t="s">
        <v>26</v>
      </c>
      <c r="G373" s="5" t="s">
        <v>27</v>
      </c>
      <c r="H373" s="5" t="s">
        <v>43</v>
      </c>
      <c r="I373" s="6">
        <v>-2.7196199999999999</v>
      </c>
      <c r="J373" s="6">
        <v>0.90305999999999997</v>
      </c>
      <c r="K373" s="6">
        <v>-1.277E-2</v>
      </c>
      <c r="L373" s="6">
        <v>1E-4</v>
      </c>
      <c r="M373" s="6"/>
      <c r="N373" s="5">
        <v>0</v>
      </c>
      <c r="O373" s="5">
        <v>52</v>
      </c>
      <c r="P373" s="5">
        <v>0.10249</v>
      </c>
      <c r="Q373" s="5">
        <v>49</v>
      </c>
      <c r="R373" s="5">
        <v>0.98699999999999999</v>
      </c>
      <c r="S373" s="5">
        <v>0</v>
      </c>
      <c r="T373" s="5">
        <v>56</v>
      </c>
      <c r="U373" s="5">
        <v>45</v>
      </c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1:36" x14ac:dyDescent="0.25">
      <c r="A374" s="5" t="s">
        <v>234</v>
      </c>
      <c r="B374" s="5" t="s">
        <v>218</v>
      </c>
      <c r="C374" s="5" t="s">
        <v>219</v>
      </c>
      <c r="D374" s="5" t="s">
        <v>24</v>
      </c>
      <c r="E374" s="5" t="s">
        <v>32</v>
      </c>
      <c r="F374" s="5" t="s">
        <v>30</v>
      </c>
      <c r="G374" s="5" t="s">
        <v>27</v>
      </c>
      <c r="H374" s="5" t="s">
        <v>43</v>
      </c>
      <c r="I374" s="6">
        <v>-7.7969999999999998E-2</v>
      </c>
      <c r="J374" s="6">
        <v>0.41980000000000001</v>
      </c>
      <c r="K374" s="6">
        <v>-4.47E-3</v>
      </c>
      <c r="L374" s="6">
        <v>2.0000000000000002E-5</v>
      </c>
      <c r="M374" s="6"/>
      <c r="N374" s="5">
        <v>1.36</v>
      </c>
      <c r="O374" s="5">
        <v>18.8</v>
      </c>
      <c r="P374" s="5">
        <v>4.691E-2</v>
      </c>
      <c r="Q374" s="5">
        <v>49</v>
      </c>
      <c r="R374" s="5">
        <v>0.96299999999999997</v>
      </c>
      <c r="S374" s="5">
        <v>1.2</v>
      </c>
      <c r="T374" s="5">
        <v>22.1</v>
      </c>
      <c r="U374" s="5">
        <v>45</v>
      </c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1:36" x14ac:dyDescent="0.25">
      <c r="A375" s="5" t="s">
        <v>234</v>
      </c>
      <c r="B375" s="5" t="s">
        <v>218</v>
      </c>
      <c r="C375" s="5" t="s">
        <v>219</v>
      </c>
      <c r="D375" s="5" t="s">
        <v>24</v>
      </c>
      <c r="E375" s="5" t="s">
        <v>34</v>
      </c>
      <c r="F375" s="5" t="s">
        <v>30</v>
      </c>
      <c r="G375" s="5" t="s">
        <v>27</v>
      </c>
      <c r="H375" s="5" t="s">
        <v>43</v>
      </c>
      <c r="I375" s="6">
        <v>0.11329</v>
      </c>
      <c r="J375" s="6">
        <v>0.42387000000000002</v>
      </c>
      <c r="K375" s="6">
        <v>-6.13E-3</v>
      </c>
      <c r="L375" s="6">
        <v>4.0000000000000003E-5</v>
      </c>
      <c r="M375" s="6"/>
      <c r="N375" s="5">
        <v>1.54</v>
      </c>
      <c r="O375" s="5">
        <v>16.09</v>
      </c>
      <c r="P375" s="5">
        <v>8.3119999999999999E-2</v>
      </c>
      <c r="Q375" s="5">
        <v>49</v>
      </c>
      <c r="R375" s="5">
        <v>0.90700000000000003</v>
      </c>
      <c r="S375" s="5">
        <v>1</v>
      </c>
      <c r="T375" s="5">
        <v>20.5</v>
      </c>
      <c r="U375" s="5">
        <v>45</v>
      </c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1:36" x14ac:dyDescent="0.25">
      <c r="A376" s="5" t="s">
        <v>234</v>
      </c>
      <c r="B376" s="5" t="s">
        <v>218</v>
      </c>
      <c r="C376" s="5" t="s">
        <v>219</v>
      </c>
      <c r="D376" s="5" t="s">
        <v>29</v>
      </c>
      <c r="E376" s="5" t="s">
        <v>24</v>
      </c>
      <c r="F376" s="5" t="s">
        <v>30</v>
      </c>
      <c r="G376" s="5" t="s">
        <v>49</v>
      </c>
      <c r="H376" s="5" t="s">
        <v>43</v>
      </c>
      <c r="I376" s="6">
        <v>3.819</v>
      </c>
      <c r="J376" s="6">
        <v>-0.37726999999999999</v>
      </c>
      <c r="K376" s="6">
        <v>0.54081999999999997</v>
      </c>
      <c r="L376" s="6">
        <v>-1.523E-2</v>
      </c>
      <c r="M376" s="6"/>
      <c r="N376" s="5">
        <v>3.55</v>
      </c>
      <c r="O376" s="5">
        <v>92.48</v>
      </c>
      <c r="P376" s="5">
        <v>0.53727000000000003</v>
      </c>
      <c r="Q376" s="5">
        <v>49</v>
      </c>
      <c r="R376" s="5">
        <v>0.95</v>
      </c>
      <c r="S376" s="5">
        <v>3</v>
      </c>
      <c r="T376" s="5">
        <v>101.1</v>
      </c>
      <c r="U376" s="5">
        <v>45</v>
      </c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1:36" x14ac:dyDescent="0.25">
      <c r="A377" s="5" t="s">
        <v>234</v>
      </c>
      <c r="B377" s="5" t="s">
        <v>218</v>
      </c>
      <c r="C377" s="5" t="s">
        <v>219</v>
      </c>
      <c r="D377" s="5" t="s">
        <v>25</v>
      </c>
      <c r="E377" s="5" t="s">
        <v>24</v>
      </c>
      <c r="F377" s="5" t="s">
        <v>35</v>
      </c>
      <c r="G377" s="5" t="s">
        <v>36</v>
      </c>
      <c r="H377" s="5" t="s">
        <v>43</v>
      </c>
      <c r="I377" s="6">
        <v>3.5479699999999998</v>
      </c>
      <c r="J377" s="6">
        <v>1.18435</v>
      </c>
      <c r="K377" s="6">
        <v>5.2200000000000003E-2</v>
      </c>
      <c r="L377" s="6">
        <v>-8.0999999999999996E-4</v>
      </c>
      <c r="M377" s="6"/>
      <c r="N377" s="5">
        <v>3.55</v>
      </c>
      <c r="O377" s="5">
        <v>92.48</v>
      </c>
      <c r="P377" s="5">
        <v>4.1288999999999998</v>
      </c>
      <c r="Q377" s="5">
        <v>49</v>
      </c>
      <c r="R377" s="5">
        <v>0.98899999999999999</v>
      </c>
      <c r="S377" s="5">
        <v>3</v>
      </c>
      <c r="T377" s="5">
        <v>101.1</v>
      </c>
      <c r="U377" s="5">
        <v>45</v>
      </c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1:36" x14ac:dyDescent="0.25">
      <c r="A378" s="5" t="s">
        <v>234</v>
      </c>
      <c r="B378" s="5" t="s">
        <v>218</v>
      </c>
      <c r="C378" s="5" t="s">
        <v>219</v>
      </c>
      <c r="D378" s="5" t="s">
        <v>24</v>
      </c>
      <c r="E378" s="5" t="s">
        <v>37</v>
      </c>
      <c r="F378" s="5" t="s">
        <v>38</v>
      </c>
      <c r="G378" s="5">
        <v>1</v>
      </c>
      <c r="H378" s="5" t="s">
        <v>31</v>
      </c>
      <c r="I378" s="6">
        <v>-5.4303400000000002</v>
      </c>
      <c r="J378" s="6">
        <v>8.1133600000000001</v>
      </c>
      <c r="K378" s="6">
        <v>0.21848000000000001</v>
      </c>
      <c r="L378" s="6"/>
      <c r="M378" s="6"/>
      <c r="N378" s="5">
        <v>0.22</v>
      </c>
      <c r="O378" s="5">
        <v>1134.1199999999999</v>
      </c>
      <c r="P378" s="5">
        <v>0.46742</v>
      </c>
      <c r="Q378" s="5">
        <v>49</v>
      </c>
      <c r="R378" s="5">
        <v>0.96699999999999997</v>
      </c>
      <c r="S378" s="5">
        <v>0.1</v>
      </c>
      <c r="T378" s="5">
        <v>1843.8</v>
      </c>
      <c r="U378" s="5">
        <v>47</v>
      </c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1:36" x14ac:dyDescent="0.25">
      <c r="A379" s="5" t="s">
        <v>234</v>
      </c>
      <c r="B379" s="5" t="s">
        <v>218</v>
      </c>
      <c r="C379" s="5" t="s">
        <v>219</v>
      </c>
      <c r="D379" s="5" t="s">
        <v>24</v>
      </c>
      <c r="E379" s="5" t="s">
        <v>39</v>
      </c>
      <c r="F379" s="5" t="s">
        <v>30</v>
      </c>
      <c r="G379" s="5" t="s">
        <v>27</v>
      </c>
      <c r="H379" s="5" t="s">
        <v>43</v>
      </c>
      <c r="I379" s="6">
        <v>1.2713699999999999</v>
      </c>
      <c r="J379" s="6">
        <v>0.53444999999999998</v>
      </c>
      <c r="K379" s="6">
        <v>-7.0499999999999998E-3</v>
      </c>
      <c r="L379" s="6">
        <v>4.0000000000000003E-5</v>
      </c>
      <c r="M379" s="6"/>
      <c r="N379" s="5">
        <v>3.08</v>
      </c>
      <c r="O379" s="5">
        <v>23.88</v>
      </c>
      <c r="P379" s="5">
        <v>0.11076999999999999</v>
      </c>
      <c r="Q379" s="5">
        <v>49</v>
      </c>
      <c r="R379" s="5">
        <v>0.93600000000000005</v>
      </c>
      <c r="S379" s="5">
        <v>2.5</v>
      </c>
      <c r="T379" s="5">
        <v>29</v>
      </c>
      <c r="U379" s="5">
        <v>45</v>
      </c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1:36" x14ac:dyDescent="0.25">
      <c r="A380" t="s">
        <v>243</v>
      </c>
      <c r="B380" t="s">
        <v>218</v>
      </c>
      <c r="C380" t="s">
        <v>219</v>
      </c>
      <c r="D380" t="s">
        <v>24</v>
      </c>
      <c r="E380" t="s">
        <v>25</v>
      </c>
      <c r="F380" t="s">
        <v>26</v>
      </c>
      <c r="G380" t="s">
        <v>27</v>
      </c>
      <c r="H380" t="s">
        <v>43</v>
      </c>
      <c r="I380" s="4">
        <v>0.55157999999999996</v>
      </c>
      <c r="J380" s="4">
        <v>0.53303</v>
      </c>
      <c r="K380" s="4">
        <v>1.189E-2</v>
      </c>
      <c r="L380" s="4">
        <v>-9.0000000000000006E-5</v>
      </c>
      <c r="N380">
        <v>0</v>
      </c>
      <c r="O380">
        <v>100</v>
      </c>
      <c r="P380">
        <v>1.4928699999999999</v>
      </c>
      <c r="Q380">
        <v>67</v>
      </c>
      <c r="R380">
        <v>0.93500000000000005</v>
      </c>
      <c r="S380">
        <v>0</v>
      </c>
      <c r="T380">
        <v>92</v>
      </c>
      <c r="U380">
        <v>63</v>
      </c>
    </row>
    <row r="381" spans="1:36" x14ac:dyDescent="0.25">
      <c r="A381" t="s">
        <v>243</v>
      </c>
      <c r="B381" t="s">
        <v>218</v>
      </c>
      <c r="C381" t="s">
        <v>219</v>
      </c>
      <c r="D381" t="s">
        <v>24</v>
      </c>
      <c r="E381" t="s">
        <v>32</v>
      </c>
      <c r="F381" t="s">
        <v>30</v>
      </c>
      <c r="G381" t="s">
        <v>27</v>
      </c>
      <c r="H381" t="s">
        <v>43</v>
      </c>
      <c r="I381" s="4">
        <v>0.21271999999999999</v>
      </c>
      <c r="J381" s="4">
        <v>0.38329999999999997</v>
      </c>
      <c r="K381" s="4">
        <v>-3.0100000000000001E-3</v>
      </c>
      <c r="L381" s="4">
        <v>1.0000000000000001E-5</v>
      </c>
      <c r="N381">
        <v>1.28</v>
      </c>
      <c r="O381">
        <v>20.94</v>
      </c>
      <c r="P381">
        <v>4.7660000000000001E-2</v>
      </c>
      <c r="Q381">
        <v>66</v>
      </c>
      <c r="R381">
        <v>0.95699999999999996</v>
      </c>
      <c r="S381">
        <v>1.1000000000000001</v>
      </c>
      <c r="T381">
        <v>22.6</v>
      </c>
      <c r="U381">
        <v>62</v>
      </c>
    </row>
    <row r="382" spans="1:36" x14ac:dyDescent="0.25">
      <c r="A382" t="s">
        <v>243</v>
      </c>
      <c r="B382" t="s">
        <v>218</v>
      </c>
      <c r="C382" t="s">
        <v>219</v>
      </c>
      <c r="D382" t="s">
        <v>24</v>
      </c>
      <c r="E382" t="s">
        <v>34</v>
      </c>
      <c r="F382" t="s">
        <v>30</v>
      </c>
      <c r="G382" t="s">
        <v>40</v>
      </c>
      <c r="H382" t="s">
        <v>33</v>
      </c>
      <c r="I382" s="4">
        <v>1.6502600000000001</v>
      </c>
      <c r="J382" s="4">
        <v>0.33343</v>
      </c>
      <c r="K382" s="4">
        <v>-1.5299999999999999E-3</v>
      </c>
      <c r="N382">
        <v>2.58</v>
      </c>
      <c r="O382">
        <v>19.77</v>
      </c>
      <c r="P382">
        <v>0.57838999999999996</v>
      </c>
      <c r="Q382">
        <v>66</v>
      </c>
      <c r="R382">
        <v>0.91</v>
      </c>
      <c r="S382">
        <v>2.5</v>
      </c>
      <c r="T382">
        <v>23.5</v>
      </c>
      <c r="U382">
        <v>63</v>
      </c>
    </row>
    <row r="383" spans="1:36" x14ac:dyDescent="0.25">
      <c r="A383" t="s">
        <v>243</v>
      </c>
      <c r="B383" t="s">
        <v>218</v>
      </c>
      <c r="C383" t="s">
        <v>219</v>
      </c>
      <c r="D383" t="s">
        <v>29</v>
      </c>
      <c r="E383" t="s">
        <v>24</v>
      </c>
      <c r="F383" t="s">
        <v>30</v>
      </c>
      <c r="G383" t="s">
        <v>49</v>
      </c>
      <c r="H383" t="s">
        <v>43</v>
      </c>
      <c r="I383" s="4">
        <v>5.1297600000000001</v>
      </c>
      <c r="J383" s="4">
        <v>-0.86429999999999996</v>
      </c>
      <c r="K383" s="4">
        <v>0.55701999999999996</v>
      </c>
      <c r="L383" s="4">
        <v>-1.461E-2</v>
      </c>
      <c r="N383">
        <v>2.84</v>
      </c>
      <c r="O383">
        <v>100</v>
      </c>
      <c r="P383">
        <v>0.45118999999999998</v>
      </c>
      <c r="Q383">
        <v>66</v>
      </c>
      <c r="R383">
        <v>0.95799999999999996</v>
      </c>
      <c r="S383">
        <v>2.9</v>
      </c>
      <c r="T383">
        <v>115</v>
      </c>
      <c r="U383">
        <v>62</v>
      </c>
    </row>
    <row r="384" spans="1:36" x14ac:dyDescent="0.25">
      <c r="A384" t="s">
        <v>243</v>
      </c>
      <c r="B384" t="s">
        <v>218</v>
      </c>
      <c r="C384" t="s">
        <v>219</v>
      </c>
      <c r="D384" t="s">
        <v>25</v>
      </c>
      <c r="E384" t="s">
        <v>24</v>
      </c>
      <c r="F384" t="s">
        <v>35</v>
      </c>
      <c r="G384" t="s">
        <v>71</v>
      </c>
      <c r="H384" t="s">
        <v>28</v>
      </c>
      <c r="I384" s="4">
        <v>2.83867</v>
      </c>
      <c r="J384" s="4">
        <v>1.1325000000000001</v>
      </c>
      <c r="N384">
        <v>2.84</v>
      </c>
      <c r="O384">
        <v>116.09</v>
      </c>
      <c r="P384">
        <v>9.1670000000000001E-2</v>
      </c>
      <c r="Q384">
        <v>67</v>
      </c>
      <c r="R384">
        <v>0.93100000000000005</v>
      </c>
      <c r="S384">
        <v>2.9</v>
      </c>
      <c r="T384">
        <v>115</v>
      </c>
      <c r="U384">
        <v>65</v>
      </c>
    </row>
    <row r="385" spans="1:36" x14ac:dyDescent="0.25">
      <c r="A385" t="s">
        <v>243</v>
      </c>
      <c r="B385" t="s">
        <v>218</v>
      </c>
      <c r="C385" t="s">
        <v>219</v>
      </c>
      <c r="D385" t="s">
        <v>24</v>
      </c>
      <c r="E385" t="s">
        <v>37</v>
      </c>
      <c r="F385" t="s">
        <v>38</v>
      </c>
      <c r="G385">
        <v>1</v>
      </c>
      <c r="H385" t="s">
        <v>31</v>
      </c>
      <c r="I385" s="4">
        <v>-1.8194399999999999</v>
      </c>
      <c r="J385" s="4">
        <v>6.0676300000000003</v>
      </c>
      <c r="K385" s="4">
        <v>0.14157</v>
      </c>
      <c r="N385">
        <v>1.34</v>
      </c>
      <c r="O385">
        <v>2300.33</v>
      </c>
      <c r="P385">
        <v>0.37625999999999998</v>
      </c>
      <c r="Q385">
        <v>63</v>
      </c>
      <c r="R385">
        <v>0.94599999999999995</v>
      </c>
      <c r="S385">
        <v>1.9</v>
      </c>
      <c r="T385">
        <v>2445.6</v>
      </c>
      <c r="U385">
        <v>61</v>
      </c>
    </row>
    <row r="386" spans="1:36" x14ac:dyDescent="0.25">
      <c r="A386" t="s">
        <v>243</v>
      </c>
      <c r="B386" t="s">
        <v>218</v>
      </c>
      <c r="C386" t="s">
        <v>219</v>
      </c>
      <c r="D386" t="s">
        <v>24</v>
      </c>
      <c r="E386" t="s">
        <v>39</v>
      </c>
      <c r="F386" t="s">
        <v>30</v>
      </c>
      <c r="G386" t="s">
        <v>40</v>
      </c>
      <c r="H386" t="s">
        <v>43</v>
      </c>
      <c r="I386" s="4">
        <v>1.8918999999999999</v>
      </c>
      <c r="J386" s="4">
        <v>0.51946999999999999</v>
      </c>
      <c r="K386" s="4">
        <v>-5.0400000000000002E-3</v>
      </c>
      <c r="L386" s="4">
        <v>2.0000000000000002E-5</v>
      </c>
      <c r="N386">
        <v>3.33</v>
      </c>
      <c r="O386">
        <v>25.39</v>
      </c>
      <c r="P386">
        <v>0.44638</v>
      </c>
      <c r="Q386">
        <v>66</v>
      </c>
      <c r="R386">
        <v>0.94199999999999995</v>
      </c>
      <c r="S386">
        <v>4</v>
      </c>
      <c r="T386">
        <v>28.5</v>
      </c>
      <c r="U386">
        <v>62</v>
      </c>
    </row>
    <row r="387" spans="1:36" x14ac:dyDescent="0.25">
      <c r="A387" s="5" t="s">
        <v>315</v>
      </c>
      <c r="B387" s="5" t="s">
        <v>218</v>
      </c>
      <c r="C387" s="5" t="s">
        <v>219</v>
      </c>
      <c r="D387" s="5" t="s">
        <v>24</v>
      </c>
      <c r="E387" s="5" t="s">
        <v>25</v>
      </c>
      <c r="F387" s="5" t="s">
        <v>26</v>
      </c>
      <c r="G387" s="5" t="s">
        <v>52</v>
      </c>
      <c r="H387" s="5" t="s">
        <v>28</v>
      </c>
      <c r="I387" s="6">
        <v>-0.84350999999999998</v>
      </c>
      <c r="J387" s="6">
        <v>0.78320000000000001</v>
      </c>
      <c r="K387" s="6"/>
      <c r="L387" s="6"/>
      <c r="M387" s="6"/>
      <c r="N387" s="5">
        <v>1</v>
      </c>
      <c r="O387" s="5">
        <v>77</v>
      </c>
      <c r="P387" s="5">
        <v>4.2459999999999998E-2</v>
      </c>
      <c r="Q387" s="5">
        <v>37</v>
      </c>
      <c r="R387" s="5">
        <v>0.91200000000000003</v>
      </c>
      <c r="S387" s="5">
        <v>1</v>
      </c>
      <c r="T387" s="5">
        <v>66</v>
      </c>
      <c r="U387" s="5">
        <v>35</v>
      </c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 x14ac:dyDescent="0.25">
      <c r="A388" s="5" t="s">
        <v>315</v>
      </c>
      <c r="B388" s="5" t="s">
        <v>218</v>
      </c>
      <c r="C388" s="5" t="s">
        <v>219</v>
      </c>
      <c r="D388" s="5" t="s">
        <v>24</v>
      </c>
      <c r="E388" s="5" t="s">
        <v>32</v>
      </c>
      <c r="F388" s="5" t="s">
        <v>30</v>
      </c>
      <c r="G388" s="5">
        <v>1</v>
      </c>
      <c r="H388" s="5" t="s">
        <v>31</v>
      </c>
      <c r="I388" s="6">
        <v>-0.40489000000000003</v>
      </c>
      <c r="J388" s="6">
        <v>2.1918000000000002</v>
      </c>
      <c r="K388" s="6">
        <v>4.6390000000000001E-2</v>
      </c>
      <c r="L388" s="6"/>
      <c r="M388" s="6"/>
      <c r="N388" s="5">
        <v>1.06</v>
      </c>
      <c r="O388" s="5">
        <v>16.079999999999998</v>
      </c>
      <c r="P388" s="5">
        <v>0.21539</v>
      </c>
      <c r="Q388" s="5">
        <v>37</v>
      </c>
      <c r="R388" s="5">
        <v>0.89800000000000002</v>
      </c>
      <c r="S388" s="5">
        <v>0.8</v>
      </c>
      <c r="T388" s="5">
        <v>24.2</v>
      </c>
      <c r="U388" s="5">
        <v>35</v>
      </c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 x14ac:dyDescent="0.25">
      <c r="A389" s="5" t="s">
        <v>315</v>
      </c>
      <c r="B389" s="5" t="s">
        <v>218</v>
      </c>
      <c r="C389" s="5" t="s">
        <v>219</v>
      </c>
      <c r="D389" s="5" t="s">
        <v>24</v>
      </c>
      <c r="E389" s="5" t="s">
        <v>34</v>
      </c>
      <c r="F389" s="5" t="s">
        <v>30</v>
      </c>
      <c r="G389" s="5" t="s">
        <v>52</v>
      </c>
      <c r="H389" s="5" t="s">
        <v>28</v>
      </c>
      <c r="I389" s="6">
        <v>1.5050699999999999</v>
      </c>
      <c r="J389" s="6">
        <v>0.18403</v>
      </c>
      <c r="K389" s="6"/>
      <c r="L389" s="6"/>
      <c r="M389" s="6"/>
      <c r="N389" s="5">
        <v>1.94</v>
      </c>
      <c r="O389" s="5">
        <v>14.21</v>
      </c>
      <c r="P389" s="5">
        <v>3.7499999999999999E-3</v>
      </c>
      <c r="Q389" s="5">
        <v>36</v>
      </c>
      <c r="R389" s="5">
        <v>0.86499999999999999</v>
      </c>
      <c r="S389" s="5">
        <v>1.9</v>
      </c>
      <c r="T389" s="5">
        <v>17.2</v>
      </c>
      <c r="U389" s="5">
        <v>34</v>
      </c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 x14ac:dyDescent="0.25">
      <c r="A390" s="5" t="s">
        <v>315</v>
      </c>
      <c r="B390" s="5" t="s">
        <v>218</v>
      </c>
      <c r="C390" s="5" t="s">
        <v>219</v>
      </c>
      <c r="D390" s="5" t="s">
        <v>29</v>
      </c>
      <c r="E390" s="5" t="s">
        <v>24</v>
      </c>
      <c r="F390" s="5" t="s">
        <v>30</v>
      </c>
      <c r="G390" s="5">
        <v>1</v>
      </c>
      <c r="H390" s="5" t="s">
        <v>31</v>
      </c>
      <c r="I390" s="6">
        <v>1.4161600000000001</v>
      </c>
      <c r="J390" s="6">
        <v>2.42584</v>
      </c>
      <c r="K390" s="6">
        <v>9.9059999999999995E-2</v>
      </c>
      <c r="L390" s="6"/>
      <c r="M390" s="6"/>
      <c r="N390" s="5">
        <v>2.36</v>
      </c>
      <c r="O390" s="5">
        <v>69.02</v>
      </c>
      <c r="P390" s="5">
        <v>0.31474000000000002</v>
      </c>
      <c r="Q390" s="5">
        <v>37</v>
      </c>
      <c r="R390" s="5">
        <v>0.85899999999999999</v>
      </c>
      <c r="S390" s="5">
        <v>2</v>
      </c>
      <c r="T390" s="5">
        <v>94.6</v>
      </c>
      <c r="U390" s="5">
        <v>35</v>
      </c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 x14ac:dyDescent="0.25">
      <c r="A391" s="5" t="s">
        <v>315</v>
      </c>
      <c r="B391" s="5" t="s">
        <v>218</v>
      </c>
      <c r="C391" s="5" t="s">
        <v>219</v>
      </c>
      <c r="D391" s="5" t="s">
        <v>25</v>
      </c>
      <c r="E391" s="5" t="s">
        <v>24</v>
      </c>
      <c r="F391" s="5" t="s">
        <v>35</v>
      </c>
      <c r="G391" s="5" t="s">
        <v>71</v>
      </c>
      <c r="H391" s="5" t="s">
        <v>33</v>
      </c>
      <c r="I391" s="6">
        <v>0.59486000000000006</v>
      </c>
      <c r="J391" s="6">
        <v>1.7738499999999999</v>
      </c>
      <c r="K391" s="6">
        <v>-1.15E-2</v>
      </c>
      <c r="L391" s="6"/>
      <c r="M391" s="6"/>
      <c r="N391" s="5">
        <v>2.36</v>
      </c>
      <c r="O391" s="5">
        <v>69.02</v>
      </c>
      <c r="P391" s="5">
        <v>9.4589999999999994E-2</v>
      </c>
      <c r="Q391" s="5">
        <v>37</v>
      </c>
      <c r="R391" s="5">
        <v>0.94</v>
      </c>
      <c r="S391" s="5">
        <v>2</v>
      </c>
      <c r="T391" s="5">
        <v>94.6</v>
      </c>
      <c r="U391" s="5">
        <v>34</v>
      </c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 x14ac:dyDescent="0.25">
      <c r="A392" s="5" t="s">
        <v>315</v>
      </c>
      <c r="B392" s="5" t="s">
        <v>218</v>
      </c>
      <c r="C392" s="5" t="s">
        <v>219</v>
      </c>
      <c r="D392" s="5" t="s">
        <v>24</v>
      </c>
      <c r="E392" s="5" t="s">
        <v>37</v>
      </c>
      <c r="F392" s="5" t="s">
        <v>38</v>
      </c>
      <c r="G392" s="5">
        <v>1</v>
      </c>
      <c r="H392" s="5" t="s">
        <v>31</v>
      </c>
      <c r="I392" s="6">
        <v>-1.9986600000000001</v>
      </c>
      <c r="J392" s="6">
        <v>5.66181</v>
      </c>
      <c r="K392" s="6">
        <v>0.35239999999999999</v>
      </c>
      <c r="L392" s="6"/>
      <c r="M392" s="6"/>
      <c r="N392" s="5">
        <v>0.86</v>
      </c>
      <c r="O392" s="5">
        <v>615.24</v>
      </c>
      <c r="P392" s="5">
        <v>0.59363999999999995</v>
      </c>
      <c r="Q392" s="5">
        <v>35</v>
      </c>
      <c r="R392" s="5">
        <v>0.89</v>
      </c>
      <c r="S392" s="5">
        <v>0.2</v>
      </c>
      <c r="T392" s="5">
        <v>1118.3</v>
      </c>
      <c r="U392" s="5">
        <v>33</v>
      </c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 x14ac:dyDescent="0.25">
      <c r="A393" s="5" t="s">
        <v>315</v>
      </c>
      <c r="B393" s="5" t="s">
        <v>218</v>
      </c>
      <c r="C393" s="5" t="s">
        <v>219</v>
      </c>
      <c r="D393" s="5" t="s">
        <v>24</v>
      </c>
      <c r="E393" s="5" t="s">
        <v>39</v>
      </c>
      <c r="F393" s="5" t="s">
        <v>30</v>
      </c>
      <c r="G393" s="5" t="s">
        <v>27</v>
      </c>
      <c r="H393" s="5" t="s">
        <v>33</v>
      </c>
      <c r="I393" s="6">
        <v>2.5992299999999999</v>
      </c>
      <c r="J393" s="6">
        <v>0.27032</v>
      </c>
      <c r="K393" s="6">
        <v>-1.24E-3</v>
      </c>
      <c r="L393" s="6"/>
      <c r="M393" s="6"/>
      <c r="N393" s="5">
        <v>3.23</v>
      </c>
      <c r="O393" s="5">
        <v>15.33</v>
      </c>
      <c r="P393" s="5">
        <v>0.11297</v>
      </c>
      <c r="Q393" s="5">
        <v>36</v>
      </c>
      <c r="R393" s="5">
        <v>0.86499999999999999</v>
      </c>
      <c r="S393" s="5">
        <v>2.8</v>
      </c>
      <c r="T393" s="5">
        <v>21.8</v>
      </c>
      <c r="U393" s="5">
        <v>33</v>
      </c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 x14ac:dyDescent="0.25">
      <c r="A394" t="s">
        <v>149</v>
      </c>
      <c r="B394" t="s">
        <v>154</v>
      </c>
      <c r="C394" t="s">
        <v>155</v>
      </c>
      <c r="D394" t="s">
        <v>24</v>
      </c>
      <c r="E394" t="s">
        <v>25</v>
      </c>
      <c r="F394" t="s">
        <v>26</v>
      </c>
      <c r="G394" t="s">
        <v>27</v>
      </c>
      <c r="H394" t="s">
        <v>33</v>
      </c>
      <c r="I394" s="4">
        <v>-2.5099100000000001</v>
      </c>
      <c r="J394" s="4">
        <v>0.96782999999999997</v>
      </c>
      <c r="K394" s="4">
        <v>-5.4799999999999996E-3</v>
      </c>
      <c r="N394">
        <v>1</v>
      </c>
      <c r="O394">
        <v>70</v>
      </c>
      <c r="P394">
        <v>1.20444</v>
      </c>
      <c r="Q394">
        <v>30</v>
      </c>
      <c r="R394">
        <v>0.85299999999999998</v>
      </c>
      <c r="S394">
        <v>0</v>
      </c>
      <c r="T394">
        <v>55</v>
      </c>
      <c r="U394">
        <v>27</v>
      </c>
    </row>
    <row r="395" spans="1:36" x14ac:dyDescent="0.25">
      <c r="A395" t="s">
        <v>149</v>
      </c>
      <c r="B395" t="s">
        <v>154</v>
      </c>
      <c r="C395" t="s">
        <v>155</v>
      </c>
      <c r="D395" t="s">
        <v>24</v>
      </c>
      <c r="E395" t="s">
        <v>32</v>
      </c>
      <c r="F395" t="s">
        <v>30</v>
      </c>
      <c r="G395" t="s">
        <v>158</v>
      </c>
      <c r="H395" t="s">
        <v>157</v>
      </c>
      <c r="I395" s="4">
        <v>-0.96823999999999999</v>
      </c>
      <c r="J395" s="4">
        <v>2.6096499999999998</v>
      </c>
      <c r="K395" s="4">
        <v>1.0000000000000001E-5</v>
      </c>
      <c r="N395">
        <v>0.69</v>
      </c>
      <c r="O395">
        <v>16.399999999999999</v>
      </c>
      <c r="P395">
        <v>2.8700000000000002E-3</v>
      </c>
      <c r="Q395">
        <v>30</v>
      </c>
      <c r="R395">
        <v>0.998</v>
      </c>
      <c r="S395">
        <v>0.7</v>
      </c>
      <c r="T395">
        <v>21.9</v>
      </c>
      <c r="U395">
        <v>28</v>
      </c>
    </row>
    <row r="396" spans="1:36" x14ac:dyDescent="0.25">
      <c r="A396" t="s">
        <v>149</v>
      </c>
      <c r="B396" t="s">
        <v>154</v>
      </c>
      <c r="C396" t="s">
        <v>155</v>
      </c>
      <c r="D396" t="s">
        <v>24</v>
      </c>
      <c r="E396" t="s">
        <v>34</v>
      </c>
      <c r="F396" t="s">
        <v>30</v>
      </c>
      <c r="G396" t="s">
        <v>158</v>
      </c>
      <c r="H396" t="s">
        <v>157</v>
      </c>
      <c r="I396" s="4">
        <v>-1.1177900000000001</v>
      </c>
      <c r="J396" s="4">
        <v>2.5924200000000002</v>
      </c>
      <c r="K396" s="4">
        <v>2.0000000000000002E-5</v>
      </c>
      <c r="N396">
        <v>0.59</v>
      </c>
      <c r="O396">
        <v>14.25</v>
      </c>
      <c r="P396">
        <v>4.8799999999999998E-3</v>
      </c>
      <c r="Q396">
        <v>30</v>
      </c>
      <c r="R396">
        <v>0.99399999999999999</v>
      </c>
      <c r="S396">
        <v>0.6</v>
      </c>
      <c r="T396">
        <v>18</v>
      </c>
      <c r="U396">
        <v>28</v>
      </c>
    </row>
    <row r="397" spans="1:36" x14ac:dyDescent="0.25">
      <c r="A397" t="s">
        <v>149</v>
      </c>
      <c r="B397" t="s">
        <v>154</v>
      </c>
      <c r="C397" t="s">
        <v>155</v>
      </c>
      <c r="D397" t="s">
        <v>29</v>
      </c>
      <c r="E397" t="s">
        <v>24</v>
      </c>
      <c r="F397" t="s">
        <v>30</v>
      </c>
      <c r="G397" t="s">
        <v>156</v>
      </c>
      <c r="H397" t="s">
        <v>157</v>
      </c>
      <c r="I397" s="4">
        <v>2.06657</v>
      </c>
      <c r="J397" s="4">
        <v>1.79145</v>
      </c>
      <c r="K397" s="4">
        <v>3.3E-4</v>
      </c>
      <c r="N397">
        <v>0.69</v>
      </c>
      <c r="O397">
        <v>16.399999999999999</v>
      </c>
      <c r="P397">
        <v>1.8190000000000001E-2</v>
      </c>
      <c r="Q397">
        <v>30</v>
      </c>
      <c r="R397">
        <v>0.95599999999999996</v>
      </c>
      <c r="S397">
        <v>2.5</v>
      </c>
      <c r="T397">
        <v>82.5</v>
      </c>
      <c r="U397">
        <v>28</v>
      </c>
    </row>
    <row r="398" spans="1:36" x14ac:dyDescent="0.25">
      <c r="A398" t="s">
        <v>149</v>
      </c>
      <c r="B398" t="s">
        <v>154</v>
      </c>
      <c r="C398" t="s">
        <v>155</v>
      </c>
      <c r="D398" t="s">
        <v>25</v>
      </c>
      <c r="E398" t="s">
        <v>24</v>
      </c>
      <c r="F398" t="s">
        <v>35</v>
      </c>
      <c r="G398" t="s">
        <v>71</v>
      </c>
      <c r="H398" t="s">
        <v>33</v>
      </c>
      <c r="I398" s="4">
        <v>2.5184000000000002</v>
      </c>
      <c r="J398" s="4">
        <v>2.16011</v>
      </c>
      <c r="K398" s="4">
        <v>-1.839E-2</v>
      </c>
      <c r="N398">
        <v>2.52</v>
      </c>
      <c r="O398">
        <v>65.95</v>
      </c>
      <c r="P398">
        <v>0.16058</v>
      </c>
      <c r="Q398">
        <v>30</v>
      </c>
      <c r="R398">
        <v>0.93500000000000005</v>
      </c>
      <c r="S398">
        <v>2.5</v>
      </c>
      <c r="T398">
        <v>82.5</v>
      </c>
      <c r="U398">
        <v>27</v>
      </c>
    </row>
    <row r="399" spans="1:36" x14ac:dyDescent="0.25">
      <c r="A399" t="s">
        <v>149</v>
      </c>
      <c r="B399" t="s">
        <v>154</v>
      </c>
      <c r="C399" t="s">
        <v>155</v>
      </c>
      <c r="D399" t="s">
        <v>24</v>
      </c>
      <c r="E399" t="s">
        <v>37</v>
      </c>
      <c r="F399" t="s">
        <v>38</v>
      </c>
      <c r="G399" t="s">
        <v>158</v>
      </c>
      <c r="H399" t="s">
        <v>157</v>
      </c>
      <c r="I399" s="4">
        <v>-0.29448999999999997</v>
      </c>
      <c r="J399" s="4">
        <v>4.6185200000000002</v>
      </c>
      <c r="K399" s="4">
        <v>6.0000000000000002E-5</v>
      </c>
      <c r="N399">
        <v>2.15</v>
      </c>
      <c r="O399">
        <v>645.89</v>
      </c>
      <c r="P399">
        <v>7.8100000000000001E-3</v>
      </c>
      <c r="Q399">
        <v>28</v>
      </c>
      <c r="R399">
        <v>0.995</v>
      </c>
      <c r="S399">
        <v>2.2000000000000002</v>
      </c>
      <c r="T399">
        <v>1280.7</v>
      </c>
      <c r="U399">
        <v>26</v>
      </c>
    </row>
    <row r="400" spans="1:36" x14ac:dyDescent="0.25">
      <c r="A400" t="s">
        <v>149</v>
      </c>
      <c r="B400" t="s">
        <v>154</v>
      </c>
      <c r="C400" t="s">
        <v>155</v>
      </c>
      <c r="D400" t="s">
        <v>24</v>
      </c>
      <c r="E400" t="s">
        <v>39</v>
      </c>
      <c r="F400" t="s">
        <v>30</v>
      </c>
      <c r="G400" t="s">
        <v>158</v>
      </c>
      <c r="H400" t="s">
        <v>157</v>
      </c>
      <c r="I400" s="4">
        <v>0.16259000000000001</v>
      </c>
      <c r="J400" s="4">
        <v>1.81586</v>
      </c>
      <c r="K400" s="4">
        <v>1.0000000000000001E-5</v>
      </c>
      <c r="N400">
        <v>1.8</v>
      </c>
      <c r="O400">
        <v>16.399999999999999</v>
      </c>
      <c r="P400">
        <v>3.65E-3</v>
      </c>
      <c r="Q400">
        <v>30</v>
      </c>
      <c r="R400">
        <v>0.99299999999999999</v>
      </c>
      <c r="S400">
        <v>1.8</v>
      </c>
      <c r="T400">
        <v>22</v>
      </c>
      <c r="U400">
        <v>28</v>
      </c>
    </row>
    <row r="401" spans="1:36" x14ac:dyDescent="0.25">
      <c r="A401" s="5" t="s">
        <v>315</v>
      </c>
      <c r="B401" s="5" t="s">
        <v>154</v>
      </c>
      <c r="C401" s="5" t="s">
        <v>155</v>
      </c>
      <c r="D401" s="5" t="s">
        <v>24</v>
      </c>
      <c r="E401" s="5" t="s">
        <v>25</v>
      </c>
      <c r="F401" s="5" t="s">
        <v>26</v>
      </c>
      <c r="G401" s="5" t="s">
        <v>52</v>
      </c>
      <c r="H401" s="5" t="s">
        <v>28</v>
      </c>
      <c r="I401" s="6">
        <v>-1.0293099999999999</v>
      </c>
      <c r="J401" s="6">
        <v>0.72719999999999996</v>
      </c>
      <c r="K401" s="6"/>
      <c r="L401" s="6"/>
      <c r="M401" s="6"/>
      <c r="N401" s="5">
        <v>1</v>
      </c>
      <c r="O401" s="5">
        <v>82</v>
      </c>
      <c r="P401" s="5">
        <v>4.4940000000000001E-2</v>
      </c>
      <c r="Q401" s="5">
        <v>59</v>
      </c>
      <c r="R401" s="5">
        <v>0.89100000000000001</v>
      </c>
      <c r="S401" s="5">
        <v>1</v>
      </c>
      <c r="T401" s="5">
        <v>89</v>
      </c>
      <c r="U401" s="5">
        <v>57</v>
      </c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 x14ac:dyDescent="0.25">
      <c r="A402" s="5" t="s">
        <v>315</v>
      </c>
      <c r="B402" s="5" t="s">
        <v>154</v>
      </c>
      <c r="C402" s="5" t="s">
        <v>155</v>
      </c>
      <c r="D402" s="5" t="s">
        <v>24</v>
      </c>
      <c r="E402" s="5" t="s">
        <v>32</v>
      </c>
      <c r="F402" s="5" t="s">
        <v>30</v>
      </c>
      <c r="G402" s="5" t="s">
        <v>27</v>
      </c>
      <c r="H402" s="5" t="s">
        <v>43</v>
      </c>
      <c r="I402" s="6">
        <v>1.1185400000000001</v>
      </c>
      <c r="J402" s="6">
        <v>0.37584000000000001</v>
      </c>
      <c r="K402" s="6">
        <v>-2.8500000000000001E-3</v>
      </c>
      <c r="L402" s="6">
        <v>1.0000000000000001E-5</v>
      </c>
      <c r="M402" s="6"/>
      <c r="N402" s="5">
        <v>2.29</v>
      </c>
      <c r="O402" s="5">
        <v>21.72</v>
      </c>
      <c r="P402" s="5">
        <v>7.3330000000000006E-2</v>
      </c>
      <c r="Q402" s="5">
        <v>59</v>
      </c>
      <c r="R402" s="5">
        <v>0.93400000000000005</v>
      </c>
      <c r="S402" s="5">
        <v>1.8</v>
      </c>
      <c r="T402" s="5">
        <v>26</v>
      </c>
      <c r="U402" s="5">
        <v>55</v>
      </c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 x14ac:dyDescent="0.25">
      <c r="A403" s="5" t="s">
        <v>315</v>
      </c>
      <c r="B403" s="5" t="s">
        <v>154</v>
      </c>
      <c r="C403" s="5" t="s">
        <v>155</v>
      </c>
      <c r="D403" s="5" t="s">
        <v>24</v>
      </c>
      <c r="E403" s="5" t="s">
        <v>34</v>
      </c>
      <c r="F403" s="5" t="s">
        <v>30</v>
      </c>
      <c r="G403" s="5" t="s">
        <v>40</v>
      </c>
      <c r="H403" s="5" t="s">
        <v>28</v>
      </c>
      <c r="I403" s="6">
        <v>2.79745</v>
      </c>
      <c r="J403" s="6">
        <v>0.13252</v>
      </c>
      <c r="K403" s="6"/>
      <c r="L403" s="6"/>
      <c r="M403" s="6"/>
      <c r="N403" s="5">
        <v>3.22</v>
      </c>
      <c r="O403" s="5">
        <v>17.95</v>
      </c>
      <c r="P403" s="5">
        <v>0.90625999999999995</v>
      </c>
      <c r="Q403" s="5">
        <v>59</v>
      </c>
      <c r="R403" s="5">
        <v>0.73299999999999998</v>
      </c>
      <c r="S403" s="5">
        <v>0.8</v>
      </c>
      <c r="T403" s="5">
        <v>21.4</v>
      </c>
      <c r="U403" s="5">
        <v>57</v>
      </c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 x14ac:dyDescent="0.25">
      <c r="A404" s="5" t="s">
        <v>315</v>
      </c>
      <c r="B404" s="5" t="s">
        <v>154</v>
      </c>
      <c r="C404" s="5" t="s">
        <v>155</v>
      </c>
      <c r="D404" s="5" t="s">
        <v>29</v>
      </c>
      <c r="E404" s="5" t="s">
        <v>24</v>
      </c>
      <c r="F404" s="5" t="s">
        <v>30</v>
      </c>
      <c r="G404" s="5" t="s">
        <v>49</v>
      </c>
      <c r="H404" s="5" t="s">
        <v>33</v>
      </c>
      <c r="I404" s="6">
        <v>-2.07328</v>
      </c>
      <c r="J404" s="6">
        <v>2.4363000000000001</v>
      </c>
      <c r="K404" s="6">
        <v>0.10223</v>
      </c>
      <c r="L404" s="6"/>
      <c r="M404" s="6"/>
      <c r="N404" s="5">
        <v>3.2</v>
      </c>
      <c r="O404" s="5">
        <v>114.37</v>
      </c>
      <c r="P404" s="5">
        <v>0.63200999999999996</v>
      </c>
      <c r="Q404" s="5">
        <v>59</v>
      </c>
      <c r="R404" s="5">
        <v>0.91800000000000004</v>
      </c>
      <c r="S404" s="5">
        <v>2.2000000000000002</v>
      </c>
      <c r="T404" s="5">
        <v>142</v>
      </c>
      <c r="U404" s="5">
        <v>56</v>
      </c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 x14ac:dyDescent="0.25">
      <c r="A405" s="5" t="s">
        <v>315</v>
      </c>
      <c r="B405" s="5" t="s">
        <v>154</v>
      </c>
      <c r="C405" s="5" t="s">
        <v>155</v>
      </c>
      <c r="D405" s="5" t="s">
        <v>25</v>
      </c>
      <c r="E405" s="5" t="s">
        <v>24</v>
      </c>
      <c r="F405" s="5" t="s">
        <v>35</v>
      </c>
      <c r="G405" s="5" t="s">
        <v>44</v>
      </c>
      <c r="H405" s="5" t="s">
        <v>43</v>
      </c>
      <c r="I405" s="6">
        <v>0.83516000000000001</v>
      </c>
      <c r="J405" s="6">
        <v>2.4023300000000001</v>
      </c>
      <c r="K405" s="6">
        <v>-4.1829999999999999E-2</v>
      </c>
      <c r="L405" s="6">
        <v>3.6000000000000002E-4</v>
      </c>
      <c r="M405" s="6"/>
      <c r="N405" s="5">
        <v>3.2</v>
      </c>
      <c r="O405" s="5">
        <v>114.37</v>
      </c>
      <c r="P405" s="5">
        <v>3.2542599999999999</v>
      </c>
      <c r="Q405" s="5">
        <v>59</v>
      </c>
      <c r="R405" s="5">
        <v>0.91600000000000004</v>
      </c>
      <c r="S405" s="5">
        <v>2.2000000000000002</v>
      </c>
      <c r="T405" s="5">
        <v>142</v>
      </c>
      <c r="U405" s="5">
        <v>55</v>
      </c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 x14ac:dyDescent="0.25">
      <c r="A406" s="5" t="s">
        <v>315</v>
      </c>
      <c r="B406" s="5" t="s">
        <v>154</v>
      </c>
      <c r="C406" s="5" t="s">
        <v>155</v>
      </c>
      <c r="D406" s="5" t="s">
        <v>24</v>
      </c>
      <c r="E406" s="5" t="s">
        <v>37</v>
      </c>
      <c r="F406" s="5" t="s">
        <v>38</v>
      </c>
      <c r="G406" s="5">
        <v>1</v>
      </c>
      <c r="H406" s="5" t="s">
        <v>31</v>
      </c>
      <c r="I406" s="6">
        <v>-2.1349</v>
      </c>
      <c r="J406" s="6">
        <v>5.8086700000000002</v>
      </c>
      <c r="K406" s="6">
        <v>0.21015</v>
      </c>
      <c r="L406" s="6"/>
      <c r="M406" s="6"/>
      <c r="N406" s="5">
        <v>1.45</v>
      </c>
      <c r="O406" s="5">
        <v>1142.2</v>
      </c>
      <c r="P406" s="5">
        <v>0.45841999999999999</v>
      </c>
      <c r="Q406" s="5">
        <v>57</v>
      </c>
      <c r="R406" s="5">
        <v>0.86599999999999999</v>
      </c>
      <c r="S406" s="5">
        <v>2.9</v>
      </c>
      <c r="T406" s="5">
        <v>1485</v>
      </c>
      <c r="U406" s="5">
        <v>55</v>
      </c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 x14ac:dyDescent="0.25">
      <c r="A407" s="5" t="s">
        <v>315</v>
      </c>
      <c r="B407" s="5" t="s">
        <v>154</v>
      </c>
      <c r="C407" s="5" t="s">
        <v>155</v>
      </c>
      <c r="D407" s="5" t="s">
        <v>24</v>
      </c>
      <c r="E407" s="5" t="s">
        <v>39</v>
      </c>
      <c r="F407" s="5" t="s">
        <v>30</v>
      </c>
      <c r="G407" s="5" t="s">
        <v>40</v>
      </c>
      <c r="H407" s="5" t="s">
        <v>28</v>
      </c>
      <c r="I407" s="6">
        <v>4.2473999999999998</v>
      </c>
      <c r="J407" s="6">
        <v>0.15487000000000001</v>
      </c>
      <c r="K407" s="6"/>
      <c r="L407" s="6"/>
      <c r="M407" s="6"/>
      <c r="N407" s="5">
        <v>4.74</v>
      </c>
      <c r="O407" s="5">
        <v>21.96</v>
      </c>
      <c r="P407" s="5">
        <v>1.1204799999999999</v>
      </c>
      <c r="Q407" s="5">
        <v>59</v>
      </c>
      <c r="R407" s="5">
        <v>0.752</v>
      </c>
      <c r="S407" s="5">
        <v>2.8</v>
      </c>
      <c r="T407" s="5">
        <v>29.2</v>
      </c>
      <c r="U407" s="5">
        <v>57</v>
      </c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 x14ac:dyDescent="0.25">
      <c r="A408" t="s">
        <v>322</v>
      </c>
      <c r="B408" t="s">
        <v>325</v>
      </c>
      <c r="C408" t="s">
        <v>326</v>
      </c>
      <c r="D408" t="s">
        <v>24</v>
      </c>
      <c r="E408" t="s">
        <v>25</v>
      </c>
      <c r="F408" t="s">
        <v>26</v>
      </c>
      <c r="G408">
        <v>1</v>
      </c>
      <c r="H408" t="s">
        <v>43</v>
      </c>
      <c r="I408" s="4">
        <v>-5.5229600000000003</v>
      </c>
      <c r="J408" s="4">
        <v>2.1440000000000001</v>
      </c>
      <c r="K408" s="4">
        <v>-3.5999999999999997E-2</v>
      </c>
      <c r="L408" s="4">
        <v>2.1000000000000001E-4</v>
      </c>
      <c r="N408">
        <v>0</v>
      </c>
      <c r="O408">
        <v>55</v>
      </c>
      <c r="P408">
        <v>19.297789999999999</v>
      </c>
      <c r="Q408">
        <v>29</v>
      </c>
      <c r="R408">
        <v>0.82199999999999995</v>
      </c>
      <c r="S408">
        <v>0</v>
      </c>
      <c r="T408">
        <v>50</v>
      </c>
      <c r="U408">
        <v>25</v>
      </c>
    </row>
    <row r="409" spans="1:36" x14ac:dyDescent="0.25">
      <c r="A409" t="s">
        <v>322</v>
      </c>
      <c r="B409" t="s">
        <v>325</v>
      </c>
      <c r="C409" t="s">
        <v>326</v>
      </c>
      <c r="D409" t="s">
        <v>24</v>
      </c>
      <c r="E409" t="s">
        <v>32</v>
      </c>
      <c r="F409" t="s">
        <v>30</v>
      </c>
      <c r="G409">
        <v>1</v>
      </c>
      <c r="H409" t="s">
        <v>31</v>
      </c>
      <c r="I409" s="4">
        <v>-1.1243099999999999</v>
      </c>
      <c r="J409" s="4">
        <v>2.4616500000000001</v>
      </c>
      <c r="K409" s="4">
        <v>2.2720000000000001E-2</v>
      </c>
      <c r="N409">
        <v>0.59</v>
      </c>
      <c r="O409">
        <v>13.03</v>
      </c>
      <c r="P409">
        <v>0.15073</v>
      </c>
      <c r="Q409">
        <v>29</v>
      </c>
      <c r="R409">
        <v>0.93799999999999994</v>
      </c>
      <c r="S409">
        <v>0.5</v>
      </c>
      <c r="T409">
        <v>13</v>
      </c>
      <c r="U409">
        <v>27</v>
      </c>
    </row>
    <row r="410" spans="1:36" x14ac:dyDescent="0.25">
      <c r="A410" t="s">
        <v>322</v>
      </c>
      <c r="B410" t="s">
        <v>325</v>
      </c>
      <c r="C410" t="s">
        <v>326</v>
      </c>
      <c r="D410" t="s">
        <v>24</v>
      </c>
      <c r="E410" t="s">
        <v>34</v>
      </c>
      <c r="F410" t="s">
        <v>30</v>
      </c>
      <c r="G410">
        <v>1</v>
      </c>
      <c r="H410" t="s">
        <v>31</v>
      </c>
      <c r="I410" s="4">
        <v>-1.2759499999999999</v>
      </c>
      <c r="J410" s="4">
        <v>2.1190199999999999</v>
      </c>
      <c r="K410" s="4">
        <v>0.10619000000000001</v>
      </c>
      <c r="N410">
        <v>0.5</v>
      </c>
      <c r="O410">
        <v>6.83</v>
      </c>
      <c r="P410">
        <v>0.32586999999999999</v>
      </c>
      <c r="Q410">
        <v>29</v>
      </c>
      <c r="R410">
        <v>0.70499999999999996</v>
      </c>
      <c r="S410">
        <v>0.4</v>
      </c>
      <c r="T410">
        <v>9</v>
      </c>
      <c r="U410">
        <v>27</v>
      </c>
    </row>
    <row r="411" spans="1:36" x14ac:dyDescent="0.25">
      <c r="A411" t="s">
        <v>322</v>
      </c>
      <c r="B411" t="s">
        <v>325</v>
      </c>
      <c r="C411" t="s">
        <v>326</v>
      </c>
      <c r="D411" t="s">
        <v>29</v>
      </c>
      <c r="E411" t="s">
        <v>24</v>
      </c>
      <c r="F411" t="s">
        <v>30</v>
      </c>
      <c r="G411" t="s">
        <v>49</v>
      </c>
      <c r="H411" t="s">
        <v>33</v>
      </c>
      <c r="I411" s="4">
        <v>0.84526999999999997</v>
      </c>
      <c r="J411" s="4">
        <v>3.1916600000000002</v>
      </c>
      <c r="K411" s="4">
        <v>0.20995</v>
      </c>
      <c r="N411">
        <v>3.06</v>
      </c>
      <c r="O411">
        <v>86.24</v>
      </c>
      <c r="P411">
        <v>1.3938200000000001</v>
      </c>
      <c r="Q411">
        <v>29</v>
      </c>
      <c r="R411">
        <v>0.92900000000000005</v>
      </c>
      <c r="S411">
        <v>2.5</v>
      </c>
      <c r="T411">
        <v>90</v>
      </c>
      <c r="U411">
        <v>26</v>
      </c>
    </row>
    <row r="412" spans="1:36" x14ac:dyDescent="0.25">
      <c r="A412" t="s">
        <v>322</v>
      </c>
      <c r="B412" t="s">
        <v>325</v>
      </c>
      <c r="C412" t="s">
        <v>326</v>
      </c>
      <c r="D412" t="s">
        <v>25</v>
      </c>
      <c r="E412" t="s">
        <v>24</v>
      </c>
      <c r="F412" t="s">
        <v>35</v>
      </c>
      <c r="G412" t="s">
        <v>71</v>
      </c>
      <c r="H412" t="s">
        <v>33</v>
      </c>
      <c r="I412" s="4">
        <v>2.5349499999999998</v>
      </c>
      <c r="J412" s="4">
        <v>0.50529000000000002</v>
      </c>
      <c r="K412" s="4">
        <v>1.848E-2</v>
      </c>
      <c r="N412">
        <v>2.5299999999999998</v>
      </c>
      <c r="O412">
        <v>86.24</v>
      </c>
      <c r="P412">
        <v>8.9169999999999999E-2</v>
      </c>
      <c r="Q412">
        <v>30</v>
      </c>
      <c r="R412">
        <v>0.93</v>
      </c>
      <c r="S412">
        <v>2.5</v>
      </c>
      <c r="T412">
        <v>90</v>
      </c>
      <c r="U412">
        <v>27</v>
      </c>
    </row>
    <row r="413" spans="1:36" x14ac:dyDescent="0.25">
      <c r="A413" t="s">
        <v>322</v>
      </c>
      <c r="B413" t="s">
        <v>325</v>
      </c>
      <c r="C413" t="s">
        <v>326</v>
      </c>
      <c r="D413" t="s">
        <v>24</v>
      </c>
      <c r="E413" t="s">
        <v>37</v>
      </c>
      <c r="F413" t="s">
        <v>38</v>
      </c>
      <c r="G413" t="s">
        <v>27</v>
      </c>
      <c r="H413" t="s">
        <v>64</v>
      </c>
      <c r="I413" s="4">
        <v>-2.17205</v>
      </c>
      <c r="J413" s="4">
        <v>5.2305299999999999</v>
      </c>
      <c r="K413" s="4">
        <v>5.4200000000000003E-3</v>
      </c>
      <c r="N413">
        <v>0.39</v>
      </c>
      <c r="O413">
        <v>362.14</v>
      </c>
      <c r="P413">
        <v>7.3599999999999999E-2</v>
      </c>
      <c r="Q413">
        <v>29</v>
      </c>
      <c r="R413">
        <v>0.97899999999999998</v>
      </c>
      <c r="S413">
        <v>0.4</v>
      </c>
      <c r="T413">
        <v>493.6</v>
      </c>
      <c r="U413">
        <v>27</v>
      </c>
    </row>
    <row r="414" spans="1:36" x14ac:dyDescent="0.25">
      <c r="A414" t="s">
        <v>322</v>
      </c>
      <c r="B414" t="s">
        <v>325</v>
      </c>
      <c r="C414" t="s">
        <v>326</v>
      </c>
      <c r="D414" t="s">
        <v>24</v>
      </c>
      <c r="E414" t="s">
        <v>39</v>
      </c>
      <c r="F414" t="s">
        <v>30</v>
      </c>
      <c r="G414">
        <v>1</v>
      </c>
      <c r="H414" t="s">
        <v>31</v>
      </c>
      <c r="I414" s="4">
        <v>-0.21865999999999999</v>
      </c>
      <c r="J414" s="4">
        <v>1.7400100000000001</v>
      </c>
      <c r="K414" s="4">
        <v>2.0709999999999999E-2</v>
      </c>
      <c r="N414">
        <v>1.22</v>
      </c>
      <c r="O414">
        <v>10.92</v>
      </c>
      <c r="P414">
        <v>0.14391000000000001</v>
      </c>
      <c r="Q414">
        <v>29</v>
      </c>
      <c r="R414">
        <v>0.89300000000000002</v>
      </c>
      <c r="S414">
        <v>1.2</v>
      </c>
      <c r="T414">
        <v>11.5</v>
      </c>
      <c r="U414">
        <v>27</v>
      </c>
    </row>
    <row r="415" spans="1:36" x14ac:dyDescent="0.25">
      <c r="A415" s="5" t="s">
        <v>209</v>
      </c>
      <c r="B415" s="5" t="s">
        <v>216</v>
      </c>
      <c r="C415" s="5" t="s">
        <v>217</v>
      </c>
      <c r="D415" s="5" t="s">
        <v>24</v>
      </c>
      <c r="E415" s="5" t="s">
        <v>25</v>
      </c>
      <c r="F415" s="5" t="s">
        <v>26</v>
      </c>
      <c r="G415" s="5" t="s">
        <v>52</v>
      </c>
      <c r="H415" s="5" t="s">
        <v>171</v>
      </c>
      <c r="I415" s="6">
        <v>1.2444999999999999</v>
      </c>
      <c r="J415" s="6">
        <v>6.5199999999999994E-2</v>
      </c>
      <c r="K415" s="6">
        <v>3.0000000000000001E-5</v>
      </c>
      <c r="L415" s="6"/>
      <c r="M415" s="6"/>
      <c r="N415" s="5">
        <v>4</v>
      </c>
      <c r="O415" s="5">
        <v>70</v>
      </c>
      <c r="P415" s="5">
        <v>5.5700000000000003E-3</v>
      </c>
      <c r="Q415" s="5">
        <v>16</v>
      </c>
      <c r="R415" s="5">
        <v>0.98699999999999999</v>
      </c>
      <c r="S415" s="5">
        <v>4</v>
      </c>
      <c r="T415" s="5">
        <v>55</v>
      </c>
      <c r="U415" s="5">
        <v>14</v>
      </c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 x14ac:dyDescent="0.25">
      <c r="A416" s="5" t="s">
        <v>209</v>
      </c>
      <c r="B416" s="5" t="s">
        <v>216</v>
      </c>
      <c r="C416" s="5" t="s">
        <v>217</v>
      </c>
      <c r="D416" s="5" t="s">
        <v>24</v>
      </c>
      <c r="E416" s="5" t="s">
        <v>32</v>
      </c>
      <c r="F416" s="5" t="s">
        <v>30</v>
      </c>
      <c r="G416" s="5" t="s">
        <v>27</v>
      </c>
      <c r="H416" s="5" t="s">
        <v>43</v>
      </c>
      <c r="I416" s="6">
        <v>0.39722000000000002</v>
      </c>
      <c r="J416" s="6">
        <v>0.42904999999999999</v>
      </c>
      <c r="K416" s="6">
        <v>-7.4000000000000003E-3</v>
      </c>
      <c r="L416" s="6">
        <v>4.0000000000000003E-5</v>
      </c>
      <c r="M416" s="6"/>
      <c r="N416" s="5">
        <v>1.46</v>
      </c>
      <c r="O416" s="5">
        <v>9.52</v>
      </c>
      <c r="P416" s="5">
        <v>3.0190000000000002E-2</v>
      </c>
      <c r="Q416" s="5">
        <v>33</v>
      </c>
      <c r="R416" s="5">
        <v>0.92</v>
      </c>
      <c r="S416" s="5">
        <v>1.6</v>
      </c>
      <c r="T416" s="5">
        <v>12.6</v>
      </c>
      <c r="U416" s="5">
        <v>29</v>
      </c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 x14ac:dyDescent="0.25">
      <c r="A417" s="5" t="s">
        <v>209</v>
      </c>
      <c r="B417" s="5" t="s">
        <v>216</v>
      </c>
      <c r="C417" s="5" t="s">
        <v>217</v>
      </c>
      <c r="D417" s="5" t="s">
        <v>24</v>
      </c>
      <c r="E417" s="5" t="s">
        <v>34</v>
      </c>
      <c r="F417" s="5" t="s">
        <v>30</v>
      </c>
      <c r="G417" s="5" t="s">
        <v>27</v>
      </c>
      <c r="H417" s="5" t="s">
        <v>64</v>
      </c>
      <c r="I417" s="6">
        <v>5.9060000000000001E-2</v>
      </c>
      <c r="J417" s="6">
        <v>1.26725</v>
      </c>
      <c r="K417" s="6">
        <v>2.0999999999999999E-3</v>
      </c>
      <c r="L417" s="6"/>
      <c r="M417" s="6"/>
      <c r="N417" s="5">
        <v>1.46</v>
      </c>
      <c r="O417" s="5">
        <v>7.35</v>
      </c>
      <c r="P417" s="5">
        <v>4.5830000000000003E-2</v>
      </c>
      <c r="Q417" s="5">
        <v>33</v>
      </c>
      <c r="R417" s="5">
        <v>0.86299999999999999</v>
      </c>
      <c r="S417" s="5">
        <v>1.5</v>
      </c>
      <c r="T417" s="5">
        <v>10.5</v>
      </c>
      <c r="U417" s="5">
        <v>31</v>
      </c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 x14ac:dyDescent="0.25">
      <c r="A418" s="5" t="s">
        <v>209</v>
      </c>
      <c r="B418" s="5" t="s">
        <v>216</v>
      </c>
      <c r="C418" s="5" t="s">
        <v>217</v>
      </c>
      <c r="D418" s="5" t="s">
        <v>29</v>
      </c>
      <c r="E418" s="5" t="s">
        <v>24</v>
      </c>
      <c r="F418" s="5" t="s">
        <v>30</v>
      </c>
      <c r="G418" s="5">
        <v>1</v>
      </c>
      <c r="H418" s="5" t="s">
        <v>31</v>
      </c>
      <c r="I418" s="6">
        <v>1.0411900000000001</v>
      </c>
      <c r="J418" s="6">
        <v>3.2403</v>
      </c>
      <c r="K418" s="6">
        <v>0.1176</v>
      </c>
      <c r="L418" s="6"/>
      <c r="M418" s="6"/>
      <c r="N418" s="5">
        <v>2.6</v>
      </c>
      <c r="O418" s="5">
        <v>75</v>
      </c>
      <c r="P418" s="5">
        <v>0.34293000000000001</v>
      </c>
      <c r="Q418" s="5">
        <v>33</v>
      </c>
      <c r="R418" s="5">
        <v>0.79500000000000004</v>
      </c>
      <c r="S418" s="5">
        <v>2.8</v>
      </c>
      <c r="T418" s="5">
        <v>75.400000000000006</v>
      </c>
      <c r="U418" s="5">
        <v>31</v>
      </c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 x14ac:dyDescent="0.25">
      <c r="A419" s="5" t="s">
        <v>209</v>
      </c>
      <c r="B419" s="5" t="s">
        <v>216</v>
      </c>
      <c r="C419" s="5" t="s">
        <v>217</v>
      </c>
      <c r="D419" s="5" t="s">
        <v>25</v>
      </c>
      <c r="E419" s="5" t="s">
        <v>24</v>
      </c>
      <c r="F419" s="5" t="s">
        <v>35</v>
      </c>
      <c r="G419" s="5" t="s">
        <v>71</v>
      </c>
      <c r="H419" s="5" t="s">
        <v>43</v>
      </c>
      <c r="I419" s="6">
        <v>-8.5975099999999998</v>
      </c>
      <c r="J419" s="6">
        <v>3.0999699999999999</v>
      </c>
      <c r="K419" s="6">
        <v>-7.8020000000000006E-2</v>
      </c>
      <c r="L419" s="6">
        <v>7.2999999999999996E-4</v>
      </c>
      <c r="M419" s="6"/>
      <c r="N419" s="5">
        <v>2.6</v>
      </c>
      <c r="O419" s="5">
        <v>75</v>
      </c>
      <c r="P419" s="5">
        <v>3.9699999999999996E-3</v>
      </c>
      <c r="Q419" s="5">
        <v>16</v>
      </c>
      <c r="R419" s="5">
        <v>0.99199999999999999</v>
      </c>
      <c r="S419" s="5">
        <v>2.8</v>
      </c>
      <c r="T419" s="5">
        <v>75.400000000000006</v>
      </c>
      <c r="U419" s="5">
        <v>12</v>
      </c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 x14ac:dyDescent="0.25">
      <c r="A420" s="5" t="s">
        <v>209</v>
      </c>
      <c r="B420" s="5" t="s">
        <v>216</v>
      </c>
      <c r="C420" s="5" t="s">
        <v>217</v>
      </c>
      <c r="D420" s="5" t="s">
        <v>24</v>
      </c>
      <c r="E420" s="5" t="s">
        <v>37</v>
      </c>
      <c r="F420" s="5" t="s">
        <v>38</v>
      </c>
      <c r="G420" s="5">
        <v>1</v>
      </c>
      <c r="H420" s="5" t="s">
        <v>31</v>
      </c>
      <c r="I420" s="6">
        <v>-1.0213099999999999</v>
      </c>
      <c r="J420" s="6">
        <v>4.6110199999999999</v>
      </c>
      <c r="K420" s="6">
        <v>0.41794999999999999</v>
      </c>
      <c r="L420" s="6"/>
      <c r="M420" s="6"/>
      <c r="N420" s="5">
        <v>2.2599999999999998</v>
      </c>
      <c r="O420" s="5">
        <v>385.49</v>
      </c>
      <c r="P420" s="5">
        <v>0.64649000000000001</v>
      </c>
      <c r="Q420" s="5">
        <v>31</v>
      </c>
      <c r="R420" s="5">
        <v>0.76800000000000002</v>
      </c>
      <c r="S420" s="5">
        <v>0.7</v>
      </c>
      <c r="T420" s="5">
        <v>343.7</v>
      </c>
      <c r="U420" s="5">
        <v>29</v>
      </c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 x14ac:dyDescent="0.25">
      <c r="A421" s="5" t="s">
        <v>209</v>
      </c>
      <c r="B421" s="5" t="s">
        <v>216</v>
      </c>
      <c r="C421" s="5" t="s">
        <v>217</v>
      </c>
      <c r="D421" s="5" t="s">
        <v>24</v>
      </c>
      <c r="E421" s="5" t="s">
        <v>39</v>
      </c>
      <c r="F421" s="5" t="s">
        <v>30</v>
      </c>
      <c r="G421" s="5" t="s">
        <v>40</v>
      </c>
      <c r="H421" s="5" t="s">
        <v>60</v>
      </c>
      <c r="I421" s="6">
        <v>0.49306</v>
      </c>
      <c r="J421" s="6">
        <v>1.15202</v>
      </c>
      <c r="K421" s="6">
        <v>8.7200000000000003E-3</v>
      </c>
      <c r="L421" s="6"/>
      <c r="M421" s="6"/>
      <c r="N421" s="5">
        <v>2.19</v>
      </c>
      <c r="O421" s="5">
        <v>9.1999999999999993</v>
      </c>
      <c r="P421" s="5">
        <v>9.3359999999999999E-2</v>
      </c>
      <c r="Q421" s="5">
        <v>33</v>
      </c>
      <c r="R421" s="5">
        <v>0.77900000000000003</v>
      </c>
      <c r="S421" s="5">
        <v>2.5</v>
      </c>
      <c r="T421" s="5">
        <v>13</v>
      </c>
      <c r="U421" s="5">
        <v>31</v>
      </c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 x14ac:dyDescent="0.25">
      <c r="A422" t="s">
        <v>178</v>
      </c>
      <c r="B422" t="s">
        <v>179</v>
      </c>
      <c r="C422" t="s">
        <v>180</v>
      </c>
      <c r="D422" t="s">
        <v>24</v>
      </c>
      <c r="E422" t="s">
        <v>25</v>
      </c>
      <c r="F422" t="s">
        <v>26</v>
      </c>
      <c r="G422">
        <v>1</v>
      </c>
      <c r="H422" t="s">
        <v>63</v>
      </c>
      <c r="I422" s="4">
        <v>1.1440999999999999</v>
      </c>
      <c r="J422" s="4">
        <v>6.862E-2</v>
      </c>
      <c r="K422" s="4">
        <v>0.15215000000000001</v>
      </c>
      <c r="N422">
        <v>0</v>
      </c>
      <c r="O422">
        <v>40</v>
      </c>
      <c r="P422">
        <v>0.39006000000000002</v>
      </c>
      <c r="Q422">
        <v>30</v>
      </c>
      <c r="R422">
        <v>0.60799999999999998</v>
      </c>
      <c r="S422">
        <v>3</v>
      </c>
      <c r="T422">
        <v>23</v>
      </c>
      <c r="U422">
        <v>28</v>
      </c>
    </row>
    <row r="423" spans="1:36" x14ac:dyDescent="0.25">
      <c r="A423" t="s">
        <v>178</v>
      </c>
      <c r="B423" t="s">
        <v>179</v>
      </c>
      <c r="C423" t="s">
        <v>180</v>
      </c>
      <c r="D423" t="s">
        <v>24</v>
      </c>
      <c r="E423" t="s">
        <v>32</v>
      </c>
      <c r="F423" t="s">
        <v>30</v>
      </c>
      <c r="G423" t="s">
        <v>52</v>
      </c>
      <c r="H423" t="s">
        <v>28</v>
      </c>
      <c r="I423" s="4">
        <v>1.2198199999999999</v>
      </c>
      <c r="J423" s="4">
        <v>0.21110000000000001</v>
      </c>
      <c r="N423">
        <v>2.13</v>
      </c>
      <c r="O423">
        <v>9.98</v>
      </c>
      <c r="P423">
        <v>2.0100000000000001E-3</v>
      </c>
      <c r="Q423">
        <v>30</v>
      </c>
      <c r="R423">
        <v>0.85599999999999998</v>
      </c>
      <c r="S423">
        <v>1.8</v>
      </c>
      <c r="T423">
        <v>8.6</v>
      </c>
      <c r="U423">
        <v>28</v>
      </c>
    </row>
    <row r="424" spans="1:36" x14ac:dyDescent="0.25">
      <c r="A424" t="s">
        <v>178</v>
      </c>
      <c r="B424" t="s">
        <v>179</v>
      </c>
      <c r="C424" t="s">
        <v>180</v>
      </c>
      <c r="D424" t="s">
        <v>24</v>
      </c>
      <c r="E424" t="s">
        <v>34</v>
      </c>
      <c r="F424" t="s">
        <v>30</v>
      </c>
      <c r="G424">
        <v>1</v>
      </c>
      <c r="H424" t="s">
        <v>31</v>
      </c>
      <c r="I424" s="4">
        <v>-8.5440000000000002E-2</v>
      </c>
      <c r="J424" s="4">
        <v>1.1403700000000001</v>
      </c>
      <c r="K424" s="4">
        <v>9.2289999999999997E-2</v>
      </c>
      <c r="N424">
        <v>1.7</v>
      </c>
      <c r="O424">
        <v>4.2</v>
      </c>
      <c r="P424">
        <v>0.30379</v>
      </c>
      <c r="Q424">
        <v>30</v>
      </c>
      <c r="R424">
        <v>0.34399999999999997</v>
      </c>
      <c r="S424">
        <v>1</v>
      </c>
      <c r="T424">
        <v>5</v>
      </c>
      <c r="U424">
        <v>28</v>
      </c>
    </row>
    <row r="425" spans="1:36" x14ac:dyDescent="0.25">
      <c r="A425" t="s">
        <v>178</v>
      </c>
      <c r="B425" t="s">
        <v>179</v>
      </c>
      <c r="C425" t="s">
        <v>180</v>
      </c>
      <c r="D425" t="s">
        <v>29</v>
      </c>
      <c r="E425" t="s">
        <v>24</v>
      </c>
      <c r="F425" t="s">
        <v>30</v>
      </c>
      <c r="G425">
        <v>1</v>
      </c>
      <c r="H425" t="s">
        <v>31</v>
      </c>
      <c r="I425" s="4">
        <v>1.2984899999999999</v>
      </c>
      <c r="J425" s="4">
        <v>2.6674600000000002</v>
      </c>
      <c r="K425" s="4">
        <v>5.62E-2</v>
      </c>
      <c r="N425">
        <v>4.3</v>
      </c>
      <c r="O425">
        <v>41.49</v>
      </c>
      <c r="P425">
        <v>0.23705999999999999</v>
      </c>
      <c r="Q425">
        <v>30</v>
      </c>
      <c r="R425">
        <v>0.79700000000000004</v>
      </c>
      <c r="S425">
        <v>2.8</v>
      </c>
      <c r="T425">
        <v>35.6</v>
      </c>
      <c r="U425">
        <v>28</v>
      </c>
    </row>
    <row r="426" spans="1:36" x14ac:dyDescent="0.25">
      <c r="A426" t="s">
        <v>178</v>
      </c>
      <c r="B426" t="s">
        <v>179</v>
      </c>
      <c r="C426" t="s">
        <v>180</v>
      </c>
      <c r="D426" t="s">
        <v>25</v>
      </c>
      <c r="E426" t="s">
        <v>24</v>
      </c>
      <c r="F426" t="s">
        <v>35</v>
      </c>
      <c r="G426" t="s">
        <v>44</v>
      </c>
      <c r="H426" t="s">
        <v>28</v>
      </c>
      <c r="I426" s="4">
        <v>4.2970499999999996</v>
      </c>
      <c r="J426" s="4">
        <v>0.92974999999999997</v>
      </c>
      <c r="N426">
        <v>4.3</v>
      </c>
      <c r="O426">
        <v>41.49</v>
      </c>
      <c r="P426">
        <v>1.75474</v>
      </c>
      <c r="Q426">
        <v>30</v>
      </c>
      <c r="R426">
        <v>0.59</v>
      </c>
      <c r="S426">
        <v>2.8</v>
      </c>
      <c r="T426">
        <v>35.6</v>
      </c>
      <c r="U426">
        <v>28</v>
      </c>
    </row>
    <row r="427" spans="1:36" x14ac:dyDescent="0.25">
      <c r="A427" t="s">
        <v>178</v>
      </c>
      <c r="B427" t="s">
        <v>179</v>
      </c>
      <c r="C427" t="s">
        <v>180</v>
      </c>
      <c r="D427" t="s">
        <v>24</v>
      </c>
      <c r="E427" t="s">
        <v>37</v>
      </c>
      <c r="F427" t="s">
        <v>38</v>
      </c>
      <c r="G427">
        <v>1</v>
      </c>
      <c r="H427" t="s">
        <v>31</v>
      </c>
      <c r="I427" s="4">
        <v>-5.0442900000000002</v>
      </c>
      <c r="J427" s="4">
        <v>6.1505099999999997</v>
      </c>
      <c r="K427" s="4">
        <v>0.5091</v>
      </c>
      <c r="N427">
        <v>0.36</v>
      </c>
      <c r="O427">
        <v>28.38</v>
      </c>
      <c r="P427">
        <v>0.71350999999999998</v>
      </c>
      <c r="Q427">
        <v>29</v>
      </c>
      <c r="R427">
        <v>0.66900000000000004</v>
      </c>
      <c r="S427">
        <v>0.1</v>
      </c>
      <c r="T427">
        <v>22.1</v>
      </c>
      <c r="U427">
        <v>27</v>
      </c>
    </row>
    <row r="428" spans="1:36" x14ac:dyDescent="0.25">
      <c r="A428" t="s">
        <v>178</v>
      </c>
      <c r="B428" t="s">
        <v>179</v>
      </c>
      <c r="C428" t="s">
        <v>180</v>
      </c>
      <c r="D428" t="s">
        <v>24</v>
      </c>
      <c r="E428" t="s">
        <v>39</v>
      </c>
      <c r="F428" t="s">
        <v>30</v>
      </c>
      <c r="G428">
        <v>1</v>
      </c>
      <c r="H428" t="s">
        <v>63</v>
      </c>
      <c r="I428" s="4">
        <v>0.86017999999999994</v>
      </c>
      <c r="J428" s="4">
        <v>3.567E-2</v>
      </c>
      <c r="K428" s="4">
        <v>6.3100000000000003E-2</v>
      </c>
      <c r="N428">
        <v>2.84</v>
      </c>
      <c r="O428">
        <v>10.71</v>
      </c>
      <c r="P428">
        <v>0.25119999999999998</v>
      </c>
      <c r="Q428">
        <v>30</v>
      </c>
      <c r="R428">
        <v>0.499</v>
      </c>
      <c r="S428">
        <v>1.6</v>
      </c>
      <c r="T428">
        <v>8</v>
      </c>
      <c r="U428">
        <v>28</v>
      </c>
    </row>
    <row r="429" spans="1:36" x14ac:dyDescent="0.25">
      <c r="A429" s="5" t="s">
        <v>343</v>
      </c>
      <c r="B429" s="5" t="s">
        <v>179</v>
      </c>
      <c r="C429" s="5" t="s">
        <v>180</v>
      </c>
      <c r="D429" s="5" t="s">
        <v>24</v>
      </c>
      <c r="E429" s="5" t="s">
        <v>25</v>
      </c>
      <c r="F429" s="5" t="s">
        <v>26</v>
      </c>
      <c r="G429" s="5">
        <v>1</v>
      </c>
      <c r="H429" s="5" t="s">
        <v>33</v>
      </c>
      <c r="I429" s="6">
        <v>1.64086</v>
      </c>
      <c r="J429" s="6">
        <v>1.2783199999999999</v>
      </c>
      <c r="K429" s="6">
        <v>-1.9130000000000001E-2</v>
      </c>
      <c r="L429" s="6"/>
      <c r="M429" s="6"/>
      <c r="N429" s="5">
        <v>0</v>
      </c>
      <c r="O429" s="5">
        <v>53</v>
      </c>
      <c r="P429" s="5">
        <v>25.59524</v>
      </c>
      <c r="Q429" s="5">
        <v>34</v>
      </c>
      <c r="R429" s="5">
        <v>0.504</v>
      </c>
      <c r="S429" s="5">
        <v>0</v>
      </c>
      <c r="T429" s="5">
        <v>24</v>
      </c>
      <c r="U429" s="5">
        <v>31</v>
      </c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 x14ac:dyDescent="0.25">
      <c r="A430" s="5" t="s">
        <v>343</v>
      </c>
      <c r="B430" s="5" t="s">
        <v>179</v>
      </c>
      <c r="C430" s="5" t="s">
        <v>180</v>
      </c>
      <c r="D430" s="5" t="s">
        <v>24</v>
      </c>
      <c r="E430" s="5" t="s">
        <v>32</v>
      </c>
      <c r="F430" s="5" t="s">
        <v>30</v>
      </c>
      <c r="G430" s="5" t="s">
        <v>27</v>
      </c>
      <c r="H430" s="5" t="s">
        <v>28</v>
      </c>
      <c r="I430" s="6">
        <v>0.56745000000000001</v>
      </c>
      <c r="J430" s="6">
        <v>0.25862000000000002</v>
      </c>
      <c r="K430" s="6"/>
      <c r="L430" s="6"/>
      <c r="M430" s="6"/>
      <c r="N430" s="5">
        <v>1.23</v>
      </c>
      <c r="O430" s="5">
        <v>14.52</v>
      </c>
      <c r="P430" s="5">
        <v>3.0460000000000001E-2</v>
      </c>
      <c r="Q430" s="5">
        <v>34</v>
      </c>
      <c r="R430" s="5">
        <v>0.94199999999999995</v>
      </c>
      <c r="S430" s="5">
        <v>1</v>
      </c>
      <c r="T430" s="5">
        <v>12</v>
      </c>
      <c r="U430" s="5">
        <v>32</v>
      </c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 x14ac:dyDescent="0.25">
      <c r="A431" s="5" t="s">
        <v>343</v>
      </c>
      <c r="B431" s="5" t="s">
        <v>179</v>
      </c>
      <c r="C431" s="5" t="s">
        <v>180</v>
      </c>
      <c r="D431" s="5" t="s">
        <v>24</v>
      </c>
      <c r="E431" s="5" t="s">
        <v>34</v>
      </c>
      <c r="F431" s="5" t="s">
        <v>30</v>
      </c>
      <c r="G431" s="5" t="s">
        <v>27</v>
      </c>
      <c r="H431" s="5" t="s">
        <v>64</v>
      </c>
      <c r="I431" s="6">
        <v>-0.41405999999999998</v>
      </c>
      <c r="J431" s="6">
        <v>1.6030800000000001</v>
      </c>
      <c r="K431" s="6">
        <v>6.1500000000000001E-3</v>
      </c>
      <c r="L431" s="6"/>
      <c r="M431" s="6"/>
      <c r="N431" s="5">
        <v>0.97</v>
      </c>
      <c r="O431" s="5">
        <v>7.22</v>
      </c>
      <c r="P431" s="5">
        <v>7.8399999999999997E-2</v>
      </c>
      <c r="Q431" s="5">
        <v>34</v>
      </c>
      <c r="R431" s="5">
        <v>0.81200000000000006</v>
      </c>
      <c r="S431" s="5">
        <v>1</v>
      </c>
      <c r="T431" s="5">
        <v>11.1</v>
      </c>
      <c r="U431" s="5">
        <v>32</v>
      </c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 x14ac:dyDescent="0.25">
      <c r="A432" s="5" t="s">
        <v>343</v>
      </c>
      <c r="B432" s="5" t="s">
        <v>179</v>
      </c>
      <c r="C432" s="5" t="s">
        <v>180</v>
      </c>
      <c r="D432" s="5" t="s">
        <v>29</v>
      </c>
      <c r="E432" s="5" t="s">
        <v>24</v>
      </c>
      <c r="F432" s="5" t="s">
        <v>30</v>
      </c>
      <c r="G432" s="5" t="s">
        <v>49</v>
      </c>
      <c r="H432" s="5" t="s">
        <v>28</v>
      </c>
      <c r="I432" s="6">
        <v>-1.2668900000000001</v>
      </c>
      <c r="J432" s="6">
        <v>3.7036099999999998</v>
      </c>
      <c r="K432" s="6"/>
      <c r="L432" s="6"/>
      <c r="M432" s="6"/>
      <c r="N432" s="5">
        <v>3.51</v>
      </c>
      <c r="O432" s="5">
        <v>35</v>
      </c>
      <c r="P432" s="5">
        <v>0.30609999999999998</v>
      </c>
      <c r="Q432" s="5">
        <v>34</v>
      </c>
      <c r="R432" s="5">
        <v>0.94699999999999995</v>
      </c>
      <c r="S432" s="5">
        <v>2.5</v>
      </c>
      <c r="T432" s="5">
        <v>41.4</v>
      </c>
      <c r="U432" s="5">
        <v>32</v>
      </c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 x14ac:dyDescent="0.25">
      <c r="A433" s="5" t="s">
        <v>343</v>
      </c>
      <c r="B433" s="5" t="s">
        <v>179</v>
      </c>
      <c r="C433" s="5" t="s">
        <v>180</v>
      </c>
      <c r="D433" s="5" t="s">
        <v>25</v>
      </c>
      <c r="E433" s="5" t="s">
        <v>24</v>
      </c>
      <c r="F433" s="5" t="s">
        <v>35</v>
      </c>
      <c r="G433" s="5" t="s">
        <v>44</v>
      </c>
      <c r="H433" s="5" t="s">
        <v>28</v>
      </c>
      <c r="I433" s="6">
        <v>2.5437500000000002</v>
      </c>
      <c r="J433" s="6">
        <v>0.96982999999999997</v>
      </c>
      <c r="K433" s="6"/>
      <c r="L433" s="6"/>
      <c r="M433" s="6"/>
      <c r="N433" s="5">
        <v>2.54</v>
      </c>
      <c r="O433" s="5">
        <v>53.94</v>
      </c>
      <c r="P433" s="5">
        <v>3.3315800000000002</v>
      </c>
      <c r="Q433" s="5">
        <v>34</v>
      </c>
      <c r="R433" s="5">
        <v>0.82399999999999995</v>
      </c>
      <c r="S433" s="5">
        <v>2.5</v>
      </c>
      <c r="T433" s="5">
        <v>41.4</v>
      </c>
      <c r="U433" s="5">
        <v>32</v>
      </c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 x14ac:dyDescent="0.25">
      <c r="A434" s="5" t="s">
        <v>343</v>
      </c>
      <c r="B434" s="5" t="s">
        <v>179</v>
      </c>
      <c r="C434" s="5" t="s">
        <v>180</v>
      </c>
      <c r="D434" s="5" t="s">
        <v>24</v>
      </c>
      <c r="E434" s="5" t="s">
        <v>37</v>
      </c>
      <c r="F434" s="5" t="s">
        <v>38</v>
      </c>
      <c r="G434" s="5" t="s">
        <v>40</v>
      </c>
      <c r="H434" s="5" t="s">
        <v>60</v>
      </c>
      <c r="I434" s="6">
        <v>-0.27622000000000002</v>
      </c>
      <c r="J434" s="6">
        <v>3.4740500000000001</v>
      </c>
      <c r="K434" s="6">
        <v>0.17871000000000001</v>
      </c>
      <c r="L434" s="6"/>
      <c r="M434" s="6"/>
      <c r="N434" s="5">
        <v>1.98</v>
      </c>
      <c r="O434" s="5">
        <v>181.57</v>
      </c>
      <c r="P434" s="5">
        <v>0.42274</v>
      </c>
      <c r="Q434" s="5">
        <v>34</v>
      </c>
      <c r="R434" s="5">
        <v>0.64900000000000002</v>
      </c>
      <c r="S434" s="5">
        <v>0.9</v>
      </c>
      <c r="T434" s="5">
        <v>239.3</v>
      </c>
      <c r="U434" s="5">
        <v>32</v>
      </c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 x14ac:dyDescent="0.25">
      <c r="A435" s="5" t="s">
        <v>343</v>
      </c>
      <c r="B435" s="5" t="s">
        <v>179</v>
      </c>
      <c r="C435" s="5" t="s">
        <v>180</v>
      </c>
      <c r="D435" s="5" t="s">
        <v>24</v>
      </c>
      <c r="E435" s="5" t="s">
        <v>39</v>
      </c>
      <c r="F435" s="5" t="s">
        <v>30</v>
      </c>
      <c r="G435" s="5">
        <v>1</v>
      </c>
      <c r="H435" s="5" t="s">
        <v>31</v>
      </c>
      <c r="I435" s="6">
        <v>-7.7660000000000007E-2</v>
      </c>
      <c r="J435" s="6">
        <v>1.68466</v>
      </c>
      <c r="K435" s="6">
        <v>4.283E-2</v>
      </c>
      <c r="L435" s="6"/>
      <c r="M435" s="6"/>
      <c r="N435" s="5">
        <v>1.41</v>
      </c>
      <c r="O435" s="5">
        <v>9.67</v>
      </c>
      <c r="P435" s="5">
        <v>0.20696000000000001</v>
      </c>
      <c r="Q435" s="5">
        <v>34</v>
      </c>
      <c r="R435" s="5">
        <v>0.81899999999999995</v>
      </c>
      <c r="S435" s="5">
        <v>1.2</v>
      </c>
      <c r="T435" s="5">
        <v>12.7</v>
      </c>
      <c r="U435" s="5">
        <v>32</v>
      </c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 x14ac:dyDescent="0.25">
      <c r="A436" t="s">
        <v>21</v>
      </c>
      <c r="B436" t="s">
        <v>41</v>
      </c>
      <c r="C436" t="s">
        <v>42</v>
      </c>
      <c r="D436" t="s">
        <v>24</v>
      </c>
      <c r="E436" t="s">
        <v>25</v>
      </c>
      <c r="F436" t="s">
        <v>26</v>
      </c>
      <c r="G436" t="s">
        <v>27</v>
      </c>
      <c r="H436" t="s">
        <v>28</v>
      </c>
      <c r="I436" s="4">
        <v>1.69357</v>
      </c>
      <c r="J436" s="4">
        <v>0.40905999999999998</v>
      </c>
      <c r="N436">
        <v>1</v>
      </c>
      <c r="O436">
        <v>95</v>
      </c>
      <c r="P436">
        <v>0.78466999999999998</v>
      </c>
      <c r="Q436">
        <v>58</v>
      </c>
      <c r="R436">
        <v>0.878</v>
      </c>
      <c r="S436">
        <v>1</v>
      </c>
      <c r="T436">
        <v>72</v>
      </c>
      <c r="U436">
        <v>56</v>
      </c>
    </row>
    <row r="437" spans="1:36" x14ac:dyDescent="0.25">
      <c r="A437" t="s">
        <v>21</v>
      </c>
      <c r="B437" t="s">
        <v>41</v>
      </c>
      <c r="C437" t="s">
        <v>42</v>
      </c>
      <c r="D437" t="s">
        <v>24</v>
      </c>
      <c r="E437" t="s">
        <v>32</v>
      </c>
      <c r="F437" t="s">
        <v>30</v>
      </c>
      <c r="G437" t="s">
        <v>27</v>
      </c>
      <c r="H437" t="s">
        <v>33</v>
      </c>
      <c r="I437" s="4">
        <v>0.64978000000000002</v>
      </c>
      <c r="J437" s="4">
        <v>0.26140000000000002</v>
      </c>
      <c r="K437" s="4">
        <v>-9.5E-4</v>
      </c>
      <c r="N437">
        <v>1.1599999999999999</v>
      </c>
      <c r="O437">
        <v>18.72</v>
      </c>
      <c r="P437">
        <v>0.11378000000000001</v>
      </c>
      <c r="Q437">
        <v>63</v>
      </c>
      <c r="R437">
        <v>0.878</v>
      </c>
      <c r="S437">
        <v>1.5</v>
      </c>
      <c r="T437">
        <v>23.8</v>
      </c>
      <c r="U437">
        <v>60</v>
      </c>
    </row>
    <row r="438" spans="1:36" x14ac:dyDescent="0.25">
      <c r="A438" t="s">
        <v>21</v>
      </c>
      <c r="B438" t="s">
        <v>41</v>
      </c>
      <c r="C438" t="s">
        <v>42</v>
      </c>
      <c r="D438" t="s">
        <v>24</v>
      </c>
      <c r="E438" t="s">
        <v>34</v>
      </c>
      <c r="F438" t="s">
        <v>30</v>
      </c>
      <c r="G438" t="s">
        <v>40</v>
      </c>
      <c r="H438" t="s">
        <v>43</v>
      </c>
      <c r="I438" s="4">
        <v>1.0140499999999999</v>
      </c>
      <c r="J438" s="4">
        <v>0.26806000000000002</v>
      </c>
      <c r="K438" s="4">
        <v>-2.7499999999999998E-3</v>
      </c>
      <c r="L438" s="4">
        <v>1.0000000000000001E-5</v>
      </c>
      <c r="N438">
        <v>1.53</v>
      </c>
      <c r="O438">
        <v>13.59</v>
      </c>
      <c r="P438">
        <v>0.74377000000000004</v>
      </c>
      <c r="Q438">
        <v>63</v>
      </c>
      <c r="R438">
        <v>0.63300000000000001</v>
      </c>
      <c r="S438">
        <v>1</v>
      </c>
      <c r="T438">
        <v>16</v>
      </c>
      <c r="U438">
        <v>59</v>
      </c>
    </row>
    <row r="439" spans="1:36" x14ac:dyDescent="0.25">
      <c r="A439" t="s">
        <v>21</v>
      </c>
      <c r="B439" t="s">
        <v>41</v>
      </c>
      <c r="C439" t="s">
        <v>42</v>
      </c>
      <c r="D439" t="s">
        <v>29</v>
      </c>
      <c r="E439" t="s">
        <v>24</v>
      </c>
      <c r="F439" t="s">
        <v>30</v>
      </c>
      <c r="G439">
        <v>1</v>
      </c>
      <c r="H439" t="s">
        <v>31</v>
      </c>
      <c r="I439" s="4">
        <v>1.5547800000000001</v>
      </c>
      <c r="J439" s="4">
        <v>2.7309399999999999</v>
      </c>
      <c r="K439" s="4">
        <v>0.10761999999999999</v>
      </c>
      <c r="N439">
        <v>1.96</v>
      </c>
      <c r="O439">
        <v>150.69999999999999</v>
      </c>
      <c r="P439">
        <v>0.32806000000000002</v>
      </c>
      <c r="Q439">
        <v>63</v>
      </c>
      <c r="R439">
        <v>0.84199999999999997</v>
      </c>
      <c r="S439">
        <v>4.8</v>
      </c>
      <c r="T439">
        <v>150.6</v>
      </c>
      <c r="U439">
        <v>61</v>
      </c>
    </row>
    <row r="440" spans="1:36" x14ac:dyDescent="0.25">
      <c r="A440" t="s">
        <v>21</v>
      </c>
      <c r="B440" t="s">
        <v>41</v>
      </c>
      <c r="C440" t="s">
        <v>42</v>
      </c>
      <c r="D440" t="s">
        <v>25</v>
      </c>
      <c r="E440" t="s">
        <v>24</v>
      </c>
      <c r="F440" t="s">
        <v>35</v>
      </c>
      <c r="G440" t="s">
        <v>44</v>
      </c>
      <c r="H440" t="s">
        <v>33</v>
      </c>
      <c r="I440" s="4">
        <v>-0.87707999999999997</v>
      </c>
      <c r="J440" s="4">
        <v>2.85059</v>
      </c>
      <c r="K440" s="4">
        <v>-1.321E-2</v>
      </c>
      <c r="N440">
        <v>1.96</v>
      </c>
      <c r="O440">
        <v>150.69999999999999</v>
      </c>
      <c r="P440">
        <v>8.4085999999999999</v>
      </c>
      <c r="Q440">
        <v>58</v>
      </c>
      <c r="R440">
        <v>0.9</v>
      </c>
      <c r="S440">
        <v>4.8</v>
      </c>
      <c r="T440">
        <v>150.6</v>
      </c>
      <c r="U440">
        <v>55</v>
      </c>
    </row>
    <row r="441" spans="1:36" x14ac:dyDescent="0.25">
      <c r="A441" t="s">
        <v>21</v>
      </c>
      <c r="B441" t="s">
        <v>41</v>
      </c>
      <c r="C441" t="s">
        <v>42</v>
      </c>
      <c r="D441" t="s">
        <v>24</v>
      </c>
      <c r="E441" t="s">
        <v>37</v>
      </c>
      <c r="F441" t="s">
        <v>38</v>
      </c>
      <c r="G441">
        <v>1</v>
      </c>
      <c r="H441" t="s">
        <v>31</v>
      </c>
      <c r="I441" s="4">
        <v>-2.8264900000000002</v>
      </c>
      <c r="J441" s="4">
        <v>6.1376099999999996</v>
      </c>
      <c r="K441" s="4">
        <v>0.38431999999999999</v>
      </c>
      <c r="N441">
        <v>0.27</v>
      </c>
      <c r="O441">
        <v>1438.7</v>
      </c>
      <c r="P441">
        <v>0.61992999999999998</v>
      </c>
      <c r="Q441">
        <v>57</v>
      </c>
      <c r="R441">
        <v>0.80300000000000005</v>
      </c>
      <c r="S441">
        <v>1.3</v>
      </c>
      <c r="T441">
        <v>1679.4</v>
      </c>
      <c r="U441">
        <v>55</v>
      </c>
    </row>
    <row r="442" spans="1:36" x14ac:dyDescent="0.25">
      <c r="A442" t="s">
        <v>21</v>
      </c>
      <c r="B442" t="s">
        <v>41</v>
      </c>
      <c r="C442" t="s">
        <v>42</v>
      </c>
      <c r="D442" t="s">
        <v>24</v>
      </c>
      <c r="E442" t="s">
        <v>39</v>
      </c>
      <c r="F442" t="s">
        <v>30</v>
      </c>
      <c r="G442">
        <v>1</v>
      </c>
      <c r="H442" t="s">
        <v>43</v>
      </c>
      <c r="I442" s="4">
        <v>2.5388899999999999</v>
      </c>
      <c r="J442" s="4">
        <v>0.34177000000000002</v>
      </c>
      <c r="K442" s="4">
        <v>-3.65E-3</v>
      </c>
      <c r="L442" s="4">
        <v>1.0000000000000001E-5</v>
      </c>
      <c r="N442">
        <v>3.19</v>
      </c>
      <c r="O442">
        <v>18.22</v>
      </c>
      <c r="P442">
        <v>7.7187700000000001</v>
      </c>
      <c r="Q442">
        <v>63</v>
      </c>
      <c r="R442">
        <v>0.53600000000000003</v>
      </c>
      <c r="S442">
        <v>2</v>
      </c>
      <c r="T442">
        <v>18.5</v>
      </c>
      <c r="U442">
        <v>59</v>
      </c>
    </row>
    <row r="443" spans="1:36" x14ac:dyDescent="0.25">
      <c r="A443" s="5" t="s">
        <v>115</v>
      </c>
      <c r="B443" s="5" t="s">
        <v>41</v>
      </c>
      <c r="C443" s="5" t="s">
        <v>42</v>
      </c>
      <c r="D443" s="5" t="s">
        <v>24</v>
      </c>
      <c r="E443" s="5" t="s">
        <v>25</v>
      </c>
      <c r="F443" s="5" t="s">
        <v>26</v>
      </c>
      <c r="G443" s="5" t="s">
        <v>52</v>
      </c>
      <c r="H443" s="5" t="s">
        <v>33</v>
      </c>
      <c r="I443" s="6">
        <v>-1.0322800000000001</v>
      </c>
      <c r="J443" s="6">
        <v>0.46250999999999998</v>
      </c>
      <c r="K443" s="6">
        <v>5.2599999999999999E-3</v>
      </c>
      <c r="L443" s="6"/>
      <c r="M443" s="6"/>
      <c r="N443" s="5">
        <v>1</v>
      </c>
      <c r="O443" s="5">
        <v>125</v>
      </c>
      <c r="P443" s="5">
        <v>1.546E-2</v>
      </c>
      <c r="Q443" s="5">
        <v>57</v>
      </c>
      <c r="R443" s="5">
        <v>0.96199999999999997</v>
      </c>
      <c r="S443" s="5">
        <v>0</v>
      </c>
      <c r="T443" s="5">
        <v>95</v>
      </c>
      <c r="U443" s="5">
        <v>54</v>
      </c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 x14ac:dyDescent="0.25">
      <c r="A444" s="5" t="s">
        <v>115</v>
      </c>
      <c r="B444" s="5" t="s">
        <v>41</v>
      </c>
      <c r="C444" s="5" t="s">
        <v>42</v>
      </c>
      <c r="D444" s="5" t="s">
        <v>24</v>
      </c>
      <c r="E444" s="5" t="s">
        <v>32</v>
      </c>
      <c r="F444" s="5" t="s">
        <v>30</v>
      </c>
      <c r="G444" s="5" t="s">
        <v>27</v>
      </c>
      <c r="H444" s="5" t="s">
        <v>33</v>
      </c>
      <c r="I444" s="6">
        <v>2.3066</v>
      </c>
      <c r="J444" s="6">
        <v>0.21129000000000001</v>
      </c>
      <c r="K444" s="6">
        <v>-6.7000000000000002E-4</v>
      </c>
      <c r="L444" s="6"/>
      <c r="M444" s="6"/>
      <c r="N444" s="5">
        <v>3.22</v>
      </c>
      <c r="O444" s="5">
        <v>19</v>
      </c>
      <c r="P444" s="5">
        <v>6.1809999999999997E-2</v>
      </c>
      <c r="Q444" s="5">
        <v>57</v>
      </c>
      <c r="R444" s="5">
        <v>0.9</v>
      </c>
      <c r="S444" s="5">
        <v>2.8</v>
      </c>
      <c r="T444" s="5">
        <v>18.600000000000001</v>
      </c>
      <c r="U444" s="5">
        <v>54</v>
      </c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 x14ac:dyDescent="0.25">
      <c r="A445" s="5" t="s">
        <v>115</v>
      </c>
      <c r="B445" s="5" t="s">
        <v>41</v>
      </c>
      <c r="C445" s="5" t="s">
        <v>42</v>
      </c>
      <c r="D445" s="5" t="s">
        <v>24</v>
      </c>
      <c r="E445" s="5" t="s">
        <v>34</v>
      </c>
      <c r="F445" s="5" t="s">
        <v>30</v>
      </c>
      <c r="G445" s="5" t="s">
        <v>27</v>
      </c>
      <c r="H445" s="5" t="s">
        <v>33</v>
      </c>
      <c r="I445" s="6">
        <v>1.7895399999999999</v>
      </c>
      <c r="J445" s="6">
        <v>0.16717000000000001</v>
      </c>
      <c r="K445" s="6">
        <v>-5.4000000000000001E-4</v>
      </c>
      <c r="L445" s="6"/>
      <c r="M445" s="6"/>
      <c r="N445" s="5">
        <v>2.17</v>
      </c>
      <c r="O445" s="5">
        <v>14.63</v>
      </c>
      <c r="P445" s="5">
        <v>6.7549999999999999E-2</v>
      </c>
      <c r="Q445" s="5">
        <v>57</v>
      </c>
      <c r="R445" s="5">
        <v>0.83599999999999997</v>
      </c>
      <c r="S445" s="5">
        <v>2</v>
      </c>
      <c r="T445" s="5">
        <v>15</v>
      </c>
      <c r="U445" s="5">
        <v>54</v>
      </c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 x14ac:dyDescent="0.25">
      <c r="A446" s="5" t="s">
        <v>115</v>
      </c>
      <c r="B446" s="5" t="s">
        <v>41</v>
      </c>
      <c r="C446" s="5" t="s">
        <v>42</v>
      </c>
      <c r="D446" s="5" t="s">
        <v>29</v>
      </c>
      <c r="E446" s="5" t="s">
        <v>24</v>
      </c>
      <c r="F446" s="5" t="s">
        <v>30</v>
      </c>
      <c r="G446" s="5" t="s">
        <v>49</v>
      </c>
      <c r="H446" s="5" t="s">
        <v>28</v>
      </c>
      <c r="I446" s="6">
        <v>-11.6899</v>
      </c>
      <c r="J446" s="6">
        <v>5.6092000000000004</v>
      </c>
      <c r="K446" s="6"/>
      <c r="L446" s="6"/>
      <c r="M446" s="6"/>
      <c r="N446" s="5">
        <v>4.37</v>
      </c>
      <c r="O446" s="5">
        <v>90</v>
      </c>
      <c r="P446" s="5">
        <v>1.06555</v>
      </c>
      <c r="Q446" s="5">
        <v>57</v>
      </c>
      <c r="R446" s="5">
        <v>0.86599999999999999</v>
      </c>
      <c r="S446" s="5">
        <v>2.2999999999999998</v>
      </c>
      <c r="T446" s="5">
        <v>104.3</v>
      </c>
      <c r="U446" s="5">
        <v>55</v>
      </c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 x14ac:dyDescent="0.25">
      <c r="A447" s="5" t="s">
        <v>115</v>
      </c>
      <c r="B447" s="5" t="s">
        <v>41</v>
      </c>
      <c r="C447" s="5" t="s">
        <v>42</v>
      </c>
      <c r="D447" s="5" t="s">
        <v>25</v>
      </c>
      <c r="E447" s="5" t="s">
        <v>24</v>
      </c>
      <c r="F447" s="5" t="s">
        <v>35</v>
      </c>
      <c r="G447" s="5" t="s">
        <v>44</v>
      </c>
      <c r="H447" s="5" t="s">
        <v>43</v>
      </c>
      <c r="I447" s="6">
        <v>2.2768199999999998</v>
      </c>
      <c r="J447" s="6">
        <v>2.1215799999999998</v>
      </c>
      <c r="K447" s="6">
        <v>-2.7009999999999999E-2</v>
      </c>
      <c r="L447" s="6">
        <v>1.6000000000000001E-4</v>
      </c>
      <c r="M447" s="6"/>
      <c r="N447" s="5">
        <v>2.2799999999999998</v>
      </c>
      <c r="O447" s="5">
        <v>160.68</v>
      </c>
      <c r="P447" s="5">
        <v>1.15781</v>
      </c>
      <c r="Q447" s="5">
        <v>57</v>
      </c>
      <c r="R447" s="5">
        <v>0.97799999999999998</v>
      </c>
      <c r="S447" s="5">
        <v>2.2999999999999998</v>
      </c>
      <c r="T447" s="5">
        <v>104.3</v>
      </c>
      <c r="U447" s="5">
        <v>53</v>
      </c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 x14ac:dyDescent="0.25">
      <c r="A448" s="5" t="s">
        <v>115</v>
      </c>
      <c r="B448" s="5" t="s">
        <v>41</v>
      </c>
      <c r="C448" s="5" t="s">
        <v>42</v>
      </c>
      <c r="D448" s="5" t="s">
        <v>24</v>
      </c>
      <c r="E448" s="5" t="s">
        <v>37</v>
      </c>
      <c r="F448" s="5" t="s">
        <v>38</v>
      </c>
      <c r="G448" s="5">
        <v>1</v>
      </c>
      <c r="H448" s="5" t="s">
        <v>31</v>
      </c>
      <c r="I448" s="6">
        <v>0.90498000000000001</v>
      </c>
      <c r="J448" s="6">
        <v>3.5652900000000001</v>
      </c>
      <c r="K448" s="6">
        <v>0.45186999999999999</v>
      </c>
      <c r="L448" s="6"/>
      <c r="M448" s="6"/>
      <c r="N448" s="5">
        <v>19.75</v>
      </c>
      <c r="O448" s="5">
        <v>1022.07</v>
      </c>
      <c r="P448" s="5">
        <v>0.20418</v>
      </c>
      <c r="Q448" s="5">
        <v>28</v>
      </c>
      <c r="R448" s="5">
        <v>0.73799999999999999</v>
      </c>
      <c r="S448" s="5">
        <v>7.5</v>
      </c>
      <c r="T448" s="5">
        <v>1512.9</v>
      </c>
      <c r="U448" s="5">
        <v>26</v>
      </c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 x14ac:dyDescent="0.25">
      <c r="A449" s="5" t="s">
        <v>115</v>
      </c>
      <c r="B449" s="5" t="s">
        <v>41</v>
      </c>
      <c r="C449" s="5" t="s">
        <v>42</v>
      </c>
      <c r="D449" s="5" t="s">
        <v>24</v>
      </c>
      <c r="E449" s="5" t="s">
        <v>39</v>
      </c>
      <c r="F449" s="5" t="s">
        <v>30</v>
      </c>
      <c r="G449" s="5" t="s">
        <v>27</v>
      </c>
      <c r="H449" s="5" t="s">
        <v>33</v>
      </c>
      <c r="I449" s="6">
        <v>2.96218</v>
      </c>
      <c r="J449" s="6">
        <v>0.22697999999999999</v>
      </c>
      <c r="K449" s="6">
        <v>-6.8000000000000005E-4</v>
      </c>
      <c r="L449" s="6"/>
      <c r="M449" s="6"/>
      <c r="N449" s="5">
        <v>3.48</v>
      </c>
      <c r="O449" s="5">
        <v>21.84</v>
      </c>
      <c r="P449" s="5">
        <v>5.9060000000000001E-2</v>
      </c>
      <c r="Q449" s="5">
        <v>57</v>
      </c>
      <c r="R449" s="5">
        <v>0.91800000000000004</v>
      </c>
      <c r="S449" s="5">
        <v>3.5</v>
      </c>
      <c r="T449" s="5">
        <v>20</v>
      </c>
      <c r="U449" s="5">
        <v>54</v>
      </c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 x14ac:dyDescent="0.25">
      <c r="A450" t="s">
        <v>149</v>
      </c>
      <c r="B450" t="s">
        <v>41</v>
      </c>
      <c r="C450" t="s">
        <v>42</v>
      </c>
      <c r="D450" t="s">
        <v>24</v>
      </c>
      <c r="E450" t="s">
        <v>25</v>
      </c>
      <c r="F450" t="s">
        <v>26</v>
      </c>
      <c r="G450" t="s">
        <v>27</v>
      </c>
      <c r="H450" t="s">
        <v>28</v>
      </c>
      <c r="I450" s="4">
        <v>-0.68255999999999994</v>
      </c>
      <c r="J450" s="4">
        <v>0.77820999999999996</v>
      </c>
      <c r="N450">
        <v>1</v>
      </c>
      <c r="O450">
        <v>122</v>
      </c>
      <c r="P450">
        <v>2.6151300000000002</v>
      </c>
      <c r="Q450">
        <v>33</v>
      </c>
      <c r="R450">
        <v>0.80800000000000005</v>
      </c>
      <c r="S450">
        <v>0</v>
      </c>
      <c r="T450">
        <v>100</v>
      </c>
      <c r="U450">
        <v>31</v>
      </c>
    </row>
    <row r="451" spans="1:36" x14ac:dyDescent="0.25">
      <c r="A451" t="s">
        <v>149</v>
      </c>
      <c r="B451" t="s">
        <v>41</v>
      </c>
      <c r="C451" t="s">
        <v>42</v>
      </c>
      <c r="D451" t="s">
        <v>24</v>
      </c>
      <c r="E451" t="s">
        <v>32</v>
      </c>
      <c r="F451" t="s">
        <v>30</v>
      </c>
      <c r="G451" t="s">
        <v>27</v>
      </c>
      <c r="H451" t="s">
        <v>33</v>
      </c>
      <c r="I451" s="4">
        <v>0.42321999999999999</v>
      </c>
      <c r="J451" s="4">
        <v>0.25774000000000002</v>
      </c>
      <c r="K451" s="4">
        <v>-5.1000000000000004E-4</v>
      </c>
      <c r="N451">
        <v>1.07</v>
      </c>
      <c r="O451">
        <v>20.420000000000002</v>
      </c>
      <c r="P451">
        <v>2.9850000000000002E-2</v>
      </c>
      <c r="Q451">
        <v>33</v>
      </c>
      <c r="R451">
        <v>0.96799999999999997</v>
      </c>
      <c r="S451">
        <v>1</v>
      </c>
      <c r="T451">
        <v>22.2</v>
      </c>
      <c r="U451">
        <v>30</v>
      </c>
    </row>
    <row r="452" spans="1:36" x14ac:dyDescent="0.25">
      <c r="A452" t="s">
        <v>149</v>
      </c>
      <c r="B452" t="s">
        <v>41</v>
      </c>
      <c r="C452" t="s">
        <v>42</v>
      </c>
      <c r="D452" t="s">
        <v>24</v>
      </c>
      <c r="E452" t="s">
        <v>34</v>
      </c>
      <c r="F452" t="s">
        <v>30</v>
      </c>
      <c r="G452" t="s">
        <v>40</v>
      </c>
      <c r="H452" t="s">
        <v>60</v>
      </c>
      <c r="I452" s="4">
        <v>-0.78020999999999996</v>
      </c>
      <c r="J452" s="4">
        <v>2.1488499999999999</v>
      </c>
      <c r="K452" s="4">
        <v>1.3520000000000001E-2</v>
      </c>
      <c r="N452">
        <v>0.76</v>
      </c>
      <c r="O452">
        <v>12.82</v>
      </c>
      <c r="P452">
        <v>0.11626</v>
      </c>
      <c r="Q452">
        <v>33</v>
      </c>
      <c r="R452">
        <v>0.90200000000000002</v>
      </c>
      <c r="S452">
        <v>0.9</v>
      </c>
      <c r="T452">
        <v>18.5</v>
      </c>
      <c r="U452">
        <v>31</v>
      </c>
    </row>
    <row r="453" spans="1:36" x14ac:dyDescent="0.25">
      <c r="A453" t="s">
        <v>149</v>
      </c>
      <c r="B453" t="s">
        <v>41</v>
      </c>
      <c r="C453" t="s">
        <v>42</v>
      </c>
      <c r="D453" t="s">
        <v>29</v>
      </c>
      <c r="E453" t="s">
        <v>24</v>
      </c>
      <c r="F453" t="s">
        <v>30</v>
      </c>
      <c r="G453" t="s">
        <v>49</v>
      </c>
      <c r="H453" t="s">
        <v>28</v>
      </c>
      <c r="I453" s="4">
        <v>-1.8764799999999999</v>
      </c>
      <c r="J453" s="4">
        <v>4.2907599999999997</v>
      </c>
      <c r="N453">
        <v>1.07</v>
      </c>
      <c r="O453">
        <v>20.420000000000002</v>
      </c>
      <c r="P453">
        <v>0.36129</v>
      </c>
      <c r="Q453">
        <v>33</v>
      </c>
      <c r="R453">
        <v>0.96299999999999997</v>
      </c>
      <c r="S453">
        <v>2.5</v>
      </c>
      <c r="T453">
        <v>104</v>
      </c>
      <c r="U453">
        <v>31</v>
      </c>
    </row>
    <row r="454" spans="1:36" x14ac:dyDescent="0.25">
      <c r="A454" t="s">
        <v>149</v>
      </c>
      <c r="B454" t="s">
        <v>41</v>
      </c>
      <c r="C454" t="s">
        <v>42</v>
      </c>
      <c r="D454" t="s">
        <v>25</v>
      </c>
      <c r="E454" t="s">
        <v>24</v>
      </c>
      <c r="F454" t="s">
        <v>35</v>
      </c>
      <c r="G454" t="s">
        <v>71</v>
      </c>
      <c r="H454" t="s">
        <v>33</v>
      </c>
      <c r="I454" s="4">
        <v>2.5247600000000001</v>
      </c>
      <c r="J454" s="4">
        <v>1.52318</v>
      </c>
      <c r="K454" s="4">
        <v>-6.2399999999999999E-3</v>
      </c>
      <c r="N454">
        <v>2.52</v>
      </c>
      <c r="O454">
        <v>95.47</v>
      </c>
      <c r="P454">
        <v>0.21686</v>
      </c>
      <c r="Q454">
        <v>33</v>
      </c>
      <c r="R454">
        <v>0.88300000000000001</v>
      </c>
      <c r="S454">
        <v>2.5</v>
      </c>
      <c r="T454">
        <v>104</v>
      </c>
      <c r="U454">
        <v>30</v>
      </c>
    </row>
    <row r="455" spans="1:36" x14ac:dyDescent="0.25">
      <c r="A455" t="s">
        <v>149</v>
      </c>
      <c r="B455" t="s">
        <v>41</v>
      </c>
      <c r="C455" t="s">
        <v>42</v>
      </c>
      <c r="D455" t="s">
        <v>24</v>
      </c>
      <c r="E455" t="s">
        <v>37</v>
      </c>
      <c r="F455" t="s">
        <v>38</v>
      </c>
      <c r="G455" t="s">
        <v>52</v>
      </c>
      <c r="H455" t="s">
        <v>33</v>
      </c>
      <c r="I455" s="4">
        <v>0.88727999999999996</v>
      </c>
      <c r="J455" s="4">
        <v>6.8309999999999996E-2</v>
      </c>
      <c r="K455" s="4">
        <v>0.12892999999999999</v>
      </c>
      <c r="N455">
        <v>1.88</v>
      </c>
      <c r="O455">
        <v>1182.54</v>
      </c>
      <c r="P455">
        <v>3.1444399999999999</v>
      </c>
      <c r="Q455">
        <v>33</v>
      </c>
      <c r="R455">
        <v>0.90100000000000002</v>
      </c>
      <c r="S455">
        <v>1.7</v>
      </c>
      <c r="T455">
        <v>1512.9</v>
      </c>
      <c r="U455">
        <v>30</v>
      </c>
    </row>
    <row r="456" spans="1:36" x14ac:dyDescent="0.25">
      <c r="A456" t="s">
        <v>149</v>
      </c>
      <c r="B456" t="s">
        <v>41</v>
      </c>
      <c r="C456" t="s">
        <v>42</v>
      </c>
      <c r="D456" t="s">
        <v>24</v>
      </c>
      <c r="E456" t="s">
        <v>39</v>
      </c>
      <c r="F456" t="s">
        <v>30</v>
      </c>
      <c r="G456" t="s">
        <v>158</v>
      </c>
      <c r="H456" t="s">
        <v>157</v>
      </c>
      <c r="I456" s="4">
        <v>0.35145999999999999</v>
      </c>
      <c r="J456" s="4">
        <v>1.43974</v>
      </c>
      <c r="K456" s="4">
        <v>5.0000000000000002E-5</v>
      </c>
      <c r="N456">
        <v>1.98</v>
      </c>
      <c r="O456">
        <v>15.56</v>
      </c>
      <c r="P456">
        <v>6.7099999999999998E-3</v>
      </c>
      <c r="Q456">
        <v>33</v>
      </c>
      <c r="R456">
        <v>0.97599999999999998</v>
      </c>
      <c r="S456">
        <v>2</v>
      </c>
      <c r="T456">
        <v>21.5</v>
      </c>
      <c r="U456">
        <v>31</v>
      </c>
    </row>
    <row r="457" spans="1:36" x14ac:dyDescent="0.25">
      <c r="A457" s="5" t="s">
        <v>254</v>
      </c>
      <c r="B457" s="5" t="s">
        <v>41</v>
      </c>
      <c r="C457" s="5" t="s">
        <v>42</v>
      </c>
      <c r="D457" s="5" t="s">
        <v>24</v>
      </c>
      <c r="E457" s="5" t="s">
        <v>25</v>
      </c>
      <c r="F457" s="5" t="s">
        <v>26</v>
      </c>
      <c r="G457" s="5">
        <v>1</v>
      </c>
      <c r="H457" s="5" t="s">
        <v>33</v>
      </c>
      <c r="I457" s="6">
        <v>-4.0237800000000004</v>
      </c>
      <c r="J457" s="6">
        <v>1.7764800000000001</v>
      </c>
      <c r="K457" s="6">
        <v>-8.0400000000000003E-3</v>
      </c>
      <c r="L457" s="6"/>
      <c r="M457" s="6"/>
      <c r="N457" s="5">
        <v>0</v>
      </c>
      <c r="O457" s="5">
        <v>110</v>
      </c>
      <c r="P457" s="5">
        <v>53.579410000000003</v>
      </c>
      <c r="Q457" s="5">
        <v>70</v>
      </c>
      <c r="R457" s="5">
        <v>0.90700000000000003</v>
      </c>
      <c r="S457" s="5">
        <v>0</v>
      </c>
      <c r="T457" s="5">
        <v>103</v>
      </c>
      <c r="U457" s="5">
        <v>67</v>
      </c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 x14ac:dyDescent="0.25">
      <c r="A458" s="5" t="s">
        <v>254</v>
      </c>
      <c r="B458" s="5" t="s">
        <v>41</v>
      </c>
      <c r="C458" s="5" t="s">
        <v>42</v>
      </c>
      <c r="D458" s="5" t="s">
        <v>24</v>
      </c>
      <c r="E458" s="5" t="s">
        <v>32</v>
      </c>
      <c r="F458" s="5" t="s">
        <v>30</v>
      </c>
      <c r="G458" s="5" t="s">
        <v>52</v>
      </c>
      <c r="H458" s="5" t="s">
        <v>33</v>
      </c>
      <c r="I458" s="6">
        <v>0.27422000000000002</v>
      </c>
      <c r="J458" s="6">
        <v>0.27039000000000002</v>
      </c>
      <c r="K458" s="6">
        <v>-1.1199999999999999E-3</v>
      </c>
      <c r="L458" s="6"/>
      <c r="M458" s="6"/>
      <c r="N458" s="5">
        <v>1.03</v>
      </c>
      <c r="O458" s="5">
        <v>16.23</v>
      </c>
      <c r="P458" s="5">
        <v>1.07E-3</v>
      </c>
      <c r="Q458" s="5">
        <v>69</v>
      </c>
      <c r="R458" s="5">
        <v>0.96399999999999997</v>
      </c>
      <c r="S458" s="5">
        <v>1.1000000000000001</v>
      </c>
      <c r="T458" s="5">
        <v>17.3</v>
      </c>
      <c r="U458" s="5">
        <v>66</v>
      </c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 x14ac:dyDescent="0.25">
      <c r="A459" s="5" t="s">
        <v>254</v>
      </c>
      <c r="B459" s="5" t="s">
        <v>41</v>
      </c>
      <c r="C459" s="5" t="s">
        <v>42</v>
      </c>
      <c r="D459" s="5" t="s">
        <v>24</v>
      </c>
      <c r="E459" s="5" t="s">
        <v>34</v>
      </c>
      <c r="F459" s="5" t="s">
        <v>30</v>
      </c>
      <c r="G459" s="5" t="s">
        <v>27</v>
      </c>
      <c r="H459" s="5" t="s">
        <v>33</v>
      </c>
      <c r="I459" s="6">
        <v>1.37819</v>
      </c>
      <c r="J459" s="6">
        <v>0.11341</v>
      </c>
      <c r="K459" s="6">
        <v>-5.5000000000000003E-4</v>
      </c>
      <c r="L459" s="6"/>
      <c r="M459" s="6"/>
      <c r="N459" s="5">
        <v>1.7</v>
      </c>
      <c r="O459" s="5">
        <v>7.2</v>
      </c>
      <c r="P459" s="5">
        <v>5.7329999999999999E-2</v>
      </c>
      <c r="Q459" s="5">
        <v>69</v>
      </c>
      <c r="R459" s="5">
        <v>0.67200000000000004</v>
      </c>
      <c r="S459" s="5">
        <v>1.2</v>
      </c>
      <c r="T459" s="5">
        <v>11.4</v>
      </c>
      <c r="U459" s="5">
        <v>66</v>
      </c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 x14ac:dyDescent="0.25">
      <c r="A460" s="5" t="s">
        <v>254</v>
      </c>
      <c r="B460" s="5" t="s">
        <v>41</v>
      </c>
      <c r="C460" s="5" t="s">
        <v>42</v>
      </c>
      <c r="D460" s="5" t="s">
        <v>29</v>
      </c>
      <c r="E460" s="5" t="s">
        <v>24</v>
      </c>
      <c r="F460" s="5" t="s">
        <v>30</v>
      </c>
      <c r="G460" s="5">
        <v>1</v>
      </c>
      <c r="H460" s="5" t="s">
        <v>31</v>
      </c>
      <c r="I460" s="6">
        <v>1.75966</v>
      </c>
      <c r="J460" s="6">
        <v>2.46286</v>
      </c>
      <c r="K460" s="6">
        <v>4.5740000000000003E-2</v>
      </c>
      <c r="L460" s="6"/>
      <c r="M460" s="6"/>
      <c r="N460" s="5">
        <v>2.84</v>
      </c>
      <c r="O460" s="5">
        <v>80</v>
      </c>
      <c r="P460" s="5">
        <v>0.21387</v>
      </c>
      <c r="Q460" s="5">
        <v>69</v>
      </c>
      <c r="R460" s="5">
        <v>0.9</v>
      </c>
      <c r="S460" s="5">
        <v>2.9</v>
      </c>
      <c r="T460" s="5">
        <v>112.3</v>
      </c>
      <c r="U460" s="5">
        <v>67</v>
      </c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 x14ac:dyDescent="0.25">
      <c r="A461" s="5" t="s">
        <v>254</v>
      </c>
      <c r="B461" s="5" t="s">
        <v>41</v>
      </c>
      <c r="C461" s="5" t="s">
        <v>42</v>
      </c>
      <c r="D461" s="5" t="s">
        <v>25</v>
      </c>
      <c r="E461" s="5" t="s">
        <v>24</v>
      </c>
      <c r="F461" s="5" t="s">
        <v>35</v>
      </c>
      <c r="G461" s="5" t="s">
        <v>44</v>
      </c>
      <c r="H461" s="5" t="s">
        <v>33</v>
      </c>
      <c r="I461" s="6">
        <v>2.84131</v>
      </c>
      <c r="J461" s="6">
        <v>0.57501999999999998</v>
      </c>
      <c r="K461" s="6">
        <v>3.1199999999999999E-3</v>
      </c>
      <c r="L461" s="6"/>
      <c r="M461" s="6"/>
      <c r="N461" s="5">
        <v>2.84</v>
      </c>
      <c r="O461" s="5">
        <v>103.88</v>
      </c>
      <c r="P461" s="5">
        <v>1.2480199999999999</v>
      </c>
      <c r="Q461" s="5">
        <v>70</v>
      </c>
      <c r="R461" s="5">
        <v>0.97</v>
      </c>
      <c r="S461" s="5">
        <v>2.9</v>
      </c>
      <c r="T461" s="5">
        <v>112.3</v>
      </c>
      <c r="U461" s="5">
        <v>67</v>
      </c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 x14ac:dyDescent="0.25">
      <c r="A462" s="5" t="s">
        <v>254</v>
      </c>
      <c r="B462" s="5" t="s">
        <v>41</v>
      </c>
      <c r="C462" s="5" t="s">
        <v>42</v>
      </c>
      <c r="D462" s="5" t="s">
        <v>24</v>
      </c>
      <c r="E462" s="5" t="s">
        <v>37</v>
      </c>
      <c r="F462" s="5" t="s">
        <v>38</v>
      </c>
      <c r="G462" s="5">
        <v>1</v>
      </c>
      <c r="H462" s="5" t="s">
        <v>31</v>
      </c>
      <c r="I462" s="6">
        <v>-1.51267</v>
      </c>
      <c r="J462" s="6">
        <v>4.9438700000000004</v>
      </c>
      <c r="K462" s="6">
        <v>0.33528000000000002</v>
      </c>
      <c r="L462" s="6"/>
      <c r="M462" s="6"/>
      <c r="N462" s="5">
        <v>1.71</v>
      </c>
      <c r="O462" s="5">
        <v>525.01</v>
      </c>
      <c r="P462" s="5">
        <v>0.57903000000000004</v>
      </c>
      <c r="Q462" s="5">
        <v>57</v>
      </c>
      <c r="R462" s="5">
        <v>0.79400000000000004</v>
      </c>
      <c r="S462" s="5">
        <v>2</v>
      </c>
      <c r="T462" s="5">
        <v>1183.4000000000001</v>
      </c>
      <c r="U462" s="5">
        <v>55</v>
      </c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 x14ac:dyDescent="0.25">
      <c r="A463" s="5" t="s">
        <v>254</v>
      </c>
      <c r="B463" s="5" t="s">
        <v>41</v>
      </c>
      <c r="C463" s="5" t="s">
        <v>42</v>
      </c>
      <c r="D463" s="5" t="s">
        <v>24</v>
      </c>
      <c r="E463" s="5" t="s">
        <v>39</v>
      </c>
      <c r="F463" s="5" t="s">
        <v>30</v>
      </c>
      <c r="G463" s="5" t="s">
        <v>40</v>
      </c>
      <c r="H463" s="5" t="s">
        <v>33</v>
      </c>
      <c r="I463" s="6">
        <v>2.5405600000000002</v>
      </c>
      <c r="J463" s="6">
        <v>0.21062</v>
      </c>
      <c r="K463" s="6">
        <v>-1.0200000000000001E-3</v>
      </c>
      <c r="L463" s="6"/>
      <c r="M463" s="6"/>
      <c r="N463" s="5">
        <v>3.13</v>
      </c>
      <c r="O463" s="5">
        <v>13.43</v>
      </c>
      <c r="P463" s="5">
        <v>0.41089999999999999</v>
      </c>
      <c r="Q463" s="5">
        <v>69</v>
      </c>
      <c r="R463" s="5">
        <v>0.79200000000000004</v>
      </c>
      <c r="S463" s="5">
        <v>2.5</v>
      </c>
      <c r="T463" s="5">
        <v>16.600000000000001</v>
      </c>
      <c r="U463" s="5">
        <v>66</v>
      </c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 x14ac:dyDescent="0.25">
      <c r="A464" t="s">
        <v>315</v>
      </c>
      <c r="B464" t="s">
        <v>41</v>
      </c>
      <c r="C464" t="s">
        <v>42</v>
      </c>
      <c r="D464" t="s">
        <v>24</v>
      </c>
      <c r="E464" t="s">
        <v>25</v>
      </c>
      <c r="F464" t="s">
        <v>26</v>
      </c>
      <c r="G464" t="s">
        <v>52</v>
      </c>
      <c r="H464" t="s">
        <v>28</v>
      </c>
      <c r="I464" s="4">
        <v>-1.99343</v>
      </c>
      <c r="J464" s="4">
        <v>0.65859000000000001</v>
      </c>
      <c r="N464">
        <v>0</v>
      </c>
      <c r="O464">
        <v>113</v>
      </c>
      <c r="P464">
        <v>2.5819999999999999E-2</v>
      </c>
      <c r="Q464">
        <v>61</v>
      </c>
      <c r="R464">
        <v>0.92200000000000004</v>
      </c>
      <c r="S464">
        <v>0.1</v>
      </c>
      <c r="T464">
        <v>102</v>
      </c>
      <c r="U464">
        <v>59</v>
      </c>
    </row>
    <row r="465" spans="1:36" x14ac:dyDescent="0.25">
      <c r="A465" t="s">
        <v>315</v>
      </c>
      <c r="B465" t="s">
        <v>41</v>
      </c>
      <c r="C465" t="s">
        <v>42</v>
      </c>
      <c r="D465" t="s">
        <v>24</v>
      </c>
      <c r="E465" t="s">
        <v>32</v>
      </c>
      <c r="F465" t="s">
        <v>30</v>
      </c>
      <c r="G465" t="s">
        <v>52</v>
      </c>
      <c r="H465" t="s">
        <v>43</v>
      </c>
      <c r="I465" s="4">
        <v>0.40772000000000003</v>
      </c>
      <c r="J465" s="4">
        <v>0.30820999999999998</v>
      </c>
      <c r="K465" s="4">
        <v>-2.0200000000000001E-3</v>
      </c>
      <c r="L465" s="4">
        <v>1.0000000000000001E-5</v>
      </c>
      <c r="N465">
        <v>1.3</v>
      </c>
      <c r="O465">
        <v>24.96</v>
      </c>
      <c r="P465">
        <v>1.15E-3</v>
      </c>
      <c r="Q465">
        <v>61</v>
      </c>
      <c r="R465">
        <v>0.96399999999999997</v>
      </c>
      <c r="S465">
        <v>1.2</v>
      </c>
      <c r="T465">
        <v>28.3</v>
      </c>
      <c r="U465">
        <v>57</v>
      </c>
    </row>
    <row r="466" spans="1:36" x14ac:dyDescent="0.25">
      <c r="A466" t="s">
        <v>315</v>
      </c>
      <c r="B466" t="s">
        <v>41</v>
      </c>
      <c r="C466" t="s">
        <v>42</v>
      </c>
      <c r="D466" t="s">
        <v>24</v>
      </c>
      <c r="E466" t="s">
        <v>34</v>
      </c>
      <c r="F466" t="s">
        <v>30</v>
      </c>
      <c r="G466" t="s">
        <v>27</v>
      </c>
      <c r="H466" t="s">
        <v>33</v>
      </c>
      <c r="I466" s="4">
        <v>1.3026500000000001</v>
      </c>
      <c r="J466" s="4">
        <v>0.22261</v>
      </c>
      <c r="K466" s="4">
        <v>-7.1000000000000002E-4</v>
      </c>
      <c r="N466">
        <v>1.96</v>
      </c>
      <c r="O466">
        <v>18.3</v>
      </c>
      <c r="P466">
        <v>0.13861999999999999</v>
      </c>
      <c r="Q466">
        <v>61</v>
      </c>
      <c r="R466">
        <v>0.84799999999999998</v>
      </c>
      <c r="S466">
        <v>1.2</v>
      </c>
      <c r="T466">
        <v>27</v>
      </c>
      <c r="U466">
        <v>58</v>
      </c>
    </row>
    <row r="467" spans="1:36" x14ac:dyDescent="0.25">
      <c r="A467" t="s">
        <v>315</v>
      </c>
      <c r="B467" t="s">
        <v>41</v>
      </c>
      <c r="C467" t="s">
        <v>42</v>
      </c>
      <c r="D467" t="s">
        <v>29</v>
      </c>
      <c r="E467" t="s">
        <v>24</v>
      </c>
      <c r="F467" t="s">
        <v>30</v>
      </c>
      <c r="G467">
        <v>1</v>
      </c>
      <c r="H467" t="s">
        <v>31</v>
      </c>
      <c r="I467" s="4">
        <v>1.3046899999999999</v>
      </c>
      <c r="J467" s="4">
        <v>2.8970600000000002</v>
      </c>
      <c r="K467" s="4">
        <v>4.419E-2</v>
      </c>
      <c r="N467">
        <v>2.96</v>
      </c>
      <c r="O467">
        <v>133.79</v>
      </c>
      <c r="P467">
        <v>0.21021000000000001</v>
      </c>
      <c r="Q467">
        <v>61</v>
      </c>
      <c r="R467">
        <v>0.94299999999999995</v>
      </c>
      <c r="S467">
        <v>3.1</v>
      </c>
      <c r="T467">
        <v>135.80000000000001</v>
      </c>
      <c r="U467">
        <v>59</v>
      </c>
    </row>
    <row r="468" spans="1:36" x14ac:dyDescent="0.25">
      <c r="A468" t="s">
        <v>315</v>
      </c>
      <c r="B468" t="s">
        <v>41</v>
      </c>
      <c r="C468" t="s">
        <v>42</v>
      </c>
      <c r="D468" t="s">
        <v>25</v>
      </c>
      <c r="E468" t="s">
        <v>24</v>
      </c>
      <c r="F468" t="s">
        <v>35</v>
      </c>
      <c r="G468" t="s">
        <v>71</v>
      </c>
      <c r="H468" t="s">
        <v>33</v>
      </c>
      <c r="I468" s="4">
        <v>2.9586000000000001</v>
      </c>
      <c r="J468" s="4">
        <v>1.9034199999999999</v>
      </c>
      <c r="K468" s="4">
        <v>-6.6E-3</v>
      </c>
      <c r="N468">
        <v>2.96</v>
      </c>
      <c r="O468">
        <v>133.79</v>
      </c>
      <c r="P468">
        <v>0.16782</v>
      </c>
      <c r="Q468">
        <v>61</v>
      </c>
      <c r="R468">
        <v>0.93700000000000006</v>
      </c>
      <c r="S468">
        <v>3.1</v>
      </c>
      <c r="T468">
        <v>135.80000000000001</v>
      </c>
      <c r="U468">
        <v>58</v>
      </c>
    </row>
    <row r="469" spans="1:36" x14ac:dyDescent="0.25">
      <c r="A469" t="s">
        <v>315</v>
      </c>
      <c r="B469" t="s">
        <v>41</v>
      </c>
      <c r="C469" t="s">
        <v>42</v>
      </c>
      <c r="D469" t="s">
        <v>24</v>
      </c>
      <c r="E469" t="s">
        <v>37</v>
      </c>
      <c r="F469" t="s">
        <v>38</v>
      </c>
      <c r="G469">
        <v>1</v>
      </c>
      <c r="H469" t="s">
        <v>31</v>
      </c>
      <c r="I469" s="4">
        <v>-2.4382700000000002</v>
      </c>
      <c r="J469" s="4">
        <v>5.9697800000000001</v>
      </c>
      <c r="K469" s="4">
        <v>0.14194999999999999</v>
      </c>
      <c r="N469">
        <v>0.79</v>
      </c>
      <c r="O469">
        <v>1260.72</v>
      </c>
      <c r="P469">
        <v>0.37676999999999999</v>
      </c>
      <c r="Q469">
        <v>53</v>
      </c>
      <c r="R469">
        <v>0.91400000000000003</v>
      </c>
      <c r="S469">
        <v>7.9</v>
      </c>
      <c r="T469">
        <v>1844.7</v>
      </c>
      <c r="U469">
        <v>51</v>
      </c>
    </row>
    <row r="470" spans="1:36" x14ac:dyDescent="0.25">
      <c r="A470" t="s">
        <v>315</v>
      </c>
      <c r="B470" t="s">
        <v>41</v>
      </c>
      <c r="C470" t="s">
        <v>42</v>
      </c>
      <c r="D470" t="s">
        <v>24</v>
      </c>
      <c r="E470" t="s">
        <v>39</v>
      </c>
      <c r="F470" t="s">
        <v>30</v>
      </c>
      <c r="G470" t="s">
        <v>27</v>
      </c>
      <c r="H470" t="s">
        <v>33</v>
      </c>
      <c r="I470" s="4">
        <v>2.0156000000000001</v>
      </c>
      <c r="J470" s="4">
        <v>0.28138000000000002</v>
      </c>
      <c r="K470" s="4">
        <v>-1.06E-3</v>
      </c>
      <c r="N470">
        <v>2.84</v>
      </c>
      <c r="O470">
        <v>20.68</v>
      </c>
      <c r="P470">
        <v>0.16536000000000001</v>
      </c>
      <c r="Q470">
        <v>61</v>
      </c>
      <c r="R470">
        <v>0.86399999999999999</v>
      </c>
      <c r="S470">
        <v>3</v>
      </c>
      <c r="T470">
        <v>30</v>
      </c>
      <c r="U470">
        <v>58</v>
      </c>
    </row>
    <row r="471" spans="1:36" x14ac:dyDescent="0.25">
      <c r="A471" s="5" t="s">
        <v>322</v>
      </c>
      <c r="B471" s="5" t="s">
        <v>41</v>
      </c>
      <c r="C471" s="5" t="s">
        <v>42</v>
      </c>
      <c r="D471" s="5" t="s">
        <v>24</v>
      </c>
      <c r="E471" s="5" t="s">
        <v>25</v>
      </c>
      <c r="F471" s="5" t="s">
        <v>26</v>
      </c>
      <c r="G471" s="5" t="s">
        <v>40</v>
      </c>
      <c r="H471" s="5" t="s">
        <v>28</v>
      </c>
      <c r="I471" s="6">
        <v>1.7934099999999999</v>
      </c>
      <c r="J471" s="6">
        <v>0.64810999999999996</v>
      </c>
      <c r="K471" s="6"/>
      <c r="L471" s="6"/>
      <c r="M471" s="6"/>
      <c r="N471" s="5">
        <v>0</v>
      </c>
      <c r="O471" s="5">
        <v>85</v>
      </c>
      <c r="P471" s="5">
        <v>6.4635499999999997</v>
      </c>
      <c r="Q471" s="5">
        <v>29</v>
      </c>
      <c r="R471" s="5">
        <v>0.86499999999999999</v>
      </c>
      <c r="S471" s="5">
        <v>0</v>
      </c>
      <c r="T471" s="5">
        <v>70</v>
      </c>
      <c r="U471" s="5">
        <v>27</v>
      </c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 x14ac:dyDescent="0.25">
      <c r="A472" s="5" t="s">
        <v>322</v>
      </c>
      <c r="B472" s="5" t="s">
        <v>41</v>
      </c>
      <c r="C472" s="5" t="s">
        <v>42</v>
      </c>
      <c r="D472" s="5" t="s">
        <v>24</v>
      </c>
      <c r="E472" s="5" t="s">
        <v>32</v>
      </c>
      <c r="F472" s="5" t="s">
        <v>30</v>
      </c>
      <c r="G472" s="5" t="s">
        <v>52</v>
      </c>
      <c r="H472" s="5" t="s">
        <v>33</v>
      </c>
      <c r="I472" s="6">
        <v>0.82584000000000002</v>
      </c>
      <c r="J472" s="6">
        <v>0.26812000000000002</v>
      </c>
      <c r="K472" s="6">
        <v>-1.17E-3</v>
      </c>
      <c r="L472" s="6"/>
      <c r="M472" s="6"/>
      <c r="N472" s="5">
        <v>1.5</v>
      </c>
      <c r="O472" s="5">
        <v>16.16</v>
      </c>
      <c r="P472" s="5">
        <v>1.16E-3</v>
      </c>
      <c r="Q472" s="5">
        <v>29</v>
      </c>
      <c r="R472" s="5">
        <v>0.96</v>
      </c>
      <c r="S472" s="5">
        <v>1.5</v>
      </c>
      <c r="T472" s="5">
        <v>16.5</v>
      </c>
      <c r="U472" s="5">
        <v>26</v>
      </c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 x14ac:dyDescent="0.25">
      <c r="A473" s="5" t="s">
        <v>322</v>
      </c>
      <c r="B473" s="5" t="s">
        <v>41</v>
      </c>
      <c r="C473" s="5" t="s">
        <v>42</v>
      </c>
      <c r="D473" s="5" t="s">
        <v>24</v>
      </c>
      <c r="E473" s="5" t="s">
        <v>34</v>
      </c>
      <c r="F473" s="5" t="s">
        <v>30</v>
      </c>
      <c r="G473" s="5" t="s">
        <v>40</v>
      </c>
      <c r="H473" s="5" t="s">
        <v>60</v>
      </c>
      <c r="I473" s="6">
        <v>-0.28266999999999998</v>
      </c>
      <c r="J473" s="6">
        <v>1.55446</v>
      </c>
      <c r="K473" s="6">
        <v>1.3520000000000001E-2</v>
      </c>
      <c r="L473" s="6"/>
      <c r="M473" s="6"/>
      <c r="N473" s="5">
        <v>1.0900000000000001</v>
      </c>
      <c r="O473" s="5">
        <v>9.16</v>
      </c>
      <c r="P473" s="5">
        <v>0.11627</v>
      </c>
      <c r="Q473" s="5">
        <v>29</v>
      </c>
      <c r="R473" s="5">
        <v>0.80600000000000005</v>
      </c>
      <c r="S473" s="5">
        <v>1</v>
      </c>
      <c r="T473" s="5">
        <v>11</v>
      </c>
      <c r="U473" s="5">
        <v>27</v>
      </c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 x14ac:dyDescent="0.25">
      <c r="A474" s="5" t="s">
        <v>322</v>
      </c>
      <c r="B474" s="5" t="s">
        <v>41</v>
      </c>
      <c r="C474" s="5" t="s">
        <v>42</v>
      </c>
      <c r="D474" s="5" t="s">
        <v>29</v>
      </c>
      <c r="E474" s="5" t="s">
        <v>24</v>
      </c>
      <c r="F474" s="5" t="s">
        <v>30</v>
      </c>
      <c r="G474" s="5" t="s">
        <v>85</v>
      </c>
      <c r="H474" s="5" t="s">
        <v>64</v>
      </c>
      <c r="I474" s="6">
        <v>1.1790099999999999</v>
      </c>
      <c r="J474" s="6">
        <v>2.9797199999999999</v>
      </c>
      <c r="K474" s="6">
        <v>4.5199999999999997E-3</v>
      </c>
      <c r="L474" s="6"/>
      <c r="M474" s="6"/>
      <c r="N474" s="5">
        <v>2.5299999999999998</v>
      </c>
      <c r="O474" s="5">
        <v>75</v>
      </c>
      <c r="P474" s="5">
        <v>6.7229999999999998E-2</v>
      </c>
      <c r="Q474" s="5">
        <v>29</v>
      </c>
      <c r="R474" s="5">
        <v>0.97099999999999997</v>
      </c>
      <c r="S474" s="5">
        <v>2.5</v>
      </c>
      <c r="T474" s="5">
        <v>90</v>
      </c>
      <c r="U474" s="5">
        <v>27</v>
      </c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 x14ac:dyDescent="0.25">
      <c r="A475" s="5" t="s">
        <v>322</v>
      </c>
      <c r="B475" s="5" t="s">
        <v>41</v>
      </c>
      <c r="C475" s="5" t="s">
        <v>42</v>
      </c>
      <c r="D475" s="5" t="s">
        <v>25</v>
      </c>
      <c r="E475" s="5" t="s">
        <v>24</v>
      </c>
      <c r="F475" s="5" t="s">
        <v>35</v>
      </c>
      <c r="G475" s="5" t="s">
        <v>71</v>
      </c>
      <c r="H475" s="5" t="s">
        <v>28</v>
      </c>
      <c r="I475" s="6">
        <v>2.5266899999999999</v>
      </c>
      <c r="J475" s="6">
        <v>1.33056</v>
      </c>
      <c r="K475" s="6"/>
      <c r="L475" s="6"/>
      <c r="M475" s="6"/>
      <c r="N475" s="5">
        <v>2.5299999999999998</v>
      </c>
      <c r="O475" s="5">
        <v>115.62</v>
      </c>
      <c r="P475" s="5">
        <v>0.12466000000000001</v>
      </c>
      <c r="Q475" s="5">
        <v>29</v>
      </c>
      <c r="R475" s="5">
        <v>0.92900000000000005</v>
      </c>
      <c r="S475" s="5">
        <v>2.5</v>
      </c>
      <c r="T475" s="5">
        <v>90</v>
      </c>
      <c r="U475" s="5">
        <v>27</v>
      </c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 x14ac:dyDescent="0.25">
      <c r="A476" s="5" t="s">
        <v>322</v>
      </c>
      <c r="B476" s="5" t="s">
        <v>41</v>
      </c>
      <c r="C476" s="5" t="s">
        <v>42</v>
      </c>
      <c r="D476" s="5" t="s">
        <v>24</v>
      </c>
      <c r="E476" s="5" t="s">
        <v>37</v>
      </c>
      <c r="F476" s="5" t="s">
        <v>38</v>
      </c>
      <c r="G476" s="5">
        <v>1</v>
      </c>
      <c r="H476" s="5" t="s">
        <v>31</v>
      </c>
      <c r="I476" s="6">
        <v>-1.07155</v>
      </c>
      <c r="J476" s="6">
        <v>4.5587</v>
      </c>
      <c r="K476" s="6">
        <v>0.23591000000000001</v>
      </c>
      <c r="L476" s="6"/>
      <c r="M476" s="6"/>
      <c r="N476" s="5">
        <v>1.48</v>
      </c>
      <c r="O476" s="5">
        <v>469.55</v>
      </c>
      <c r="P476" s="5">
        <v>0.48570999999999998</v>
      </c>
      <c r="Q476" s="5">
        <v>29</v>
      </c>
      <c r="R476" s="5">
        <v>0.85399999999999998</v>
      </c>
      <c r="S476" s="5">
        <v>1.3</v>
      </c>
      <c r="T476" s="5">
        <v>413.6</v>
      </c>
      <c r="U476" s="5">
        <v>27</v>
      </c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 x14ac:dyDescent="0.25">
      <c r="A477" s="5" t="s">
        <v>322</v>
      </c>
      <c r="B477" s="5" t="s">
        <v>41</v>
      </c>
      <c r="C477" s="5" t="s">
        <v>42</v>
      </c>
      <c r="D477" s="5" t="s">
        <v>24</v>
      </c>
      <c r="E477" s="5" t="s">
        <v>39</v>
      </c>
      <c r="F477" s="5" t="s">
        <v>30</v>
      </c>
      <c r="G477" s="5" t="s">
        <v>40</v>
      </c>
      <c r="H477" s="5" t="s">
        <v>60</v>
      </c>
      <c r="I477" s="6">
        <v>0.30886999999999998</v>
      </c>
      <c r="J477" s="6">
        <v>1.4830099999999999</v>
      </c>
      <c r="K477" s="6">
        <v>3.9699999999999996E-3</v>
      </c>
      <c r="L477" s="6"/>
      <c r="M477" s="6"/>
      <c r="N477" s="5">
        <v>1.93</v>
      </c>
      <c r="O477" s="5">
        <v>14.07</v>
      </c>
      <c r="P477" s="5">
        <v>6.2990000000000004E-2</v>
      </c>
      <c r="Q477" s="5">
        <v>29</v>
      </c>
      <c r="R477" s="5">
        <v>0.92800000000000005</v>
      </c>
      <c r="S477" s="5">
        <v>2</v>
      </c>
      <c r="T477" s="5">
        <v>17.5</v>
      </c>
      <c r="U477" s="5">
        <v>27</v>
      </c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 x14ac:dyDescent="0.25">
      <c r="A478" t="s">
        <v>371</v>
      </c>
      <c r="B478" t="s">
        <v>380</v>
      </c>
      <c r="C478" t="s">
        <v>381</v>
      </c>
      <c r="D478" t="s">
        <v>24</v>
      </c>
      <c r="E478" t="s">
        <v>25</v>
      </c>
      <c r="F478" t="s">
        <v>26</v>
      </c>
      <c r="G478">
        <v>1</v>
      </c>
      <c r="H478" t="s">
        <v>31</v>
      </c>
      <c r="I478" s="4">
        <v>-2.4296500000000001</v>
      </c>
      <c r="J478" s="4">
        <v>4.7125399999999997</v>
      </c>
      <c r="K478" s="4">
        <v>0.21484</v>
      </c>
      <c r="N478">
        <v>0</v>
      </c>
      <c r="O478">
        <v>58</v>
      </c>
      <c r="P478">
        <v>0.46350999999999998</v>
      </c>
      <c r="Q478">
        <v>35</v>
      </c>
      <c r="R478">
        <v>0.84899999999999998</v>
      </c>
      <c r="S478">
        <v>0.1</v>
      </c>
      <c r="T478">
        <v>46</v>
      </c>
      <c r="U478">
        <v>33</v>
      </c>
    </row>
    <row r="479" spans="1:36" x14ac:dyDescent="0.25">
      <c r="A479" t="s">
        <v>371</v>
      </c>
      <c r="B479" t="s">
        <v>380</v>
      </c>
      <c r="C479" t="s">
        <v>381</v>
      </c>
      <c r="D479" t="s">
        <v>24</v>
      </c>
      <c r="E479" t="s">
        <v>32</v>
      </c>
      <c r="F479" t="s">
        <v>30</v>
      </c>
      <c r="G479" t="s">
        <v>27</v>
      </c>
      <c r="H479" t="s">
        <v>33</v>
      </c>
      <c r="I479" s="4">
        <v>0.70245999999999997</v>
      </c>
      <c r="J479" s="4">
        <v>0.30232999999999999</v>
      </c>
      <c r="K479" s="4">
        <v>-2.1900000000000001E-3</v>
      </c>
      <c r="N479">
        <v>1.36</v>
      </c>
      <c r="O479">
        <v>11.12</v>
      </c>
      <c r="P479">
        <v>8.4809999999999997E-2</v>
      </c>
      <c r="Q479">
        <v>35</v>
      </c>
      <c r="R479">
        <v>0.81499999999999995</v>
      </c>
      <c r="S479">
        <v>0.9</v>
      </c>
      <c r="T479">
        <v>13.2</v>
      </c>
      <c r="U479">
        <v>32</v>
      </c>
    </row>
    <row r="480" spans="1:36" x14ac:dyDescent="0.25">
      <c r="A480" t="s">
        <v>371</v>
      </c>
      <c r="B480" t="s">
        <v>380</v>
      </c>
      <c r="C480" t="s">
        <v>381</v>
      </c>
      <c r="D480" t="s">
        <v>24</v>
      </c>
      <c r="E480" t="s">
        <v>34</v>
      </c>
      <c r="F480" t="s">
        <v>30</v>
      </c>
      <c r="G480" t="s">
        <v>40</v>
      </c>
      <c r="H480" t="s">
        <v>28</v>
      </c>
      <c r="I480" s="4">
        <v>2.0650300000000001</v>
      </c>
      <c r="J480" s="4">
        <v>0.14443</v>
      </c>
      <c r="N480">
        <v>2.38</v>
      </c>
      <c r="O480">
        <v>12.23</v>
      </c>
      <c r="P480">
        <v>0.57060999999999995</v>
      </c>
      <c r="Q480">
        <v>31</v>
      </c>
      <c r="R480">
        <v>0.52800000000000002</v>
      </c>
      <c r="S480">
        <v>1</v>
      </c>
      <c r="T480">
        <v>10.5</v>
      </c>
      <c r="U480">
        <v>29</v>
      </c>
    </row>
    <row r="481" spans="1:36" x14ac:dyDescent="0.25">
      <c r="A481" t="s">
        <v>371</v>
      </c>
      <c r="B481" t="s">
        <v>380</v>
      </c>
      <c r="C481" t="s">
        <v>381</v>
      </c>
      <c r="D481" t="s">
        <v>29</v>
      </c>
      <c r="E481" t="s">
        <v>24</v>
      </c>
      <c r="F481" t="s">
        <v>30</v>
      </c>
      <c r="G481" t="s">
        <v>55</v>
      </c>
      <c r="H481" t="s">
        <v>28</v>
      </c>
      <c r="I481" s="4">
        <v>-1.0470200000000001</v>
      </c>
      <c r="J481" s="4">
        <v>4.0320200000000002</v>
      </c>
      <c r="N481">
        <v>2.19</v>
      </c>
      <c r="O481">
        <v>70.400000000000006</v>
      </c>
      <c r="P481">
        <v>21.225570000000001</v>
      </c>
      <c r="Q481">
        <v>35</v>
      </c>
      <c r="R481">
        <v>0.72499999999999998</v>
      </c>
      <c r="S481">
        <v>2.5</v>
      </c>
      <c r="T481">
        <v>63.5</v>
      </c>
      <c r="U481">
        <v>33</v>
      </c>
    </row>
    <row r="482" spans="1:36" x14ac:dyDescent="0.25">
      <c r="A482" t="s">
        <v>371</v>
      </c>
      <c r="B482" t="s">
        <v>380</v>
      </c>
      <c r="C482" t="s">
        <v>381</v>
      </c>
      <c r="D482" t="s">
        <v>25</v>
      </c>
      <c r="E482" t="s">
        <v>24</v>
      </c>
      <c r="F482" t="s">
        <v>35</v>
      </c>
      <c r="G482" t="s">
        <v>44</v>
      </c>
      <c r="H482" t="s">
        <v>43</v>
      </c>
      <c r="I482" s="4">
        <v>2.1946500000000002</v>
      </c>
      <c r="J482" s="4">
        <v>2.1309</v>
      </c>
      <c r="K482" s="4">
        <v>-7.1590000000000001E-2</v>
      </c>
      <c r="L482" s="4">
        <v>9.5E-4</v>
      </c>
      <c r="N482">
        <v>2.19</v>
      </c>
      <c r="O482">
        <v>70.400000000000006</v>
      </c>
      <c r="P482">
        <v>2.34266</v>
      </c>
      <c r="Q482">
        <v>35</v>
      </c>
      <c r="R482">
        <v>0.88</v>
      </c>
      <c r="S482">
        <v>2.5</v>
      </c>
      <c r="T482">
        <v>63.5</v>
      </c>
      <c r="U482">
        <v>31</v>
      </c>
    </row>
    <row r="483" spans="1:36" x14ac:dyDescent="0.25">
      <c r="A483" t="s">
        <v>371</v>
      </c>
      <c r="B483" t="s">
        <v>380</v>
      </c>
      <c r="C483" t="s">
        <v>381</v>
      </c>
      <c r="D483" t="s">
        <v>24</v>
      </c>
      <c r="E483" t="s">
        <v>37</v>
      </c>
      <c r="F483" t="s">
        <v>38</v>
      </c>
      <c r="G483">
        <v>1</v>
      </c>
      <c r="H483" t="s">
        <v>31</v>
      </c>
      <c r="I483" s="4">
        <v>-1.9739100000000001</v>
      </c>
      <c r="J483" s="4">
        <v>5.26654</v>
      </c>
      <c r="K483" s="4">
        <v>0.50880999999999998</v>
      </c>
      <c r="N483">
        <v>0.87</v>
      </c>
      <c r="O483">
        <v>393</v>
      </c>
      <c r="P483">
        <v>0.71331</v>
      </c>
      <c r="Q483">
        <v>30</v>
      </c>
      <c r="R483">
        <v>0.753</v>
      </c>
      <c r="S483">
        <v>0.7</v>
      </c>
      <c r="T483">
        <v>342.1</v>
      </c>
      <c r="U483">
        <v>28</v>
      </c>
    </row>
    <row r="484" spans="1:36" x14ac:dyDescent="0.25">
      <c r="A484" t="s">
        <v>371</v>
      </c>
      <c r="B484" t="s">
        <v>380</v>
      </c>
      <c r="C484" t="s">
        <v>381</v>
      </c>
      <c r="D484" t="s">
        <v>24</v>
      </c>
      <c r="E484" t="s">
        <v>39</v>
      </c>
      <c r="F484" t="s">
        <v>30</v>
      </c>
      <c r="G484">
        <v>1</v>
      </c>
      <c r="H484" t="s">
        <v>31</v>
      </c>
      <c r="I484" s="4">
        <v>0.49875000000000003</v>
      </c>
      <c r="J484" s="4">
        <v>1.4383999999999999</v>
      </c>
      <c r="K484" s="4">
        <v>5.0380000000000001E-2</v>
      </c>
      <c r="N484">
        <v>2.11</v>
      </c>
      <c r="O484">
        <v>13.39</v>
      </c>
      <c r="P484">
        <v>0.22445000000000001</v>
      </c>
      <c r="Q484">
        <v>31</v>
      </c>
      <c r="R484">
        <v>0.68600000000000005</v>
      </c>
      <c r="S484">
        <v>2</v>
      </c>
      <c r="T484">
        <v>12.5</v>
      </c>
      <c r="U484">
        <v>29</v>
      </c>
    </row>
    <row r="485" spans="1:36" x14ac:dyDescent="0.25">
      <c r="A485" s="5" t="s">
        <v>371</v>
      </c>
      <c r="B485" s="5" t="s">
        <v>382</v>
      </c>
      <c r="C485" s="5" t="s">
        <v>383</v>
      </c>
      <c r="D485" s="5" t="s">
        <v>24</v>
      </c>
      <c r="E485" s="5" t="s">
        <v>25</v>
      </c>
      <c r="F485" s="5" t="s">
        <v>26</v>
      </c>
      <c r="G485" s="5">
        <v>1</v>
      </c>
      <c r="H485" s="5" t="s">
        <v>33</v>
      </c>
      <c r="I485" s="6">
        <v>5.3269200000000003</v>
      </c>
      <c r="J485" s="6">
        <v>0.83479999999999999</v>
      </c>
      <c r="K485" s="6">
        <v>-4.9800000000000001E-3</v>
      </c>
      <c r="L485" s="6"/>
      <c r="M485" s="6"/>
      <c r="N485" s="5">
        <v>1</v>
      </c>
      <c r="O485" s="5">
        <v>48</v>
      </c>
      <c r="P485" s="5">
        <v>26.100809999999999</v>
      </c>
      <c r="Q485" s="5">
        <v>37</v>
      </c>
      <c r="R485" s="5">
        <v>0.80900000000000005</v>
      </c>
      <c r="S485" s="5">
        <v>0.1</v>
      </c>
      <c r="T485" s="5">
        <v>45</v>
      </c>
      <c r="U485" s="5">
        <v>34</v>
      </c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 x14ac:dyDescent="0.25">
      <c r="A486" s="5" t="s">
        <v>371</v>
      </c>
      <c r="B486" s="5" t="s">
        <v>382</v>
      </c>
      <c r="C486" s="5" t="s">
        <v>383</v>
      </c>
      <c r="D486" s="5" t="s">
        <v>24</v>
      </c>
      <c r="E486" s="5" t="s">
        <v>32</v>
      </c>
      <c r="F486" s="5" t="s">
        <v>30</v>
      </c>
      <c r="G486" s="5" t="s">
        <v>27</v>
      </c>
      <c r="H486" s="5" t="s">
        <v>33</v>
      </c>
      <c r="I486" s="6">
        <v>0.78180000000000005</v>
      </c>
      <c r="J486" s="6">
        <v>0.19403000000000001</v>
      </c>
      <c r="K486" s="6">
        <v>-8.4999999999999995E-4</v>
      </c>
      <c r="L486" s="6"/>
      <c r="M486" s="6"/>
      <c r="N486" s="5">
        <v>1.1599999999999999</v>
      </c>
      <c r="O486" s="5">
        <v>11.25</v>
      </c>
      <c r="P486" s="5">
        <v>7.0300000000000001E-2</v>
      </c>
      <c r="Q486" s="5">
        <v>35</v>
      </c>
      <c r="R486" s="5">
        <v>0.83799999999999997</v>
      </c>
      <c r="S486" s="5">
        <v>1</v>
      </c>
      <c r="T486" s="5">
        <v>14.3</v>
      </c>
      <c r="U486" s="5">
        <v>32</v>
      </c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 x14ac:dyDescent="0.25">
      <c r="A487" s="5" t="s">
        <v>371</v>
      </c>
      <c r="B487" s="5" t="s">
        <v>382</v>
      </c>
      <c r="C487" s="5" t="s">
        <v>383</v>
      </c>
      <c r="D487" s="5" t="s">
        <v>24</v>
      </c>
      <c r="E487" s="5" t="s">
        <v>34</v>
      </c>
      <c r="F487" s="5" t="s">
        <v>30</v>
      </c>
      <c r="G487" s="5" t="s">
        <v>27</v>
      </c>
      <c r="H487" s="5" t="s">
        <v>28</v>
      </c>
      <c r="I487" s="6">
        <v>0.78032999999999997</v>
      </c>
      <c r="J487" s="6">
        <v>6.6009999999999999E-2</v>
      </c>
      <c r="K487" s="6"/>
      <c r="L487" s="6"/>
      <c r="M487" s="6"/>
      <c r="N487" s="5">
        <v>0.91</v>
      </c>
      <c r="O487" s="5">
        <v>6.6</v>
      </c>
      <c r="P487" s="5">
        <v>4.7910000000000001E-2</v>
      </c>
      <c r="Q487" s="5">
        <v>34</v>
      </c>
      <c r="R487" s="5">
        <v>0.623</v>
      </c>
      <c r="S487" s="5">
        <v>0.5</v>
      </c>
      <c r="T487" s="5">
        <v>8.5</v>
      </c>
      <c r="U487" s="5">
        <v>32</v>
      </c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 x14ac:dyDescent="0.25">
      <c r="A488" s="5" t="s">
        <v>371</v>
      </c>
      <c r="B488" s="5" t="s">
        <v>382</v>
      </c>
      <c r="C488" s="5" t="s">
        <v>383</v>
      </c>
      <c r="D488" s="5" t="s">
        <v>29</v>
      </c>
      <c r="E488" s="5" t="s">
        <v>24</v>
      </c>
      <c r="F488" s="5" t="s">
        <v>30</v>
      </c>
      <c r="G488" s="5">
        <v>1</v>
      </c>
      <c r="H488" s="5" t="s">
        <v>31</v>
      </c>
      <c r="I488" s="6">
        <v>1.8585700000000001</v>
      </c>
      <c r="J488" s="6">
        <v>2.51749</v>
      </c>
      <c r="K488" s="6">
        <v>0.39338000000000001</v>
      </c>
      <c r="L488" s="6"/>
      <c r="M488" s="6"/>
      <c r="N488" s="5">
        <v>2.44</v>
      </c>
      <c r="O488" s="5">
        <v>88.1</v>
      </c>
      <c r="P488" s="5">
        <v>0.15475</v>
      </c>
      <c r="Q488" s="5">
        <v>35</v>
      </c>
      <c r="R488" s="5">
        <v>0.81799999999999995</v>
      </c>
      <c r="S488" s="5">
        <v>2</v>
      </c>
      <c r="T488" s="5">
        <v>89.7</v>
      </c>
      <c r="U488" s="5">
        <v>33</v>
      </c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 x14ac:dyDescent="0.25">
      <c r="A489" s="5" t="s">
        <v>371</v>
      </c>
      <c r="B489" s="5" t="s">
        <v>382</v>
      </c>
      <c r="C489" s="5" t="s">
        <v>383</v>
      </c>
      <c r="D489" s="5" t="s">
        <v>25</v>
      </c>
      <c r="E489" s="5" t="s">
        <v>24</v>
      </c>
      <c r="F489" s="5" t="s">
        <v>35</v>
      </c>
      <c r="G489" s="5" t="s">
        <v>71</v>
      </c>
      <c r="H489" s="5" t="s">
        <v>33</v>
      </c>
      <c r="I489" s="6">
        <v>1.9534800000000001</v>
      </c>
      <c r="J489" s="6">
        <v>0.46073999999999998</v>
      </c>
      <c r="K489" s="6">
        <v>2.7789999999999999E-2</v>
      </c>
      <c r="L489" s="6"/>
      <c r="M489" s="6"/>
      <c r="N489" s="5">
        <v>1.95</v>
      </c>
      <c r="O489" s="5">
        <v>88.1</v>
      </c>
      <c r="P489" s="5">
        <v>0.22095000000000001</v>
      </c>
      <c r="Q489" s="5">
        <v>37</v>
      </c>
      <c r="R489" s="5">
        <v>0.86499999999999999</v>
      </c>
      <c r="S489" s="5">
        <v>2</v>
      </c>
      <c r="T489" s="5">
        <v>89.7</v>
      </c>
      <c r="U489" s="5">
        <v>34</v>
      </c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 x14ac:dyDescent="0.25">
      <c r="A490" s="5" t="s">
        <v>371</v>
      </c>
      <c r="B490" s="5" t="s">
        <v>382</v>
      </c>
      <c r="C490" s="5" t="s">
        <v>383</v>
      </c>
      <c r="D490" s="5" t="s">
        <v>24</v>
      </c>
      <c r="E490" s="5" t="s">
        <v>37</v>
      </c>
      <c r="F490" s="5" t="s">
        <v>38</v>
      </c>
      <c r="G490" s="5">
        <v>1</v>
      </c>
      <c r="H490" s="5" t="s">
        <v>31</v>
      </c>
      <c r="I490" s="6">
        <v>-3.6815600000000002</v>
      </c>
      <c r="J490" s="6">
        <v>5.5553800000000004</v>
      </c>
      <c r="K490" s="6">
        <v>1.68407</v>
      </c>
      <c r="L490" s="6"/>
      <c r="M490" s="6"/>
      <c r="N490" s="5">
        <v>0.96</v>
      </c>
      <c r="O490" s="5">
        <v>245.3</v>
      </c>
      <c r="P490" s="5">
        <v>1.29772</v>
      </c>
      <c r="Q490" s="5">
        <v>33</v>
      </c>
      <c r="R490" s="5">
        <v>0.627</v>
      </c>
      <c r="S490" s="5">
        <v>0.2</v>
      </c>
      <c r="T490" s="5">
        <v>184.4</v>
      </c>
      <c r="U490" s="5">
        <v>31</v>
      </c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 x14ac:dyDescent="0.25">
      <c r="A491" s="5" t="s">
        <v>371</v>
      </c>
      <c r="B491" s="5" t="s">
        <v>382</v>
      </c>
      <c r="C491" s="5" t="s">
        <v>383</v>
      </c>
      <c r="D491" s="5" t="s">
        <v>24</v>
      </c>
      <c r="E491" s="5" t="s">
        <v>39</v>
      </c>
      <c r="F491" s="5" t="s">
        <v>30</v>
      </c>
      <c r="G491" s="5" t="s">
        <v>40</v>
      </c>
      <c r="H491" s="5" t="s">
        <v>60</v>
      </c>
      <c r="I491" s="6">
        <v>-8.2580000000000001E-2</v>
      </c>
      <c r="J491" s="6">
        <v>1.38862</v>
      </c>
      <c r="K491" s="6">
        <v>2.2190000000000001E-2</v>
      </c>
      <c r="L491" s="6"/>
      <c r="M491" s="6"/>
      <c r="N491" s="5">
        <v>1.04</v>
      </c>
      <c r="O491" s="5">
        <v>8.2200000000000006</v>
      </c>
      <c r="P491" s="5">
        <v>0.14896000000000001</v>
      </c>
      <c r="Q491" s="5">
        <v>34</v>
      </c>
      <c r="R491" s="5">
        <v>0.73399999999999999</v>
      </c>
      <c r="S491" s="5">
        <v>1</v>
      </c>
      <c r="T491" s="5">
        <v>12</v>
      </c>
      <c r="U491" s="5">
        <v>32</v>
      </c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 x14ac:dyDescent="0.25">
      <c r="A492" t="s">
        <v>371</v>
      </c>
      <c r="B492" t="s">
        <v>386</v>
      </c>
      <c r="C492" t="s">
        <v>387</v>
      </c>
      <c r="D492" t="s">
        <v>24</v>
      </c>
      <c r="E492" t="s">
        <v>25</v>
      </c>
      <c r="F492" t="s">
        <v>26</v>
      </c>
      <c r="G492" t="s">
        <v>52</v>
      </c>
      <c r="H492" t="s">
        <v>33</v>
      </c>
      <c r="I492" s="4">
        <v>-1.7070399999999999</v>
      </c>
      <c r="J492" s="4">
        <v>1.1591400000000001</v>
      </c>
      <c r="K492" s="4">
        <v>-8.0800000000000004E-3</v>
      </c>
      <c r="N492">
        <v>0</v>
      </c>
      <c r="O492">
        <v>67</v>
      </c>
      <c r="P492">
        <v>7.2559999999999999E-2</v>
      </c>
      <c r="Q492">
        <v>33</v>
      </c>
      <c r="R492">
        <v>0.874</v>
      </c>
      <c r="S492">
        <v>0.1</v>
      </c>
      <c r="T492">
        <v>55</v>
      </c>
      <c r="U492">
        <v>30</v>
      </c>
    </row>
    <row r="493" spans="1:36" x14ac:dyDescent="0.25">
      <c r="A493" t="s">
        <v>371</v>
      </c>
      <c r="B493" t="s">
        <v>386</v>
      </c>
      <c r="C493" t="s">
        <v>387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 s="4">
        <v>0.56176999999999999</v>
      </c>
      <c r="J493" s="4">
        <v>0.19461000000000001</v>
      </c>
      <c r="N493">
        <v>1.01</v>
      </c>
      <c r="O493">
        <v>10.130000000000001</v>
      </c>
      <c r="P493">
        <v>7.324E-2</v>
      </c>
      <c r="Q493">
        <v>33</v>
      </c>
      <c r="R493">
        <v>0.84899999999999998</v>
      </c>
      <c r="S493">
        <v>0.6</v>
      </c>
      <c r="T493">
        <v>12.2</v>
      </c>
      <c r="U493">
        <v>31</v>
      </c>
    </row>
    <row r="494" spans="1:36" x14ac:dyDescent="0.25">
      <c r="A494" t="s">
        <v>371</v>
      </c>
      <c r="B494" t="s">
        <v>386</v>
      </c>
      <c r="C494" t="s">
        <v>387</v>
      </c>
      <c r="D494" t="s">
        <v>24</v>
      </c>
      <c r="E494" t="s">
        <v>34</v>
      </c>
      <c r="F494" t="s">
        <v>30</v>
      </c>
      <c r="G494" t="s">
        <v>27</v>
      </c>
      <c r="H494" t="s">
        <v>28</v>
      </c>
      <c r="I494" s="4">
        <v>0.53378999999999999</v>
      </c>
      <c r="J494" s="4">
        <v>0.13800000000000001</v>
      </c>
      <c r="N494">
        <v>0.85</v>
      </c>
      <c r="O494">
        <v>7.32</v>
      </c>
      <c r="P494">
        <v>6.1219999999999997E-2</v>
      </c>
      <c r="Q494">
        <v>33</v>
      </c>
      <c r="R494">
        <v>0.77100000000000002</v>
      </c>
      <c r="S494">
        <v>0.5</v>
      </c>
      <c r="T494">
        <v>9.5</v>
      </c>
      <c r="U494">
        <v>31</v>
      </c>
    </row>
    <row r="495" spans="1:36" x14ac:dyDescent="0.25">
      <c r="A495" t="s">
        <v>371</v>
      </c>
      <c r="B495" t="s">
        <v>386</v>
      </c>
      <c r="C495" t="s">
        <v>387</v>
      </c>
      <c r="D495" t="s">
        <v>29</v>
      </c>
      <c r="E495" t="s">
        <v>24</v>
      </c>
      <c r="F495" t="s">
        <v>30</v>
      </c>
      <c r="G495">
        <v>1</v>
      </c>
      <c r="H495" t="s">
        <v>28</v>
      </c>
      <c r="I495" s="4">
        <v>1.6350100000000001</v>
      </c>
      <c r="J495" s="4">
        <v>4.3184800000000001</v>
      </c>
      <c r="N495">
        <v>2.29</v>
      </c>
      <c r="O495">
        <v>38</v>
      </c>
      <c r="P495">
        <v>44.25685</v>
      </c>
      <c r="Q495">
        <v>33</v>
      </c>
      <c r="R495">
        <v>0.753</v>
      </c>
      <c r="S495">
        <v>1.8</v>
      </c>
      <c r="T495">
        <v>60.2</v>
      </c>
      <c r="U495">
        <v>31</v>
      </c>
    </row>
    <row r="496" spans="1:36" x14ac:dyDescent="0.25">
      <c r="A496" t="s">
        <v>371</v>
      </c>
      <c r="B496" t="s">
        <v>386</v>
      </c>
      <c r="C496" t="s">
        <v>387</v>
      </c>
      <c r="D496" t="s">
        <v>25</v>
      </c>
      <c r="E496" t="s">
        <v>24</v>
      </c>
      <c r="F496" t="s">
        <v>35</v>
      </c>
      <c r="G496" t="s">
        <v>36</v>
      </c>
      <c r="H496" t="s">
        <v>33</v>
      </c>
      <c r="I496" s="4">
        <v>2.28654</v>
      </c>
      <c r="J496" s="4">
        <v>1.3946799999999999</v>
      </c>
      <c r="K496" s="4">
        <v>-1.038E-2</v>
      </c>
      <c r="N496">
        <v>2.29</v>
      </c>
      <c r="O496">
        <v>49.15</v>
      </c>
      <c r="P496">
        <v>15.8727</v>
      </c>
      <c r="Q496">
        <v>33</v>
      </c>
      <c r="R496">
        <v>0.75900000000000001</v>
      </c>
      <c r="S496">
        <v>1.8</v>
      </c>
      <c r="T496">
        <v>60.2</v>
      </c>
      <c r="U496">
        <v>30</v>
      </c>
    </row>
    <row r="497" spans="1:36" x14ac:dyDescent="0.25">
      <c r="A497" t="s">
        <v>371</v>
      </c>
      <c r="B497" t="s">
        <v>386</v>
      </c>
      <c r="C497" t="s">
        <v>387</v>
      </c>
      <c r="D497" t="s">
        <v>24</v>
      </c>
      <c r="E497" t="s">
        <v>37</v>
      </c>
      <c r="F497" t="s">
        <v>38</v>
      </c>
      <c r="G497">
        <v>1</v>
      </c>
      <c r="H497" t="s">
        <v>31</v>
      </c>
      <c r="I497" s="4">
        <v>-3.9855900000000002</v>
      </c>
      <c r="J497" s="4">
        <v>6.55722</v>
      </c>
      <c r="K497" s="4">
        <v>1.16459</v>
      </c>
      <c r="N497">
        <v>0.79</v>
      </c>
      <c r="O497">
        <v>253.81</v>
      </c>
      <c r="P497">
        <v>1.0791599999999999</v>
      </c>
      <c r="Q497">
        <v>29</v>
      </c>
      <c r="R497">
        <v>0.73399999999999999</v>
      </c>
      <c r="S497">
        <v>0.1</v>
      </c>
      <c r="T497">
        <v>252.1</v>
      </c>
      <c r="U497">
        <v>27</v>
      </c>
    </row>
    <row r="498" spans="1:36" x14ac:dyDescent="0.25">
      <c r="A498" t="s">
        <v>371</v>
      </c>
      <c r="B498" t="s">
        <v>386</v>
      </c>
      <c r="C498" t="s">
        <v>387</v>
      </c>
      <c r="D498" t="s">
        <v>24</v>
      </c>
      <c r="E498" t="s">
        <v>39</v>
      </c>
      <c r="F498" t="s">
        <v>30</v>
      </c>
      <c r="G498" t="s">
        <v>40</v>
      </c>
      <c r="H498" t="s">
        <v>28</v>
      </c>
      <c r="I498" s="4">
        <v>1.74017</v>
      </c>
      <c r="J498" s="4">
        <v>0.18522</v>
      </c>
      <c r="N498">
        <v>2.16</v>
      </c>
      <c r="O498">
        <v>10.84</v>
      </c>
      <c r="P498">
        <v>0.35302</v>
      </c>
      <c r="Q498">
        <v>33</v>
      </c>
      <c r="R498">
        <v>0.80500000000000005</v>
      </c>
      <c r="S498">
        <v>1</v>
      </c>
      <c r="T498">
        <v>11.5</v>
      </c>
      <c r="U498">
        <v>31</v>
      </c>
    </row>
    <row r="499" spans="1:36" x14ac:dyDescent="0.25">
      <c r="A499" s="5" t="s">
        <v>92</v>
      </c>
      <c r="B499" s="5" t="s">
        <v>99</v>
      </c>
      <c r="C499" s="5" t="s">
        <v>100</v>
      </c>
      <c r="D499" s="5" t="s">
        <v>24</v>
      </c>
      <c r="E499" s="5" t="s">
        <v>25</v>
      </c>
      <c r="F499" s="5" t="s">
        <v>26</v>
      </c>
      <c r="G499" s="5" t="s">
        <v>52</v>
      </c>
      <c r="H499" s="5" t="s">
        <v>28</v>
      </c>
      <c r="I499" s="6">
        <v>-0.67522000000000004</v>
      </c>
      <c r="J499" s="6">
        <v>1.0293600000000001</v>
      </c>
      <c r="K499" s="6"/>
      <c r="L499" s="6"/>
      <c r="M499" s="6"/>
      <c r="N499" s="5">
        <v>1</v>
      </c>
      <c r="O499" s="5">
        <v>51</v>
      </c>
      <c r="P499" s="5">
        <v>0.10846</v>
      </c>
      <c r="Q499" s="5">
        <v>34</v>
      </c>
      <c r="R499" s="5">
        <v>0.749</v>
      </c>
      <c r="S499" s="5">
        <v>3</v>
      </c>
      <c r="T499" s="5">
        <v>45</v>
      </c>
      <c r="U499" s="5">
        <v>32</v>
      </c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 x14ac:dyDescent="0.25">
      <c r="A500" s="5" t="s">
        <v>92</v>
      </c>
      <c r="B500" s="5" t="s">
        <v>99</v>
      </c>
      <c r="C500" s="5" t="s">
        <v>100</v>
      </c>
      <c r="D500" s="5" t="s">
        <v>24</v>
      </c>
      <c r="E500" s="5" t="s">
        <v>32</v>
      </c>
      <c r="F500" s="5" t="s">
        <v>30</v>
      </c>
      <c r="G500" s="5" t="s">
        <v>40</v>
      </c>
      <c r="H500" s="5" t="s">
        <v>33</v>
      </c>
      <c r="I500" s="6">
        <v>0.21537999999999999</v>
      </c>
      <c r="J500" s="6">
        <v>0.41554000000000002</v>
      </c>
      <c r="K500" s="6">
        <v>-5.3600000000000002E-3</v>
      </c>
      <c r="L500" s="6"/>
      <c r="M500" s="6"/>
      <c r="N500" s="5">
        <v>0.82</v>
      </c>
      <c r="O500" s="5">
        <v>8.17</v>
      </c>
      <c r="P500" s="5">
        <v>0.36191000000000001</v>
      </c>
      <c r="Q500" s="5">
        <v>34</v>
      </c>
      <c r="R500" s="5">
        <v>0.65200000000000002</v>
      </c>
      <c r="S500" s="5">
        <v>1.3</v>
      </c>
      <c r="T500" s="5">
        <v>11.1</v>
      </c>
      <c r="U500" s="5">
        <v>31</v>
      </c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 x14ac:dyDescent="0.25">
      <c r="A501" s="5" t="s">
        <v>92</v>
      </c>
      <c r="B501" s="5" t="s">
        <v>99</v>
      </c>
      <c r="C501" s="5" t="s">
        <v>100</v>
      </c>
      <c r="D501" s="5" t="s">
        <v>24</v>
      </c>
      <c r="E501" s="5" t="s">
        <v>34</v>
      </c>
      <c r="F501" s="5" t="s">
        <v>30</v>
      </c>
      <c r="G501" s="5">
        <v>1</v>
      </c>
      <c r="H501" s="5" t="s">
        <v>33</v>
      </c>
      <c r="I501" s="6">
        <v>0.73087000000000002</v>
      </c>
      <c r="J501" s="6">
        <v>0.28222999999999998</v>
      </c>
      <c r="K501" s="6">
        <v>-3.9100000000000003E-3</v>
      </c>
      <c r="L501" s="6"/>
      <c r="M501" s="6"/>
      <c r="N501" s="5">
        <v>1.1399999999999999</v>
      </c>
      <c r="O501" s="5">
        <v>5.82</v>
      </c>
      <c r="P501" s="5">
        <v>2.0564800000000001</v>
      </c>
      <c r="Q501" s="5">
        <v>33</v>
      </c>
      <c r="R501" s="5">
        <v>0.28100000000000003</v>
      </c>
      <c r="S501" s="5">
        <v>0.5</v>
      </c>
      <c r="T501" s="5">
        <v>8.5</v>
      </c>
      <c r="U501" s="5">
        <v>30</v>
      </c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 x14ac:dyDescent="0.25">
      <c r="A502" s="5" t="s">
        <v>92</v>
      </c>
      <c r="B502" s="5" t="s">
        <v>99</v>
      </c>
      <c r="C502" s="5" t="s">
        <v>100</v>
      </c>
      <c r="D502" s="5" t="s">
        <v>29</v>
      </c>
      <c r="E502" s="5" t="s">
        <v>24</v>
      </c>
      <c r="F502" s="5" t="s">
        <v>30</v>
      </c>
      <c r="G502" s="5">
        <v>1</v>
      </c>
      <c r="H502" s="5" t="s">
        <v>31</v>
      </c>
      <c r="I502" s="6">
        <v>1.7126399999999999</v>
      </c>
      <c r="J502" s="6">
        <v>1.9244600000000001</v>
      </c>
      <c r="K502" s="6">
        <v>0.10013</v>
      </c>
      <c r="L502" s="6"/>
      <c r="M502" s="6"/>
      <c r="N502" s="5">
        <v>1.39</v>
      </c>
      <c r="O502" s="5">
        <v>35.340000000000003</v>
      </c>
      <c r="P502" s="5">
        <v>0.31642999999999999</v>
      </c>
      <c r="Q502" s="5">
        <v>34</v>
      </c>
      <c r="R502" s="5">
        <v>0.61699999999999999</v>
      </c>
      <c r="S502" s="5">
        <v>3.8</v>
      </c>
      <c r="T502" s="5">
        <v>47.5</v>
      </c>
      <c r="U502" s="5">
        <v>32</v>
      </c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 x14ac:dyDescent="0.25">
      <c r="A503" s="5" t="s">
        <v>92</v>
      </c>
      <c r="B503" s="5" t="s">
        <v>99</v>
      </c>
      <c r="C503" s="5" t="s">
        <v>100</v>
      </c>
      <c r="D503" s="5" t="s">
        <v>25</v>
      </c>
      <c r="E503" s="5" t="s">
        <v>24</v>
      </c>
      <c r="F503" s="5" t="s">
        <v>35</v>
      </c>
      <c r="G503" s="5">
        <v>1</v>
      </c>
      <c r="H503" s="5" t="s">
        <v>31</v>
      </c>
      <c r="I503" s="6">
        <v>0.96777999999999997</v>
      </c>
      <c r="J503" s="6">
        <v>1.85836</v>
      </c>
      <c r="K503" s="6">
        <v>8.7669999999999998E-2</v>
      </c>
      <c r="L503" s="6"/>
      <c r="M503" s="6"/>
      <c r="N503" s="5">
        <v>1.49</v>
      </c>
      <c r="O503" s="5">
        <v>34.53</v>
      </c>
      <c r="P503" s="5">
        <v>0.29609000000000002</v>
      </c>
      <c r="Q503" s="5">
        <v>34</v>
      </c>
      <c r="R503" s="5">
        <v>0.66500000000000004</v>
      </c>
      <c r="S503" s="5">
        <v>3.8</v>
      </c>
      <c r="T503" s="5">
        <v>47.5</v>
      </c>
      <c r="U503" s="5">
        <v>32</v>
      </c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 x14ac:dyDescent="0.25">
      <c r="A504" s="5" t="s">
        <v>92</v>
      </c>
      <c r="B504" s="5" t="s">
        <v>99</v>
      </c>
      <c r="C504" s="5" t="s">
        <v>100</v>
      </c>
      <c r="D504" s="5" t="s">
        <v>24</v>
      </c>
      <c r="E504" s="5" t="s">
        <v>37</v>
      </c>
      <c r="F504" s="5" t="s">
        <v>38</v>
      </c>
      <c r="G504" s="5">
        <v>1</v>
      </c>
      <c r="H504" s="5" t="s">
        <v>31</v>
      </c>
      <c r="I504" s="6">
        <v>-5.5739099999999997</v>
      </c>
      <c r="J504" s="6">
        <v>6.7406300000000003</v>
      </c>
      <c r="K504" s="6">
        <v>1.57914</v>
      </c>
      <c r="L504" s="6"/>
      <c r="M504" s="6"/>
      <c r="N504" s="5">
        <v>0.14000000000000001</v>
      </c>
      <c r="O504" s="5">
        <v>77.569999999999993</v>
      </c>
      <c r="P504" s="5">
        <v>1.25664</v>
      </c>
      <c r="Q504" s="5">
        <v>28</v>
      </c>
      <c r="R504" s="5">
        <v>0.504</v>
      </c>
      <c r="S504" s="5">
        <v>0</v>
      </c>
      <c r="T504" s="5">
        <v>95</v>
      </c>
      <c r="U504" s="5">
        <v>26</v>
      </c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 x14ac:dyDescent="0.25">
      <c r="A505" s="5" t="s">
        <v>92</v>
      </c>
      <c r="B505" s="5" t="s">
        <v>99</v>
      </c>
      <c r="C505" s="5" t="s">
        <v>100</v>
      </c>
      <c r="D505" s="5" t="s">
        <v>24</v>
      </c>
      <c r="E505" s="5" t="s">
        <v>39</v>
      </c>
      <c r="F505" s="5" t="s">
        <v>30</v>
      </c>
      <c r="G505" s="5">
        <v>1</v>
      </c>
      <c r="H505" s="5" t="s">
        <v>33</v>
      </c>
      <c r="I505" s="6">
        <v>2.25488</v>
      </c>
      <c r="J505" s="6">
        <v>0.31929000000000002</v>
      </c>
      <c r="K505" s="6">
        <v>-4.4200000000000003E-3</v>
      </c>
      <c r="L505" s="6"/>
      <c r="M505" s="6"/>
      <c r="N505" s="5">
        <v>2.72</v>
      </c>
      <c r="O505" s="5">
        <v>8.01</v>
      </c>
      <c r="P505" s="5">
        <v>2.29861</v>
      </c>
      <c r="Q505" s="5">
        <v>33</v>
      </c>
      <c r="R505" s="5">
        <v>0.314</v>
      </c>
      <c r="S505" s="5">
        <v>2.5</v>
      </c>
      <c r="T505" s="5">
        <v>10</v>
      </c>
      <c r="U505" s="5">
        <v>30</v>
      </c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 x14ac:dyDescent="0.25">
      <c r="A506" t="s">
        <v>302</v>
      </c>
      <c r="B506" t="s">
        <v>99</v>
      </c>
      <c r="C506" t="s">
        <v>100</v>
      </c>
      <c r="D506" t="s">
        <v>24</v>
      </c>
      <c r="E506" t="s">
        <v>25</v>
      </c>
      <c r="F506" t="s">
        <v>26</v>
      </c>
      <c r="G506" t="s">
        <v>27</v>
      </c>
      <c r="H506" t="s">
        <v>28</v>
      </c>
      <c r="I506" s="4">
        <v>2.4465699999999999</v>
      </c>
      <c r="J506" s="4">
        <v>0.50578000000000001</v>
      </c>
      <c r="N506">
        <v>2</v>
      </c>
      <c r="O506">
        <v>30</v>
      </c>
      <c r="P506">
        <v>0.26388</v>
      </c>
      <c r="Q506">
        <v>33</v>
      </c>
      <c r="R506">
        <v>0.91800000000000004</v>
      </c>
      <c r="S506">
        <v>2</v>
      </c>
      <c r="T506">
        <v>27</v>
      </c>
      <c r="U506">
        <v>31</v>
      </c>
    </row>
    <row r="507" spans="1:36" x14ac:dyDescent="0.25">
      <c r="A507" t="s">
        <v>302</v>
      </c>
      <c r="B507" t="s">
        <v>99</v>
      </c>
      <c r="C507" t="s">
        <v>100</v>
      </c>
      <c r="D507" t="s">
        <v>24</v>
      </c>
      <c r="E507" t="s">
        <v>32</v>
      </c>
      <c r="F507" t="s">
        <v>30</v>
      </c>
      <c r="G507" t="s">
        <v>40</v>
      </c>
      <c r="H507" t="s">
        <v>33</v>
      </c>
      <c r="I507" s="4">
        <v>1.2357100000000001</v>
      </c>
      <c r="J507" s="4">
        <v>0.31119000000000002</v>
      </c>
      <c r="K507" s="4">
        <v>-2.33E-3</v>
      </c>
      <c r="N507">
        <v>1.68</v>
      </c>
      <c r="O507">
        <v>11.1</v>
      </c>
      <c r="P507">
        <v>0.33639000000000002</v>
      </c>
      <c r="Q507">
        <v>33</v>
      </c>
      <c r="R507">
        <v>0.84</v>
      </c>
      <c r="S507">
        <v>1.1000000000000001</v>
      </c>
      <c r="T507">
        <v>12.6</v>
      </c>
      <c r="U507">
        <v>30</v>
      </c>
    </row>
    <row r="508" spans="1:36" x14ac:dyDescent="0.25">
      <c r="A508" t="s">
        <v>302</v>
      </c>
      <c r="B508" t="s">
        <v>99</v>
      </c>
      <c r="C508" t="s">
        <v>100</v>
      </c>
      <c r="D508" t="s">
        <v>24</v>
      </c>
      <c r="E508" t="s">
        <v>34</v>
      </c>
      <c r="F508" t="s">
        <v>30</v>
      </c>
      <c r="G508" t="s">
        <v>27</v>
      </c>
      <c r="H508" t="s">
        <v>28</v>
      </c>
      <c r="I508" s="4">
        <v>2.10385</v>
      </c>
      <c r="J508" s="4">
        <v>0.11917</v>
      </c>
      <c r="N508">
        <v>2.2799999999999998</v>
      </c>
      <c r="O508">
        <v>8.25</v>
      </c>
      <c r="P508">
        <v>8.2030000000000006E-2</v>
      </c>
      <c r="Q508">
        <v>33</v>
      </c>
      <c r="R508">
        <v>0.66500000000000004</v>
      </c>
      <c r="S508">
        <v>1</v>
      </c>
      <c r="T508">
        <v>11</v>
      </c>
      <c r="U508">
        <v>31</v>
      </c>
    </row>
    <row r="509" spans="1:36" x14ac:dyDescent="0.25">
      <c r="A509" t="s">
        <v>302</v>
      </c>
      <c r="B509" t="s">
        <v>99</v>
      </c>
      <c r="C509" t="s">
        <v>100</v>
      </c>
      <c r="D509" t="s">
        <v>29</v>
      </c>
      <c r="E509" t="s">
        <v>24</v>
      </c>
      <c r="F509" t="s">
        <v>30</v>
      </c>
      <c r="G509" t="s">
        <v>85</v>
      </c>
      <c r="H509" t="s">
        <v>28</v>
      </c>
      <c r="I509" s="4">
        <v>-3.9214500000000001</v>
      </c>
      <c r="J509" s="4">
        <v>4.0008900000000001</v>
      </c>
      <c r="N509">
        <v>1.44</v>
      </c>
      <c r="O509">
        <v>51.61</v>
      </c>
      <c r="P509">
        <v>5.5385900000000001</v>
      </c>
      <c r="Q509">
        <v>33</v>
      </c>
      <c r="R509">
        <v>0.82099999999999995</v>
      </c>
      <c r="S509">
        <v>1.3</v>
      </c>
      <c r="T509">
        <v>49</v>
      </c>
      <c r="U509">
        <v>31</v>
      </c>
    </row>
    <row r="510" spans="1:36" x14ac:dyDescent="0.25">
      <c r="A510" t="s">
        <v>302</v>
      </c>
      <c r="B510" t="s">
        <v>99</v>
      </c>
      <c r="C510" t="s">
        <v>100</v>
      </c>
      <c r="D510" t="s">
        <v>25</v>
      </c>
      <c r="E510" t="s">
        <v>24</v>
      </c>
      <c r="F510" t="s">
        <v>35</v>
      </c>
      <c r="G510" t="s">
        <v>44</v>
      </c>
      <c r="H510" t="s">
        <v>28</v>
      </c>
      <c r="I510" s="4">
        <v>-2.1408100000000001</v>
      </c>
      <c r="J510" s="4">
        <v>1.79176</v>
      </c>
      <c r="N510">
        <v>1.44</v>
      </c>
      <c r="O510">
        <v>51.61</v>
      </c>
      <c r="P510">
        <v>1.3797600000000001</v>
      </c>
      <c r="Q510">
        <v>33</v>
      </c>
      <c r="R510">
        <v>0.90700000000000003</v>
      </c>
      <c r="S510">
        <v>1.3</v>
      </c>
      <c r="T510">
        <v>49</v>
      </c>
      <c r="U510">
        <v>31</v>
      </c>
    </row>
    <row r="511" spans="1:36" x14ac:dyDescent="0.25">
      <c r="A511" t="s">
        <v>302</v>
      </c>
      <c r="B511" t="s">
        <v>99</v>
      </c>
      <c r="C511" t="s">
        <v>100</v>
      </c>
      <c r="D511" t="s">
        <v>24</v>
      </c>
      <c r="E511" t="s">
        <v>37</v>
      </c>
      <c r="F511" t="s">
        <v>38</v>
      </c>
      <c r="G511">
        <v>1</v>
      </c>
      <c r="H511" t="s">
        <v>31</v>
      </c>
      <c r="I511" s="4">
        <v>-2.4673500000000002</v>
      </c>
      <c r="J511" s="4">
        <v>4.9415300000000002</v>
      </c>
      <c r="K511" s="4">
        <v>0.93059000000000003</v>
      </c>
      <c r="N511">
        <v>0.39</v>
      </c>
      <c r="O511">
        <v>132.38</v>
      </c>
      <c r="P511">
        <v>0.96467000000000003</v>
      </c>
      <c r="Q511">
        <v>31</v>
      </c>
      <c r="R511">
        <v>0.72199999999999998</v>
      </c>
      <c r="S511">
        <v>0</v>
      </c>
      <c r="T511">
        <v>175.8</v>
      </c>
      <c r="U511">
        <v>29</v>
      </c>
    </row>
    <row r="512" spans="1:36" x14ac:dyDescent="0.25">
      <c r="A512" t="s">
        <v>302</v>
      </c>
      <c r="B512" t="s">
        <v>99</v>
      </c>
      <c r="C512" t="s">
        <v>100</v>
      </c>
      <c r="D512" t="s">
        <v>24</v>
      </c>
      <c r="E512" t="s">
        <v>39</v>
      </c>
      <c r="F512" t="s">
        <v>30</v>
      </c>
      <c r="G512" t="s">
        <v>27</v>
      </c>
      <c r="H512" t="s">
        <v>64</v>
      </c>
      <c r="I512" s="4">
        <v>0.86929999999999996</v>
      </c>
      <c r="J512" s="4">
        <v>0.90912999999999999</v>
      </c>
      <c r="K512" s="4">
        <v>2.14E-3</v>
      </c>
      <c r="N512">
        <v>2.16</v>
      </c>
      <c r="O512">
        <v>8.81</v>
      </c>
      <c r="P512">
        <v>4.6280000000000002E-2</v>
      </c>
      <c r="Q512">
        <v>33</v>
      </c>
      <c r="R512">
        <v>0.91200000000000003</v>
      </c>
      <c r="S512">
        <v>2</v>
      </c>
      <c r="T512">
        <v>11</v>
      </c>
      <c r="U512">
        <v>31</v>
      </c>
    </row>
    <row r="513" spans="1:36" x14ac:dyDescent="0.25">
      <c r="A513" s="5" t="s">
        <v>368</v>
      </c>
      <c r="B513" s="5" t="s">
        <v>369</v>
      </c>
      <c r="C513" s="5" t="s">
        <v>370</v>
      </c>
      <c r="D513" s="5" t="s">
        <v>24</v>
      </c>
      <c r="E513" s="5" t="s">
        <v>25</v>
      </c>
      <c r="F513" s="5" t="s">
        <v>26</v>
      </c>
      <c r="G513" s="5" t="s">
        <v>27</v>
      </c>
      <c r="H513" s="5" t="s">
        <v>43</v>
      </c>
      <c r="I513" s="6">
        <v>9.0363100000000003</v>
      </c>
      <c r="J513" s="6">
        <v>-0.84965000000000002</v>
      </c>
      <c r="K513" s="6">
        <v>8.0560000000000007E-2</v>
      </c>
      <c r="L513" s="6">
        <v>-8.4000000000000003E-4</v>
      </c>
      <c r="M513" s="6"/>
      <c r="N513" s="5">
        <v>3</v>
      </c>
      <c r="O513" s="5">
        <v>70</v>
      </c>
      <c r="P513" s="5">
        <v>1.21966</v>
      </c>
      <c r="Q513" s="5">
        <v>33</v>
      </c>
      <c r="R513" s="5">
        <v>0.91600000000000004</v>
      </c>
      <c r="S513" s="5">
        <v>3</v>
      </c>
      <c r="T513" s="5">
        <v>65</v>
      </c>
      <c r="U513" s="5">
        <v>29</v>
      </c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 x14ac:dyDescent="0.25">
      <c r="A514" s="5" t="s">
        <v>368</v>
      </c>
      <c r="B514" s="5" t="s">
        <v>369</v>
      </c>
      <c r="C514" s="5" t="s">
        <v>370</v>
      </c>
      <c r="D514" s="5" t="s">
        <v>24</v>
      </c>
      <c r="E514" s="5" t="s">
        <v>32</v>
      </c>
      <c r="F514" s="5" t="s">
        <v>30</v>
      </c>
      <c r="G514" s="5" t="s">
        <v>27</v>
      </c>
      <c r="H514" s="5" t="s">
        <v>43</v>
      </c>
      <c r="I514" s="6">
        <v>-0.68640999999999996</v>
      </c>
      <c r="J514" s="6">
        <v>0.68317000000000005</v>
      </c>
      <c r="K514" s="6">
        <v>-2.0410000000000001E-2</v>
      </c>
      <c r="L514" s="6">
        <v>2.3000000000000001E-4</v>
      </c>
      <c r="M514" s="6"/>
      <c r="N514" s="5">
        <v>0.6</v>
      </c>
      <c r="O514" s="5">
        <v>9.69</v>
      </c>
      <c r="P514" s="5">
        <v>4.0980000000000003E-2</v>
      </c>
      <c r="Q514" s="5">
        <v>32</v>
      </c>
      <c r="R514" s="5">
        <v>0.88300000000000001</v>
      </c>
      <c r="S514" s="5">
        <v>1.6</v>
      </c>
      <c r="T514" s="5">
        <v>16</v>
      </c>
      <c r="U514" s="5">
        <v>28</v>
      </c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 x14ac:dyDescent="0.25">
      <c r="A515" s="5" t="s">
        <v>368</v>
      </c>
      <c r="B515" s="5" t="s">
        <v>369</v>
      </c>
      <c r="C515" s="5" t="s">
        <v>370</v>
      </c>
      <c r="D515" s="5" t="s">
        <v>24</v>
      </c>
      <c r="E515" s="5" t="s">
        <v>34</v>
      </c>
      <c r="F515" s="5" t="s">
        <v>30</v>
      </c>
      <c r="G515" s="5" t="s">
        <v>40</v>
      </c>
      <c r="H515" s="5" t="s">
        <v>28</v>
      </c>
      <c r="I515" s="6">
        <v>1.97855</v>
      </c>
      <c r="J515" s="6">
        <v>0.12790000000000001</v>
      </c>
      <c r="K515" s="6"/>
      <c r="L515" s="6"/>
      <c r="M515" s="6"/>
      <c r="N515" s="5">
        <v>2.2400000000000002</v>
      </c>
      <c r="O515" s="5">
        <v>7.78</v>
      </c>
      <c r="P515" s="5">
        <v>0.27387</v>
      </c>
      <c r="Q515" s="5">
        <v>33</v>
      </c>
      <c r="R515" s="5">
        <v>0.69599999999999995</v>
      </c>
      <c r="S515" s="5">
        <v>1.5</v>
      </c>
      <c r="T515" s="5">
        <v>12</v>
      </c>
      <c r="U515" s="5">
        <v>31</v>
      </c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 x14ac:dyDescent="0.25">
      <c r="A516" s="5" t="s">
        <v>368</v>
      </c>
      <c r="B516" s="5" t="s">
        <v>369</v>
      </c>
      <c r="C516" s="5" t="s">
        <v>370</v>
      </c>
      <c r="D516" s="5" t="s">
        <v>29</v>
      </c>
      <c r="E516" s="5" t="s">
        <v>24</v>
      </c>
      <c r="F516" s="5" t="s">
        <v>30</v>
      </c>
      <c r="G516" s="5" t="s">
        <v>49</v>
      </c>
      <c r="H516" s="5" t="s">
        <v>43</v>
      </c>
      <c r="I516" s="6">
        <v>6.8018599999999996</v>
      </c>
      <c r="J516" s="6">
        <v>-3.50745</v>
      </c>
      <c r="K516" s="6">
        <v>1.3242400000000001</v>
      </c>
      <c r="L516" s="6">
        <v>-5.8889999999999998E-2</v>
      </c>
      <c r="M516" s="6"/>
      <c r="N516" s="5">
        <v>3.26</v>
      </c>
      <c r="O516" s="5">
        <v>45.39</v>
      </c>
      <c r="P516" s="5">
        <v>0.62621000000000004</v>
      </c>
      <c r="Q516" s="5">
        <v>32</v>
      </c>
      <c r="R516" s="5">
        <v>0.89200000000000002</v>
      </c>
      <c r="S516" s="5">
        <v>4.5999999999999996</v>
      </c>
      <c r="T516" s="5">
        <v>56.4</v>
      </c>
      <c r="U516" s="5">
        <v>28</v>
      </c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 x14ac:dyDescent="0.25">
      <c r="A517" s="5" t="s">
        <v>368</v>
      </c>
      <c r="B517" s="5" t="s">
        <v>369</v>
      </c>
      <c r="C517" s="5" t="s">
        <v>370</v>
      </c>
      <c r="D517" s="5" t="s">
        <v>25</v>
      </c>
      <c r="E517" s="5" t="s">
        <v>24</v>
      </c>
      <c r="F517" s="5" t="s">
        <v>35</v>
      </c>
      <c r="G517" s="5" t="s">
        <v>44</v>
      </c>
      <c r="H517" s="5" t="s">
        <v>33</v>
      </c>
      <c r="I517" s="6">
        <v>-0.56542000000000003</v>
      </c>
      <c r="J517" s="6">
        <v>1.3042</v>
      </c>
      <c r="K517" s="6">
        <v>-9.2499999999999995E-3</v>
      </c>
      <c r="L517" s="6"/>
      <c r="M517" s="6"/>
      <c r="N517" s="5">
        <v>2.0099999999999998</v>
      </c>
      <c r="O517" s="5">
        <v>45.39</v>
      </c>
      <c r="P517" s="5">
        <v>0.50624000000000002</v>
      </c>
      <c r="Q517" s="5">
        <v>33</v>
      </c>
      <c r="R517" s="5">
        <v>0.94</v>
      </c>
      <c r="S517" s="5">
        <v>4.5999999999999996</v>
      </c>
      <c r="T517" s="5">
        <v>56.4</v>
      </c>
      <c r="U517" s="5">
        <v>30</v>
      </c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 x14ac:dyDescent="0.25">
      <c r="A518" s="5" t="s">
        <v>368</v>
      </c>
      <c r="B518" s="5" t="s">
        <v>369</v>
      </c>
      <c r="C518" s="5" t="s">
        <v>370</v>
      </c>
      <c r="D518" s="5" t="s">
        <v>24</v>
      </c>
      <c r="E518" s="5" t="s">
        <v>37</v>
      </c>
      <c r="F518" s="5" t="s">
        <v>38</v>
      </c>
      <c r="G518" s="5" t="s">
        <v>40</v>
      </c>
      <c r="H518" s="5" t="s">
        <v>60</v>
      </c>
      <c r="I518" s="6">
        <v>-0.18462999999999999</v>
      </c>
      <c r="J518" s="6">
        <v>4.0358799999999997</v>
      </c>
      <c r="K518" s="6">
        <v>5.876E-2</v>
      </c>
      <c r="L518" s="6"/>
      <c r="M518" s="6"/>
      <c r="N518" s="5">
        <v>1.28</v>
      </c>
      <c r="O518" s="5">
        <v>230.56</v>
      </c>
      <c r="P518" s="5">
        <v>0.2424</v>
      </c>
      <c r="Q518" s="5">
        <v>32</v>
      </c>
      <c r="R518" s="5">
        <v>0.77500000000000002</v>
      </c>
      <c r="S518" s="5">
        <v>5.2</v>
      </c>
      <c r="T518" s="5">
        <v>828.3</v>
      </c>
      <c r="U518" s="5">
        <v>30</v>
      </c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 x14ac:dyDescent="0.25">
      <c r="A519" s="5" t="s">
        <v>368</v>
      </c>
      <c r="B519" s="5" t="s">
        <v>369</v>
      </c>
      <c r="C519" s="5" t="s">
        <v>370</v>
      </c>
      <c r="D519" s="5" t="s">
        <v>24</v>
      </c>
      <c r="E519" s="5" t="s">
        <v>39</v>
      </c>
      <c r="F519" s="5" t="s">
        <v>30</v>
      </c>
      <c r="G519" s="5">
        <v>1</v>
      </c>
      <c r="H519" s="5" t="s">
        <v>28</v>
      </c>
      <c r="I519" s="6">
        <v>3.4934599999999998</v>
      </c>
      <c r="J519" s="6">
        <v>0.13678999999999999</v>
      </c>
      <c r="K519" s="6"/>
      <c r="L519" s="6"/>
      <c r="M519" s="6"/>
      <c r="N519" s="5">
        <v>3.77</v>
      </c>
      <c r="O519" s="5">
        <v>9.6999999999999993</v>
      </c>
      <c r="P519" s="5">
        <v>1.3783099999999999</v>
      </c>
      <c r="Q519" s="5">
        <v>33</v>
      </c>
      <c r="R519" s="5">
        <v>0.69199999999999995</v>
      </c>
      <c r="S519" s="5">
        <v>3</v>
      </c>
      <c r="T519" s="5">
        <v>12.5</v>
      </c>
      <c r="U519" s="5">
        <v>31</v>
      </c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 x14ac:dyDescent="0.25">
      <c r="A520" t="s">
        <v>278</v>
      </c>
      <c r="B520" t="s">
        <v>285</v>
      </c>
      <c r="C520" t="s">
        <v>286</v>
      </c>
      <c r="D520" t="s">
        <v>24</v>
      </c>
      <c r="E520" t="s">
        <v>25</v>
      </c>
      <c r="F520" t="s">
        <v>26</v>
      </c>
      <c r="G520">
        <v>1</v>
      </c>
      <c r="H520" t="s">
        <v>31</v>
      </c>
      <c r="I520" s="4">
        <v>0.66847999999999996</v>
      </c>
      <c r="J520" s="4">
        <v>2.2634099999999999</v>
      </c>
      <c r="K520" s="4">
        <v>0.21909000000000001</v>
      </c>
      <c r="N520">
        <v>2</v>
      </c>
      <c r="O520">
        <v>48</v>
      </c>
      <c r="P520">
        <v>0.46806999999999999</v>
      </c>
      <c r="Q520">
        <v>74</v>
      </c>
      <c r="R520">
        <v>0.91900000000000004</v>
      </c>
      <c r="S520">
        <v>1</v>
      </c>
      <c r="T520">
        <v>47</v>
      </c>
      <c r="U520">
        <v>72</v>
      </c>
    </row>
    <row r="521" spans="1:36" x14ac:dyDescent="0.25">
      <c r="A521" t="s">
        <v>278</v>
      </c>
      <c r="B521" t="s">
        <v>285</v>
      </c>
      <c r="C521" t="s">
        <v>286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 s="4">
        <v>0.17454</v>
      </c>
      <c r="J521" s="4">
        <v>0.40207999999999999</v>
      </c>
      <c r="K521" s="4">
        <v>-4.4400000000000004E-3</v>
      </c>
      <c r="N521">
        <v>0.92</v>
      </c>
      <c r="O521">
        <v>9.06</v>
      </c>
      <c r="P521">
        <v>2.333E-2</v>
      </c>
      <c r="Q521">
        <v>74</v>
      </c>
      <c r="R521">
        <v>0.97399999999999998</v>
      </c>
      <c r="S521">
        <v>0.4</v>
      </c>
      <c r="T521">
        <v>10.7</v>
      </c>
      <c r="U521">
        <v>71</v>
      </c>
    </row>
    <row r="522" spans="1:36" x14ac:dyDescent="0.25">
      <c r="A522" t="s">
        <v>278</v>
      </c>
      <c r="B522" t="s">
        <v>285</v>
      </c>
      <c r="C522" t="s">
        <v>286</v>
      </c>
      <c r="D522" t="s">
        <v>24</v>
      </c>
      <c r="E522" t="s">
        <v>34</v>
      </c>
      <c r="F522" t="s">
        <v>30</v>
      </c>
      <c r="G522" t="s">
        <v>40</v>
      </c>
      <c r="H522" t="s">
        <v>33</v>
      </c>
      <c r="I522" s="4">
        <v>0.93095000000000006</v>
      </c>
      <c r="J522" s="4">
        <v>0.25847999999999999</v>
      </c>
      <c r="K522" s="4">
        <v>-1.6000000000000001E-3</v>
      </c>
      <c r="N522">
        <v>1.42</v>
      </c>
      <c r="O522">
        <v>8.4700000000000006</v>
      </c>
      <c r="P522">
        <v>0.28216999999999998</v>
      </c>
      <c r="Q522">
        <v>74</v>
      </c>
      <c r="R522">
        <v>0.84499999999999997</v>
      </c>
      <c r="S522">
        <v>1</v>
      </c>
      <c r="T522">
        <v>11</v>
      </c>
      <c r="U522">
        <v>71</v>
      </c>
    </row>
    <row r="523" spans="1:36" x14ac:dyDescent="0.25">
      <c r="A523" t="s">
        <v>278</v>
      </c>
      <c r="B523" t="s">
        <v>285</v>
      </c>
      <c r="C523" t="s">
        <v>286</v>
      </c>
      <c r="D523" t="s">
        <v>29</v>
      </c>
      <c r="E523" t="s">
        <v>24</v>
      </c>
      <c r="F523" t="s">
        <v>30</v>
      </c>
      <c r="G523" t="s">
        <v>49</v>
      </c>
      <c r="H523" t="s">
        <v>43</v>
      </c>
      <c r="I523" s="4">
        <v>1.02603</v>
      </c>
      <c r="J523" s="4">
        <v>-6.6869999999999999E-2</v>
      </c>
      <c r="K523" s="4">
        <v>0.77347999999999995</v>
      </c>
      <c r="L523" s="4">
        <v>-3.7280000000000001E-2</v>
      </c>
      <c r="N523">
        <v>1.9</v>
      </c>
      <c r="O523">
        <v>38.229999999999997</v>
      </c>
      <c r="P523">
        <v>0.42215999999999998</v>
      </c>
      <c r="Q523">
        <v>74</v>
      </c>
      <c r="R523">
        <v>0.96199999999999997</v>
      </c>
      <c r="S523">
        <v>0.9</v>
      </c>
      <c r="T523">
        <v>52</v>
      </c>
      <c r="U523">
        <v>70</v>
      </c>
    </row>
    <row r="524" spans="1:36" x14ac:dyDescent="0.25">
      <c r="A524" t="s">
        <v>278</v>
      </c>
      <c r="B524" t="s">
        <v>285</v>
      </c>
      <c r="C524" t="s">
        <v>286</v>
      </c>
      <c r="D524" t="s">
        <v>25</v>
      </c>
      <c r="E524" t="s">
        <v>24</v>
      </c>
      <c r="F524" t="s">
        <v>35</v>
      </c>
      <c r="G524" t="s">
        <v>71</v>
      </c>
      <c r="H524" t="s">
        <v>43</v>
      </c>
      <c r="I524" s="4">
        <v>0.20544000000000001</v>
      </c>
      <c r="J524" s="4">
        <v>0.81745000000000001</v>
      </c>
      <c r="K524" s="4">
        <v>1.5939999999999999E-2</v>
      </c>
      <c r="L524" s="4">
        <v>-3.4000000000000002E-4</v>
      </c>
      <c r="N524">
        <v>1.9</v>
      </c>
      <c r="O524">
        <v>38.229999999999997</v>
      </c>
      <c r="P524">
        <v>4.0750000000000001E-2</v>
      </c>
      <c r="Q524">
        <v>74</v>
      </c>
      <c r="R524">
        <v>0.94699999999999995</v>
      </c>
      <c r="S524">
        <v>0.9</v>
      </c>
      <c r="T524">
        <v>52</v>
      </c>
      <c r="U524">
        <v>70</v>
      </c>
    </row>
    <row r="525" spans="1:36" x14ac:dyDescent="0.25">
      <c r="A525" t="s">
        <v>278</v>
      </c>
      <c r="B525" t="s">
        <v>285</v>
      </c>
      <c r="C525" t="s">
        <v>286</v>
      </c>
      <c r="D525" t="s">
        <v>24</v>
      </c>
      <c r="E525" t="s">
        <v>37</v>
      </c>
      <c r="F525" t="s">
        <v>38</v>
      </c>
      <c r="G525" t="s">
        <v>52</v>
      </c>
      <c r="H525" t="s">
        <v>43</v>
      </c>
      <c r="I525" s="4">
        <v>1.26793</v>
      </c>
      <c r="J525" s="4">
        <v>-1.41462</v>
      </c>
      <c r="K525" s="4">
        <v>0.39699000000000001</v>
      </c>
      <c r="L525" s="4">
        <v>-4.1900000000000001E-3</v>
      </c>
      <c r="N525">
        <v>0.32</v>
      </c>
      <c r="O525">
        <v>293.54000000000002</v>
      </c>
      <c r="P525">
        <v>3.24851</v>
      </c>
      <c r="Q525">
        <v>74</v>
      </c>
      <c r="R525">
        <v>0.91800000000000004</v>
      </c>
      <c r="S525">
        <v>0</v>
      </c>
      <c r="T525">
        <v>470.6</v>
      </c>
      <c r="U525">
        <v>70</v>
      </c>
    </row>
    <row r="526" spans="1:36" x14ac:dyDescent="0.25">
      <c r="A526" t="s">
        <v>278</v>
      </c>
      <c r="B526" t="s">
        <v>285</v>
      </c>
      <c r="C526" t="s">
        <v>286</v>
      </c>
      <c r="D526" t="s">
        <v>24</v>
      </c>
      <c r="E526" t="s">
        <v>39</v>
      </c>
      <c r="F526" t="s">
        <v>30</v>
      </c>
      <c r="G526" t="s">
        <v>40</v>
      </c>
      <c r="H526" t="s">
        <v>33</v>
      </c>
      <c r="I526" s="4">
        <v>1.88852</v>
      </c>
      <c r="J526" s="4">
        <v>0.33423000000000003</v>
      </c>
      <c r="K526" s="4">
        <v>-2.5200000000000001E-3</v>
      </c>
      <c r="N526">
        <v>2.5099999999999998</v>
      </c>
      <c r="O526">
        <v>10.99</v>
      </c>
      <c r="P526">
        <v>0.25145000000000001</v>
      </c>
      <c r="Q526">
        <v>74</v>
      </c>
      <c r="R526">
        <v>0.89800000000000002</v>
      </c>
      <c r="S526">
        <v>2</v>
      </c>
      <c r="T526">
        <v>13</v>
      </c>
      <c r="U526">
        <v>71</v>
      </c>
    </row>
    <row r="527" spans="1:36" x14ac:dyDescent="0.25">
      <c r="A527" s="5" t="s">
        <v>322</v>
      </c>
      <c r="B527" s="5" t="s">
        <v>327</v>
      </c>
      <c r="C527" s="5" t="s">
        <v>328</v>
      </c>
      <c r="D527" s="5" t="s">
        <v>24</v>
      </c>
      <c r="E527" s="5" t="s">
        <v>25</v>
      </c>
      <c r="F527" s="5" t="s">
        <v>26</v>
      </c>
      <c r="G527" s="5">
        <v>1</v>
      </c>
      <c r="H527" s="5" t="s">
        <v>31</v>
      </c>
      <c r="I527" s="6">
        <v>-0.65356000000000003</v>
      </c>
      <c r="J527" s="6">
        <v>3.1503399999999999</v>
      </c>
      <c r="K527" s="6">
        <v>0.10758</v>
      </c>
      <c r="L527" s="6"/>
      <c r="M527" s="6"/>
      <c r="N527" s="5">
        <v>0</v>
      </c>
      <c r="O527" s="5">
        <v>75</v>
      </c>
      <c r="P527" s="5">
        <v>0.32799</v>
      </c>
      <c r="Q527" s="5">
        <v>30</v>
      </c>
      <c r="R527" s="5">
        <v>0.93300000000000005</v>
      </c>
      <c r="S527" s="5">
        <v>1</v>
      </c>
      <c r="T527" s="5">
        <v>55</v>
      </c>
      <c r="U527" s="5">
        <v>28</v>
      </c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 x14ac:dyDescent="0.25">
      <c r="A528" s="5" t="s">
        <v>322</v>
      </c>
      <c r="B528" s="5" t="s">
        <v>327</v>
      </c>
      <c r="C528" s="5" t="s">
        <v>328</v>
      </c>
      <c r="D528" s="5" t="s">
        <v>24</v>
      </c>
      <c r="E528" s="5" t="s">
        <v>32</v>
      </c>
      <c r="F528" s="5" t="s">
        <v>30</v>
      </c>
      <c r="G528" s="5">
        <v>1</v>
      </c>
      <c r="H528" s="5" t="s">
        <v>31</v>
      </c>
      <c r="I528" s="6">
        <v>-0.34737000000000001</v>
      </c>
      <c r="J528" s="6">
        <v>1.92743</v>
      </c>
      <c r="K528" s="6">
        <v>2.6620000000000001E-2</v>
      </c>
      <c r="L528" s="6"/>
      <c r="M528" s="6"/>
      <c r="N528" s="5">
        <v>0.51</v>
      </c>
      <c r="O528" s="5">
        <v>10.47</v>
      </c>
      <c r="P528" s="5">
        <v>0.16317000000000001</v>
      </c>
      <c r="Q528" s="5">
        <v>30</v>
      </c>
      <c r="R528" s="5">
        <v>0.95399999999999996</v>
      </c>
      <c r="S528" s="5">
        <v>0.8</v>
      </c>
      <c r="T528" s="5">
        <v>11</v>
      </c>
      <c r="U528" s="5">
        <v>28</v>
      </c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 x14ac:dyDescent="0.25">
      <c r="A529" s="5" t="s">
        <v>322</v>
      </c>
      <c r="B529" s="5" t="s">
        <v>327</v>
      </c>
      <c r="C529" s="5" t="s">
        <v>328</v>
      </c>
      <c r="D529" s="5" t="s">
        <v>24</v>
      </c>
      <c r="E529" s="5" t="s">
        <v>34</v>
      </c>
      <c r="F529" s="5" t="s">
        <v>30</v>
      </c>
      <c r="G529" s="5" t="s">
        <v>40</v>
      </c>
      <c r="H529" s="5" t="s">
        <v>28</v>
      </c>
      <c r="I529" s="6">
        <v>1.0575000000000001</v>
      </c>
      <c r="J529" s="6">
        <v>0.11194</v>
      </c>
      <c r="K529" s="6"/>
      <c r="L529" s="6"/>
      <c r="M529" s="6"/>
      <c r="N529" s="5">
        <v>1.2</v>
      </c>
      <c r="O529" s="5">
        <v>7.29</v>
      </c>
      <c r="P529" s="5">
        <v>0.18951999999999999</v>
      </c>
      <c r="Q529" s="5">
        <v>30</v>
      </c>
      <c r="R529" s="5">
        <v>0.79900000000000004</v>
      </c>
      <c r="S529" s="5">
        <v>0.5</v>
      </c>
      <c r="T529" s="5">
        <v>8</v>
      </c>
      <c r="U529" s="5">
        <v>28</v>
      </c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 x14ac:dyDescent="0.25">
      <c r="A530" s="5" t="s">
        <v>322</v>
      </c>
      <c r="B530" s="5" t="s">
        <v>327</v>
      </c>
      <c r="C530" s="5" t="s">
        <v>328</v>
      </c>
      <c r="D530" s="5" t="s">
        <v>29</v>
      </c>
      <c r="E530" s="5" t="s">
        <v>24</v>
      </c>
      <c r="F530" s="5" t="s">
        <v>30</v>
      </c>
      <c r="G530" s="5">
        <v>1</v>
      </c>
      <c r="H530" s="5" t="s">
        <v>31</v>
      </c>
      <c r="I530" s="6">
        <v>1.5681099999999999</v>
      </c>
      <c r="J530" s="6">
        <v>2.3678300000000001</v>
      </c>
      <c r="K530" s="6">
        <v>5.6399999999999999E-2</v>
      </c>
      <c r="L530" s="6"/>
      <c r="M530" s="6"/>
      <c r="N530" s="5">
        <v>1.3</v>
      </c>
      <c r="O530" s="5">
        <v>55.64</v>
      </c>
      <c r="P530" s="5">
        <v>0.23748</v>
      </c>
      <c r="Q530" s="5">
        <v>30</v>
      </c>
      <c r="R530" s="5">
        <v>0.94299999999999995</v>
      </c>
      <c r="S530" s="5">
        <v>2.1</v>
      </c>
      <c r="T530" s="5">
        <v>55</v>
      </c>
      <c r="U530" s="5">
        <v>28</v>
      </c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 x14ac:dyDescent="0.25">
      <c r="A531" s="5" t="s">
        <v>322</v>
      </c>
      <c r="B531" s="5" t="s">
        <v>327</v>
      </c>
      <c r="C531" s="5" t="s">
        <v>328</v>
      </c>
      <c r="D531" s="5" t="s">
        <v>25</v>
      </c>
      <c r="E531" s="5" t="s">
        <v>24</v>
      </c>
      <c r="F531" s="5" t="s">
        <v>35</v>
      </c>
      <c r="G531" s="5" t="s">
        <v>44</v>
      </c>
      <c r="H531" s="5" t="s">
        <v>33</v>
      </c>
      <c r="I531" s="6">
        <v>1.30481</v>
      </c>
      <c r="J531" s="6">
        <v>1.3781000000000001</v>
      </c>
      <c r="K531" s="6">
        <v>-8.7200000000000003E-3</v>
      </c>
      <c r="L531" s="6"/>
      <c r="M531" s="6"/>
      <c r="N531" s="5">
        <v>1.3</v>
      </c>
      <c r="O531" s="5">
        <v>55.64</v>
      </c>
      <c r="P531" s="5">
        <v>1.9163300000000001</v>
      </c>
      <c r="Q531" s="5">
        <v>31</v>
      </c>
      <c r="R531" s="5">
        <v>0.90200000000000002</v>
      </c>
      <c r="S531" s="5">
        <v>2.1</v>
      </c>
      <c r="T531" s="5">
        <v>55</v>
      </c>
      <c r="U531" s="5">
        <v>28</v>
      </c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 x14ac:dyDescent="0.25">
      <c r="A532" s="5" t="s">
        <v>322</v>
      </c>
      <c r="B532" s="5" t="s">
        <v>327</v>
      </c>
      <c r="C532" s="5" t="s">
        <v>328</v>
      </c>
      <c r="D532" s="5" t="s">
        <v>24</v>
      </c>
      <c r="E532" s="5" t="s">
        <v>37</v>
      </c>
      <c r="F532" s="5" t="s">
        <v>38</v>
      </c>
      <c r="G532" s="5" t="s">
        <v>52</v>
      </c>
      <c r="H532" s="5" t="s">
        <v>33</v>
      </c>
      <c r="I532" s="6">
        <v>-3.2480000000000002E-2</v>
      </c>
      <c r="J532" s="6">
        <v>0.62085000000000001</v>
      </c>
      <c r="K532" s="6">
        <v>7.5670000000000001E-2</v>
      </c>
      <c r="L532" s="6"/>
      <c r="M532" s="6"/>
      <c r="N532" s="5">
        <v>0.91</v>
      </c>
      <c r="O532" s="5">
        <v>268.76</v>
      </c>
      <c r="P532" s="5">
        <v>1.2570399999999999</v>
      </c>
      <c r="Q532" s="5">
        <v>29</v>
      </c>
      <c r="R532" s="5">
        <v>0.82899999999999996</v>
      </c>
      <c r="S532" s="5">
        <v>0.3</v>
      </c>
      <c r="T532" s="5">
        <v>250</v>
      </c>
      <c r="U532" s="5">
        <v>26</v>
      </c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 x14ac:dyDescent="0.25">
      <c r="A533" s="5" t="s">
        <v>322</v>
      </c>
      <c r="B533" s="5" t="s">
        <v>327</v>
      </c>
      <c r="C533" s="5" t="s">
        <v>328</v>
      </c>
      <c r="D533" s="5" t="s">
        <v>24</v>
      </c>
      <c r="E533" s="5" t="s">
        <v>39</v>
      </c>
      <c r="F533" s="5" t="s">
        <v>30</v>
      </c>
      <c r="G533" s="5" t="s">
        <v>27</v>
      </c>
      <c r="H533" s="5" t="s">
        <v>33</v>
      </c>
      <c r="I533" s="6">
        <v>2.1936200000000001</v>
      </c>
      <c r="J533" s="6">
        <v>0.26965</v>
      </c>
      <c r="K533" s="6">
        <v>-2.2599999999999999E-3</v>
      </c>
      <c r="L533" s="6"/>
      <c r="M533" s="6"/>
      <c r="N533" s="5">
        <v>2.54</v>
      </c>
      <c r="O533" s="5">
        <v>10.19</v>
      </c>
      <c r="P533" s="5">
        <v>4.4499999999999998E-2</v>
      </c>
      <c r="Q533" s="5">
        <v>30</v>
      </c>
      <c r="R533" s="5">
        <v>0.91200000000000003</v>
      </c>
      <c r="S533" s="5">
        <v>2.5</v>
      </c>
      <c r="T533" s="5">
        <v>11</v>
      </c>
      <c r="U533" s="5">
        <v>27</v>
      </c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 x14ac:dyDescent="0.25">
      <c r="A534" t="s">
        <v>371</v>
      </c>
      <c r="B534" t="s">
        <v>388</v>
      </c>
      <c r="C534" t="s">
        <v>389</v>
      </c>
      <c r="D534" t="s">
        <v>24</v>
      </c>
      <c r="E534" t="s">
        <v>25</v>
      </c>
      <c r="F534" t="s">
        <v>26</v>
      </c>
      <c r="G534">
        <v>1</v>
      </c>
      <c r="H534" t="s">
        <v>31</v>
      </c>
      <c r="I534" s="4">
        <v>-1.7022299999999999</v>
      </c>
      <c r="J534" s="4">
        <v>3.9409999999999998</v>
      </c>
      <c r="K534" s="4">
        <v>0.15647</v>
      </c>
      <c r="N534">
        <v>0</v>
      </c>
      <c r="O534">
        <v>85</v>
      </c>
      <c r="P534">
        <v>0.39556999999999998</v>
      </c>
      <c r="Q534">
        <v>59</v>
      </c>
      <c r="R534">
        <v>0.88100000000000001</v>
      </c>
      <c r="S534">
        <v>0.1</v>
      </c>
      <c r="T534">
        <v>88</v>
      </c>
      <c r="U534">
        <v>57</v>
      </c>
    </row>
    <row r="535" spans="1:36" x14ac:dyDescent="0.25">
      <c r="A535" t="s">
        <v>371</v>
      </c>
      <c r="B535" t="s">
        <v>388</v>
      </c>
      <c r="C535" t="s">
        <v>389</v>
      </c>
      <c r="D535" t="s">
        <v>24</v>
      </c>
      <c r="E535" t="s">
        <v>32</v>
      </c>
      <c r="F535" t="s">
        <v>30</v>
      </c>
      <c r="G535" t="s">
        <v>27</v>
      </c>
      <c r="H535" t="s">
        <v>43</v>
      </c>
      <c r="I535" s="4">
        <v>-0.10588</v>
      </c>
      <c r="J535" s="4">
        <v>0.40933999999999998</v>
      </c>
      <c r="K535" s="4">
        <v>-6.2599999999999999E-3</v>
      </c>
      <c r="L535" s="4">
        <v>4.0000000000000003E-5</v>
      </c>
      <c r="N535">
        <v>0.55000000000000004</v>
      </c>
      <c r="O535">
        <v>11.95</v>
      </c>
      <c r="P535">
        <v>0.10043000000000001</v>
      </c>
      <c r="Q535">
        <v>59</v>
      </c>
      <c r="R535">
        <v>0.86</v>
      </c>
      <c r="S535">
        <v>0.7</v>
      </c>
      <c r="T535">
        <v>19.7</v>
      </c>
      <c r="U535">
        <v>55</v>
      </c>
    </row>
    <row r="536" spans="1:36" x14ac:dyDescent="0.25">
      <c r="A536" t="s">
        <v>371</v>
      </c>
      <c r="B536" t="s">
        <v>388</v>
      </c>
      <c r="C536" t="s">
        <v>389</v>
      </c>
      <c r="D536" t="s">
        <v>24</v>
      </c>
      <c r="E536" t="s">
        <v>34</v>
      </c>
      <c r="F536" t="s">
        <v>30</v>
      </c>
      <c r="G536" t="s">
        <v>27</v>
      </c>
      <c r="H536" t="s">
        <v>28</v>
      </c>
      <c r="I536" s="4">
        <v>0.86704000000000003</v>
      </c>
      <c r="J536" s="4">
        <v>5.6500000000000002E-2</v>
      </c>
      <c r="N536">
        <v>0.96</v>
      </c>
      <c r="O536">
        <v>4.92</v>
      </c>
      <c r="P536">
        <v>4.3589999999999997E-2</v>
      </c>
      <c r="Q536">
        <v>57</v>
      </c>
      <c r="R536">
        <v>0.58899999999999997</v>
      </c>
      <c r="S536">
        <v>0.5</v>
      </c>
      <c r="T536">
        <v>7</v>
      </c>
      <c r="U536">
        <v>55</v>
      </c>
    </row>
    <row r="537" spans="1:36" x14ac:dyDescent="0.25">
      <c r="A537" t="s">
        <v>371</v>
      </c>
      <c r="B537" t="s">
        <v>388</v>
      </c>
      <c r="C537" t="s">
        <v>389</v>
      </c>
      <c r="D537" t="s">
        <v>29</v>
      </c>
      <c r="E537" t="s">
        <v>24</v>
      </c>
      <c r="F537" t="s">
        <v>30</v>
      </c>
      <c r="G537">
        <v>1</v>
      </c>
      <c r="H537" t="s">
        <v>31</v>
      </c>
      <c r="I537" s="4">
        <v>1.8446400000000001</v>
      </c>
      <c r="J537" s="4">
        <v>2.2432799999999999</v>
      </c>
      <c r="K537" s="4">
        <v>0.37036999999999998</v>
      </c>
      <c r="N537">
        <v>3.29</v>
      </c>
      <c r="O537">
        <v>71.78</v>
      </c>
      <c r="P537">
        <v>0.13718</v>
      </c>
      <c r="Q537">
        <v>59</v>
      </c>
      <c r="R537">
        <v>0.79100000000000004</v>
      </c>
      <c r="S537">
        <v>1.7</v>
      </c>
      <c r="T537">
        <v>101.9</v>
      </c>
      <c r="U537">
        <v>57</v>
      </c>
    </row>
    <row r="538" spans="1:36" x14ac:dyDescent="0.25">
      <c r="A538" t="s">
        <v>371</v>
      </c>
      <c r="B538" t="s">
        <v>388</v>
      </c>
      <c r="C538" t="s">
        <v>389</v>
      </c>
      <c r="D538" t="s">
        <v>25</v>
      </c>
      <c r="E538" t="s">
        <v>24</v>
      </c>
      <c r="F538" t="s">
        <v>35</v>
      </c>
      <c r="G538" t="s">
        <v>44</v>
      </c>
      <c r="H538" t="s">
        <v>33</v>
      </c>
      <c r="I538" s="4">
        <v>1.64273</v>
      </c>
      <c r="J538" s="4">
        <v>1.65829</v>
      </c>
      <c r="K538" s="4">
        <v>-9.7999999999999997E-3</v>
      </c>
      <c r="N538">
        <v>1.64</v>
      </c>
      <c r="O538">
        <v>71.78</v>
      </c>
      <c r="P538">
        <v>3.9740199999999999</v>
      </c>
      <c r="Q538">
        <v>59</v>
      </c>
      <c r="R538">
        <v>0.90200000000000002</v>
      </c>
      <c r="S538">
        <v>1.7</v>
      </c>
      <c r="T538">
        <v>101.9</v>
      </c>
      <c r="U538">
        <v>56</v>
      </c>
    </row>
    <row r="539" spans="1:36" x14ac:dyDescent="0.25">
      <c r="A539" t="s">
        <v>371</v>
      </c>
      <c r="B539" t="s">
        <v>388</v>
      </c>
      <c r="C539" t="s">
        <v>389</v>
      </c>
      <c r="D539" t="s">
        <v>24</v>
      </c>
      <c r="E539" t="s">
        <v>37</v>
      </c>
      <c r="F539" t="s">
        <v>38</v>
      </c>
      <c r="G539">
        <v>1</v>
      </c>
      <c r="H539" t="s">
        <v>31</v>
      </c>
      <c r="I539" s="4">
        <v>-4.4500799999999998</v>
      </c>
      <c r="J539" s="4">
        <v>6.3272700000000004</v>
      </c>
      <c r="K539" s="4">
        <v>1.3446</v>
      </c>
      <c r="N539">
        <v>0.27</v>
      </c>
      <c r="O539">
        <v>293.58</v>
      </c>
      <c r="P539">
        <v>1.15957</v>
      </c>
      <c r="Q539">
        <v>55</v>
      </c>
      <c r="R539">
        <v>0.69499999999999995</v>
      </c>
      <c r="S539">
        <v>0</v>
      </c>
      <c r="T539">
        <v>372.1</v>
      </c>
      <c r="U539">
        <v>53</v>
      </c>
    </row>
    <row r="540" spans="1:36" x14ac:dyDescent="0.25">
      <c r="A540" t="s">
        <v>371</v>
      </c>
      <c r="B540" t="s">
        <v>388</v>
      </c>
      <c r="C540" t="s">
        <v>389</v>
      </c>
      <c r="D540" t="s">
        <v>24</v>
      </c>
      <c r="E540" t="s">
        <v>39</v>
      </c>
      <c r="F540" t="s">
        <v>30</v>
      </c>
      <c r="G540">
        <v>1</v>
      </c>
      <c r="H540" t="s">
        <v>31</v>
      </c>
      <c r="I540" s="4">
        <v>0.22609000000000001</v>
      </c>
      <c r="J540" s="4">
        <v>1.22407</v>
      </c>
      <c r="K540" s="4">
        <v>6.2990000000000004E-2</v>
      </c>
      <c r="N540">
        <v>1.26</v>
      </c>
      <c r="O540">
        <v>7.52</v>
      </c>
      <c r="P540">
        <v>0.25097000000000003</v>
      </c>
      <c r="Q540">
        <v>57</v>
      </c>
      <c r="R540">
        <v>0.64200000000000002</v>
      </c>
      <c r="S540">
        <v>1.5</v>
      </c>
      <c r="T540">
        <v>13</v>
      </c>
      <c r="U540">
        <v>55</v>
      </c>
    </row>
    <row r="541" spans="1:36" x14ac:dyDescent="0.25">
      <c r="A541" s="5" t="s">
        <v>178</v>
      </c>
      <c r="B541" s="5" t="s">
        <v>181</v>
      </c>
      <c r="C541" s="5" t="s">
        <v>182</v>
      </c>
      <c r="D541" s="5" t="s">
        <v>24</v>
      </c>
      <c r="E541" s="5" t="s">
        <v>25</v>
      </c>
      <c r="F541" s="5" t="s">
        <v>26</v>
      </c>
      <c r="G541" s="5" t="s">
        <v>27</v>
      </c>
      <c r="H541" s="5" t="s">
        <v>43</v>
      </c>
      <c r="I541" s="6">
        <v>-9.1459899999999994</v>
      </c>
      <c r="J541" s="6">
        <v>1.9997</v>
      </c>
      <c r="K541" s="6">
        <v>-3.9070000000000001E-2</v>
      </c>
      <c r="L541" s="6">
        <v>2.5000000000000001E-4</v>
      </c>
      <c r="M541" s="6"/>
      <c r="N541" s="5">
        <v>0</v>
      </c>
      <c r="O541" s="5">
        <v>85</v>
      </c>
      <c r="P541" s="5">
        <v>1.2273700000000001</v>
      </c>
      <c r="Q541" s="5">
        <v>30</v>
      </c>
      <c r="R541" s="5">
        <v>0.71899999999999997</v>
      </c>
      <c r="S541" s="5">
        <v>3</v>
      </c>
      <c r="T541" s="5">
        <v>39</v>
      </c>
      <c r="U541" s="5">
        <v>26</v>
      </c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 x14ac:dyDescent="0.25">
      <c r="A542" s="5" t="s">
        <v>178</v>
      </c>
      <c r="B542" s="5" t="s">
        <v>181</v>
      </c>
      <c r="C542" s="5" t="s">
        <v>182</v>
      </c>
      <c r="D542" s="5" t="s">
        <v>24</v>
      </c>
      <c r="E542" s="5" t="s">
        <v>32</v>
      </c>
      <c r="F542" s="5" t="s">
        <v>30</v>
      </c>
      <c r="G542" s="5" t="s">
        <v>40</v>
      </c>
      <c r="H542" s="5" t="s">
        <v>28</v>
      </c>
      <c r="I542" s="6">
        <v>2.3956900000000001</v>
      </c>
      <c r="J542" s="6">
        <v>0.18354999999999999</v>
      </c>
      <c r="K542" s="6"/>
      <c r="L542" s="6"/>
      <c r="M542" s="6"/>
      <c r="N542" s="5">
        <v>2.7</v>
      </c>
      <c r="O542" s="5">
        <v>17.22</v>
      </c>
      <c r="P542" s="5">
        <v>0.25897999999999999</v>
      </c>
      <c r="Q542" s="5">
        <v>30</v>
      </c>
      <c r="R542" s="5">
        <v>0.89600000000000002</v>
      </c>
      <c r="S542" s="5">
        <v>3.1</v>
      </c>
      <c r="T542" s="5">
        <v>17</v>
      </c>
      <c r="U542" s="5">
        <v>28</v>
      </c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 x14ac:dyDescent="0.25">
      <c r="A543" s="5" t="s">
        <v>178</v>
      </c>
      <c r="B543" s="5" t="s">
        <v>181</v>
      </c>
      <c r="C543" s="5" t="s">
        <v>182</v>
      </c>
      <c r="D543" s="5" t="s">
        <v>24</v>
      </c>
      <c r="E543" s="5" t="s">
        <v>34</v>
      </c>
      <c r="F543" s="5" t="s">
        <v>30</v>
      </c>
      <c r="G543" s="5" t="s">
        <v>27</v>
      </c>
      <c r="H543" s="5" t="s">
        <v>28</v>
      </c>
      <c r="I543" s="6">
        <v>2.1741899999999998</v>
      </c>
      <c r="J543" s="6">
        <v>0.11933000000000001</v>
      </c>
      <c r="K543" s="6"/>
      <c r="L543" s="6"/>
      <c r="M543" s="6"/>
      <c r="N543" s="5">
        <v>2.37</v>
      </c>
      <c r="O543" s="5">
        <v>11.81</v>
      </c>
      <c r="P543" s="5">
        <v>4.0809999999999999E-2</v>
      </c>
      <c r="Q543" s="5">
        <v>30</v>
      </c>
      <c r="R543" s="5">
        <v>0.81299999999999994</v>
      </c>
      <c r="S543" s="5">
        <v>2.5</v>
      </c>
      <c r="T543" s="5">
        <v>13</v>
      </c>
      <c r="U543" s="5">
        <v>28</v>
      </c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 x14ac:dyDescent="0.25">
      <c r="A544" s="5" t="s">
        <v>178</v>
      </c>
      <c r="B544" s="5" t="s">
        <v>181</v>
      </c>
      <c r="C544" s="5" t="s">
        <v>182</v>
      </c>
      <c r="D544" s="5" t="s">
        <v>29</v>
      </c>
      <c r="E544" s="5" t="s">
        <v>24</v>
      </c>
      <c r="F544" s="5" t="s">
        <v>30</v>
      </c>
      <c r="G544" s="5" t="s">
        <v>49</v>
      </c>
      <c r="H544" s="5" t="s">
        <v>28</v>
      </c>
      <c r="I544" s="6">
        <v>-8.2968100000000007</v>
      </c>
      <c r="J544" s="6">
        <v>4.9151100000000003</v>
      </c>
      <c r="K544" s="6"/>
      <c r="L544" s="6"/>
      <c r="M544" s="6"/>
      <c r="N544" s="5">
        <v>4.3</v>
      </c>
      <c r="O544" s="5">
        <v>80.63</v>
      </c>
      <c r="P544" s="5">
        <v>0.48956</v>
      </c>
      <c r="Q544" s="5">
        <v>30</v>
      </c>
      <c r="R544" s="5">
        <v>0.90600000000000003</v>
      </c>
      <c r="S544" s="5">
        <v>5.2</v>
      </c>
      <c r="T544" s="5">
        <v>80.8</v>
      </c>
      <c r="U544" s="5">
        <v>28</v>
      </c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 x14ac:dyDescent="0.25">
      <c r="A545" s="5" t="s">
        <v>178</v>
      </c>
      <c r="B545" s="5" t="s">
        <v>181</v>
      </c>
      <c r="C545" s="5" t="s">
        <v>182</v>
      </c>
      <c r="D545" s="5" t="s">
        <v>25</v>
      </c>
      <c r="E545" s="5" t="s">
        <v>24</v>
      </c>
      <c r="F545" s="5" t="s">
        <v>35</v>
      </c>
      <c r="G545" s="5" t="s">
        <v>36</v>
      </c>
      <c r="H545" s="5" t="s">
        <v>60</v>
      </c>
      <c r="I545" s="6">
        <v>1.23943</v>
      </c>
      <c r="J545" s="6">
        <v>2.0965799999999999</v>
      </c>
      <c r="K545" s="6">
        <v>3.678E-2</v>
      </c>
      <c r="L545" s="6"/>
      <c r="M545" s="6"/>
      <c r="N545" s="5">
        <v>1.63</v>
      </c>
      <c r="O545" s="5">
        <v>80.739999999999995</v>
      </c>
      <c r="P545" s="5">
        <v>0.19177</v>
      </c>
      <c r="Q545" s="5">
        <v>30</v>
      </c>
      <c r="R545" s="5">
        <v>0.76500000000000001</v>
      </c>
      <c r="S545" s="5">
        <v>5.2</v>
      </c>
      <c r="T545" s="5">
        <v>80.8</v>
      </c>
      <c r="U545" s="5">
        <v>28</v>
      </c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 x14ac:dyDescent="0.25">
      <c r="A546" s="5" t="s">
        <v>178</v>
      </c>
      <c r="B546" s="5" t="s">
        <v>181</v>
      </c>
      <c r="C546" s="5" t="s">
        <v>182</v>
      </c>
      <c r="D546" s="5" t="s">
        <v>24</v>
      </c>
      <c r="E546" s="5" t="s">
        <v>37</v>
      </c>
      <c r="F546" s="5" t="s">
        <v>38</v>
      </c>
      <c r="G546" s="5">
        <v>1</v>
      </c>
      <c r="H546" s="5" t="s">
        <v>31</v>
      </c>
      <c r="I546" s="6">
        <v>-5.9868399999999999</v>
      </c>
      <c r="J546" s="6">
        <v>7.9892099999999999</v>
      </c>
      <c r="K546" s="6">
        <v>0.38713999999999998</v>
      </c>
      <c r="L546" s="6"/>
      <c r="M546" s="6"/>
      <c r="N546" s="5">
        <v>0.36</v>
      </c>
      <c r="O546" s="5">
        <v>492.85</v>
      </c>
      <c r="P546" s="5">
        <v>0.62221000000000004</v>
      </c>
      <c r="Q546" s="5">
        <v>30</v>
      </c>
      <c r="R546" s="5">
        <v>0.874</v>
      </c>
      <c r="S546" s="5">
        <v>1.1000000000000001</v>
      </c>
      <c r="T546" s="5">
        <v>503.7</v>
      </c>
      <c r="U546" s="5">
        <v>28</v>
      </c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 x14ac:dyDescent="0.25">
      <c r="A547" s="5" t="s">
        <v>178</v>
      </c>
      <c r="B547" s="5" t="s">
        <v>181</v>
      </c>
      <c r="C547" s="5" t="s">
        <v>182</v>
      </c>
      <c r="D547" s="5" t="s">
        <v>24</v>
      </c>
      <c r="E547" s="5" t="s">
        <v>39</v>
      </c>
      <c r="F547" s="5" t="s">
        <v>30</v>
      </c>
      <c r="G547" s="5">
        <v>1</v>
      </c>
      <c r="H547" s="5" t="s">
        <v>31</v>
      </c>
      <c r="I547" s="6">
        <v>-0.14852000000000001</v>
      </c>
      <c r="J547" s="6">
        <v>1.7873000000000001</v>
      </c>
      <c r="K547" s="6">
        <v>1.9779999999999999E-2</v>
      </c>
      <c r="L547" s="6"/>
      <c r="M547" s="6"/>
      <c r="N547" s="5">
        <v>0.83</v>
      </c>
      <c r="O547" s="5">
        <v>12.24</v>
      </c>
      <c r="P547" s="5">
        <v>0.14063000000000001</v>
      </c>
      <c r="Q547" s="5">
        <v>30</v>
      </c>
      <c r="R547" s="5">
        <v>0.872</v>
      </c>
      <c r="S547" s="5">
        <v>3</v>
      </c>
      <c r="T547" s="5">
        <v>15</v>
      </c>
      <c r="U547" s="5">
        <v>28</v>
      </c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 x14ac:dyDescent="0.25">
      <c r="A548" t="s">
        <v>371</v>
      </c>
      <c r="B548" t="s">
        <v>390</v>
      </c>
      <c r="C548" t="s">
        <v>391</v>
      </c>
      <c r="D548" t="s">
        <v>24</v>
      </c>
      <c r="E548" t="s">
        <v>25</v>
      </c>
      <c r="F548" t="s">
        <v>26</v>
      </c>
      <c r="G548">
        <v>1</v>
      </c>
      <c r="H548" t="s">
        <v>43</v>
      </c>
      <c r="I548" s="4">
        <v>-14.54931</v>
      </c>
      <c r="J548" s="4">
        <v>4.4765300000000003</v>
      </c>
      <c r="K548" s="4">
        <v>-0.12406</v>
      </c>
      <c r="L548" s="4">
        <v>1.1000000000000001E-3</v>
      </c>
      <c r="N548">
        <v>0</v>
      </c>
      <c r="O548">
        <v>70</v>
      </c>
      <c r="P548">
        <v>29.896830000000001</v>
      </c>
      <c r="Q548">
        <v>34</v>
      </c>
      <c r="R548">
        <v>0.78100000000000003</v>
      </c>
      <c r="S548">
        <v>0.1</v>
      </c>
      <c r="T548">
        <v>45</v>
      </c>
      <c r="U548">
        <v>30</v>
      </c>
    </row>
    <row r="549" spans="1:36" x14ac:dyDescent="0.25">
      <c r="A549" t="s">
        <v>371</v>
      </c>
      <c r="B549" t="s">
        <v>390</v>
      </c>
      <c r="C549" t="s">
        <v>391</v>
      </c>
      <c r="D549" t="s">
        <v>24</v>
      </c>
      <c r="E549" t="s">
        <v>32</v>
      </c>
      <c r="F549" t="s">
        <v>30</v>
      </c>
      <c r="G549" t="s">
        <v>27</v>
      </c>
      <c r="H549" t="s">
        <v>33</v>
      </c>
      <c r="I549" s="4">
        <v>0.43845000000000001</v>
      </c>
      <c r="J549" s="4">
        <v>0.2185</v>
      </c>
      <c r="K549" s="4">
        <v>-9.3999999999999997E-4</v>
      </c>
      <c r="N549">
        <v>0.96</v>
      </c>
      <c r="O549">
        <v>10.24</v>
      </c>
      <c r="P549">
        <v>2.7629999999999998E-2</v>
      </c>
      <c r="Q549">
        <v>34</v>
      </c>
      <c r="R549">
        <v>0.92700000000000005</v>
      </c>
      <c r="S549">
        <v>0.8</v>
      </c>
      <c r="T549">
        <v>11.3</v>
      </c>
      <c r="U549">
        <v>31</v>
      </c>
    </row>
    <row r="550" spans="1:36" x14ac:dyDescent="0.25">
      <c r="A550" t="s">
        <v>371</v>
      </c>
      <c r="B550" t="s">
        <v>390</v>
      </c>
      <c r="C550" t="s">
        <v>391</v>
      </c>
      <c r="D550" t="s">
        <v>24</v>
      </c>
      <c r="E550" t="s">
        <v>34</v>
      </c>
      <c r="F550" t="s">
        <v>30</v>
      </c>
      <c r="G550" t="s">
        <v>27</v>
      </c>
      <c r="H550" t="s">
        <v>33</v>
      </c>
      <c r="I550" s="4">
        <v>8.0180000000000001E-2</v>
      </c>
      <c r="J550" s="4">
        <v>0.19048999999999999</v>
      </c>
      <c r="K550" s="4">
        <v>-1.5399999999999999E-3</v>
      </c>
      <c r="N550">
        <v>0.53</v>
      </c>
      <c r="O550">
        <v>5.99</v>
      </c>
      <c r="P550">
        <v>2.0449999999999999E-2</v>
      </c>
      <c r="Q550">
        <v>33</v>
      </c>
      <c r="R550">
        <v>0.88400000000000001</v>
      </c>
      <c r="S550">
        <v>0.6</v>
      </c>
      <c r="T550">
        <v>7.5</v>
      </c>
      <c r="U550">
        <v>30</v>
      </c>
    </row>
    <row r="551" spans="1:36" x14ac:dyDescent="0.25">
      <c r="A551" t="s">
        <v>371</v>
      </c>
      <c r="B551" t="s">
        <v>390</v>
      </c>
      <c r="C551" t="s">
        <v>391</v>
      </c>
      <c r="D551" t="s">
        <v>29</v>
      </c>
      <c r="E551" t="s">
        <v>24</v>
      </c>
      <c r="F551" t="s">
        <v>30</v>
      </c>
      <c r="G551" t="s">
        <v>49</v>
      </c>
      <c r="H551" t="s">
        <v>28</v>
      </c>
      <c r="I551" s="4">
        <v>-1.94339</v>
      </c>
      <c r="J551" s="4">
        <v>5.3511199999999999</v>
      </c>
      <c r="N551">
        <v>3.25</v>
      </c>
      <c r="O551">
        <v>58</v>
      </c>
      <c r="P551">
        <v>0.99731999999999998</v>
      </c>
      <c r="Q551">
        <v>34</v>
      </c>
      <c r="R551">
        <v>0.92300000000000004</v>
      </c>
      <c r="S551">
        <v>2.5</v>
      </c>
      <c r="T551">
        <v>62.2</v>
      </c>
      <c r="U551">
        <v>32</v>
      </c>
    </row>
    <row r="552" spans="1:36" x14ac:dyDescent="0.25">
      <c r="A552" t="s">
        <v>371</v>
      </c>
      <c r="B552" t="s">
        <v>390</v>
      </c>
      <c r="C552" t="s">
        <v>391</v>
      </c>
      <c r="D552" t="s">
        <v>25</v>
      </c>
      <c r="E552" t="s">
        <v>24</v>
      </c>
      <c r="F552" t="s">
        <v>35</v>
      </c>
      <c r="G552" t="s">
        <v>71</v>
      </c>
      <c r="H552" t="s">
        <v>28</v>
      </c>
      <c r="I552" s="4">
        <v>2.41656</v>
      </c>
      <c r="J552" s="4">
        <v>0.83335000000000004</v>
      </c>
      <c r="N552">
        <v>2.42</v>
      </c>
      <c r="O552">
        <v>60.75</v>
      </c>
      <c r="P552">
        <v>0.12576000000000001</v>
      </c>
      <c r="Q552">
        <v>34</v>
      </c>
      <c r="R552">
        <v>0.83699999999999997</v>
      </c>
      <c r="S552">
        <v>2.5</v>
      </c>
      <c r="T552">
        <v>62.2</v>
      </c>
      <c r="U552">
        <v>32</v>
      </c>
    </row>
    <row r="553" spans="1:36" x14ac:dyDescent="0.25">
      <c r="A553" t="s">
        <v>371</v>
      </c>
      <c r="B553" t="s">
        <v>390</v>
      </c>
      <c r="C553" t="s">
        <v>391</v>
      </c>
      <c r="D553" t="s">
        <v>24</v>
      </c>
      <c r="E553" t="s">
        <v>37</v>
      </c>
      <c r="F553" t="s">
        <v>38</v>
      </c>
      <c r="G553">
        <v>1</v>
      </c>
      <c r="H553" t="s">
        <v>31</v>
      </c>
      <c r="I553" s="4">
        <v>-3.9527100000000002</v>
      </c>
      <c r="J553" s="4">
        <v>6.3245399999999998</v>
      </c>
      <c r="K553" s="4">
        <v>0.34466999999999998</v>
      </c>
      <c r="N553">
        <v>0.16</v>
      </c>
      <c r="O553">
        <v>193.57</v>
      </c>
      <c r="P553">
        <v>0.58708000000000005</v>
      </c>
      <c r="Q553">
        <v>32</v>
      </c>
      <c r="R553">
        <v>0.88200000000000001</v>
      </c>
      <c r="S553">
        <v>0.4</v>
      </c>
      <c r="T553">
        <v>241.2</v>
      </c>
      <c r="U553">
        <v>30</v>
      </c>
    </row>
    <row r="554" spans="1:36" x14ac:dyDescent="0.25">
      <c r="A554" t="s">
        <v>371</v>
      </c>
      <c r="B554" t="s">
        <v>390</v>
      </c>
      <c r="C554" t="s">
        <v>391</v>
      </c>
      <c r="D554" t="s">
        <v>24</v>
      </c>
      <c r="E554" t="s">
        <v>39</v>
      </c>
      <c r="F554" t="s">
        <v>30</v>
      </c>
      <c r="G554">
        <v>1</v>
      </c>
      <c r="H554" t="s">
        <v>31</v>
      </c>
      <c r="I554" s="4">
        <v>-6.1890000000000001E-2</v>
      </c>
      <c r="J554" s="4">
        <v>1.70259</v>
      </c>
      <c r="K554" s="4">
        <v>1.6449999999999999E-2</v>
      </c>
      <c r="N554">
        <v>1.35</v>
      </c>
      <c r="O554">
        <v>10.52</v>
      </c>
      <c r="P554">
        <v>0.12823999999999999</v>
      </c>
      <c r="Q554">
        <v>34</v>
      </c>
      <c r="R554">
        <v>0.92</v>
      </c>
      <c r="S554">
        <v>1.5</v>
      </c>
      <c r="T554">
        <v>12</v>
      </c>
      <c r="U554">
        <v>32</v>
      </c>
    </row>
    <row r="555" spans="1:36" x14ac:dyDescent="0.25">
      <c r="A555" s="5" t="s">
        <v>21</v>
      </c>
      <c r="B555" s="5" t="s">
        <v>45</v>
      </c>
      <c r="C555" s="5" t="s">
        <v>46</v>
      </c>
      <c r="D555" s="5" t="s">
        <v>24</v>
      </c>
      <c r="E555" s="5" t="s">
        <v>25</v>
      </c>
      <c r="F555" s="5" t="s">
        <v>26</v>
      </c>
      <c r="G555" s="5" t="s">
        <v>27</v>
      </c>
      <c r="H555" s="5" t="s">
        <v>28</v>
      </c>
      <c r="I555" s="6">
        <v>2.4520499999999998</v>
      </c>
      <c r="J555" s="6">
        <v>0.38213999999999998</v>
      </c>
      <c r="K555" s="6"/>
      <c r="L555" s="6"/>
      <c r="M555" s="6"/>
      <c r="N555" s="5">
        <v>1</v>
      </c>
      <c r="O555" s="5">
        <v>30</v>
      </c>
      <c r="P555" s="5">
        <v>0.66744000000000003</v>
      </c>
      <c r="Q555" s="5">
        <v>30</v>
      </c>
      <c r="R555" s="5">
        <v>0.63700000000000001</v>
      </c>
      <c r="S555" s="5">
        <v>2</v>
      </c>
      <c r="T555" s="5">
        <v>23</v>
      </c>
      <c r="U555" s="5">
        <v>28</v>
      </c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 x14ac:dyDescent="0.25">
      <c r="A556" s="5" t="s">
        <v>21</v>
      </c>
      <c r="B556" s="5" t="s">
        <v>45</v>
      </c>
      <c r="C556" s="5" t="s">
        <v>46</v>
      </c>
      <c r="D556" s="5" t="s">
        <v>24</v>
      </c>
      <c r="E556" s="5" t="s">
        <v>32</v>
      </c>
      <c r="F556" s="5" t="s">
        <v>30</v>
      </c>
      <c r="G556" s="5" t="s">
        <v>27</v>
      </c>
      <c r="H556" s="5" t="s">
        <v>28</v>
      </c>
      <c r="I556" s="6">
        <v>0.83557999999999999</v>
      </c>
      <c r="J556" s="6">
        <v>0.22941</v>
      </c>
      <c r="K556" s="6"/>
      <c r="L556" s="6"/>
      <c r="M556" s="6"/>
      <c r="N556" s="5">
        <v>1.23</v>
      </c>
      <c r="O556" s="5">
        <v>13.42</v>
      </c>
      <c r="P556" s="5">
        <v>4.5969999999999997E-2</v>
      </c>
      <c r="Q556" s="5">
        <v>30</v>
      </c>
      <c r="R556" s="5">
        <v>0.90300000000000002</v>
      </c>
      <c r="S556" s="5">
        <v>1</v>
      </c>
      <c r="T556" s="5">
        <v>10</v>
      </c>
      <c r="U556" s="5">
        <v>28</v>
      </c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 x14ac:dyDescent="0.25">
      <c r="A557" s="5" t="s">
        <v>21</v>
      </c>
      <c r="B557" s="5" t="s">
        <v>45</v>
      </c>
      <c r="C557" s="5" t="s">
        <v>46</v>
      </c>
      <c r="D557" s="5" t="s">
        <v>24</v>
      </c>
      <c r="E557" s="5" t="s">
        <v>34</v>
      </c>
      <c r="F557" s="5" t="s">
        <v>30</v>
      </c>
      <c r="G557" s="5" t="s">
        <v>27</v>
      </c>
      <c r="H557" s="5" t="s">
        <v>28</v>
      </c>
      <c r="I557" s="6">
        <v>0.47577000000000003</v>
      </c>
      <c r="J557" s="6">
        <v>0.14851</v>
      </c>
      <c r="K557" s="6"/>
      <c r="L557" s="6"/>
      <c r="M557" s="6"/>
      <c r="N557" s="5">
        <v>0.73</v>
      </c>
      <c r="O557" s="5">
        <v>8.6300000000000008</v>
      </c>
      <c r="P557" s="5">
        <v>5.3760000000000002E-2</v>
      </c>
      <c r="Q557" s="5">
        <v>30</v>
      </c>
      <c r="R557" s="5">
        <v>0.76800000000000002</v>
      </c>
      <c r="S557" s="5">
        <v>0.5</v>
      </c>
      <c r="T557" s="5">
        <v>9</v>
      </c>
      <c r="U557" s="5">
        <v>28</v>
      </c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 x14ac:dyDescent="0.25">
      <c r="A558" s="5" t="s">
        <v>21</v>
      </c>
      <c r="B558" s="5" t="s">
        <v>45</v>
      </c>
      <c r="C558" s="5" t="s">
        <v>46</v>
      </c>
      <c r="D558" s="5" t="s">
        <v>29</v>
      </c>
      <c r="E558" s="5" t="s">
        <v>24</v>
      </c>
      <c r="F558" s="5" t="s">
        <v>30</v>
      </c>
      <c r="G558" s="5">
        <v>1</v>
      </c>
      <c r="H558" s="5" t="s">
        <v>31</v>
      </c>
      <c r="I558" s="6">
        <v>1.5042</v>
      </c>
      <c r="J558" s="6">
        <v>2.3921899999999998</v>
      </c>
      <c r="K558" s="6">
        <v>6.0569999999999999E-2</v>
      </c>
      <c r="L558" s="6"/>
      <c r="M558" s="6"/>
      <c r="N558" s="5">
        <v>3.5</v>
      </c>
      <c r="O558" s="5">
        <v>54.87</v>
      </c>
      <c r="P558" s="5">
        <v>0.24612000000000001</v>
      </c>
      <c r="Q558" s="5">
        <v>30</v>
      </c>
      <c r="R558" s="5">
        <v>0.89200000000000002</v>
      </c>
      <c r="S558" s="5">
        <v>1.5</v>
      </c>
      <c r="T558" s="5">
        <v>43</v>
      </c>
      <c r="U558" s="5">
        <v>28</v>
      </c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 x14ac:dyDescent="0.25">
      <c r="A559" s="5" t="s">
        <v>21</v>
      </c>
      <c r="B559" s="5" t="s">
        <v>45</v>
      </c>
      <c r="C559" s="5" t="s">
        <v>46</v>
      </c>
      <c r="D559" s="5" t="s">
        <v>25</v>
      </c>
      <c r="E559" s="5" t="s">
        <v>24</v>
      </c>
      <c r="F559" s="5" t="s">
        <v>35</v>
      </c>
      <c r="G559" s="5" t="s">
        <v>44</v>
      </c>
      <c r="H559" s="5" t="s">
        <v>28</v>
      </c>
      <c r="I559" s="6">
        <v>1.7260899999999999</v>
      </c>
      <c r="J559" s="6">
        <v>1.7715700000000001</v>
      </c>
      <c r="K559" s="6"/>
      <c r="L559" s="6"/>
      <c r="M559" s="6"/>
      <c r="N559" s="5">
        <v>1.73</v>
      </c>
      <c r="O559" s="5">
        <v>54.87</v>
      </c>
      <c r="P559" s="5">
        <v>5.6037699999999999</v>
      </c>
      <c r="Q559" s="5">
        <v>30</v>
      </c>
      <c r="R559" s="5">
        <v>0.60899999999999999</v>
      </c>
      <c r="S559" s="5">
        <v>1.5</v>
      </c>
      <c r="T559" s="5">
        <v>43</v>
      </c>
      <c r="U559" s="5">
        <v>28</v>
      </c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 x14ac:dyDescent="0.25">
      <c r="A560" s="5" t="s">
        <v>21</v>
      </c>
      <c r="B560" s="5" t="s">
        <v>45</v>
      </c>
      <c r="C560" s="5" t="s">
        <v>46</v>
      </c>
      <c r="D560" s="5" t="s">
        <v>24</v>
      </c>
      <c r="E560" s="5" t="s">
        <v>37</v>
      </c>
      <c r="F560" s="5" t="s">
        <v>38</v>
      </c>
      <c r="G560" s="5">
        <v>1</v>
      </c>
      <c r="H560" s="5" t="s">
        <v>31</v>
      </c>
      <c r="I560" s="6">
        <v>-3.0725199999999999</v>
      </c>
      <c r="J560" s="6">
        <v>6.1388100000000003</v>
      </c>
      <c r="K560" s="6">
        <v>0.22352</v>
      </c>
      <c r="L560" s="6"/>
      <c r="M560" s="6"/>
      <c r="N560" s="5">
        <v>0.88</v>
      </c>
      <c r="O560" s="5">
        <v>281.8</v>
      </c>
      <c r="P560" s="5">
        <v>0.47277999999999998</v>
      </c>
      <c r="Q560" s="5">
        <v>26</v>
      </c>
      <c r="R560" s="5">
        <v>0.94099999999999995</v>
      </c>
      <c r="S560" s="5">
        <v>0.1</v>
      </c>
      <c r="T560" s="5">
        <v>206.2</v>
      </c>
      <c r="U560" s="5">
        <v>24</v>
      </c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 x14ac:dyDescent="0.25">
      <c r="A561" s="5" t="s">
        <v>21</v>
      </c>
      <c r="B561" s="5" t="s">
        <v>45</v>
      </c>
      <c r="C561" s="5" t="s">
        <v>46</v>
      </c>
      <c r="D561" s="5" t="s">
        <v>24</v>
      </c>
      <c r="E561" s="5" t="s">
        <v>39</v>
      </c>
      <c r="F561" s="5" t="s">
        <v>30</v>
      </c>
      <c r="G561" s="5" t="s">
        <v>27</v>
      </c>
      <c r="H561" s="5" t="s">
        <v>33</v>
      </c>
      <c r="I561" s="6">
        <v>1.1555500000000001</v>
      </c>
      <c r="J561" s="6">
        <v>0.28023999999999999</v>
      </c>
      <c r="K561" s="6">
        <v>-2.66E-3</v>
      </c>
      <c r="L561" s="6"/>
      <c r="M561" s="6"/>
      <c r="N561" s="5">
        <v>1.63</v>
      </c>
      <c r="O561" s="5">
        <v>8.5399999999999991</v>
      </c>
      <c r="P561" s="5">
        <v>5.5989999999999998E-2</v>
      </c>
      <c r="Q561" s="5">
        <v>30</v>
      </c>
      <c r="R561" s="5">
        <v>0.83799999999999997</v>
      </c>
      <c r="S561" s="5">
        <v>1.5</v>
      </c>
      <c r="T561" s="5">
        <v>11</v>
      </c>
      <c r="U561" s="5">
        <v>27</v>
      </c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 x14ac:dyDescent="0.25">
      <c r="A562" t="s">
        <v>322</v>
      </c>
      <c r="B562" t="s">
        <v>329</v>
      </c>
      <c r="C562" t="s">
        <v>330</v>
      </c>
      <c r="D562" t="s">
        <v>24</v>
      </c>
      <c r="E562" t="s">
        <v>25</v>
      </c>
      <c r="F562" t="s">
        <v>26</v>
      </c>
      <c r="G562">
        <v>1</v>
      </c>
      <c r="H562" t="s">
        <v>43</v>
      </c>
      <c r="I562" s="4">
        <v>-4.7226400000000002</v>
      </c>
      <c r="J562" s="4">
        <v>1.8489</v>
      </c>
      <c r="K562" s="4">
        <v>-2.853E-2</v>
      </c>
      <c r="L562" s="4">
        <v>1.6000000000000001E-4</v>
      </c>
      <c r="N562">
        <v>0</v>
      </c>
      <c r="O562">
        <v>55</v>
      </c>
      <c r="P562">
        <v>11.56657</v>
      </c>
      <c r="Q562">
        <v>31</v>
      </c>
      <c r="R562">
        <v>0.85099999999999998</v>
      </c>
      <c r="S562">
        <v>0</v>
      </c>
      <c r="T562">
        <v>55</v>
      </c>
      <c r="U562">
        <v>27</v>
      </c>
    </row>
    <row r="563" spans="1:36" x14ac:dyDescent="0.25">
      <c r="A563" t="s">
        <v>322</v>
      </c>
      <c r="B563" t="s">
        <v>329</v>
      </c>
      <c r="C563" t="s">
        <v>330</v>
      </c>
      <c r="D563" t="s">
        <v>24</v>
      </c>
      <c r="E563" t="s">
        <v>32</v>
      </c>
      <c r="F563" t="s">
        <v>30</v>
      </c>
      <c r="G563" t="s">
        <v>52</v>
      </c>
      <c r="H563" t="s">
        <v>43</v>
      </c>
      <c r="I563" s="4">
        <v>0.27156000000000002</v>
      </c>
      <c r="J563" s="4">
        <v>0.29607</v>
      </c>
      <c r="K563" s="4">
        <v>-3.9199999999999999E-3</v>
      </c>
      <c r="L563" s="4">
        <v>2.0000000000000002E-5</v>
      </c>
      <c r="N563">
        <v>1</v>
      </c>
      <c r="O563">
        <v>17.920000000000002</v>
      </c>
      <c r="P563">
        <v>4.6999999999999999E-4</v>
      </c>
      <c r="Q563">
        <v>31</v>
      </c>
      <c r="R563">
        <v>0.97299999999999998</v>
      </c>
      <c r="S563">
        <v>1</v>
      </c>
      <c r="T563">
        <v>15.5</v>
      </c>
      <c r="U563">
        <v>27</v>
      </c>
    </row>
    <row r="564" spans="1:36" x14ac:dyDescent="0.25">
      <c r="A564" t="s">
        <v>322</v>
      </c>
      <c r="B564" t="s">
        <v>329</v>
      </c>
      <c r="C564" t="s">
        <v>330</v>
      </c>
      <c r="D564" t="s">
        <v>24</v>
      </c>
      <c r="E564" t="s">
        <v>34</v>
      </c>
      <c r="F564" t="s">
        <v>30</v>
      </c>
      <c r="G564" t="s">
        <v>52</v>
      </c>
      <c r="H564" t="s">
        <v>28</v>
      </c>
      <c r="I564" s="4">
        <v>1.0013799999999999</v>
      </c>
      <c r="J564" s="4">
        <v>8.1939999999999999E-2</v>
      </c>
      <c r="N564">
        <v>1.21</v>
      </c>
      <c r="O564">
        <v>9.9</v>
      </c>
      <c r="P564">
        <v>1.0300000000000001E-3</v>
      </c>
      <c r="Q564">
        <v>31</v>
      </c>
      <c r="R564">
        <v>0.83899999999999997</v>
      </c>
      <c r="S564">
        <v>1.2</v>
      </c>
      <c r="T564">
        <v>12</v>
      </c>
      <c r="U564">
        <v>29</v>
      </c>
    </row>
    <row r="565" spans="1:36" x14ac:dyDescent="0.25">
      <c r="A565" t="s">
        <v>322</v>
      </c>
      <c r="B565" t="s">
        <v>329</v>
      </c>
      <c r="C565" t="s">
        <v>330</v>
      </c>
      <c r="D565" t="s">
        <v>29</v>
      </c>
      <c r="E565" t="s">
        <v>24</v>
      </c>
      <c r="F565" t="s">
        <v>30</v>
      </c>
      <c r="G565">
        <v>1</v>
      </c>
      <c r="H565" t="s">
        <v>31</v>
      </c>
      <c r="I565" s="4">
        <v>1.8673999999999999</v>
      </c>
      <c r="J565" s="4">
        <v>2.6081300000000001</v>
      </c>
      <c r="K565" s="4">
        <v>3.091E-2</v>
      </c>
      <c r="N565">
        <v>2.5299999999999998</v>
      </c>
      <c r="O565">
        <v>108.66</v>
      </c>
      <c r="P565">
        <v>0.17580000000000001</v>
      </c>
      <c r="Q565">
        <v>31</v>
      </c>
      <c r="R565">
        <v>0.92400000000000004</v>
      </c>
      <c r="S565">
        <v>2.5</v>
      </c>
      <c r="T565">
        <v>100</v>
      </c>
      <c r="U565">
        <v>29</v>
      </c>
    </row>
    <row r="566" spans="1:36" x14ac:dyDescent="0.25">
      <c r="A566" t="s">
        <v>322</v>
      </c>
      <c r="B566" t="s">
        <v>329</v>
      </c>
      <c r="C566" t="s">
        <v>330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 s="4">
        <v>2.5337900000000002</v>
      </c>
      <c r="J566" s="4">
        <v>0.62041999999999997</v>
      </c>
      <c r="K566" s="4">
        <v>2.3800000000000002E-2</v>
      </c>
      <c r="N566">
        <v>2.5299999999999998</v>
      </c>
      <c r="O566">
        <v>108.66</v>
      </c>
      <c r="P566">
        <v>8.8889999999999997E-2</v>
      </c>
      <c r="Q566">
        <v>32</v>
      </c>
      <c r="R566">
        <v>0.96</v>
      </c>
      <c r="S566">
        <v>2.5</v>
      </c>
      <c r="T566">
        <v>100</v>
      </c>
      <c r="U566">
        <v>29</v>
      </c>
    </row>
    <row r="567" spans="1:36" x14ac:dyDescent="0.25">
      <c r="A567" t="s">
        <v>322</v>
      </c>
      <c r="B567" t="s">
        <v>329</v>
      </c>
      <c r="C567" t="s">
        <v>330</v>
      </c>
      <c r="D567" t="s">
        <v>24</v>
      </c>
      <c r="E567" t="s">
        <v>37</v>
      </c>
      <c r="F567" t="s">
        <v>38</v>
      </c>
      <c r="G567" t="s">
        <v>52</v>
      </c>
      <c r="H567" t="s">
        <v>43</v>
      </c>
      <c r="I567" s="4">
        <v>-11.48659</v>
      </c>
      <c r="J567" s="4">
        <v>5.3917299999999999</v>
      </c>
      <c r="K567" s="4">
        <v>-0.12114</v>
      </c>
      <c r="L567" s="4">
        <v>1.3600000000000001E-3</v>
      </c>
      <c r="N567">
        <v>1.42</v>
      </c>
      <c r="O567">
        <v>883.58</v>
      </c>
      <c r="P567">
        <v>1.86697</v>
      </c>
      <c r="Q567">
        <v>31</v>
      </c>
      <c r="R567">
        <v>0.84899999999999998</v>
      </c>
      <c r="S567">
        <v>1.6</v>
      </c>
      <c r="T567">
        <v>840</v>
      </c>
      <c r="U567">
        <v>27</v>
      </c>
    </row>
    <row r="568" spans="1:36" x14ac:dyDescent="0.25">
      <c r="A568" t="s">
        <v>322</v>
      </c>
      <c r="B568" t="s">
        <v>329</v>
      </c>
      <c r="C568" t="s">
        <v>330</v>
      </c>
      <c r="D568" t="s">
        <v>24</v>
      </c>
      <c r="E568" t="s">
        <v>39</v>
      </c>
      <c r="F568" t="s">
        <v>30</v>
      </c>
      <c r="G568" t="s">
        <v>52</v>
      </c>
      <c r="H568" t="s">
        <v>157</v>
      </c>
      <c r="I568" s="4">
        <v>0.10924</v>
      </c>
      <c r="J568" s="4">
        <v>1.54013</v>
      </c>
      <c r="K568" s="4">
        <v>1.0000000000000001E-5</v>
      </c>
      <c r="N568">
        <v>1.6</v>
      </c>
      <c r="O568">
        <v>12.96</v>
      </c>
      <c r="P568">
        <v>3.4499999999999999E-3</v>
      </c>
      <c r="Q568">
        <v>31</v>
      </c>
      <c r="R568">
        <v>0.98799999999999999</v>
      </c>
      <c r="S568">
        <v>1.6</v>
      </c>
      <c r="T568">
        <v>16.5</v>
      </c>
      <c r="U568">
        <v>29</v>
      </c>
    </row>
    <row r="569" spans="1:36" x14ac:dyDescent="0.25">
      <c r="A569" s="5" t="s">
        <v>254</v>
      </c>
      <c r="B569" s="5" t="s">
        <v>259</v>
      </c>
      <c r="C569" s="5" t="s">
        <v>260</v>
      </c>
      <c r="D569" s="5" t="s">
        <v>24</v>
      </c>
      <c r="E569" s="5" t="s">
        <v>25</v>
      </c>
      <c r="F569" s="5" t="s">
        <v>26</v>
      </c>
      <c r="G569" s="5" t="s">
        <v>27</v>
      </c>
      <c r="H569" s="5" t="s">
        <v>43</v>
      </c>
      <c r="I569" s="6">
        <v>0.68130999999999997</v>
      </c>
      <c r="J569" s="6">
        <v>0.45913999999999999</v>
      </c>
      <c r="K569" s="6">
        <v>-8.5999999999999998E-4</v>
      </c>
      <c r="L569" s="6">
        <v>1.0000000000000001E-5</v>
      </c>
      <c r="M569" s="6"/>
      <c r="N569" s="5">
        <v>0</v>
      </c>
      <c r="O569" s="5">
        <v>88</v>
      </c>
      <c r="P569" s="5">
        <v>0.57335999999999998</v>
      </c>
      <c r="Q569" s="5">
        <v>67</v>
      </c>
      <c r="R569" s="5">
        <v>0.95199999999999996</v>
      </c>
      <c r="S569" s="5">
        <v>0</v>
      </c>
      <c r="T569" s="5">
        <v>123</v>
      </c>
      <c r="U569" s="5">
        <v>63</v>
      </c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 x14ac:dyDescent="0.25">
      <c r="A570" s="5" t="s">
        <v>254</v>
      </c>
      <c r="B570" s="5" t="s">
        <v>259</v>
      </c>
      <c r="C570" s="5" t="s">
        <v>260</v>
      </c>
      <c r="D570" s="5" t="s">
        <v>24</v>
      </c>
      <c r="E570" s="5" t="s">
        <v>32</v>
      </c>
      <c r="F570" s="5" t="s">
        <v>30</v>
      </c>
      <c r="G570" s="5" t="s">
        <v>27</v>
      </c>
      <c r="H570" s="5" t="s">
        <v>33</v>
      </c>
      <c r="I570" s="6">
        <v>0.69945999999999997</v>
      </c>
      <c r="J570" s="6">
        <v>0.22520999999999999</v>
      </c>
      <c r="K570" s="6">
        <v>-5.1000000000000004E-4</v>
      </c>
      <c r="L570" s="6"/>
      <c r="M570" s="6"/>
      <c r="N570" s="5">
        <v>1.1100000000000001</v>
      </c>
      <c r="O570" s="5">
        <v>22.25</v>
      </c>
      <c r="P570" s="5">
        <v>0.11481</v>
      </c>
      <c r="Q570" s="5">
        <v>66</v>
      </c>
      <c r="R570" s="5">
        <v>0.9</v>
      </c>
      <c r="S570" s="5">
        <v>1.2</v>
      </c>
      <c r="T570" s="5">
        <v>29.2</v>
      </c>
      <c r="U570" s="5">
        <v>63</v>
      </c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 x14ac:dyDescent="0.25">
      <c r="A571" s="5" t="s">
        <v>254</v>
      </c>
      <c r="B571" s="5" t="s">
        <v>259</v>
      </c>
      <c r="C571" s="5" t="s">
        <v>260</v>
      </c>
      <c r="D571" s="5" t="s">
        <v>24</v>
      </c>
      <c r="E571" s="5" t="s">
        <v>34</v>
      </c>
      <c r="F571" s="5" t="s">
        <v>30</v>
      </c>
      <c r="G571" s="5" t="s">
        <v>40</v>
      </c>
      <c r="H571" s="5" t="s">
        <v>43</v>
      </c>
      <c r="I571" s="6">
        <v>0.38422000000000001</v>
      </c>
      <c r="J571" s="6">
        <v>0.45643</v>
      </c>
      <c r="K571" s="6">
        <v>-3.3700000000000002E-3</v>
      </c>
      <c r="L571" s="6">
        <v>1.0000000000000001E-5</v>
      </c>
      <c r="M571" s="6"/>
      <c r="N571" s="5">
        <v>1.21</v>
      </c>
      <c r="O571" s="5">
        <v>25.74</v>
      </c>
      <c r="P571" s="5">
        <v>3.1188799999999999</v>
      </c>
      <c r="Q571" s="5">
        <v>66</v>
      </c>
      <c r="R571" s="5">
        <v>0.70799999999999996</v>
      </c>
      <c r="S571" s="5">
        <v>2.5</v>
      </c>
      <c r="T571" s="5">
        <v>37.299999999999997</v>
      </c>
      <c r="U571" s="5">
        <v>62</v>
      </c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 x14ac:dyDescent="0.25">
      <c r="A572" s="5" t="s">
        <v>254</v>
      </c>
      <c r="B572" s="5" t="s">
        <v>259</v>
      </c>
      <c r="C572" s="5" t="s">
        <v>260</v>
      </c>
      <c r="D572" s="5" t="s">
        <v>29</v>
      </c>
      <c r="E572" s="5" t="s">
        <v>24</v>
      </c>
      <c r="F572" s="5" t="s">
        <v>30</v>
      </c>
      <c r="G572" s="5">
        <v>1</v>
      </c>
      <c r="H572" s="5" t="s">
        <v>31</v>
      </c>
      <c r="I572" s="6">
        <v>1.60965</v>
      </c>
      <c r="J572" s="6">
        <v>2.69394</v>
      </c>
      <c r="K572" s="6">
        <v>7.2959999999999997E-2</v>
      </c>
      <c r="L572" s="6"/>
      <c r="M572" s="6"/>
      <c r="N572" s="5">
        <v>2.79</v>
      </c>
      <c r="O572" s="5">
        <v>140.01</v>
      </c>
      <c r="P572" s="5">
        <v>0.27011000000000002</v>
      </c>
      <c r="Q572" s="5">
        <v>66</v>
      </c>
      <c r="R572" s="5">
        <v>0.88900000000000001</v>
      </c>
      <c r="S572" s="5">
        <v>2.9</v>
      </c>
      <c r="T572" s="5">
        <v>184</v>
      </c>
      <c r="U572" s="5">
        <v>64</v>
      </c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 x14ac:dyDescent="0.25">
      <c r="A573" s="5" t="s">
        <v>254</v>
      </c>
      <c r="B573" s="5" t="s">
        <v>259</v>
      </c>
      <c r="C573" s="5" t="s">
        <v>260</v>
      </c>
      <c r="D573" s="5" t="s">
        <v>25</v>
      </c>
      <c r="E573" s="5" t="s">
        <v>24</v>
      </c>
      <c r="F573" s="5" t="s">
        <v>35</v>
      </c>
      <c r="G573" s="5" t="s">
        <v>36</v>
      </c>
      <c r="H573" s="5" t="s">
        <v>33</v>
      </c>
      <c r="I573" s="6">
        <v>1.84032</v>
      </c>
      <c r="J573" s="6">
        <v>2.3319800000000002</v>
      </c>
      <c r="K573" s="6">
        <v>-8.6499999999999997E-3</v>
      </c>
      <c r="L573" s="6"/>
      <c r="M573" s="6"/>
      <c r="N573" s="5">
        <v>1.84</v>
      </c>
      <c r="O573" s="5">
        <v>140.07</v>
      </c>
      <c r="P573" s="5">
        <v>16.47232</v>
      </c>
      <c r="Q573" s="5">
        <v>67</v>
      </c>
      <c r="R573" s="5">
        <v>0.96699999999999997</v>
      </c>
      <c r="S573" s="5">
        <v>2.9</v>
      </c>
      <c r="T573" s="5">
        <v>184</v>
      </c>
      <c r="U573" s="5">
        <v>64</v>
      </c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 x14ac:dyDescent="0.25">
      <c r="A574" s="5" t="s">
        <v>254</v>
      </c>
      <c r="B574" s="5" t="s">
        <v>259</v>
      </c>
      <c r="C574" s="5" t="s">
        <v>260</v>
      </c>
      <c r="D574" s="5" t="s">
        <v>24</v>
      </c>
      <c r="E574" s="5" t="s">
        <v>37</v>
      </c>
      <c r="F574" s="5" t="s">
        <v>38</v>
      </c>
      <c r="G574" s="5" t="s">
        <v>27</v>
      </c>
      <c r="H574" s="5" t="s">
        <v>64</v>
      </c>
      <c r="I574" s="6">
        <v>-0.23669999999999999</v>
      </c>
      <c r="J574" s="6">
        <v>4.4478600000000004</v>
      </c>
      <c r="K574" s="6">
        <v>3.96E-3</v>
      </c>
      <c r="L574" s="6"/>
      <c r="M574" s="6"/>
      <c r="N574" s="5">
        <v>0.96</v>
      </c>
      <c r="O574" s="5">
        <v>1278.78</v>
      </c>
      <c r="P574" s="5">
        <v>6.2909999999999994E-2</v>
      </c>
      <c r="Q574" s="5">
        <v>18</v>
      </c>
      <c r="R574" s="5">
        <v>0.98299999999999998</v>
      </c>
      <c r="S574" s="5">
        <v>4.8</v>
      </c>
      <c r="T574" s="5">
        <v>2314.1</v>
      </c>
      <c r="U574" s="5">
        <v>16</v>
      </c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 x14ac:dyDescent="0.25">
      <c r="A575" s="5" t="s">
        <v>254</v>
      </c>
      <c r="B575" s="5" t="s">
        <v>259</v>
      </c>
      <c r="C575" s="5" t="s">
        <v>260</v>
      </c>
      <c r="D575" s="5" t="s">
        <v>24</v>
      </c>
      <c r="E575" s="5" t="s">
        <v>39</v>
      </c>
      <c r="F575" s="5" t="s">
        <v>30</v>
      </c>
      <c r="G575" s="5" t="s">
        <v>40</v>
      </c>
      <c r="H575" s="5" t="s">
        <v>43</v>
      </c>
      <c r="I575" s="6">
        <v>1.74868</v>
      </c>
      <c r="J575" s="6">
        <v>0.74848000000000003</v>
      </c>
      <c r="K575" s="6">
        <v>-6.1900000000000002E-3</v>
      </c>
      <c r="L575" s="6">
        <v>2.0000000000000002E-5</v>
      </c>
      <c r="M575" s="6"/>
      <c r="N575" s="5">
        <v>3.11</v>
      </c>
      <c r="O575" s="5">
        <v>34.979999999999997</v>
      </c>
      <c r="P575" s="5">
        <v>5.7987399999999996</v>
      </c>
      <c r="Q575" s="5">
        <v>64</v>
      </c>
      <c r="R575" s="5">
        <v>0.71</v>
      </c>
      <c r="S575" s="5">
        <v>3.2</v>
      </c>
      <c r="T575" s="5">
        <v>42.3</v>
      </c>
      <c r="U575" s="5">
        <v>60</v>
      </c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 x14ac:dyDescent="0.25">
      <c r="A576" t="s">
        <v>343</v>
      </c>
      <c r="B576" t="s">
        <v>350</v>
      </c>
      <c r="C576" t="s">
        <v>351</v>
      </c>
      <c r="D576" t="s">
        <v>24</v>
      </c>
      <c r="E576" t="s">
        <v>25</v>
      </c>
      <c r="F576" t="s">
        <v>26</v>
      </c>
      <c r="G576" t="s">
        <v>27</v>
      </c>
      <c r="H576" t="s">
        <v>33</v>
      </c>
      <c r="I576" s="4">
        <v>-2.15035</v>
      </c>
      <c r="J576" s="4">
        <v>0.77761999999999998</v>
      </c>
      <c r="K576" s="4">
        <v>-4.1000000000000003E-3</v>
      </c>
      <c r="N576">
        <v>0</v>
      </c>
      <c r="O576">
        <v>45</v>
      </c>
      <c r="P576">
        <v>0.98014000000000001</v>
      </c>
      <c r="Q576">
        <v>36</v>
      </c>
      <c r="R576">
        <v>0.80700000000000005</v>
      </c>
      <c r="S576">
        <v>0</v>
      </c>
      <c r="T576">
        <v>34</v>
      </c>
      <c r="U576">
        <v>33</v>
      </c>
    </row>
    <row r="577" spans="1:36" x14ac:dyDescent="0.25">
      <c r="A577" t="s">
        <v>343</v>
      </c>
      <c r="B577" t="s">
        <v>350</v>
      </c>
      <c r="C577" t="s">
        <v>351</v>
      </c>
      <c r="D577" t="s">
        <v>24</v>
      </c>
      <c r="E577" t="s">
        <v>32</v>
      </c>
      <c r="F577" t="s">
        <v>30</v>
      </c>
      <c r="G577">
        <v>1</v>
      </c>
      <c r="H577" t="s">
        <v>31</v>
      </c>
      <c r="I577" s="4">
        <v>-1.0633900000000001</v>
      </c>
      <c r="J577" s="4">
        <v>2.5792099999999998</v>
      </c>
      <c r="K577" s="4">
        <v>6.7419999999999994E-2</v>
      </c>
      <c r="N577">
        <v>0.68</v>
      </c>
      <c r="O577">
        <v>16.61</v>
      </c>
      <c r="P577">
        <v>0.25966</v>
      </c>
      <c r="Q577">
        <v>36</v>
      </c>
      <c r="R577">
        <v>0.85199999999999998</v>
      </c>
      <c r="S577">
        <v>0.8</v>
      </c>
      <c r="T577">
        <v>23.9</v>
      </c>
      <c r="U577">
        <v>34</v>
      </c>
    </row>
    <row r="578" spans="1:36" x14ac:dyDescent="0.25">
      <c r="A578" t="s">
        <v>343</v>
      </c>
      <c r="B578" t="s">
        <v>350</v>
      </c>
      <c r="C578" t="s">
        <v>351</v>
      </c>
      <c r="D578" t="s">
        <v>24</v>
      </c>
      <c r="E578" t="s">
        <v>34</v>
      </c>
      <c r="F578" t="s">
        <v>30</v>
      </c>
      <c r="G578" t="s">
        <v>27</v>
      </c>
      <c r="H578" t="s">
        <v>43</v>
      </c>
      <c r="I578" s="4">
        <v>0.32823000000000002</v>
      </c>
      <c r="J578" s="4">
        <v>0.48942000000000002</v>
      </c>
      <c r="K578" s="4">
        <v>-7.8499999999999993E-3</v>
      </c>
      <c r="L578" s="4">
        <v>6.0000000000000002E-5</v>
      </c>
      <c r="N578">
        <v>1.53</v>
      </c>
      <c r="O578">
        <v>20.74</v>
      </c>
      <c r="P578">
        <v>0.15659000000000001</v>
      </c>
      <c r="Q578">
        <v>36</v>
      </c>
      <c r="R578">
        <v>0.82899999999999996</v>
      </c>
      <c r="S578">
        <v>1.3</v>
      </c>
      <c r="T578">
        <v>23.7</v>
      </c>
      <c r="U578">
        <v>32</v>
      </c>
    </row>
    <row r="579" spans="1:36" x14ac:dyDescent="0.25">
      <c r="A579" t="s">
        <v>343</v>
      </c>
      <c r="B579" t="s">
        <v>350</v>
      </c>
      <c r="C579" t="s">
        <v>351</v>
      </c>
      <c r="D579" t="s">
        <v>29</v>
      </c>
      <c r="E579" t="s">
        <v>24</v>
      </c>
      <c r="F579" t="s">
        <v>30</v>
      </c>
      <c r="G579" t="s">
        <v>49</v>
      </c>
      <c r="H579" t="s">
        <v>43</v>
      </c>
      <c r="I579" s="4">
        <v>1.10927</v>
      </c>
      <c r="J579" s="4">
        <v>1.71838</v>
      </c>
      <c r="K579" s="4">
        <v>0.46588000000000002</v>
      </c>
      <c r="L579" s="4">
        <v>-2.0119999999999999E-2</v>
      </c>
      <c r="N579">
        <v>2.56</v>
      </c>
      <c r="O579">
        <v>85.13</v>
      </c>
      <c r="P579">
        <v>0.68488000000000004</v>
      </c>
      <c r="Q579">
        <v>36</v>
      </c>
      <c r="R579">
        <v>0.93300000000000005</v>
      </c>
      <c r="S579">
        <v>2.5</v>
      </c>
      <c r="T579">
        <v>86.9</v>
      </c>
      <c r="U579">
        <v>32</v>
      </c>
    </row>
    <row r="580" spans="1:36" x14ac:dyDescent="0.25">
      <c r="A580" t="s">
        <v>343</v>
      </c>
      <c r="B580" t="s">
        <v>350</v>
      </c>
      <c r="C580" t="s">
        <v>351</v>
      </c>
      <c r="D580" t="s">
        <v>25</v>
      </c>
      <c r="E580" t="s">
        <v>24</v>
      </c>
      <c r="F580" t="s">
        <v>35</v>
      </c>
      <c r="G580" t="s">
        <v>44</v>
      </c>
      <c r="H580" t="s">
        <v>28</v>
      </c>
      <c r="I580" s="4">
        <v>2.5589599999999999</v>
      </c>
      <c r="J580" s="4">
        <v>1.8348599999999999</v>
      </c>
      <c r="N580">
        <v>2.56</v>
      </c>
      <c r="O580">
        <v>85.13</v>
      </c>
      <c r="P580">
        <v>7.4408099999999999</v>
      </c>
      <c r="Q580">
        <v>36</v>
      </c>
      <c r="R580">
        <v>0.89300000000000002</v>
      </c>
      <c r="S580">
        <v>2.5</v>
      </c>
      <c r="T580">
        <v>86.9</v>
      </c>
      <c r="U580">
        <v>34</v>
      </c>
    </row>
    <row r="581" spans="1:36" x14ac:dyDescent="0.25">
      <c r="A581" t="s">
        <v>343</v>
      </c>
      <c r="B581" t="s">
        <v>350</v>
      </c>
      <c r="C581" t="s">
        <v>351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 s="4">
        <v>-1.6014999999999999</v>
      </c>
      <c r="J581" s="4">
        <v>5.5250000000000004</v>
      </c>
      <c r="K581" s="4">
        <v>0.33254</v>
      </c>
      <c r="N581">
        <v>1.49</v>
      </c>
      <c r="O581">
        <v>949.98</v>
      </c>
      <c r="P581">
        <v>0.57665999999999995</v>
      </c>
      <c r="Q581">
        <v>36</v>
      </c>
      <c r="R581">
        <v>0.84299999999999997</v>
      </c>
      <c r="S581">
        <v>2.2999999999999998</v>
      </c>
      <c r="T581">
        <v>1247.2</v>
      </c>
      <c r="U581">
        <v>34</v>
      </c>
    </row>
    <row r="582" spans="1:36" x14ac:dyDescent="0.25">
      <c r="A582" t="s">
        <v>343</v>
      </c>
      <c r="B582" t="s">
        <v>350</v>
      </c>
      <c r="C582" t="s">
        <v>351</v>
      </c>
      <c r="D582" t="s">
        <v>24</v>
      </c>
      <c r="E582" t="s">
        <v>39</v>
      </c>
      <c r="F582" t="s">
        <v>30</v>
      </c>
      <c r="G582" t="s">
        <v>27</v>
      </c>
      <c r="H582" t="s">
        <v>43</v>
      </c>
      <c r="I582" s="4">
        <v>1.2724200000000001</v>
      </c>
      <c r="J582" s="4">
        <v>0.57171000000000005</v>
      </c>
      <c r="K582" s="4">
        <v>-8.6199999999999992E-3</v>
      </c>
      <c r="L582" s="4">
        <v>6.0000000000000002E-5</v>
      </c>
      <c r="N582">
        <v>2.68</v>
      </c>
      <c r="O582">
        <v>23.39</v>
      </c>
      <c r="P582">
        <v>0.13768</v>
      </c>
      <c r="Q582">
        <v>36</v>
      </c>
      <c r="R582">
        <v>0.88</v>
      </c>
      <c r="S582">
        <v>2.4</v>
      </c>
      <c r="T582">
        <v>25.7</v>
      </c>
      <c r="U582">
        <v>32</v>
      </c>
    </row>
    <row r="583" spans="1:36" x14ac:dyDescent="0.25">
      <c r="A583" s="5" t="s">
        <v>115</v>
      </c>
      <c r="B583" s="5" t="s">
        <v>118</v>
      </c>
      <c r="C583" s="5" t="s">
        <v>119</v>
      </c>
      <c r="D583" s="5" t="s">
        <v>24</v>
      </c>
      <c r="E583" s="5" t="s">
        <v>25</v>
      </c>
      <c r="F583" s="5" t="s">
        <v>26</v>
      </c>
      <c r="G583" s="5">
        <v>1</v>
      </c>
      <c r="H583" s="5" t="s">
        <v>31</v>
      </c>
      <c r="I583" s="6">
        <v>-3.2869100000000002</v>
      </c>
      <c r="J583" s="6">
        <v>4.9508900000000002</v>
      </c>
      <c r="K583" s="6">
        <v>3.32E-2</v>
      </c>
      <c r="L583" s="6"/>
      <c r="M583" s="6"/>
      <c r="N583" s="5">
        <v>0</v>
      </c>
      <c r="O583" s="5">
        <v>80</v>
      </c>
      <c r="P583" s="5">
        <v>1.1000000000000001E-3</v>
      </c>
      <c r="Q583" s="5">
        <v>37</v>
      </c>
      <c r="R583" s="5">
        <v>0.95699999999999996</v>
      </c>
      <c r="S583" s="5">
        <v>2</v>
      </c>
      <c r="T583" s="5">
        <v>75</v>
      </c>
      <c r="U583" s="5">
        <v>35</v>
      </c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 x14ac:dyDescent="0.25">
      <c r="A584" s="5" t="s">
        <v>115</v>
      </c>
      <c r="B584" s="5" t="s">
        <v>118</v>
      </c>
      <c r="C584" s="5" t="s">
        <v>119</v>
      </c>
      <c r="D584" s="5" t="s">
        <v>24</v>
      </c>
      <c r="E584" s="5" t="s">
        <v>32</v>
      </c>
      <c r="F584" s="5" t="s">
        <v>30</v>
      </c>
      <c r="G584" s="5">
        <v>1</v>
      </c>
      <c r="H584" s="5" t="s">
        <v>63</v>
      </c>
      <c r="I584" s="6">
        <v>1.66042</v>
      </c>
      <c r="J584" s="6">
        <v>1.6740000000000001E-2</v>
      </c>
      <c r="K584" s="6">
        <v>6.5259999999999999E-2</v>
      </c>
      <c r="L584" s="6"/>
      <c r="M584" s="6"/>
      <c r="N584" s="5">
        <v>5.9</v>
      </c>
      <c r="O584" s="5">
        <v>20.96</v>
      </c>
      <c r="P584" s="5">
        <v>4.2599999999999999E-3</v>
      </c>
      <c r="Q584" s="5">
        <v>37</v>
      </c>
      <c r="R584" s="5">
        <v>0.67</v>
      </c>
      <c r="S584" s="5">
        <v>4.5</v>
      </c>
      <c r="T584" s="5">
        <v>24</v>
      </c>
      <c r="U584" s="5">
        <v>35</v>
      </c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 x14ac:dyDescent="0.25">
      <c r="A585" s="5" t="s">
        <v>115</v>
      </c>
      <c r="B585" s="5" t="s">
        <v>118</v>
      </c>
      <c r="C585" s="5" t="s">
        <v>119</v>
      </c>
      <c r="D585" s="5" t="s">
        <v>24</v>
      </c>
      <c r="E585" s="5" t="s">
        <v>34</v>
      </c>
      <c r="F585" s="5" t="s">
        <v>30</v>
      </c>
      <c r="G585" s="5">
        <v>1</v>
      </c>
      <c r="H585" s="5" t="s">
        <v>31</v>
      </c>
      <c r="I585" s="6">
        <v>-0.42969000000000002</v>
      </c>
      <c r="J585" s="6">
        <v>2.09572</v>
      </c>
      <c r="K585" s="6">
        <v>8.1430000000000002E-2</v>
      </c>
      <c r="L585" s="6"/>
      <c r="M585" s="6"/>
      <c r="N585" s="5">
        <v>2.25</v>
      </c>
      <c r="O585" s="5">
        <v>14.81</v>
      </c>
      <c r="P585" s="5">
        <v>6.6299999999999996E-3</v>
      </c>
      <c r="Q585" s="5">
        <v>37</v>
      </c>
      <c r="R585" s="5">
        <v>0.61399999999999999</v>
      </c>
      <c r="S585" s="5">
        <v>3.5</v>
      </c>
      <c r="T585" s="5">
        <v>20.5</v>
      </c>
      <c r="U585" s="5">
        <v>35</v>
      </c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 x14ac:dyDescent="0.25">
      <c r="A586" s="5" t="s">
        <v>115</v>
      </c>
      <c r="B586" s="5" t="s">
        <v>118</v>
      </c>
      <c r="C586" s="5" t="s">
        <v>119</v>
      </c>
      <c r="D586" s="5" t="s">
        <v>29</v>
      </c>
      <c r="E586" s="5" t="s">
        <v>24</v>
      </c>
      <c r="F586" s="5" t="s">
        <v>30</v>
      </c>
      <c r="G586" s="5" t="s">
        <v>55</v>
      </c>
      <c r="H586" s="5" t="s">
        <v>33</v>
      </c>
      <c r="I586" s="6">
        <v>-19.84083</v>
      </c>
      <c r="J586" s="6">
        <v>7.7512299999999996</v>
      </c>
      <c r="K586" s="6">
        <v>-0.16216</v>
      </c>
      <c r="L586" s="6"/>
      <c r="M586" s="6"/>
      <c r="N586" s="5">
        <v>4.8499999999999996</v>
      </c>
      <c r="O586" s="5">
        <v>65</v>
      </c>
      <c r="P586" s="5">
        <v>45.541069999999998</v>
      </c>
      <c r="Q586" s="5">
        <v>37</v>
      </c>
      <c r="R586" s="5">
        <v>0.68400000000000005</v>
      </c>
      <c r="S586" s="5">
        <v>8.4</v>
      </c>
      <c r="T586" s="5">
        <v>95</v>
      </c>
      <c r="U586" s="5">
        <v>34</v>
      </c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 x14ac:dyDescent="0.25">
      <c r="A587" s="5" t="s">
        <v>115</v>
      </c>
      <c r="B587" s="5" t="s">
        <v>118</v>
      </c>
      <c r="C587" s="5" t="s">
        <v>119</v>
      </c>
      <c r="D587" s="5" t="s">
        <v>25</v>
      </c>
      <c r="E587" s="5" t="s">
        <v>24</v>
      </c>
      <c r="F587" s="5" t="s">
        <v>35</v>
      </c>
      <c r="G587" s="5" t="s">
        <v>71</v>
      </c>
      <c r="H587" s="5" t="s">
        <v>33</v>
      </c>
      <c r="I587" s="6">
        <v>4.8501599999999998</v>
      </c>
      <c r="J587" s="6">
        <v>1.82135</v>
      </c>
      <c r="K587" s="6">
        <v>-1.093E-2</v>
      </c>
      <c r="L587" s="6"/>
      <c r="M587" s="6"/>
      <c r="N587" s="5">
        <v>4.8499999999999996</v>
      </c>
      <c r="O587" s="5">
        <v>80.62</v>
      </c>
      <c r="P587" s="5">
        <v>4.9840000000000002E-2</v>
      </c>
      <c r="Q587" s="5">
        <v>37</v>
      </c>
      <c r="R587" s="5">
        <v>0.96299999999999997</v>
      </c>
      <c r="S587" s="5">
        <v>8.4</v>
      </c>
      <c r="T587" s="5">
        <v>95</v>
      </c>
      <c r="U587" s="5">
        <v>34</v>
      </c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 x14ac:dyDescent="0.25">
      <c r="A588" s="5" t="s">
        <v>115</v>
      </c>
      <c r="B588" s="5" t="s">
        <v>118</v>
      </c>
      <c r="C588" s="5" t="s">
        <v>119</v>
      </c>
      <c r="D588" s="5" t="s">
        <v>24</v>
      </c>
      <c r="E588" s="5" t="s">
        <v>37</v>
      </c>
      <c r="F588" s="5" t="s">
        <v>38</v>
      </c>
      <c r="G588" s="5">
        <v>1</v>
      </c>
      <c r="H588" s="5" t="s">
        <v>63</v>
      </c>
      <c r="I588" s="6">
        <v>3.4131900000000002</v>
      </c>
      <c r="J588" s="6">
        <v>4.0689999999999997E-2</v>
      </c>
      <c r="K588" s="6">
        <v>0.17979000000000001</v>
      </c>
      <c r="L588" s="6"/>
      <c r="M588" s="6"/>
      <c r="N588" s="5">
        <v>40.46</v>
      </c>
      <c r="O588" s="5">
        <v>882.87</v>
      </c>
      <c r="P588" s="5">
        <v>3.2320000000000002E-2</v>
      </c>
      <c r="Q588" s="5">
        <v>34</v>
      </c>
      <c r="R588" s="5">
        <v>0.81499999999999995</v>
      </c>
      <c r="S588" s="5">
        <v>26.3</v>
      </c>
      <c r="T588" s="5">
        <v>1292.3</v>
      </c>
      <c r="U588" s="5">
        <v>32</v>
      </c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 x14ac:dyDescent="0.25">
      <c r="A589" s="5" t="s">
        <v>115</v>
      </c>
      <c r="B589" s="5" t="s">
        <v>118</v>
      </c>
      <c r="C589" s="5" t="s">
        <v>119</v>
      </c>
      <c r="D589" s="5" t="s">
        <v>24</v>
      </c>
      <c r="E589" s="5" t="s">
        <v>39</v>
      </c>
      <c r="F589" s="5" t="s">
        <v>30</v>
      </c>
      <c r="G589" s="5">
        <v>1</v>
      </c>
      <c r="H589" s="5" t="s">
        <v>63</v>
      </c>
      <c r="I589" s="6">
        <v>1.78929</v>
      </c>
      <c r="J589" s="6">
        <v>1.6920000000000001E-2</v>
      </c>
      <c r="K589" s="6">
        <v>5.577E-2</v>
      </c>
      <c r="L589" s="6"/>
      <c r="M589" s="6"/>
      <c r="N589" s="5">
        <v>6.68</v>
      </c>
      <c r="O589" s="5">
        <v>24.07</v>
      </c>
      <c r="P589" s="5">
        <v>3.1099999999999999E-3</v>
      </c>
      <c r="Q589" s="5">
        <v>37</v>
      </c>
      <c r="R589" s="5">
        <v>0.70799999999999996</v>
      </c>
      <c r="S589" s="5">
        <v>5.5</v>
      </c>
      <c r="T589" s="5">
        <v>27.5</v>
      </c>
      <c r="U589" s="5">
        <v>35</v>
      </c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 x14ac:dyDescent="0.25">
      <c r="A590" t="s">
        <v>278</v>
      </c>
      <c r="B590" t="s">
        <v>287</v>
      </c>
      <c r="C590" t="s">
        <v>288</v>
      </c>
      <c r="D590" t="s">
        <v>24</v>
      </c>
      <c r="E590" t="s">
        <v>25</v>
      </c>
      <c r="F590" t="s">
        <v>26</v>
      </c>
      <c r="G590" t="s">
        <v>27</v>
      </c>
      <c r="H590" t="s">
        <v>43</v>
      </c>
      <c r="I590" s="4">
        <v>1.00624</v>
      </c>
      <c r="J590" s="4">
        <v>0.24853</v>
      </c>
      <c r="K590" s="4">
        <v>1.04E-2</v>
      </c>
      <c r="L590" s="4">
        <v>-1E-4</v>
      </c>
      <c r="N590">
        <v>2</v>
      </c>
      <c r="O590">
        <v>42</v>
      </c>
      <c r="P590">
        <v>0.14285</v>
      </c>
      <c r="Q590">
        <v>38</v>
      </c>
      <c r="R590">
        <v>0.98199999999999998</v>
      </c>
      <c r="S590">
        <v>1</v>
      </c>
      <c r="T590">
        <v>38</v>
      </c>
      <c r="U590">
        <v>34</v>
      </c>
    </row>
    <row r="591" spans="1:36" x14ac:dyDescent="0.25">
      <c r="A591" t="s">
        <v>278</v>
      </c>
      <c r="B591" t="s">
        <v>287</v>
      </c>
      <c r="C591" t="s">
        <v>288</v>
      </c>
      <c r="D591" t="s">
        <v>24</v>
      </c>
      <c r="E591" t="s">
        <v>32</v>
      </c>
      <c r="F591" t="s">
        <v>30</v>
      </c>
      <c r="G591" t="s">
        <v>40</v>
      </c>
      <c r="H591" t="s">
        <v>43</v>
      </c>
      <c r="I591" s="4">
        <v>-2.818E-2</v>
      </c>
      <c r="J591" s="4">
        <v>0.46803</v>
      </c>
      <c r="K591" s="4">
        <v>-5.4999999999999997E-3</v>
      </c>
      <c r="L591" s="4">
        <v>3.0000000000000001E-5</v>
      </c>
      <c r="N591">
        <v>1.57</v>
      </c>
      <c r="O591">
        <v>20.61</v>
      </c>
      <c r="P591">
        <v>3.1870000000000002E-2</v>
      </c>
      <c r="Q591">
        <v>38</v>
      </c>
      <c r="R591">
        <v>0.98</v>
      </c>
      <c r="S591">
        <v>0.2</v>
      </c>
      <c r="T591">
        <v>21</v>
      </c>
      <c r="U591">
        <v>34</v>
      </c>
    </row>
    <row r="592" spans="1:36" x14ac:dyDescent="0.25">
      <c r="A592" t="s">
        <v>278</v>
      </c>
      <c r="B592" t="s">
        <v>287</v>
      </c>
      <c r="C592" t="s">
        <v>288</v>
      </c>
      <c r="D592" t="s">
        <v>24</v>
      </c>
      <c r="E592" t="s">
        <v>34</v>
      </c>
      <c r="F592" t="s">
        <v>30</v>
      </c>
      <c r="G592" t="s">
        <v>27</v>
      </c>
      <c r="H592" t="s">
        <v>43</v>
      </c>
      <c r="I592" s="4">
        <v>0.24099999999999999</v>
      </c>
      <c r="J592" s="4">
        <v>0.58169999999999999</v>
      </c>
      <c r="K592" s="4">
        <v>-7.9699999999999997E-3</v>
      </c>
      <c r="L592" s="4">
        <v>5.0000000000000002E-5</v>
      </c>
      <c r="N592">
        <v>2.2200000000000002</v>
      </c>
      <c r="O592">
        <v>20.65</v>
      </c>
      <c r="P592">
        <v>8.9940000000000006E-2</v>
      </c>
      <c r="Q592">
        <v>38</v>
      </c>
      <c r="R592">
        <v>0.95699999999999996</v>
      </c>
      <c r="S592">
        <v>0.5</v>
      </c>
      <c r="T592">
        <v>20</v>
      </c>
      <c r="U592">
        <v>34</v>
      </c>
    </row>
    <row r="593" spans="1:36" x14ac:dyDescent="0.25">
      <c r="A593" t="s">
        <v>278</v>
      </c>
      <c r="B593" t="s">
        <v>287</v>
      </c>
      <c r="C593" t="s">
        <v>288</v>
      </c>
      <c r="D593" t="s">
        <v>29</v>
      </c>
      <c r="E593" t="s">
        <v>24</v>
      </c>
      <c r="F593" t="s">
        <v>30</v>
      </c>
      <c r="G593" t="s">
        <v>49</v>
      </c>
      <c r="H593" t="s">
        <v>43</v>
      </c>
      <c r="I593" s="4">
        <v>0.81620000000000004</v>
      </c>
      <c r="J593" s="4">
        <v>1.20719</v>
      </c>
      <c r="K593" s="4">
        <v>0.26656999999999997</v>
      </c>
      <c r="L593" s="4">
        <v>-6.4200000000000004E-3</v>
      </c>
      <c r="N593">
        <v>3.56</v>
      </c>
      <c r="O593">
        <v>87.41</v>
      </c>
      <c r="P593">
        <v>0.18994</v>
      </c>
      <c r="Q593">
        <v>38</v>
      </c>
      <c r="R593">
        <v>0.98099999999999998</v>
      </c>
      <c r="S593">
        <v>1</v>
      </c>
      <c r="T593">
        <v>88.3</v>
      </c>
      <c r="U593">
        <v>34</v>
      </c>
    </row>
    <row r="594" spans="1:36" x14ac:dyDescent="0.25">
      <c r="A594" t="s">
        <v>278</v>
      </c>
      <c r="B594" t="s">
        <v>287</v>
      </c>
      <c r="C594" t="s">
        <v>288</v>
      </c>
      <c r="D594" t="s">
        <v>25</v>
      </c>
      <c r="E594" t="s">
        <v>24</v>
      </c>
      <c r="F594" t="s">
        <v>35</v>
      </c>
      <c r="G594" t="s">
        <v>44</v>
      </c>
      <c r="H594" t="s">
        <v>43</v>
      </c>
      <c r="I594" s="4">
        <v>-2.6445400000000001</v>
      </c>
      <c r="J594" s="4">
        <v>3.2856299999999998</v>
      </c>
      <c r="K594" s="4">
        <v>-9.3640000000000001E-2</v>
      </c>
      <c r="L594" s="4">
        <v>1.58E-3</v>
      </c>
      <c r="N594">
        <v>3.56</v>
      </c>
      <c r="O594">
        <v>87.41</v>
      </c>
      <c r="P594">
        <v>1.11111</v>
      </c>
      <c r="Q594">
        <v>38</v>
      </c>
      <c r="R594">
        <v>0.97799999999999998</v>
      </c>
      <c r="S594">
        <v>1</v>
      </c>
      <c r="T594">
        <v>88.3</v>
      </c>
      <c r="U594">
        <v>34</v>
      </c>
    </row>
    <row r="595" spans="1:36" x14ac:dyDescent="0.25">
      <c r="A595" t="s">
        <v>278</v>
      </c>
      <c r="B595" t="s">
        <v>287</v>
      </c>
      <c r="C595" t="s">
        <v>288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 s="4">
        <v>-1.0000199999999999</v>
      </c>
      <c r="J595" s="4">
        <v>5.5366400000000002</v>
      </c>
      <c r="K595" s="4">
        <v>9.3359999999999999E-2</v>
      </c>
      <c r="N595">
        <v>4.3899999999999997</v>
      </c>
      <c r="O595">
        <v>1575.98</v>
      </c>
      <c r="P595">
        <v>0.30556</v>
      </c>
      <c r="Q595">
        <v>34</v>
      </c>
      <c r="R595">
        <v>0.97</v>
      </c>
      <c r="S595">
        <v>2.6</v>
      </c>
      <c r="T595">
        <v>1689.9</v>
      </c>
      <c r="U595">
        <v>32</v>
      </c>
    </row>
    <row r="596" spans="1:36" x14ac:dyDescent="0.25">
      <c r="A596" t="s">
        <v>278</v>
      </c>
      <c r="B596" t="s">
        <v>287</v>
      </c>
      <c r="C596" t="s">
        <v>288</v>
      </c>
      <c r="D596" t="s">
        <v>24</v>
      </c>
      <c r="E596" t="s">
        <v>39</v>
      </c>
      <c r="F596" t="s">
        <v>30</v>
      </c>
      <c r="G596" t="s">
        <v>40</v>
      </c>
      <c r="H596" t="s">
        <v>43</v>
      </c>
      <c r="I596" s="4">
        <v>0.25817000000000001</v>
      </c>
      <c r="J596" s="4">
        <v>0.79152</v>
      </c>
      <c r="K596" s="4">
        <v>-1.23E-2</v>
      </c>
      <c r="L596" s="4">
        <v>6.9999999999999994E-5</v>
      </c>
      <c r="N596">
        <v>2.93</v>
      </c>
      <c r="O596">
        <v>24.99</v>
      </c>
      <c r="P596">
        <v>0.54725000000000001</v>
      </c>
      <c r="Q596">
        <v>38</v>
      </c>
      <c r="R596">
        <v>0.96199999999999997</v>
      </c>
      <c r="S596">
        <v>0.5</v>
      </c>
      <c r="T596">
        <v>24.5</v>
      </c>
      <c r="U596">
        <v>34</v>
      </c>
    </row>
    <row r="597" spans="1:36" x14ac:dyDescent="0.25">
      <c r="A597" s="5" t="s">
        <v>371</v>
      </c>
      <c r="B597" s="5" t="s">
        <v>392</v>
      </c>
      <c r="C597" s="5" t="s">
        <v>393</v>
      </c>
      <c r="D597" s="5" t="s">
        <v>24</v>
      </c>
      <c r="E597" s="5" t="s">
        <v>25</v>
      </c>
      <c r="F597" s="5" t="s">
        <v>26</v>
      </c>
      <c r="G597" s="5" t="s">
        <v>27</v>
      </c>
      <c r="H597" s="5" t="s">
        <v>43</v>
      </c>
      <c r="I597" s="6">
        <v>1.69696</v>
      </c>
      <c r="J597" s="6">
        <v>0.11736000000000001</v>
      </c>
      <c r="K597" s="6">
        <v>2.0160000000000001E-2</v>
      </c>
      <c r="L597" s="6">
        <v>-1E-4</v>
      </c>
      <c r="M597" s="6"/>
      <c r="N597" s="5">
        <v>1</v>
      </c>
      <c r="O597" s="5">
        <v>115</v>
      </c>
      <c r="P597" s="5">
        <v>2.1342699999999999</v>
      </c>
      <c r="Q597" s="5">
        <v>59</v>
      </c>
      <c r="R597" s="5">
        <v>0.93500000000000005</v>
      </c>
      <c r="S597" s="5">
        <v>0.1</v>
      </c>
      <c r="T597" s="5">
        <v>105</v>
      </c>
      <c r="U597" s="5">
        <v>55</v>
      </c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 x14ac:dyDescent="0.25">
      <c r="A598" s="5" t="s">
        <v>371</v>
      </c>
      <c r="B598" s="5" t="s">
        <v>392</v>
      </c>
      <c r="C598" s="5" t="s">
        <v>393</v>
      </c>
      <c r="D598" s="5" t="s">
        <v>24</v>
      </c>
      <c r="E598" s="5" t="s">
        <v>32</v>
      </c>
      <c r="F598" s="5" t="s">
        <v>30</v>
      </c>
      <c r="G598" s="5" t="s">
        <v>40</v>
      </c>
      <c r="H598" s="5" t="s">
        <v>33</v>
      </c>
      <c r="I598" s="6">
        <v>-1.1544700000000001</v>
      </c>
      <c r="J598" s="6">
        <v>0.39311000000000001</v>
      </c>
      <c r="K598" s="6">
        <v>-1.1299999999999999E-3</v>
      </c>
      <c r="L598" s="6"/>
      <c r="M598" s="6"/>
      <c r="N598" s="5">
        <v>0.45</v>
      </c>
      <c r="O598" s="5">
        <v>28.17</v>
      </c>
      <c r="P598" s="5">
        <v>1.65019</v>
      </c>
      <c r="Q598" s="5">
        <v>59</v>
      </c>
      <c r="R598" s="5">
        <v>0.86799999999999999</v>
      </c>
      <c r="S598" s="5">
        <v>1</v>
      </c>
      <c r="T598" s="5">
        <v>36.5</v>
      </c>
      <c r="U598" s="5">
        <v>56</v>
      </c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 x14ac:dyDescent="0.25">
      <c r="A599" s="5" t="s">
        <v>371</v>
      </c>
      <c r="B599" s="5" t="s">
        <v>392</v>
      </c>
      <c r="C599" s="5" t="s">
        <v>393</v>
      </c>
      <c r="D599" s="5" t="s">
        <v>24</v>
      </c>
      <c r="E599" s="5" t="s">
        <v>34</v>
      </c>
      <c r="F599" s="5" t="s">
        <v>30</v>
      </c>
      <c r="G599" s="5" t="s">
        <v>27</v>
      </c>
      <c r="H599" s="5" t="s">
        <v>33</v>
      </c>
      <c r="I599" s="6">
        <v>0.20371</v>
      </c>
      <c r="J599" s="6">
        <v>0.18712999999999999</v>
      </c>
      <c r="K599" s="6">
        <v>-5.2999999999999998E-4</v>
      </c>
      <c r="L599" s="6"/>
      <c r="M599" s="6"/>
      <c r="N599" s="5">
        <v>0.97</v>
      </c>
      <c r="O599" s="5">
        <v>14.29</v>
      </c>
      <c r="P599" s="5">
        <v>0.12474</v>
      </c>
      <c r="Q599" s="5">
        <v>58</v>
      </c>
      <c r="R599" s="5">
        <v>0.80800000000000005</v>
      </c>
      <c r="S599" s="5">
        <v>0.5</v>
      </c>
      <c r="T599" s="5">
        <v>21</v>
      </c>
      <c r="U599" s="5">
        <v>55</v>
      </c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 x14ac:dyDescent="0.25">
      <c r="A600" s="5" t="s">
        <v>371</v>
      </c>
      <c r="B600" s="5" t="s">
        <v>392</v>
      </c>
      <c r="C600" s="5" t="s">
        <v>393</v>
      </c>
      <c r="D600" s="5" t="s">
        <v>29</v>
      </c>
      <c r="E600" s="5" t="s">
        <v>24</v>
      </c>
      <c r="F600" s="5" t="s">
        <v>30</v>
      </c>
      <c r="G600" s="5" t="s">
        <v>55</v>
      </c>
      <c r="H600" s="5" t="s">
        <v>28</v>
      </c>
      <c r="I600" s="6">
        <v>6.7819700000000003</v>
      </c>
      <c r="J600" s="6">
        <v>3.0576599999999998</v>
      </c>
      <c r="K600" s="6"/>
      <c r="L600" s="6"/>
      <c r="M600" s="6"/>
      <c r="N600" s="5">
        <v>4.13</v>
      </c>
      <c r="O600" s="5">
        <v>108.41</v>
      </c>
      <c r="P600" s="5">
        <v>55.497500000000002</v>
      </c>
      <c r="Q600" s="5">
        <v>59</v>
      </c>
      <c r="R600" s="5">
        <v>0.81200000000000006</v>
      </c>
      <c r="S600" s="5">
        <v>2.5</v>
      </c>
      <c r="T600" s="5">
        <v>180.3</v>
      </c>
      <c r="U600" s="5">
        <v>57</v>
      </c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 x14ac:dyDescent="0.25">
      <c r="A601" s="5" t="s">
        <v>371</v>
      </c>
      <c r="B601" s="5" t="s">
        <v>392</v>
      </c>
      <c r="C601" s="5" t="s">
        <v>393</v>
      </c>
      <c r="D601" s="5" t="s">
        <v>25</v>
      </c>
      <c r="E601" s="5" t="s">
        <v>24</v>
      </c>
      <c r="F601" s="5" t="s">
        <v>35</v>
      </c>
      <c r="G601" s="5" t="s">
        <v>44</v>
      </c>
      <c r="H601" s="5" t="s">
        <v>43</v>
      </c>
      <c r="I601" s="6">
        <v>2.2439399999999998</v>
      </c>
      <c r="J601" s="6">
        <v>1.91147</v>
      </c>
      <c r="K601" s="6">
        <v>-2.3230000000000001E-2</v>
      </c>
      <c r="L601" s="6">
        <v>1.2999999999999999E-4</v>
      </c>
      <c r="M601" s="6"/>
      <c r="N601" s="5">
        <v>4.13</v>
      </c>
      <c r="O601" s="5">
        <v>108.41</v>
      </c>
      <c r="P601" s="5">
        <v>3.3528500000000001</v>
      </c>
      <c r="Q601" s="5">
        <v>59</v>
      </c>
      <c r="R601" s="5">
        <v>0.93300000000000005</v>
      </c>
      <c r="S601" s="5">
        <v>2.5</v>
      </c>
      <c r="T601" s="5">
        <v>180.3</v>
      </c>
      <c r="U601" s="5">
        <v>55</v>
      </c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 x14ac:dyDescent="0.25">
      <c r="A602" s="5" t="s">
        <v>371</v>
      </c>
      <c r="B602" s="5" t="s">
        <v>392</v>
      </c>
      <c r="C602" s="5" t="s">
        <v>393</v>
      </c>
      <c r="D602" s="5" t="s">
        <v>24</v>
      </c>
      <c r="E602" s="5" t="s">
        <v>37</v>
      </c>
      <c r="F602" s="5" t="s">
        <v>38</v>
      </c>
      <c r="G602" s="5" t="s">
        <v>52</v>
      </c>
      <c r="H602" s="5" t="s">
        <v>43</v>
      </c>
      <c r="I602" s="6">
        <v>12.994450000000001</v>
      </c>
      <c r="J602" s="6">
        <v>-5.0909899999999997</v>
      </c>
      <c r="K602" s="6">
        <v>0.34608</v>
      </c>
      <c r="L602" s="6">
        <v>-1.89E-3</v>
      </c>
      <c r="M602" s="6"/>
      <c r="N602" s="5">
        <v>0.86</v>
      </c>
      <c r="O602" s="5">
        <v>1114.22</v>
      </c>
      <c r="P602" s="5">
        <v>10.89784</v>
      </c>
      <c r="Q602" s="5">
        <v>44</v>
      </c>
      <c r="R602" s="5">
        <v>0.83899999999999997</v>
      </c>
      <c r="S602" s="5">
        <v>0.7</v>
      </c>
      <c r="T602" s="5">
        <v>1402.4</v>
      </c>
      <c r="U602" s="5">
        <v>40</v>
      </c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 x14ac:dyDescent="0.25">
      <c r="A603" s="5" t="s">
        <v>371</v>
      </c>
      <c r="B603" s="5" t="s">
        <v>392</v>
      </c>
      <c r="C603" s="5" t="s">
        <v>393</v>
      </c>
      <c r="D603" s="5" t="s">
        <v>24</v>
      </c>
      <c r="E603" s="5" t="s">
        <v>39</v>
      </c>
      <c r="F603" s="5" t="s">
        <v>30</v>
      </c>
      <c r="G603" s="5" t="s">
        <v>40</v>
      </c>
      <c r="H603" s="5" t="s">
        <v>33</v>
      </c>
      <c r="I603" s="6">
        <v>0.49558000000000002</v>
      </c>
      <c r="J603" s="6">
        <v>0.28605999999999998</v>
      </c>
      <c r="K603" s="6">
        <v>-8.8999999999999995E-4</v>
      </c>
      <c r="L603" s="6"/>
      <c r="M603" s="6"/>
      <c r="N603" s="5">
        <v>1.66</v>
      </c>
      <c r="O603" s="5">
        <v>21.06</v>
      </c>
      <c r="P603" s="5">
        <v>1.1304000000000001</v>
      </c>
      <c r="Q603" s="5">
        <v>58</v>
      </c>
      <c r="R603" s="5">
        <v>0.82399999999999995</v>
      </c>
      <c r="S603" s="5">
        <v>1.5</v>
      </c>
      <c r="T603" s="5">
        <v>28</v>
      </c>
      <c r="U603" s="5">
        <v>55</v>
      </c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 x14ac:dyDescent="0.25">
      <c r="A604" t="s">
        <v>322</v>
      </c>
      <c r="B604" t="s">
        <v>331</v>
      </c>
      <c r="C604" t="s">
        <v>332</v>
      </c>
      <c r="D604" t="s">
        <v>24</v>
      </c>
      <c r="E604" t="s">
        <v>25</v>
      </c>
      <c r="F604" t="s">
        <v>26</v>
      </c>
      <c r="G604">
        <v>1</v>
      </c>
      <c r="H604" t="s">
        <v>28</v>
      </c>
      <c r="I604" s="4">
        <v>-0.50677000000000005</v>
      </c>
      <c r="J604" s="4">
        <v>0.69174000000000002</v>
      </c>
      <c r="N604">
        <v>0</v>
      </c>
      <c r="O604">
        <v>51</v>
      </c>
      <c r="P604">
        <v>26.246680000000001</v>
      </c>
      <c r="Q604">
        <v>31</v>
      </c>
      <c r="R604">
        <v>0.82</v>
      </c>
      <c r="S604">
        <v>0</v>
      </c>
      <c r="T604">
        <v>55</v>
      </c>
      <c r="U604">
        <v>29</v>
      </c>
    </row>
    <row r="605" spans="1:36" x14ac:dyDescent="0.25">
      <c r="A605" t="s">
        <v>322</v>
      </c>
      <c r="B605" t="s">
        <v>331</v>
      </c>
      <c r="C605" t="s">
        <v>332</v>
      </c>
      <c r="D605" t="s">
        <v>24</v>
      </c>
      <c r="E605" t="s">
        <v>32</v>
      </c>
      <c r="F605" t="s">
        <v>30</v>
      </c>
      <c r="G605" t="s">
        <v>52</v>
      </c>
      <c r="H605" t="s">
        <v>28</v>
      </c>
      <c r="I605" s="4">
        <v>0.77625</v>
      </c>
      <c r="J605" s="4">
        <v>0.16300999999999999</v>
      </c>
      <c r="N605">
        <v>1.18</v>
      </c>
      <c r="O605">
        <v>13.81</v>
      </c>
      <c r="P605">
        <v>7.2000000000000005E-4</v>
      </c>
      <c r="Q605">
        <v>31</v>
      </c>
      <c r="R605">
        <v>0.96599999999999997</v>
      </c>
      <c r="S605">
        <v>1.2</v>
      </c>
      <c r="T605">
        <v>13.5</v>
      </c>
      <c r="U605">
        <v>29</v>
      </c>
    </row>
    <row r="606" spans="1:36" x14ac:dyDescent="0.25">
      <c r="A606" t="s">
        <v>322</v>
      </c>
      <c r="B606" t="s">
        <v>331</v>
      </c>
      <c r="C606" t="s">
        <v>332</v>
      </c>
      <c r="D606" t="s">
        <v>24</v>
      </c>
      <c r="E606" t="s">
        <v>34</v>
      </c>
      <c r="F606" t="s">
        <v>30</v>
      </c>
      <c r="G606">
        <v>1</v>
      </c>
      <c r="H606" t="s">
        <v>28</v>
      </c>
      <c r="I606" s="4">
        <v>0.90569999999999995</v>
      </c>
      <c r="J606" s="4">
        <v>7.0779999999999996E-2</v>
      </c>
      <c r="N606">
        <v>1.08</v>
      </c>
      <c r="O606">
        <v>6.56</v>
      </c>
      <c r="P606">
        <v>0.98155000000000003</v>
      </c>
      <c r="Q606">
        <v>31</v>
      </c>
      <c r="R606">
        <v>0.55700000000000005</v>
      </c>
      <c r="S606">
        <v>0.8</v>
      </c>
      <c r="T606">
        <v>7</v>
      </c>
      <c r="U606">
        <v>29</v>
      </c>
    </row>
    <row r="607" spans="1:36" x14ac:dyDescent="0.25">
      <c r="A607" t="s">
        <v>322</v>
      </c>
      <c r="B607" t="s">
        <v>331</v>
      </c>
      <c r="C607" t="s">
        <v>332</v>
      </c>
      <c r="D607" t="s">
        <v>29</v>
      </c>
      <c r="E607" t="s">
        <v>24</v>
      </c>
      <c r="F607" t="s">
        <v>30</v>
      </c>
      <c r="G607" t="s">
        <v>85</v>
      </c>
      <c r="H607" t="s">
        <v>43</v>
      </c>
      <c r="I607" s="4">
        <v>-14.34944</v>
      </c>
      <c r="J607" s="4">
        <v>15.64959</v>
      </c>
      <c r="K607" s="4">
        <v>-1.5714300000000001</v>
      </c>
      <c r="L607" s="4">
        <v>6.7659999999999998E-2</v>
      </c>
      <c r="N607">
        <v>2.5</v>
      </c>
      <c r="O607">
        <v>79.95</v>
      </c>
      <c r="P607">
        <v>4.7551699999999997</v>
      </c>
      <c r="Q607">
        <v>31</v>
      </c>
      <c r="R607">
        <v>0.91900000000000004</v>
      </c>
      <c r="S607">
        <v>2.5</v>
      </c>
      <c r="T607">
        <v>80</v>
      </c>
      <c r="U607">
        <v>27</v>
      </c>
    </row>
    <row r="608" spans="1:36" x14ac:dyDescent="0.25">
      <c r="A608" t="s">
        <v>322</v>
      </c>
      <c r="B608" t="s">
        <v>331</v>
      </c>
      <c r="C608" t="s">
        <v>332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 s="4">
        <v>2.5038800000000001</v>
      </c>
      <c r="J608" s="4">
        <v>3.61389</v>
      </c>
      <c r="K608" s="4">
        <v>-0.12425</v>
      </c>
      <c r="L608" s="4">
        <v>1.6299999999999999E-3</v>
      </c>
      <c r="N608">
        <v>2.5</v>
      </c>
      <c r="O608">
        <v>79.95</v>
      </c>
      <c r="P608">
        <v>4.2000000000000003E-2</v>
      </c>
      <c r="Q608">
        <v>33</v>
      </c>
      <c r="R608">
        <v>0.97899999999999998</v>
      </c>
      <c r="S608">
        <v>2.5</v>
      </c>
      <c r="T608">
        <v>80</v>
      </c>
      <c r="U608">
        <v>29</v>
      </c>
    </row>
    <row r="609" spans="1:36" x14ac:dyDescent="0.25">
      <c r="A609" t="s">
        <v>322</v>
      </c>
      <c r="B609" t="s">
        <v>331</v>
      </c>
      <c r="C609" t="s">
        <v>332</v>
      </c>
      <c r="D609" t="s">
        <v>24</v>
      </c>
      <c r="E609" t="s">
        <v>37</v>
      </c>
      <c r="F609" t="s">
        <v>38</v>
      </c>
      <c r="G609">
        <v>1</v>
      </c>
      <c r="H609" t="s">
        <v>63</v>
      </c>
      <c r="I609" s="4">
        <v>1.68974</v>
      </c>
      <c r="J609" s="4">
        <v>5.9470000000000002E-2</v>
      </c>
      <c r="K609" s="4">
        <v>0.26924999999999999</v>
      </c>
      <c r="N609">
        <v>7.19</v>
      </c>
      <c r="O609">
        <v>719.63</v>
      </c>
      <c r="P609">
        <v>0.51888999999999996</v>
      </c>
      <c r="Q609">
        <v>31</v>
      </c>
      <c r="R609">
        <v>0.76700000000000002</v>
      </c>
      <c r="S609">
        <v>3.7</v>
      </c>
      <c r="T609">
        <v>439.4</v>
      </c>
      <c r="U609">
        <v>29</v>
      </c>
    </row>
    <row r="610" spans="1:36" x14ac:dyDescent="0.25">
      <c r="A610" t="s">
        <v>322</v>
      </c>
      <c r="B610" t="s">
        <v>331</v>
      </c>
      <c r="C610" t="s">
        <v>332</v>
      </c>
      <c r="D610" t="s">
        <v>24</v>
      </c>
      <c r="E610" t="s">
        <v>39</v>
      </c>
      <c r="F610" t="s">
        <v>30</v>
      </c>
      <c r="G610" t="s">
        <v>52</v>
      </c>
      <c r="H610" t="s">
        <v>33</v>
      </c>
      <c r="I610" s="4">
        <v>0.94984000000000002</v>
      </c>
      <c r="J610" s="4">
        <v>0.21876999999999999</v>
      </c>
      <c r="K610" s="4">
        <v>-1.0399999999999999E-3</v>
      </c>
      <c r="N610">
        <v>1.49</v>
      </c>
      <c r="O610">
        <v>11.8</v>
      </c>
      <c r="P610">
        <v>4.0000000000000002E-4</v>
      </c>
      <c r="Q610">
        <v>31</v>
      </c>
      <c r="R610">
        <v>0.98</v>
      </c>
      <c r="S610">
        <v>1.5</v>
      </c>
      <c r="T610">
        <v>14.5</v>
      </c>
      <c r="U610">
        <v>28</v>
      </c>
    </row>
    <row r="611" spans="1:36" x14ac:dyDescent="0.25">
      <c r="A611" s="5" t="s">
        <v>371</v>
      </c>
      <c r="B611" s="5" t="s">
        <v>394</v>
      </c>
      <c r="C611" s="5" t="s">
        <v>395</v>
      </c>
      <c r="D611" s="5" t="s">
        <v>24</v>
      </c>
      <c r="E611" s="5" t="s">
        <v>25</v>
      </c>
      <c r="F611" s="5" t="s">
        <v>26</v>
      </c>
      <c r="G611" s="5">
        <v>1</v>
      </c>
      <c r="H611" s="5" t="s">
        <v>31</v>
      </c>
      <c r="I611" s="6">
        <v>0.22989999999999999</v>
      </c>
      <c r="J611" s="6">
        <v>2.5383399999999998</v>
      </c>
      <c r="K611" s="6">
        <v>6.0449999999999997E-2</v>
      </c>
      <c r="L611" s="6"/>
      <c r="M611" s="6"/>
      <c r="N611" s="5">
        <v>1</v>
      </c>
      <c r="O611" s="5">
        <v>58</v>
      </c>
      <c r="P611" s="5">
        <v>0.24587000000000001</v>
      </c>
      <c r="Q611" s="5">
        <v>35</v>
      </c>
      <c r="R611" s="5">
        <v>0.88500000000000001</v>
      </c>
      <c r="S611" s="5">
        <v>2</v>
      </c>
      <c r="T611" s="5">
        <v>50</v>
      </c>
      <c r="U611" s="5">
        <v>33</v>
      </c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 x14ac:dyDescent="0.25">
      <c r="A612" s="5" t="s">
        <v>371</v>
      </c>
      <c r="B612" s="5" t="s">
        <v>394</v>
      </c>
      <c r="C612" s="5" t="s">
        <v>395</v>
      </c>
      <c r="D612" s="5" t="s">
        <v>24</v>
      </c>
      <c r="E612" s="5" t="s">
        <v>32</v>
      </c>
      <c r="F612" s="5" t="s">
        <v>30</v>
      </c>
      <c r="G612" s="5" t="s">
        <v>40</v>
      </c>
      <c r="H612" s="5" t="s">
        <v>28</v>
      </c>
      <c r="I612" s="6">
        <v>1.0169900000000001</v>
      </c>
      <c r="J612" s="6">
        <v>0.21035999999999999</v>
      </c>
      <c r="K612" s="6"/>
      <c r="L612" s="6"/>
      <c r="M612" s="6"/>
      <c r="N612" s="5">
        <v>1.35</v>
      </c>
      <c r="O612" s="5">
        <v>13.85</v>
      </c>
      <c r="P612" s="5">
        <v>0.46065</v>
      </c>
      <c r="Q612" s="5">
        <v>35</v>
      </c>
      <c r="R612" s="5">
        <v>0.82899999999999996</v>
      </c>
      <c r="S612" s="5">
        <v>0.8</v>
      </c>
      <c r="T612" s="5">
        <v>14.3</v>
      </c>
      <c r="U612" s="5">
        <v>33</v>
      </c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 x14ac:dyDescent="0.25">
      <c r="A613" s="5" t="s">
        <v>371</v>
      </c>
      <c r="B613" s="5" t="s">
        <v>394</v>
      </c>
      <c r="C613" s="5" t="s">
        <v>395</v>
      </c>
      <c r="D613" s="5" t="s">
        <v>24</v>
      </c>
      <c r="E613" s="5" t="s">
        <v>34</v>
      </c>
      <c r="F613" s="5" t="s">
        <v>30</v>
      </c>
      <c r="G613" s="5" t="s">
        <v>40</v>
      </c>
      <c r="H613" s="5" t="s">
        <v>28</v>
      </c>
      <c r="I613" s="6">
        <v>0.88571999999999995</v>
      </c>
      <c r="J613" s="6">
        <v>0.14216999999999999</v>
      </c>
      <c r="K613" s="6"/>
      <c r="L613" s="6"/>
      <c r="M613" s="6"/>
      <c r="N613" s="5">
        <v>1.1100000000000001</v>
      </c>
      <c r="O613" s="5">
        <v>9.56</v>
      </c>
      <c r="P613" s="5">
        <v>0.36630000000000001</v>
      </c>
      <c r="Q613" s="5">
        <v>35</v>
      </c>
      <c r="R613" s="5">
        <v>0.73399999999999999</v>
      </c>
      <c r="S613" s="5">
        <v>0</v>
      </c>
      <c r="T613" s="5">
        <v>10.5</v>
      </c>
      <c r="U613" s="5">
        <v>33</v>
      </c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 x14ac:dyDescent="0.25">
      <c r="A614" s="5" t="s">
        <v>371</v>
      </c>
      <c r="B614" s="5" t="s">
        <v>394</v>
      </c>
      <c r="C614" s="5" t="s">
        <v>395</v>
      </c>
      <c r="D614" s="5" t="s">
        <v>29</v>
      </c>
      <c r="E614" s="5" t="s">
        <v>24</v>
      </c>
      <c r="F614" s="5" t="s">
        <v>30</v>
      </c>
      <c r="G614" s="5">
        <v>1</v>
      </c>
      <c r="H614" s="5" t="s">
        <v>28</v>
      </c>
      <c r="I614" s="6">
        <v>1.4501500000000001</v>
      </c>
      <c r="J614" s="6">
        <v>3.85358</v>
      </c>
      <c r="K614" s="6"/>
      <c r="L614" s="6"/>
      <c r="M614" s="6"/>
      <c r="N614" s="5">
        <v>2.62</v>
      </c>
      <c r="O614" s="5">
        <v>61.02</v>
      </c>
      <c r="P614" s="5">
        <v>42.975700000000003</v>
      </c>
      <c r="Q614" s="5">
        <v>35</v>
      </c>
      <c r="R614" s="5">
        <v>0.79500000000000004</v>
      </c>
      <c r="S614" s="5">
        <v>2.5</v>
      </c>
      <c r="T614" s="5">
        <v>57.7</v>
      </c>
      <c r="U614" s="5">
        <v>33</v>
      </c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 x14ac:dyDescent="0.25">
      <c r="A615" s="5" t="s">
        <v>371</v>
      </c>
      <c r="B615" s="5" t="s">
        <v>394</v>
      </c>
      <c r="C615" s="5" t="s">
        <v>395</v>
      </c>
      <c r="D615" s="5" t="s">
        <v>25</v>
      </c>
      <c r="E615" s="5" t="s">
        <v>24</v>
      </c>
      <c r="F615" s="5" t="s">
        <v>35</v>
      </c>
      <c r="G615" s="5" t="s">
        <v>44</v>
      </c>
      <c r="H615" s="5" t="s">
        <v>28</v>
      </c>
      <c r="I615" s="6">
        <v>0.53420000000000001</v>
      </c>
      <c r="J615" s="6">
        <v>1.04288</v>
      </c>
      <c r="K615" s="6"/>
      <c r="L615" s="6"/>
      <c r="M615" s="6"/>
      <c r="N615" s="5">
        <v>1.58</v>
      </c>
      <c r="O615" s="5">
        <v>61.02</v>
      </c>
      <c r="P615" s="5">
        <v>1.7433700000000001</v>
      </c>
      <c r="Q615" s="5">
        <v>35</v>
      </c>
      <c r="R615" s="5">
        <v>0.88200000000000001</v>
      </c>
      <c r="S615" s="5">
        <v>2.5</v>
      </c>
      <c r="T615" s="5">
        <v>57.7</v>
      </c>
      <c r="U615" s="5">
        <v>33</v>
      </c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 x14ac:dyDescent="0.25">
      <c r="A616" s="5" t="s">
        <v>371</v>
      </c>
      <c r="B616" s="5" t="s">
        <v>394</v>
      </c>
      <c r="C616" s="5" t="s">
        <v>395</v>
      </c>
      <c r="D616" s="5" t="s">
        <v>24</v>
      </c>
      <c r="E616" s="5" t="s">
        <v>37</v>
      </c>
      <c r="F616" s="5" t="s">
        <v>38</v>
      </c>
      <c r="G616" s="5">
        <v>1</v>
      </c>
      <c r="H616" s="5" t="s">
        <v>31</v>
      </c>
      <c r="I616" s="6">
        <v>-2.3969499999999999</v>
      </c>
      <c r="J616" s="6">
        <v>5.6301199999999998</v>
      </c>
      <c r="K616" s="6">
        <v>0.43673000000000001</v>
      </c>
      <c r="L616" s="6"/>
      <c r="M616" s="6"/>
      <c r="N616" s="5">
        <v>0.22</v>
      </c>
      <c r="O616" s="5">
        <v>356</v>
      </c>
      <c r="P616" s="5">
        <v>0.66085000000000005</v>
      </c>
      <c r="Q616" s="5">
        <v>34</v>
      </c>
      <c r="R616" s="5">
        <v>0.84299999999999997</v>
      </c>
      <c r="S616" s="5">
        <v>0.4</v>
      </c>
      <c r="T616" s="5">
        <v>436.7</v>
      </c>
      <c r="U616" s="5">
        <v>32</v>
      </c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 x14ac:dyDescent="0.25">
      <c r="A617" s="5" t="s">
        <v>371</v>
      </c>
      <c r="B617" s="5" t="s">
        <v>394</v>
      </c>
      <c r="C617" s="5" t="s">
        <v>395</v>
      </c>
      <c r="D617" s="5" t="s">
        <v>24</v>
      </c>
      <c r="E617" s="5" t="s">
        <v>39</v>
      </c>
      <c r="F617" s="5" t="s">
        <v>30</v>
      </c>
      <c r="G617" s="5" t="s">
        <v>27</v>
      </c>
      <c r="H617" s="5" t="s">
        <v>28</v>
      </c>
      <c r="I617" s="6">
        <v>2.35934</v>
      </c>
      <c r="J617" s="6">
        <v>0.20483999999999999</v>
      </c>
      <c r="K617" s="6"/>
      <c r="L617" s="6"/>
      <c r="M617" s="6"/>
      <c r="N617" s="5">
        <v>2.68</v>
      </c>
      <c r="O617" s="5">
        <v>14.86</v>
      </c>
      <c r="P617" s="5">
        <v>0.11099000000000001</v>
      </c>
      <c r="Q617" s="5">
        <v>35</v>
      </c>
      <c r="R617" s="5">
        <v>0.82499999999999996</v>
      </c>
      <c r="S617" s="5">
        <v>2.5</v>
      </c>
      <c r="T617" s="5">
        <v>14</v>
      </c>
      <c r="U617" s="5">
        <v>33</v>
      </c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 x14ac:dyDescent="0.25">
      <c r="A618" t="s">
        <v>178</v>
      </c>
      <c r="B618" t="s">
        <v>183</v>
      </c>
      <c r="C618" t="s">
        <v>184</v>
      </c>
      <c r="D618" t="s">
        <v>24</v>
      </c>
      <c r="E618" t="s">
        <v>25</v>
      </c>
      <c r="F618" t="s">
        <v>26</v>
      </c>
      <c r="G618">
        <v>1</v>
      </c>
      <c r="H618" t="s">
        <v>33</v>
      </c>
      <c r="I618" s="4">
        <v>-3.4963099999999998</v>
      </c>
      <c r="J618" s="4">
        <v>1.18005</v>
      </c>
      <c r="K618" s="4">
        <v>-1.051E-2</v>
      </c>
      <c r="N618">
        <v>1</v>
      </c>
      <c r="O618">
        <v>50</v>
      </c>
      <c r="P618">
        <v>9.9871300000000005</v>
      </c>
      <c r="Q618">
        <v>28</v>
      </c>
      <c r="R618">
        <v>0.83599999999999997</v>
      </c>
      <c r="S618">
        <v>3</v>
      </c>
      <c r="T618">
        <v>34</v>
      </c>
      <c r="U618">
        <v>25</v>
      </c>
    </row>
    <row r="619" spans="1:36" x14ac:dyDescent="0.25">
      <c r="A619" t="s">
        <v>178</v>
      </c>
      <c r="B619" t="s">
        <v>183</v>
      </c>
      <c r="C619" t="s">
        <v>184</v>
      </c>
      <c r="D619" t="s">
        <v>24</v>
      </c>
      <c r="E619" t="s">
        <v>32</v>
      </c>
      <c r="F619" t="s">
        <v>30</v>
      </c>
      <c r="G619" t="s">
        <v>52</v>
      </c>
      <c r="H619" t="s">
        <v>28</v>
      </c>
      <c r="I619" s="4">
        <v>0.12373000000000001</v>
      </c>
      <c r="J619" s="4">
        <v>0.28514</v>
      </c>
      <c r="N619">
        <v>0.82</v>
      </c>
      <c r="O619">
        <v>21.73</v>
      </c>
      <c r="P619">
        <v>2.0100000000000001E-3</v>
      </c>
      <c r="Q619">
        <v>28</v>
      </c>
      <c r="R619">
        <v>0.94199999999999995</v>
      </c>
      <c r="S619">
        <v>1.8</v>
      </c>
      <c r="T619">
        <v>19.100000000000001</v>
      </c>
      <c r="U619">
        <v>26</v>
      </c>
    </row>
    <row r="620" spans="1:36" x14ac:dyDescent="0.25">
      <c r="A620" t="s">
        <v>178</v>
      </c>
      <c r="B620" t="s">
        <v>183</v>
      </c>
      <c r="C620" t="s">
        <v>184</v>
      </c>
      <c r="D620" t="s">
        <v>24</v>
      </c>
      <c r="E620" t="s">
        <v>34</v>
      </c>
      <c r="F620" t="s">
        <v>30</v>
      </c>
      <c r="G620" t="s">
        <v>52</v>
      </c>
      <c r="H620" t="s">
        <v>28</v>
      </c>
      <c r="I620" s="4">
        <v>1.3213900000000001</v>
      </c>
      <c r="J620" s="4">
        <v>0.19767999999999999</v>
      </c>
      <c r="N620">
        <v>1.8</v>
      </c>
      <c r="O620">
        <v>16.3</v>
      </c>
      <c r="P620">
        <v>2.81E-3</v>
      </c>
      <c r="Q620">
        <v>28</v>
      </c>
      <c r="R620">
        <v>0.84699999999999998</v>
      </c>
      <c r="S620">
        <v>2.5</v>
      </c>
      <c r="T620">
        <v>15.5</v>
      </c>
      <c r="U620">
        <v>26</v>
      </c>
    </row>
    <row r="621" spans="1:36" x14ac:dyDescent="0.25">
      <c r="A621" t="s">
        <v>178</v>
      </c>
      <c r="B621" t="s">
        <v>183</v>
      </c>
      <c r="C621" t="s">
        <v>184</v>
      </c>
      <c r="D621" t="s">
        <v>29</v>
      </c>
      <c r="E621" t="s">
        <v>24</v>
      </c>
      <c r="F621" t="s">
        <v>30</v>
      </c>
      <c r="G621" t="s">
        <v>49</v>
      </c>
      <c r="H621" t="s">
        <v>28</v>
      </c>
      <c r="I621" s="4">
        <v>0.60599000000000003</v>
      </c>
      <c r="J621" s="4">
        <v>3.43547</v>
      </c>
      <c r="N621">
        <v>2.44</v>
      </c>
      <c r="O621">
        <v>75.760000000000005</v>
      </c>
      <c r="P621">
        <v>0.31084000000000001</v>
      </c>
      <c r="Q621">
        <v>28</v>
      </c>
      <c r="R621">
        <v>0.93600000000000005</v>
      </c>
      <c r="S621">
        <v>5.0999999999999996</v>
      </c>
      <c r="T621">
        <v>68.099999999999994</v>
      </c>
      <c r="U621">
        <v>26</v>
      </c>
    </row>
    <row r="622" spans="1:36" x14ac:dyDescent="0.25">
      <c r="A622" t="s">
        <v>178</v>
      </c>
      <c r="B622" t="s">
        <v>183</v>
      </c>
      <c r="C622" t="s">
        <v>184</v>
      </c>
      <c r="D622" t="s">
        <v>25</v>
      </c>
      <c r="E622" t="s">
        <v>24</v>
      </c>
      <c r="F622" t="s">
        <v>35</v>
      </c>
      <c r="G622" t="s">
        <v>71</v>
      </c>
      <c r="H622" t="s">
        <v>28</v>
      </c>
      <c r="I622" s="4">
        <v>0.94594</v>
      </c>
      <c r="J622" s="4">
        <v>1.4962299999999999</v>
      </c>
      <c r="N622">
        <v>2.44</v>
      </c>
      <c r="O622">
        <v>75.760000000000005</v>
      </c>
      <c r="P622">
        <v>0.15789</v>
      </c>
      <c r="Q622">
        <v>28</v>
      </c>
      <c r="R622">
        <v>0.87</v>
      </c>
      <c r="S622">
        <v>5.0999999999999996</v>
      </c>
      <c r="T622">
        <v>68.099999999999994</v>
      </c>
      <c r="U622">
        <v>26</v>
      </c>
    </row>
    <row r="623" spans="1:36" x14ac:dyDescent="0.25">
      <c r="A623" t="s">
        <v>178</v>
      </c>
      <c r="B623" t="s">
        <v>183</v>
      </c>
      <c r="C623" t="s">
        <v>184</v>
      </c>
      <c r="D623" t="s">
        <v>24</v>
      </c>
      <c r="E623" t="s">
        <v>37</v>
      </c>
      <c r="F623" t="s">
        <v>38</v>
      </c>
      <c r="G623" t="s">
        <v>40</v>
      </c>
      <c r="H623" t="s">
        <v>60</v>
      </c>
      <c r="I623" s="4">
        <v>-8.4165700000000001</v>
      </c>
      <c r="J623" s="4">
        <v>10.218070000000001</v>
      </c>
      <c r="K623" s="4">
        <v>0.10871</v>
      </c>
      <c r="N623">
        <v>0.14000000000000001</v>
      </c>
      <c r="O623">
        <v>789.71</v>
      </c>
      <c r="P623">
        <v>0.32971</v>
      </c>
      <c r="Q623">
        <v>27</v>
      </c>
      <c r="R623">
        <v>0.90300000000000002</v>
      </c>
      <c r="S623">
        <v>0.2</v>
      </c>
      <c r="T623">
        <v>786.5</v>
      </c>
      <c r="U623">
        <v>25</v>
      </c>
    </row>
    <row r="624" spans="1:36" x14ac:dyDescent="0.25">
      <c r="A624" t="s">
        <v>178</v>
      </c>
      <c r="B624" t="s">
        <v>183</v>
      </c>
      <c r="C624" t="s">
        <v>184</v>
      </c>
      <c r="D624" t="s">
        <v>24</v>
      </c>
      <c r="E624" t="s">
        <v>39</v>
      </c>
      <c r="F624" t="s">
        <v>30</v>
      </c>
      <c r="G624" t="s">
        <v>52</v>
      </c>
      <c r="H624" t="s">
        <v>28</v>
      </c>
      <c r="I624" s="4">
        <v>3.4719600000000002</v>
      </c>
      <c r="J624" s="4">
        <v>0.19495000000000001</v>
      </c>
      <c r="N624">
        <v>3.95</v>
      </c>
      <c r="O624">
        <v>18.239999999999998</v>
      </c>
      <c r="P624">
        <v>3.0000000000000001E-3</v>
      </c>
      <c r="Q624">
        <v>28</v>
      </c>
      <c r="R624">
        <v>0.83399999999999996</v>
      </c>
      <c r="S624">
        <v>4.5</v>
      </c>
      <c r="T624">
        <v>17</v>
      </c>
      <c r="U624">
        <v>26</v>
      </c>
    </row>
    <row r="625" spans="1:36" x14ac:dyDescent="0.25">
      <c r="A625" s="5" t="s">
        <v>209</v>
      </c>
      <c r="B625" s="5" t="s">
        <v>183</v>
      </c>
      <c r="C625" s="5" t="s">
        <v>184</v>
      </c>
      <c r="D625" s="5" t="s">
        <v>24</v>
      </c>
      <c r="E625" s="5" t="s">
        <v>25</v>
      </c>
      <c r="F625" s="5" t="s">
        <v>26</v>
      </c>
      <c r="G625" s="5" t="s">
        <v>52</v>
      </c>
      <c r="H625" s="5" t="s">
        <v>43</v>
      </c>
      <c r="I625" s="6">
        <v>5.5003500000000001</v>
      </c>
      <c r="J625" s="6">
        <v>-0.64346000000000003</v>
      </c>
      <c r="K625" s="6">
        <v>5.1810000000000002E-2</v>
      </c>
      <c r="L625" s="6">
        <v>-3.6000000000000002E-4</v>
      </c>
      <c r="M625" s="6"/>
      <c r="N625" s="5">
        <v>3</v>
      </c>
      <c r="O625" s="5">
        <v>90</v>
      </c>
      <c r="P625" s="5">
        <v>7.2590000000000002E-2</v>
      </c>
      <c r="Q625" s="5">
        <v>23</v>
      </c>
      <c r="R625" s="5">
        <v>0.874</v>
      </c>
      <c r="S625" s="5">
        <v>4</v>
      </c>
      <c r="T625" s="5">
        <v>102</v>
      </c>
      <c r="U625" s="5">
        <v>19</v>
      </c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 x14ac:dyDescent="0.25">
      <c r="A626" s="5" t="s">
        <v>209</v>
      </c>
      <c r="B626" s="5" t="s">
        <v>183</v>
      </c>
      <c r="C626" s="5" t="s">
        <v>184</v>
      </c>
      <c r="D626" s="5" t="s">
        <v>24</v>
      </c>
      <c r="E626" s="5" t="s">
        <v>32</v>
      </c>
      <c r="F626" s="5" t="s">
        <v>30</v>
      </c>
      <c r="G626" s="5">
        <v>1</v>
      </c>
      <c r="H626" s="5" t="s">
        <v>31</v>
      </c>
      <c r="I626" s="6">
        <v>-0.59262999999999999</v>
      </c>
      <c r="J626" s="6">
        <v>2.2256</v>
      </c>
      <c r="K626" s="6">
        <v>4.2459999999999998E-2</v>
      </c>
      <c r="L626" s="6"/>
      <c r="M626" s="6"/>
      <c r="N626" s="5">
        <v>0.87</v>
      </c>
      <c r="O626" s="5">
        <v>15.65</v>
      </c>
      <c r="P626" s="5">
        <v>0.20607</v>
      </c>
      <c r="Q626" s="5">
        <v>55</v>
      </c>
      <c r="R626" s="5">
        <v>0.875</v>
      </c>
      <c r="S626" s="5">
        <v>1.6</v>
      </c>
      <c r="T626" s="5">
        <v>21.1</v>
      </c>
      <c r="U626" s="5">
        <v>53</v>
      </c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 x14ac:dyDescent="0.25">
      <c r="A627" s="5" t="s">
        <v>209</v>
      </c>
      <c r="B627" s="5" t="s">
        <v>183</v>
      </c>
      <c r="C627" s="5" t="s">
        <v>184</v>
      </c>
      <c r="D627" s="5" t="s">
        <v>24</v>
      </c>
      <c r="E627" s="5" t="s">
        <v>34</v>
      </c>
      <c r="F627" s="5" t="s">
        <v>30</v>
      </c>
      <c r="G627" s="5" t="s">
        <v>27</v>
      </c>
      <c r="H627" s="5" t="s">
        <v>33</v>
      </c>
      <c r="I627" s="6">
        <v>0.38279000000000002</v>
      </c>
      <c r="J627" s="6">
        <v>0.42626999999999998</v>
      </c>
      <c r="K627" s="6">
        <v>-2.4599999999999999E-3</v>
      </c>
      <c r="L627" s="6"/>
      <c r="M627" s="6"/>
      <c r="N627" s="5">
        <v>1.37</v>
      </c>
      <c r="O627" s="5">
        <v>18.82</v>
      </c>
      <c r="P627" s="5">
        <v>0.18694</v>
      </c>
      <c r="Q627" s="5">
        <v>55</v>
      </c>
      <c r="R627" s="5">
        <v>0.84299999999999997</v>
      </c>
      <c r="S627" s="5">
        <v>1</v>
      </c>
      <c r="T627" s="5">
        <v>25</v>
      </c>
      <c r="U627" s="5">
        <v>52</v>
      </c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 x14ac:dyDescent="0.25">
      <c r="A628" s="5" t="s">
        <v>209</v>
      </c>
      <c r="B628" s="5" t="s">
        <v>183</v>
      </c>
      <c r="C628" s="5" t="s">
        <v>184</v>
      </c>
      <c r="D628" s="5" t="s">
        <v>29</v>
      </c>
      <c r="E628" s="5" t="s">
        <v>24</v>
      </c>
      <c r="F628" s="5" t="s">
        <v>30</v>
      </c>
      <c r="G628" s="5" t="s">
        <v>49</v>
      </c>
      <c r="H628" s="5" t="s">
        <v>43</v>
      </c>
      <c r="I628" s="6">
        <v>4.8266099999999996</v>
      </c>
      <c r="J628" s="6">
        <v>-0.62749999999999995</v>
      </c>
      <c r="K628" s="6">
        <v>0.65064999999999995</v>
      </c>
      <c r="L628" s="6">
        <v>-1.8790000000000001E-2</v>
      </c>
      <c r="M628" s="6"/>
      <c r="N628" s="5">
        <v>2.34</v>
      </c>
      <c r="O628" s="5">
        <v>86.36</v>
      </c>
      <c r="P628" s="5">
        <v>1.7971600000000001</v>
      </c>
      <c r="Q628" s="5">
        <v>55</v>
      </c>
      <c r="R628" s="5">
        <v>0.85099999999999998</v>
      </c>
      <c r="S628" s="5">
        <v>5.0999999999999996</v>
      </c>
      <c r="T628" s="5">
        <v>118.1</v>
      </c>
      <c r="U628" s="5">
        <v>51</v>
      </c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 x14ac:dyDescent="0.25">
      <c r="A629" s="5" t="s">
        <v>209</v>
      </c>
      <c r="B629" s="5" t="s">
        <v>183</v>
      </c>
      <c r="C629" s="5" t="s">
        <v>184</v>
      </c>
      <c r="D629" s="5" t="s">
        <v>25</v>
      </c>
      <c r="E629" s="5" t="s">
        <v>24</v>
      </c>
      <c r="F629" s="5" t="s">
        <v>35</v>
      </c>
      <c r="G629" s="5" t="s">
        <v>71</v>
      </c>
      <c r="H629" s="5" t="s">
        <v>33</v>
      </c>
      <c r="I629" s="6">
        <v>-3.53416</v>
      </c>
      <c r="J629" s="6">
        <v>1.9916</v>
      </c>
      <c r="K629" s="6">
        <v>-1.103E-2</v>
      </c>
      <c r="L629" s="6"/>
      <c r="M629" s="6"/>
      <c r="N629" s="5">
        <v>2.34</v>
      </c>
      <c r="O629" s="5">
        <v>86.36</v>
      </c>
      <c r="P629" s="5">
        <v>6.9190000000000002E-2</v>
      </c>
      <c r="Q629" s="5">
        <v>23</v>
      </c>
      <c r="R629" s="5">
        <v>0.92200000000000004</v>
      </c>
      <c r="S629" s="5">
        <v>5.0999999999999996</v>
      </c>
      <c r="T629" s="5">
        <v>118.1</v>
      </c>
      <c r="U629" s="5">
        <v>20</v>
      </c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 x14ac:dyDescent="0.25">
      <c r="A630" s="5" t="s">
        <v>209</v>
      </c>
      <c r="B630" s="5" t="s">
        <v>183</v>
      </c>
      <c r="C630" s="5" t="s">
        <v>184</v>
      </c>
      <c r="D630" s="5" t="s">
        <v>24</v>
      </c>
      <c r="E630" s="5" t="s">
        <v>37</v>
      </c>
      <c r="F630" s="5" t="s">
        <v>38</v>
      </c>
      <c r="G630" s="5">
        <v>1</v>
      </c>
      <c r="H630" s="5" t="s">
        <v>31</v>
      </c>
      <c r="I630" s="6">
        <v>-0.55045999999999995</v>
      </c>
      <c r="J630" s="6">
        <v>4.8470300000000002</v>
      </c>
      <c r="K630" s="6">
        <v>0.36009000000000002</v>
      </c>
      <c r="L630" s="6"/>
      <c r="M630" s="6"/>
      <c r="N630" s="5">
        <v>2.81</v>
      </c>
      <c r="O630" s="5">
        <v>991.19</v>
      </c>
      <c r="P630" s="5">
        <v>0.60007999999999995</v>
      </c>
      <c r="Q630" s="5">
        <v>52</v>
      </c>
      <c r="R630" s="5">
        <v>0.80200000000000005</v>
      </c>
      <c r="S630" s="5">
        <v>1.5</v>
      </c>
      <c r="T630" s="5">
        <v>1795.2</v>
      </c>
      <c r="U630" s="5">
        <v>50</v>
      </c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 x14ac:dyDescent="0.25">
      <c r="A631" s="5" t="s">
        <v>209</v>
      </c>
      <c r="B631" s="5" t="s">
        <v>183</v>
      </c>
      <c r="C631" s="5" t="s">
        <v>184</v>
      </c>
      <c r="D631" s="5" t="s">
        <v>24</v>
      </c>
      <c r="E631" s="5" t="s">
        <v>39</v>
      </c>
      <c r="F631" s="5" t="s">
        <v>30</v>
      </c>
      <c r="G631" s="5">
        <v>1</v>
      </c>
      <c r="H631" s="5" t="s">
        <v>31</v>
      </c>
      <c r="I631" s="6">
        <v>0.15275</v>
      </c>
      <c r="J631" s="6">
        <v>1.96967</v>
      </c>
      <c r="K631" s="6">
        <v>4.2169999999999999E-2</v>
      </c>
      <c r="L631" s="6"/>
      <c r="M631" s="6"/>
      <c r="N631" s="5">
        <v>1.74</v>
      </c>
      <c r="O631" s="5">
        <v>22.45</v>
      </c>
      <c r="P631" s="5">
        <v>0.20533999999999999</v>
      </c>
      <c r="Q631" s="5">
        <v>55</v>
      </c>
      <c r="R631" s="5">
        <v>0.84699999999999998</v>
      </c>
      <c r="S631" s="5">
        <v>3</v>
      </c>
      <c r="T631" s="5">
        <v>29</v>
      </c>
      <c r="U631" s="5">
        <v>53</v>
      </c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 x14ac:dyDescent="0.25">
      <c r="A632" t="s">
        <v>234</v>
      </c>
      <c r="B632" t="s">
        <v>183</v>
      </c>
      <c r="C632" t="s">
        <v>184</v>
      </c>
      <c r="D632" t="s">
        <v>24</v>
      </c>
      <c r="E632" t="s">
        <v>25</v>
      </c>
      <c r="F632" t="s">
        <v>26</v>
      </c>
      <c r="G632">
        <v>1</v>
      </c>
      <c r="H632" t="s">
        <v>43</v>
      </c>
      <c r="I632" s="4">
        <v>-0.97465999999999997</v>
      </c>
      <c r="J632" s="4">
        <v>0.72272999999999998</v>
      </c>
      <c r="K632" s="4">
        <v>-1.6060000000000001E-2</v>
      </c>
      <c r="L632" s="4">
        <v>2.5999999999999998E-4</v>
      </c>
      <c r="N632">
        <v>1</v>
      </c>
      <c r="O632">
        <v>24</v>
      </c>
      <c r="P632">
        <v>0.57813000000000003</v>
      </c>
      <c r="Q632">
        <v>38</v>
      </c>
      <c r="R632">
        <v>0.98899999999999999</v>
      </c>
      <c r="S632">
        <v>0</v>
      </c>
      <c r="T632">
        <v>24</v>
      </c>
      <c r="U632">
        <v>34</v>
      </c>
    </row>
    <row r="633" spans="1:36" x14ac:dyDescent="0.25">
      <c r="A633" t="s">
        <v>234</v>
      </c>
      <c r="B633" t="s">
        <v>183</v>
      </c>
      <c r="C633" t="s">
        <v>184</v>
      </c>
      <c r="D633" t="s">
        <v>24</v>
      </c>
      <c r="E633" t="s">
        <v>32</v>
      </c>
      <c r="F633" t="s">
        <v>30</v>
      </c>
      <c r="G633" t="s">
        <v>27</v>
      </c>
      <c r="H633" t="s">
        <v>43</v>
      </c>
      <c r="I633" s="4">
        <v>-0.37618000000000001</v>
      </c>
      <c r="J633" s="4">
        <v>0.60219999999999996</v>
      </c>
      <c r="K633" s="4">
        <v>-1.746E-2</v>
      </c>
      <c r="L633" s="4">
        <v>2.3000000000000001E-4</v>
      </c>
      <c r="N633">
        <v>1.2</v>
      </c>
      <c r="O633">
        <v>12.6</v>
      </c>
      <c r="P633">
        <v>2.282E-2</v>
      </c>
      <c r="Q633">
        <v>38</v>
      </c>
      <c r="R633">
        <v>0.96499999999999997</v>
      </c>
      <c r="S633">
        <v>1.4</v>
      </c>
      <c r="T633">
        <v>13.5</v>
      </c>
      <c r="U633">
        <v>34</v>
      </c>
    </row>
    <row r="634" spans="1:36" x14ac:dyDescent="0.25">
      <c r="A634" t="s">
        <v>234</v>
      </c>
      <c r="B634" t="s">
        <v>183</v>
      </c>
      <c r="C634" t="s">
        <v>184</v>
      </c>
      <c r="D634" t="s">
        <v>24</v>
      </c>
      <c r="E634" t="s">
        <v>34</v>
      </c>
      <c r="F634" t="s">
        <v>30</v>
      </c>
      <c r="G634">
        <v>1</v>
      </c>
      <c r="H634" t="s">
        <v>31</v>
      </c>
      <c r="I634" s="4">
        <v>0.1123</v>
      </c>
      <c r="J634" s="4">
        <v>1.7294400000000001</v>
      </c>
      <c r="K634" s="4">
        <v>2.332E-2</v>
      </c>
      <c r="N634">
        <v>1.9</v>
      </c>
      <c r="O634">
        <v>11.53</v>
      </c>
      <c r="P634">
        <v>0.15268999999999999</v>
      </c>
      <c r="Q634">
        <v>38</v>
      </c>
      <c r="R634">
        <v>0.92100000000000004</v>
      </c>
      <c r="S634">
        <v>2</v>
      </c>
      <c r="T634">
        <v>12.5</v>
      </c>
      <c r="U634">
        <v>36</v>
      </c>
    </row>
    <row r="635" spans="1:36" x14ac:dyDescent="0.25">
      <c r="A635" t="s">
        <v>234</v>
      </c>
      <c r="B635" t="s">
        <v>183</v>
      </c>
      <c r="C635" t="s">
        <v>184</v>
      </c>
      <c r="D635" t="s">
        <v>29</v>
      </c>
      <c r="E635" t="s">
        <v>24</v>
      </c>
      <c r="F635" t="s">
        <v>30</v>
      </c>
      <c r="G635" t="s">
        <v>49</v>
      </c>
      <c r="H635" t="s">
        <v>43</v>
      </c>
      <c r="I635" s="4">
        <v>5.4730800000000004</v>
      </c>
      <c r="J635" s="4">
        <v>-2.47601</v>
      </c>
      <c r="K635" s="4">
        <v>1.13514</v>
      </c>
      <c r="L635" s="4">
        <v>-5.5460000000000002E-2</v>
      </c>
      <c r="N635">
        <v>3.74</v>
      </c>
      <c r="O635">
        <v>45.6</v>
      </c>
      <c r="P635">
        <v>0.15337000000000001</v>
      </c>
      <c r="Q635">
        <v>38</v>
      </c>
      <c r="R635">
        <v>0.96799999999999997</v>
      </c>
      <c r="S635">
        <v>3.3</v>
      </c>
      <c r="T635">
        <v>46.7</v>
      </c>
      <c r="U635">
        <v>34</v>
      </c>
    </row>
    <row r="636" spans="1:36" x14ac:dyDescent="0.25">
      <c r="A636" t="s">
        <v>234</v>
      </c>
      <c r="B636" t="s">
        <v>183</v>
      </c>
      <c r="C636" t="s">
        <v>184</v>
      </c>
      <c r="D636" t="s">
        <v>25</v>
      </c>
      <c r="E636" t="s">
        <v>24</v>
      </c>
      <c r="F636" t="s">
        <v>35</v>
      </c>
      <c r="G636">
        <v>1</v>
      </c>
      <c r="H636" t="s">
        <v>43</v>
      </c>
      <c r="I636" s="4">
        <v>2.83778</v>
      </c>
      <c r="J636" s="4">
        <v>0.75231000000000003</v>
      </c>
      <c r="K636" s="4">
        <v>0.15945999999999999</v>
      </c>
      <c r="L636" s="4">
        <v>-4.8599999999999997E-3</v>
      </c>
      <c r="N636">
        <v>2.84</v>
      </c>
      <c r="O636">
        <v>45.6</v>
      </c>
      <c r="P636">
        <v>1.9496100000000001</v>
      </c>
      <c r="Q636">
        <v>38</v>
      </c>
      <c r="R636">
        <v>0.99099999999999999</v>
      </c>
      <c r="S636">
        <v>3.3</v>
      </c>
      <c r="T636">
        <v>46.7</v>
      </c>
      <c r="U636">
        <v>34</v>
      </c>
    </row>
    <row r="637" spans="1:36" x14ac:dyDescent="0.25">
      <c r="A637" t="s">
        <v>234</v>
      </c>
      <c r="B637" t="s">
        <v>183</v>
      </c>
      <c r="C637" t="s">
        <v>184</v>
      </c>
      <c r="D637" t="s">
        <v>24</v>
      </c>
      <c r="E637" t="s">
        <v>37</v>
      </c>
      <c r="F637" t="s">
        <v>38</v>
      </c>
      <c r="G637">
        <v>1</v>
      </c>
      <c r="H637" t="s">
        <v>31</v>
      </c>
      <c r="I637" s="4">
        <v>-4.5867500000000003</v>
      </c>
      <c r="J637" s="4">
        <v>7.6412500000000003</v>
      </c>
      <c r="K637" s="4">
        <v>0.14424000000000001</v>
      </c>
      <c r="N637">
        <v>0.42</v>
      </c>
      <c r="O637">
        <v>343.72</v>
      </c>
      <c r="P637">
        <v>0.37979000000000002</v>
      </c>
      <c r="Q637">
        <v>37</v>
      </c>
      <c r="R637">
        <v>0.97399999999999998</v>
      </c>
      <c r="S637">
        <v>0.2</v>
      </c>
      <c r="T637">
        <v>426.9</v>
      </c>
      <c r="U637">
        <v>35</v>
      </c>
    </row>
    <row r="638" spans="1:36" x14ac:dyDescent="0.25">
      <c r="A638" t="s">
        <v>234</v>
      </c>
      <c r="B638" t="s">
        <v>183</v>
      </c>
      <c r="C638" t="s">
        <v>184</v>
      </c>
      <c r="D638" t="s">
        <v>24</v>
      </c>
      <c r="E638" t="s">
        <v>39</v>
      </c>
      <c r="F638" t="s">
        <v>30</v>
      </c>
      <c r="G638">
        <v>1</v>
      </c>
      <c r="H638" t="s">
        <v>31</v>
      </c>
      <c r="I638" s="4">
        <v>0.65268999999999999</v>
      </c>
      <c r="J638" s="4">
        <v>1.57152</v>
      </c>
      <c r="K638" s="4">
        <v>1.0670000000000001E-2</v>
      </c>
      <c r="N638">
        <v>3.08</v>
      </c>
      <c r="O638">
        <v>15.96</v>
      </c>
      <c r="P638">
        <v>0.10332</v>
      </c>
      <c r="Q638">
        <v>38</v>
      </c>
      <c r="R638">
        <v>0.95499999999999996</v>
      </c>
      <c r="S638">
        <v>3.5</v>
      </c>
      <c r="T638">
        <v>17</v>
      </c>
      <c r="U638">
        <v>36</v>
      </c>
    </row>
    <row r="639" spans="1:36" x14ac:dyDescent="0.25">
      <c r="A639" s="5" t="s">
        <v>243</v>
      </c>
      <c r="B639" s="5" t="s">
        <v>183</v>
      </c>
      <c r="C639" s="5" t="s">
        <v>184</v>
      </c>
      <c r="D639" s="5" t="s">
        <v>24</v>
      </c>
      <c r="E639" s="5" t="s">
        <v>25</v>
      </c>
      <c r="F639" s="5" t="s">
        <v>26</v>
      </c>
      <c r="G639" s="5" t="s">
        <v>52</v>
      </c>
      <c r="H639" s="5" t="s">
        <v>43</v>
      </c>
      <c r="I639" s="6">
        <v>-3.11077</v>
      </c>
      <c r="J639" s="6">
        <v>1.2204999999999999</v>
      </c>
      <c r="K639" s="6">
        <v>-1.7309999999999999E-2</v>
      </c>
      <c r="L639" s="6">
        <v>1.4999999999999999E-4</v>
      </c>
      <c r="M639" s="6"/>
      <c r="N639" s="5">
        <v>1</v>
      </c>
      <c r="O639" s="5">
        <v>64</v>
      </c>
      <c r="P639" s="5">
        <v>1.0319999999999999E-2</v>
      </c>
      <c r="Q639" s="5">
        <v>31</v>
      </c>
      <c r="R639" s="5">
        <v>0.97099999999999997</v>
      </c>
      <c r="S639" s="5">
        <v>0</v>
      </c>
      <c r="T639" s="5">
        <v>76</v>
      </c>
      <c r="U639" s="5">
        <v>27</v>
      </c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 x14ac:dyDescent="0.25">
      <c r="A640" s="5" t="s">
        <v>243</v>
      </c>
      <c r="B640" s="5" t="s">
        <v>183</v>
      </c>
      <c r="C640" s="5" t="s">
        <v>184</v>
      </c>
      <c r="D640" s="5" t="s">
        <v>24</v>
      </c>
      <c r="E640" s="5" t="s">
        <v>32</v>
      </c>
      <c r="F640" s="5" t="s">
        <v>30</v>
      </c>
      <c r="G640" s="5">
        <v>1</v>
      </c>
      <c r="H640" s="5" t="s">
        <v>31</v>
      </c>
      <c r="I640" s="6">
        <v>-0.50892000000000004</v>
      </c>
      <c r="J640" s="6">
        <v>2.27196</v>
      </c>
      <c r="K640" s="6">
        <v>1.345E-2</v>
      </c>
      <c r="L640" s="6"/>
      <c r="M640" s="6"/>
      <c r="N640" s="5">
        <v>1.19</v>
      </c>
      <c r="O640" s="5">
        <v>17.46</v>
      </c>
      <c r="P640" s="5">
        <v>0.11595999999999999</v>
      </c>
      <c r="Q640" s="5">
        <v>30</v>
      </c>
      <c r="R640" s="5">
        <v>0.96399999999999997</v>
      </c>
      <c r="S640" s="5">
        <v>2.5</v>
      </c>
      <c r="T640" s="5">
        <v>21.7</v>
      </c>
      <c r="U640" s="5">
        <v>28</v>
      </c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 x14ac:dyDescent="0.25">
      <c r="A641" s="5" t="s">
        <v>243</v>
      </c>
      <c r="B641" s="5" t="s">
        <v>183</v>
      </c>
      <c r="C641" s="5" t="s">
        <v>184</v>
      </c>
      <c r="D641" s="5" t="s">
        <v>24</v>
      </c>
      <c r="E641" s="5" t="s">
        <v>34</v>
      </c>
      <c r="F641" s="5" t="s">
        <v>30</v>
      </c>
      <c r="G641" s="5">
        <v>1</v>
      </c>
      <c r="H641" s="5" t="s">
        <v>31</v>
      </c>
      <c r="I641" s="6">
        <v>-0.12157</v>
      </c>
      <c r="J641" s="6">
        <v>2.0095200000000002</v>
      </c>
      <c r="K641" s="6">
        <v>5.3839999999999999E-2</v>
      </c>
      <c r="L641" s="6"/>
      <c r="M641" s="6"/>
      <c r="N641" s="5">
        <v>1.67</v>
      </c>
      <c r="O641" s="5">
        <v>17.59</v>
      </c>
      <c r="P641" s="5">
        <v>5.3839999999999999E-2</v>
      </c>
      <c r="Q641" s="5">
        <v>30</v>
      </c>
      <c r="R641" s="5">
        <v>0.83699999999999997</v>
      </c>
      <c r="S641" s="5">
        <v>3</v>
      </c>
      <c r="T641" s="5">
        <v>21</v>
      </c>
      <c r="U641" s="5">
        <v>28</v>
      </c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 x14ac:dyDescent="0.25">
      <c r="A642" s="5" t="s">
        <v>243</v>
      </c>
      <c r="B642" s="5" t="s">
        <v>183</v>
      </c>
      <c r="C642" s="5" t="s">
        <v>184</v>
      </c>
      <c r="D642" s="5" t="s">
        <v>29</v>
      </c>
      <c r="E642" s="5" t="s">
        <v>24</v>
      </c>
      <c r="F642" s="5" t="s">
        <v>30</v>
      </c>
      <c r="G642" s="5" t="s">
        <v>49</v>
      </c>
      <c r="H642" s="5" t="s">
        <v>33</v>
      </c>
      <c r="I642" s="6">
        <v>2.38185</v>
      </c>
      <c r="J642" s="6">
        <v>0.93088000000000004</v>
      </c>
      <c r="K642" s="6">
        <v>0.19535</v>
      </c>
      <c r="L642" s="6"/>
      <c r="M642" s="6"/>
      <c r="N642" s="5">
        <v>3.65</v>
      </c>
      <c r="O642" s="5">
        <v>80.31</v>
      </c>
      <c r="P642" s="5">
        <v>0.36582999999999999</v>
      </c>
      <c r="Q642" s="5">
        <v>30</v>
      </c>
      <c r="R642" s="5">
        <v>0.94399999999999995</v>
      </c>
      <c r="S642" s="5">
        <v>2.9</v>
      </c>
      <c r="T642" s="5">
        <v>89.2</v>
      </c>
      <c r="U642" s="5">
        <v>27</v>
      </c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 x14ac:dyDescent="0.25">
      <c r="A643" s="5" t="s">
        <v>243</v>
      </c>
      <c r="B643" s="5" t="s">
        <v>183</v>
      </c>
      <c r="C643" s="5" t="s">
        <v>184</v>
      </c>
      <c r="D643" s="5" t="s">
        <v>25</v>
      </c>
      <c r="E643" s="5" t="s">
        <v>24</v>
      </c>
      <c r="F643" s="5" t="s">
        <v>35</v>
      </c>
      <c r="G643" s="5" t="s">
        <v>71</v>
      </c>
      <c r="H643" s="5" t="s">
        <v>43</v>
      </c>
      <c r="I643" s="6">
        <v>2.8422000000000001</v>
      </c>
      <c r="J643" s="6">
        <v>0.77951000000000004</v>
      </c>
      <c r="K643" s="6">
        <v>3.184E-2</v>
      </c>
      <c r="L643" s="6">
        <v>-3.8999999999999999E-4</v>
      </c>
      <c r="M643" s="6"/>
      <c r="N643" s="5">
        <v>2.84</v>
      </c>
      <c r="O643" s="5">
        <v>80.31</v>
      </c>
      <c r="P643" s="5">
        <v>3.7319999999999999E-2</v>
      </c>
      <c r="Q643" s="5">
        <v>31</v>
      </c>
      <c r="R643" s="5">
        <v>0.97199999999999998</v>
      </c>
      <c r="S643" s="5">
        <v>2.9</v>
      </c>
      <c r="T643" s="5">
        <v>89.2</v>
      </c>
      <c r="U643" s="5">
        <v>27</v>
      </c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 x14ac:dyDescent="0.25">
      <c r="A644" s="5" t="s">
        <v>243</v>
      </c>
      <c r="B644" s="5" t="s">
        <v>183</v>
      </c>
      <c r="C644" s="5" t="s">
        <v>184</v>
      </c>
      <c r="D644" s="5" t="s">
        <v>24</v>
      </c>
      <c r="E644" s="5" t="s">
        <v>37</v>
      </c>
      <c r="F644" s="5" t="s">
        <v>38</v>
      </c>
      <c r="G644" s="5">
        <v>1</v>
      </c>
      <c r="H644" s="5" t="s">
        <v>31</v>
      </c>
      <c r="I644" s="6">
        <v>-1.7134199999999999</v>
      </c>
      <c r="J644" s="6">
        <v>6.0104600000000001</v>
      </c>
      <c r="K644" s="6">
        <v>0.27589000000000002</v>
      </c>
      <c r="L644" s="6"/>
      <c r="M644" s="6"/>
      <c r="N644" s="5">
        <v>1.93</v>
      </c>
      <c r="O644" s="5">
        <v>1595.47</v>
      </c>
      <c r="P644" s="5">
        <v>0.52524999999999999</v>
      </c>
      <c r="Q644" s="5">
        <v>27</v>
      </c>
      <c r="R644" s="5">
        <v>0.89900000000000002</v>
      </c>
      <c r="S644" s="5">
        <v>5</v>
      </c>
      <c r="T644" s="5">
        <v>2045.8</v>
      </c>
      <c r="U644" s="5">
        <v>25</v>
      </c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 x14ac:dyDescent="0.25">
      <c r="A645" s="5" t="s">
        <v>243</v>
      </c>
      <c r="B645" s="5" t="s">
        <v>183</v>
      </c>
      <c r="C645" s="5" t="s">
        <v>184</v>
      </c>
      <c r="D645" s="5" t="s">
        <v>24</v>
      </c>
      <c r="E645" s="5" t="s">
        <v>39</v>
      </c>
      <c r="F645" s="5" t="s">
        <v>30</v>
      </c>
      <c r="G645" s="5">
        <v>1</v>
      </c>
      <c r="H645" s="5" t="s">
        <v>31</v>
      </c>
      <c r="I645" s="6">
        <v>0.42963000000000001</v>
      </c>
      <c r="J645" s="6">
        <v>1.73177</v>
      </c>
      <c r="K645" s="6">
        <v>3.6429999999999997E-2</v>
      </c>
      <c r="L645" s="6"/>
      <c r="M645" s="6"/>
      <c r="N645" s="5">
        <v>2.63</v>
      </c>
      <c r="O645" s="5">
        <v>20.12</v>
      </c>
      <c r="P645" s="5">
        <v>0.19086</v>
      </c>
      <c r="Q645" s="5">
        <v>30</v>
      </c>
      <c r="R645" s="5">
        <v>0.84899999999999998</v>
      </c>
      <c r="S645" s="5">
        <v>4.5</v>
      </c>
      <c r="T645" s="5">
        <v>25</v>
      </c>
      <c r="U645" s="5">
        <v>28</v>
      </c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 x14ac:dyDescent="0.25">
      <c r="A646" t="s">
        <v>368</v>
      </c>
      <c r="B646" t="s">
        <v>183</v>
      </c>
      <c r="C646" t="s">
        <v>184</v>
      </c>
      <c r="D646" t="s">
        <v>24</v>
      </c>
      <c r="E646" t="s">
        <v>25</v>
      </c>
      <c r="F646" t="s">
        <v>26</v>
      </c>
      <c r="G646" t="s">
        <v>27</v>
      </c>
      <c r="H646" t="s">
        <v>43</v>
      </c>
      <c r="I646" s="4">
        <v>6.9778200000000004</v>
      </c>
      <c r="J646" s="4">
        <v>-0.19328000000000001</v>
      </c>
      <c r="K646" s="4">
        <v>2.2749999999999999E-2</v>
      </c>
      <c r="L646" s="4">
        <v>-1.2E-4</v>
      </c>
      <c r="N646">
        <v>4</v>
      </c>
      <c r="O646">
        <v>98</v>
      </c>
      <c r="P646">
        <v>0.69640000000000002</v>
      </c>
      <c r="Q646">
        <v>32</v>
      </c>
      <c r="R646">
        <v>0.93</v>
      </c>
      <c r="S646">
        <v>4</v>
      </c>
      <c r="T646">
        <v>95</v>
      </c>
      <c r="U646">
        <v>28</v>
      </c>
    </row>
    <row r="647" spans="1:36" x14ac:dyDescent="0.25">
      <c r="A647" t="s">
        <v>368</v>
      </c>
      <c r="B647" t="s">
        <v>183</v>
      </c>
      <c r="C647" t="s">
        <v>184</v>
      </c>
      <c r="D647" t="s">
        <v>24</v>
      </c>
      <c r="E647" t="s">
        <v>32</v>
      </c>
      <c r="F647" t="s">
        <v>30</v>
      </c>
      <c r="G647" t="s">
        <v>27</v>
      </c>
      <c r="H647" t="s">
        <v>43</v>
      </c>
      <c r="I647" s="4">
        <v>-0.42166999999999999</v>
      </c>
      <c r="J647" s="4">
        <v>0.52775000000000005</v>
      </c>
      <c r="K647" s="4">
        <v>-6.8700000000000002E-3</v>
      </c>
      <c r="L647" s="4">
        <v>4.0000000000000003E-5</v>
      </c>
      <c r="N647">
        <v>0.67</v>
      </c>
      <c r="O647">
        <v>24.02</v>
      </c>
      <c r="P647">
        <v>5.2449999999999997E-2</v>
      </c>
      <c r="Q647">
        <v>32</v>
      </c>
      <c r="R647">
        <v>0.94799999999999995</v>
      </c>
      <c r="S647">
        <v>1.6</v>
      </c>
      <c r="T647">
        <v>25.7</v>
      </c>
      <c r="U647">
        <v>28</v>
      </c>
    </row>
    <row r="648" spans="1:36" x14ac:dyDescent="0.25">
      <c r="A648" t="s">
        <v>368</v>
      </c>
      <c r="B648" t="s">
        <v>183</v>
      </c>
      <c r="C648" t="s">
        <v>184</v>
      </c>
      <c r="D648" t="s">
        <v>24</v>
      </c>
      <c r="E648" t="s">
        <v>34</v>
      </c>
      <c r="F648" t="s">
        <v>30</v>
      </c>
      <c r="G648" t="s">
        <v>27</v>
      </c>
      <c r="H648" t="s">
        <v>33</v>
      </c>
      <c r="I648" s="4">
        <v>1.4977199999999999</v>
      </c>
      <c r="J648" s="4">
        <v>0.29893999999999998</v>
      </c>
      <c r="K648" s="4">
        <v>-1.1299999999999999E-3</v>
      </c>
      <c r="N648">
        <v>2.13</v>
      </c>
      <c r="O648">
        <v>20.420000000000002</v>
      </c>
      <c r="P648">
        <v>5.654E-2</v>
      </c>
      <c r="Q648">
        <v>32</v>
      </c>
      <c r="R648">
        <v>0.93100000000000005</v>
      </c>
      <c r="S648">
        <v>2.5</v>
      </c>
      <c r="T648">
        <v>21.5</v>
      </c>
      <c r="U648">
        <v>29</v>
      </c>
    </row>
    <row r="649" spans="1:36" x14ac:dyDescent="0.25">
      <c r="A649" t="s">
        <v>368</v>
      </c>
      <c r="B649" t="s">
        <v>183</v>
      </c>
      <c r="C649" t="s">
        <v>184</v>
      </c>
      <c r="D649" t="s">
        <v>29</v>
      </c>
      <c r="E649" t="s">
        <v>24</v>
      </c>
      <c r="F649" t="s">
        <v>30</v>
      </c>
      <c r="G649" t="s">
        <v>49</v>
      </c>
      <c r="H649" t="s">
        <v>33</v>
      </c>
      <c r="I649" s="4">
        <v>0.46772999999999998</v>
      </c>
      <c r="J649" s="4">
        <v>2.1152500000000001</v>
      </c>
      <c r="K649" s="4">
        <v>9.8220000000000002E-2</v>
      </c>
      <c r="N649">
        <v>2.12</v>
      </c>
      <c r="O649">
        <v>105.58</v>
      </c>
      <c r="P649">
        <v>0.54725999999999997</v>
      </c>
      <c r="Q649">
        <v>32</v>
      </c>
      <c r="R649">
        <v>0.90900000000000003</v>
      </c>
      <c r="S649">
        <v>3.8</v>
      </c>
      <c r="T649">
        <v>105.9</v>
      </c>
      <c r="U649">
        <v>29</v>
      </c>
    </row>
    <row r="650" spans="1:36" x14ac:dyDescent="0.25">
      <c r="A650" t="s">
        <v>368</v>
      </c>
      <c r="B650" t="s">
        <v>183</v>
      </c>
      <c r="C650" t="s">
        <v>184</v>
      </c>
      <c r="D650" t="s">
        <v>25</v>
      </c>
      <c r="E650" t="s">
        <v>24</v>
      </c>
      <c r="F650" t="s">
        <v>35</v>
      </c>
      <c r="G650" t="s">
        <v>44</v>
      </c>
      <c r="H650" t="s">
        <v>43</v>
      </c>
      <c r="I650" s="4">
        <v>-8.4305099999999999</v>
      </c>
      <c r="J650" s="4">
        <v>2.7956799999999999</v>
      </c>
      <c r="K650" s="4">
        <v>-4.0489999999999998E-2</v>
      </c>
      <c r="L650" s="4">
        <v>2.4000000000000001E-4</v>
      </c>
      <c r="N650">
        <v>2.12</v>
      </c>
      <c r="O650">
        <v>105.58</v>
      </c>
      <c r="P650">
        <v>1.5861700000000001</v>
      </c>
      <c r="Q650">
        <v>32</v>
      </c>
      <c r="R650">
        <v>0.90800000000000003</v>
      </c>
      <c r="S650">
        <v>3.8</v>
      </c>
      <c r="T650">
        <v>105.9</v>
      </c>
      <c r="U650">
        <v>28</v>
      </c>
    </row>
    <row r="651" spans="1:36" x14ac:dyDescent="0.25">
      <c r="A651" t="s">
        <v>368</v>
      </c>
      <c r="B651" t="s">
        <v>183</v>
      </c>
      <c r="C651" t="s">
        <v>184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 s="4">
        <v>-1.59551</v>
      </c>
      <c r="J651" s="4">
        <v>5.6688700000000001</v>
      </c>
      <c r="K651" s="4">
        <v>0.28506999999999999</v>
      </c>
      <c r="N651">
        <v>0.82</v>
      </c>
      <c r="O651">
        <v>1495.54</v>
      </c>
      <c r="P651">
        <v>0.53391999999999995</v>
      </c>
      <c r="Q651">
        <v>31</v>
      </c>
      <c r="R651">
        <v>0.88</v>
      </c>
      <c r="S651">
        <v>1.5</v>
      </c>
      <c r="T651">
        <v>827.2</v>
      </c>
      <c r="U651">
        <v>29</v>
      </c>
    </row>
    <row r="652" spans="1:36" x14ac:dyDescent="0.25">
      <c r="A652" t="s">
        <v>368</v>
      </c>
      <c r="B652" t="s">
        <v>183</v>
      </c>
      <c r="C652" t="s">
        <v>184</v>
      </c>
      <c r="D652" t="s">
        <v>24</v>
      </c>
      <c r="E652" t="s">
        <v>39</v>
      </c>
      <c r="F652" t="s">
        <v>30</v>
      </c>
      <c r="G652" t="s">
        <v>27</v>
      </c>
      <c r="H652" t="s">
        <v>33</v>
      </c>
      <c r="I652" s="4">
        <v>3.3769999999999998</v>
      </c>
      <c r="J652" s="4">
        <v>0.29497000000000001</v>
      </c>
      <c r="K652" s="4">
        <v>-6.8999999999999997E-4</v>
      </c>
      <c r="N652">
        <v>4</v>
      </c>
      <c r="O652">
        <v>26.83</v>
      </c>
      <c r="P652">
        <v>8.5169999999999996E-2</v>
      </c>
      <c r="Q652">
        <v>32</v>
      </c>
      <c r="R652">
        <v>0.91800000000000004</v>
      </c>
      <c r="S652">
        <v>4</v>
      </c>
      <c r="T652">
        <v>28.5</v>
      </c>
      <c r="U652">
        <v>29</v>
      </c>
    </row>
    <row r="653" spans="1:36" x14ac:dyDescent="0.25">
      <c r="A653" s="5" t="s">
        <v>178</v>
      </c>
      <c r="B653" s="5" t="s">
        <v>185</v>
      </c>
      <c r="C653" s="5" t="s">
        <v>186</v>
      </c>
      <c r="D653" s="5" t="s">
        <v>24</v>
      </c>
      <c r="E653" s="5" t="s">
        <v>25</v>
      </c>
      <c r="F653" s="5" t="s">
        <v>26</v>
      </c>
      <c r="G653" s="5">
        <v>1</v>
      </c>
      <c r="H653" s="5" t="s">
        <v>31</v>
      </c>
      <c r="I653" s="6">
        <v>-1.6051</v>
      </c>
      <c r="J653" s="6">
        <v>3.8061400000000001</v>
      </c>
      <c r="K653" s="6">
        <v>0.18296000000000001</v>
      </c>
      <c r="L653" s="6"/>
      <c r="M653" s="6"/>
      <c r="N653" s="5">
        <v>1</v>
      </c>
      <c r="O653" s="5">
        <v>67</v>
      </c>
      <c r="P653" s="5">
        <v>0.42773</v>
      </c>
      <c r="Q653" s="5">
        <v>30</v>
      </c>
      <c r="R653" s="5">
        <v>0.79400000000000004</v>
      </c>
      <c r="S653" s="5">
        <v>2</v>
      </c>
      <c r="T653" s="5">
        <v>55</v>
      </c>
      <c r="U653" s="5">
        <v>28</v>
      </c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 x14ac:dyDescent="0.25">
      <c r="A654" s="5" t="s">
        <v>178</v>
      </c>
      <c r="B654" s="5" t="s">
        <v>185</v>
      </c>
      <c r="C654" s="5" t="s">
        <v>186</v>
      </c>
      <c r="D654" s="5" t="s">
        <v>24</v>
      </c>
      <c r="E654" s="5" t="s">
        <v>32</v>
      </c>
      <c r="F654" s="5" t="s">
        <v>30</v>
      </c>
      <c r="G654" s="5" t="s">
        <v>27</v>
      </c>
      <c r="H654" s="5" t="s">
        <v>28</v>
      </c>
      <c r="I654" s="6">
        <v>0.79198999999999997</v>
      </c>
      <c r="J654" s="6">
        <v>0.20968999999999999</v>
      </c>
      <c r="K654" s="6"/>
      <c r="L654" s="6"/>
      <c r="M654" s="6"/>
      <c r="N654" s="5">
        <v>1.58</v>
      </c>
      <c r="O654" s="5">
        <v>11.57</v>
      </c>
      <c r="P654" s="5">
        <v>2.8240000000000001E-2</v>
      </c>
      <c r="Q654" s="5">
        <v>30</v>
      </c>
      <c r="R654" s="5">
        <v>0.92500000000000004</v>
      </c>
      <c r="S654" s="5">
        <v>1.2</v>
      </c>
      <c r="T654" s="5">
        <v>12.3</v>
      </c>
      <c r="U654" s="5">
        <v>28</v>
      </c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 x14ac:dyDescent="0.25">
      <c r="A655" s="5" t="s">
        <v>178</v>
      </c>
      <c r="B655" s="5" t="s">
        <v>185</v>
      </c>
      <c r="C655" s="5" t="s">
        <v>186</v>
      </c>
      <c r="D655" s="5" t="s">
        <v>24</v>
      </c>
      <c r="E655" s="5" t="s">
        <v>34</v>
      </c>
      <c r="F655" s="5" t="s">
        <v>30</v>
      </c>
      <c r="G655" s="5" t="s">
        <v>27</v>
      </c>
      <c r="H655" s="5" t="s">
        <v>33</v>
      </c>
      <c r="I655" s="6">
        <v>0.36304999999999998</v>
      </c>
      <c r="J655" s="6">
        <v>0.31369999999999998</v>
      </c>
      <c r="K655" s="6">
        <v>-2.8E-3</v>
      </c>
      <c r="L655" s="6"/>
      <c r="M655" s="6"/>
      <c r="N655" s="5">
        <v>1.51</v>
      </c>
      <c r="O655" s="5">
        <v>9.08</v>
      </c>
      <c r="P655" s="5">
        <v>2.9100000000000001E-2</v>
      </c>
      <c r="Q655" s="5">
        <v>30</v>
      </c>
      <c r="R655" s="5">
        <v>0.89100000000000001</v>
      </c>
      <c r="S655" s="5">
        <v>1.1000000000000001</v>
      </c>
      <c r="T655" s="5">
        <v>10.5</v>
      </c>
      <c r="U655" s="5">
        <v>27</v>
      </c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 x14ac:dyDescent="0.25">
      <c r="A656" s="5" t="s">
        <v>178</v>
      </c>
      <c r="B656" s="5" t="s">
        <v>185</v>
      </c>
      <c r="C656" s="5" t="s">
        <v>186</v>
      </c>
      <c r="D656" s="5" t="s">
        <v>29</v>
      </c>
      <c r="E656" s="5" t="s">
        <v>24</v>
      </c>
      <c r="F656" s="5" t="s">
        <v>30</v>
      </c>
      <c r="G656" s="5" t="s">
        <v>49</v>
      </c>
      <c r="H656" s="5" t="s">
        <v>43</v>
      </c>
      <c r="I656" s="6">
        <v>4.6027500000000003</v>
      </c>
      <c r="J656" s="6">
        <v>-0.77386999999999995</v>
      </c>
      <c r="K656" s="6">
        <v>1.03775</v>
      </c>
      <c r="L656" s="6">
        <v>-5.4420000000000003E-2</v>
      </c>
      <c r="M656" s="6"/>
      <c r="N656" s="5">
        <v>5.19</v>
      </c>
      <c r="O656" s="5">
        <v>51.39</v>
      </c>
      <c r="P656" s="5">
        <v>0.36070999999999998</v>
      </c>
      <c r="Q656" s="5">
        <v>30</v>
      </c>
      <c r="R656" s="5">
        <v>0.92900000000000005</v>
      </c>
      <c r="S656" s="5">
        <v>5.0999999999999996</v>
      </c>
      <c r="T656" s="5">
        <v>64.5</v>
      </c>
      <c r="U656" s="5">
        <v>26</v>
      </c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 x14ac:dyDescent="0.25">
      <c r="A657" s="5" t="s">
        <v>178</v>
      </c>
      <c r="B657" s="5" t="s">
        <v>185</v>
      </c>
      <c r="C657" s="5" t="s">
        <v>186</v>
      </c>
      <c r="D657" s="5" t="s">
        <v>25</v>
      </c>
      <c r="E657" s="5" t="s">
        <v>24</v>
      </c>
      <c r="F657" s="5" t="s">
        <v>35</v>
      </c>
      <c r="G657" s="5" t="s">
        <v>44</v>
      </c>
      <c r="H657" s="5" t="s">
        <v>33</v>
      </c>
      <c r="I657" s="6">
        <v>3.7799399999999999</v>
      </c>
      <c r="J657" s="6">
        <v>1.4203600000000001</v>
      </c>
      <c r="K657" s="6">
        <v>-1.059E-2</v>
      </c>
      <c r="L657" s="6"/>
      <c r="M657" s="6"/>
      <c r="N657" s="5">
        <v>3.78</v>
      </c>
      <c r="O657" s="5">
        <v>51.39</v>
      </c>
      <c r="P657" s="5">
        <v>2.6427900000000002</v>
      </c>
      <c r="Q657" s="5">
        <v>30</v>
      </c>
      <c r="R657" s="5">
        <v>0.77300000000000002</v>
      </c>
      <c r="S657" s="5">
        <v>5.0999999999999996</v>
      </c>
      <c r="T657" s="5">
        <v>64.5</v>
      </c>
      <c r="U657" s="5">
        <v>27</v>
      </c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 x14ac:dyDescent="0.25">
      <c r="A658" s="5" t="s">
        <v>178</v>
      </c>
      <c r="B658" s="5" t="s">
        <v>185</v>
      </c>
      <c r="C658" s="5" t="s">
        <v>186</v>
      </c>
      <c r="D658" s="5" t="s">
        <v>24</v>
      </c>
      <c r="E658" s="5" t="s">
        <v>37</v>
      </c>
      <c r="F658" s="5" t="s">
        <v>38</v>
      </c>
      <c r="G658" s="5">
        <v>1</v>
      </c>
      <c r="H658" s="5" t="s">
        <v>31</v>
      </c>
      <c r="I658" s="6">
        <v>-7.8517299999999999</v>
      </c>
      <c r="J658" s="6">
        <v>9.7102000000000004</v>
      </c>
      <c r="K658" s="6">
        <v>0.29965999999999998</v>
      </c>
      <c r="L658" s="6"/>
      <c r="M658" s="6"/>
      <c r="N658" s="5">
        <v>0.28999999999999998</v>
      </c>
      <c r="O658" s="5">
        <v>354.1</v>
      </c>
      <c r="P658" s="5">
        <v>0.54740999999999995</v>
      </c>
      <c r="Q658" s="5">
        <v>30</v>
      </c>
      <c r="R658" s="5">
        <v>0.93899999999999995</v>
      </c>
      <c r="S658" s="5">
        <v>0.1</v>
      </c>
      <c r="T658" s="5">
        <v>397.2</v>
      </c>
      <c r="U658" s="5">
        <v>28</v>
      </c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 x14ac:dyDescent="0.25">
      <c r="A659" s="5" t="s">
        <v>178</v>
      </c>
      <c r="B659" s="5" t="s">
        <v>185</v>
      </c>
      <c r="C659" s="5" t="s">
        <v>186</v>
      </c>
      <c r="D659" s="5" t="s">
        <v>24</v>
      </c>
      <c r="E659" s="5" t="s">
        <v>39</v>
      </c>
      <c r="F659" s="5" t="s">
        <v>30</v>
      </c>
      <c r="G659" s="5">
        <v>1</v>
      </c>
      <c r="H659" s="5" t="s">
        <v>31</v>
      </c>
      <c r="I659" s="6">
        <v>0.34216999999999997</v>
      </c>
      <c r="J659" s="6">
        <v>1.5114799999999999</v>
      </c>
      <c r="K659" s="6">
        <v>1.0880000000000001E-2</v>
      </c>
      <c r="L659" s="6"/>
      <c r="M659" s="6"/>
      <c r="N659" s="5">
        <v>2.78</v>
      </c>
      <c r="O659" s="5">
        <v>11.29</v>
      </c>
      <c r="P659" s="5">
        <v>0.10431</v>
      </c>
      <c r="Q659" s="5">
        <v>30</v>
      </c>
      <c r="R659" s="5">
        <v>0.91100000000000003</v>
      </c>
      <c r="S659" s="5">
        <v>2.7</v>
      </c>
      <c r="T659" s="5">
        <v>12.5</v>
      </c>
      <c r="U659" s="5">
        <v>28</v>
      </c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 x14ac:dyDescent="0.25">
      <c r="A660" t="s">
        <v>149</v>
      </c>
      <c r="B660" t="s">
        <v>159</v>
      </c>
      <c r="C660" t="s">
        <v>160</v>
      </c>
      <c r="D660" t="s">
        <v>24</v>
      </c>
      <c r="E660" t="s">
        <v>25</v>
      </c>
      <c r="F660" t="s">
        <v>26</v>
      </c>
      <c r="G660" t="s">
        <v>52</v>
      </c>
      <c r="H660" t="s">
        <v>28</v>
      </c>
      <c r="I660" s="4">
        <v>-1.4799899999999999</v>
      </c>
      <c r="J660" s="4">
        <v>0.60589999999999999</v>
      </c>
      <c r="N660">
        <v>0</v>
      </c>
      <c r="O660">
        <v>40</v>
      </c>
      <c r="P660">
        <v>2.682E-2</v>
      </c>
      <c r="Q660">
        <v>33</v>
      </c>
      <c r="R660">
        <v>0.90600000000000003</v>
      </c>
      <c r="S660">
        <v>0</v>
      </c>
      <c r="T660">
        <v>40</v>
      </c>
      <c r="U660">
        <v>31</v>
      </c>
    </row>
    <row r="661" spans="1:36" x14ac:dyDescent="0.25">
      <c r="A661" t="s">
        <v>149</v>
      </c>
      <c r="B661" t="s">
        <v>159</v>
      </c>
      <c r="C661" t="s">
        <v>160</v>
      </c>
      <c r="D661" t="s">
        <v>24</v>
      </c>
      <c r="E661" t="s">
        <v>32</v>
      </c>
      <c r="F661" t="s">
        <v>30</v>
      </c>
      <c r="G661" t="s">
        <v>40</v>
      </c>
      <c r="H661" t="s">
        <v>60</v>
      </c>
      <c r="I661" s="4">
        <v>-0.46082000000000001</v>
      </c>
      <c r="J661" s="4">
        <v>2.09714</v>
      </c>
      <c r="K661" s="4">
        <v>3.8700000000000002E-3</v>
      </c>
      <c r="N661">
        <v>1.02</v>
      </c>
      <c r="O661">
        <v>11.68</v>
      </c>
      <c r="P661">
        <v>6.2179999999999999E-2</v>
      </c>
      <c r="Q661">
        <v>33</v>
      </c>
      <c r="R661">
        <v>0.95799999999999996</v>
      </c>
      <c r="S661">
        <v>1</v>
      </c>
      <c r="T661">
        <v>15.5</v>
      </c>
      <c r="U661">
        <v>31</v>
      </c>
    </row>
    <row r="662" spans="1:36" x14ac:dyDescent="0.25">
      <c r="A662" t="s">
        <v>149</v>
      </c>
      <c r="B662" t="s">
        <v>159</v>
      </c>
      <c r="C662" t="s">
        <v>160</v>
      </c>
      <c r="D662" t="s">
        <v>24</v>
      </c>
      <c r="E662" t="s">
        <v>34</v>
      </c>
      <c r="F662" t="s">
        <v>30</v>
      </c>
      <c r="G662">
        <v>1</v>
      </c>
      <c r="H662" t="s">
        <v>31</v>
      </c>
      <c r="I662" s="4">
        <v>-0.40477000000000002</v>
      </c>
      <c r="J662" s="4">
        <v>2.0854400000000002</v>
      </c>
      <c r="K662" s="4">
        <v>3.8350000000000002E-2</v>
      </c>
      <c r="N662">
        <v>1.1100000000000001</v>
      </c>
      <c r="O662">
        <v>12.11</v>
      </c>
      <c r="P662">
        <v>0.19583999999999999</v>
      </c>
      <c r="Q662">
        <v>33</v>
      </c>
      <c r="R662">
        <v>0.83199999999999996</v>
      </c>
      <c r="S662">
        <v>0.9</v>
      </c>
      <c r="T662">
        <v>15.5</v>
      </c>
      <c r="U662">
        <v>31</v>
      </c>
    </row>
    <row r="663" spans="1:36" x14ac:dyDescent="0.25">
      <c r="A663" t="s">
        <v>149</v>
      </c>
      <c r="B663" t="s">
        <v>159</v>
      </c>
      <c r="C663" t="s">
        <v>160</v>
      </c>
      <c r="D663" t="s">
        <v>29</v>
      </c>
      <c r="E663" t="s">
        <v>24</v>
      </c>
      <c r="F663" t="s">
        <v>30</v>
      </c>
      <c r="G663" t="s">
        <v>49</v>
      </c>
      <c r="H663" t="s">
        <v>28</v>
      </c>
      <c r="I663" s="4">
        <v>-2.0747399999999998</v>
      </c>
      <c r="J663" s="4">
        <v>4.3979999999999997</v>
      </c>
      <c r="N663">
        <v>1.02</v>
      </c>
      <c r="O663">
        <v>11.68</v>
      </c>
      <c r="P663">
        <v>0.90215000000000001</v>
      </c>
      <c r="Q663">
        <v>33</v>
      </c>
      <c r="R663">
        <v>0.92200000000000004</v>
      </c>
      <c r="S663">
        <v>2.5</v>
      </c>
      <c r="T663">
        <v>72</v>
      </c>
      <c r="U663">
        <v>31</v>
      </c>
    </row>
    <row r="664" spans="1:36" x14ac:dyDescent="0.25">
      <c r="A664" t="s">
        <v>149</v>
      </c>
      <c r="B664" t="s">
        <v>159</v>
      </c>
      <c r="C664" t="s">
        <v>160</v>
      </c>
      <c r="D664" t="s">
        <v>25</v>
      </c>
      <c r="E664" t="s">
        <v>24</v>
      </c>
      <c r="F664" t="s">
        <v>35</v>
      </c>
      <c r="G664" t="s">
        <v>71</v>
      </c>
      <c r="H664" t="s">
        <v>33</v>
      </c>
      <c r="I664" s="4">
        <v>2.5145200000000001</v>
      </c>
      <c r="J664" s="4">
        <v>2.5484399999999998</v>
      </c>
      <c r="K664" s="4">
        <v>-3.1940000000000003E-2</v>
      </c>
      <c r="N664">
        <v>2.5099999999999998</v>
      </c>
      <c r="O664">
        <v>53.34</v>
      </c>
      <c r="P664">
        <v>0.21501999999999999</v>
      </c>
      <c r="Q664">
        <v>33</v>
      </c>
      <c r="R664">
        <v>0.93300000000000005</v>
      </c>
      <c r="S664">
        <v>2.5</v>
      </c>
      <c r="T664">
        <v>72</v>
      </c>
      <c r="U664">
        <v>30</v>
      </c>
    </row>
    <row r="665" spans="1:36" x14ac:dyDescent="0.25">
      <c r="A665" t="s">
        <v>149</v>
      </c>
      <c r="B665" t="s">
        <v>159</v>
      </c>
      <c r="C665" t="s">
        <v>160</v>
      </c>
      <c r="D665" t="s">
        <v>24</v>
      </c>
      <c r="E665" t="s">
        <v>37</v>
      </c>
      <c r="F665" t="s">
        <v>38</v>
      </c>
      <c r="G665" t="s">
        <v>52</v>
      </c>
      <c r="H665" t="s">
        <v>28</v>
      </c>
      <c r="I665" s="4">
        <v>-15.670730000000001</v>
      </c>
      <c r="J665" s="4">
        <v>7.08439</v>
      </c>
      <c r="N665">
        <v>2.14</v>
      </c>
      <c r="O665">
        <v>362.25</v>
      </c>
      <c r="P665">
        <v>4.0168200000000001</v>
      </c>
      <c r="Q665">
        <v>33</v>
      </c>
      <c r="R665">
        <v>0.89800000000000002</v>
      </c>
      <c r="S665">
        <v>2.2000000000000002</v>
      </c>
      <c r="T665">
        <v>520</v>
      </c>
      <c r="U665">
        <v>31</v>
      </c>
    </row>
    <row r="666" spans="1:36" x14ac:dyDescent="0.25">
      <c r="A666" t="s">
        <v>149</v>
      </c>
      <c r="B666" t="s">
        <v>159</v>
      </c>
      <c r="C666" t="s">
        <v>160</v>
      </c>
      <c r="D666" t="s">
        <v>24</v>
      </c>
      <c r="E666" t="s">
        <v>39</v>
      </c>
      <c r="F666" t="s">
        <v>30</v>
      </c>
      <c r="G666" t="s">
        <v>40</v>
      </c>
      <c r="H666" t="s">
        <v>60</v>
      </c>
      <c r="I666" s="4">
        <v>0.30681999999999998</v>
      </c>
      <c r="J666" s="4">
        <v>1.72462</v>
      </c>
      <c r="K666" s="4">
        <v>3.2499999999999999E-3</v>
      </c>
      <c r="N666">
        <v>2.02</v>
      </c>
      <c r="O666">
        <v>14.99</v>
      </c>
      <c r="P666">
        <v>5.7009999999999998E-2</v>
      </c>
      <c r="Q666">
        <v>33</v>
      </c>
      <c r="R666">
        <v>0.94799999999999995</v>
      </c>
      <c r="S666">
        <v>2</v>
      </c>
      <c r="T666">
        <v>19</v>
      </c>
      <c r="U666">
        <v>31</v>
      </c>
    </row>
    <row r="667" spans="1:36" x14ac:dyDescent="0.25">
      <c r="A667" s="5" t="s">
        <v>149</v>
      </c>
      <c r="B667" s="5" t="s">
        <v>161</v>
      </c>
      <c r="C667" s="5" t="s">
        <v>162</v>
      </c>
      <c r="D667" s="5" t="s">
        <v>24</v>
      </c>
      <c r="E667" s="5" t="s">
        <v>25</v>
      </c>
      <c r="F667" s="5" t="s">
        <v>26</v>
      </c>
      <c r="G667" s="5" t="s">
        <v>27</v>
      </c>
      <c r="H667" s="5" t="s">
        <v>28</v>
      </c>
      <c r="I667" s="6">
        <v>-0.78695999999999999</v>
      </c>
      <c r="J667" s="6">
        <v>0.79415999999999998</v>
      </c>
      <c r="K667" s="6"/>
      <c r="L667" s="6"/>
      <c r="M667" s="6"/>
      <c r="N667" s="5">
        <v>0</v>
      </c>
      <c r="O667" s="5">
        <v>60</v>
      </c>
      <c r="P667" s="5">
        <v>1.0825400000000001</v>
      </c>
      <c r="Q667" s="5">
        <v>29</v>
      </c>
      <c r="R667" s="5">
        <v>0.86799999999999999</v>
      </c>
      <c r="S667" s="5">
        <v>0</v>
      </c>
      <c r="T667" s="5">
        <v>55</v>
      </c>
      <c r="U667" s="5">
        <v>27</v>
      </c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 x14ac:dyDescent="0.25">
      <c r="A668" s="5" t="s">
        <v>149</v>
      </c>
      <c r="B668" s="5" t="s">
        <v>161</v>
      </c>
      <c r="C668" s="5" t="s">
        <v>162</v>
      </c>
      <c r="D668" s="5" t="s">
        <v>24</v>
      </c>
      <c r="E668" s="5" t="s">
        <v>32</v>
      </c>
      <c r="F668" s="5" t="s">
        <v>30</v>
      </c>
      <c r="G668" s="5" t="s">
        <v>52</v>
      </c>
      <c r="H668" s="5" t="s">
        <v>33</v>
      </c>
      <c r="I668" s="6">
        <v>-7.9320000000000002E-2</v>
      </c>
      <c r="J668" s="6">
        <v>0.35604000000000002</v>
      </c>
      <c r="K668" s="6">
        <v>-2.4499999999999999E-3</v>
      </c>
      <c r="L668" s="6"/>
      <c r="M668" s="6"/>
      <c r="N668" s="5">
        <v>0.99</v>
      </c>
      <c r="O668" s="5">
        <v>12.83</v>
      </c>
      <c r="P668" s="5">
        <v>1.17E-3</v>
      </c>
      <c r="Q668" s="5">
        <v>29</v>
      </c>
      <c r="R668" s="5">
        <v>0.96899999999999997</v>
      </c>
      <c r="S668" s="5">
        <v>0.8</v>
      </c>
      <c r="T668" s="5">
        <v>13</v>
      </c>
      <c r="U668" s="5">
        <v>26</v>
      </c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 x14ac:dyDescent="0.25">
      <c r="A669" s="5" t="s">
        <v>149</v>
      </c>
      <c r="B669" s="5" t="s">
        <v>161</v>
      </c>
      <c r="C669" s="5" t="s">
        <v>162</v>
      </c>
      <c r="D669" s="5" t="s">
        <v>24</v>
      </c>
      <c r="E669" s="5" t="s">
        <v>34</v>
      </c>
      <c r="F669" s="5" t="s">
        <v>30</v>
      </c>
      <c r="G669" s="5">
        <v>1</v>
      </c>
      <c r="H669" s="5" t="s">
        <v>33</v>
      </c>
      <c r="I669" s="6">
        <v>1.50152</v>
      </c>
      <c r="J669" s="6">
        <v>0.28400999999999998</v>
      </c>
      <c r="K669" s="6">
        <v>-2.81E-3</v>
      </c>
      <c r="L669" s="6"/>
      <c r="M669" s="6"/>
      <c r="N669" s="5">
        <v>2.35</v>
      </c>
      <c r="O669" s="5">
        <v>8.67</v>
      </c>
      <c r="P669" s="5">
        <v>0.79632000000000003</v>
      </c>
      <c r="Q669" s="5">
        <v>29</v>
      </c>
      <c r="R669" s="5">
        <v>0.82099999999999995</v>
      </c>
      <c r="S669" s="5">
        <v>0.8</v>
      </c>
      <c r="T669" s="5">
        <v>10</v>
      </c>
      <c r="U669" s="5">
        <v>26</v>
      </c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 x14ac:dyDescent="0.25">
      <c r="A670" s="5" t="s">
        <v>149</v>
      </c>
      <c r="B670" s="5" t="s">
        <v>161</v>
      </c>
      <c r="C670" s="5" t="s">
        <v>162</v>
      </c>
      <c r="D670" s="5" t="s">
        <v>29</v>
      </c>
      <c r="E670" s="5" t="s">
        <v>24</v>
      </c>
      <c r="F670" s="5" t="s">
        <v>30</v>
      </c>
      <c r="G670" s="5" t="s">
        <v>49</v>
      </c>
      <c r="H670" s="5" t="s">
        <v>43</v>
      </c>
      <c r="I670" s="6">
        <v>-1.0270999999999999</v>
      </c>
      <c r="J670" s="6">
        <v>4.4954700000000001</v>
      </c>
      <c r="K670" s="6">
        <v>-0.39473000000000003</v>
      </c>
      <c r="L670" s="6">
        <v>3.5490000000000001E-2</v>
      </c>
      <c r="M670" s="6"/>
      <c r="N670" s="5">
        <v>0.99</v>
      </c>
      <c r="O670" s="5">
        <v>12.83</v>
      </c>
      <c r="P670" s="5">
        <v>0.27266000000000001</v>
      </c>
      <c r="Q670" s="5">
        <v>29</v>
      </c>
      <c r="R670" s="5">
        <v>0.95899999999999996</v>
      </c>
      <c r="S670" s="5">
        <v>2.5</v>
      </c>
      <c r="T670" s="5">
        <v>66</v>
      </c>
      <c r="U670" s="5">
        <v>25</v>
      </c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 x14ac:dyDescent="0.25">
      <c r="A671" s="5" t="s">
        <v>149</v>
      </c>
      <c r="B671" s="5" t="s">
        <v>161</v>
      </c>
      <c r="C671" s="5" t="s">
        <v>162</v>
      </c>
      <c r="D671" s="5" t="s">
        <v>25</v>
      </c>
      <c r="E671" s="5" t="s">
        <v>24</v>
      </c>
      <c r="F671" s="5" t="s">
        <v>35</v>
      </c>
      <c r="G671" s="5" t="s">
        <v>36</v>
      </c>
      <c r="H671" s="5" t="s">
        <v>28</v>
      </c>
      <c r="I671" s="6">
        <v>3.0692599999999999</v>
      </c>
      <c r="J671" s="6">
        <v>1.12052</v>
      </c>
      <c r="K671" s="6"/>
      <c r="L671" s="6"/>
      <c r="M671" s="6"/>
      <c r="N671" s="5">
        <v>3.07</v>
      </c>
      <c r="O671" s="5">
        <v>70.3</v>
      </c>
      <c r="P671" s="5">
        <v>9.1555099999999996</v>
      </c>
      <c r="Q671" s="5">
        <v>29</v>
      </c>
      <c r="R671" s="5">
        <v>0.90200000000000002</v>
      </c>
      <c r="S671" s="5">
        <v>2.5</v>
      </c>
      <c r="T671" s="5">
        <v>66</v>
      </c>
      <c r="U671" s="5">
        <v>27</v>
      </c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 x14ac:dyDescent="0.25">
      <c r="A672" s="5" t="s">
        <v>149</v>
      </c>
      <c r="B672" s="5" t="s">
        <v>161</v>
      </c>
      <c r="C672" s="5" t="s">
        <v>162</v>
      </c>
      <c r="D672" s="5" t="s">
        <v>24</v>
      </c>
      <c r="E672" s="5" t="s">
        <v>37</v>
      </c>
      <c r="F672" s="5" t="s">
        <v>38</v>
      </c>
      <c r="G672" s="5">
        <v>1</v>
      </c>
      <c r="H672" s="5" t="s">
        <v>31</v>
      </c>
      <c r="I672" s="6">
        <v>-0.97023000000000004</v>
      </c>
      <c r="J672" s="6">
        <v>4.6629100000000001</v>
      </c>
      <c r="K672" s="6">
        <v>0.12365</v>
      </c>
      <c r="L672" s="6"/>
      <c r="M672" s="6"/>
      <c r="N672" s="5">
        <v>2.25</v>
      </c>
      <c r="O672" s="5">
        <v>351.5</v>
      </c>
      <c r="P672" s="5">
        <v>0.35164000000000001</v>
      </c>
      <c r="Q672" s="5">
        <v>29</v>
      </c>
      <c r="R672" s="5">
        <v>0.94299999999999995</v>
      </c>
      <c r="S672" s="5">
        <v>1.5</v>
      </c>
      <c r="T672" s="5">
        <v>360</v>
      </c>
      <c r="U672" s="5">
        <v>27</v>
      </c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 x14ac:dyDescent="0.25">
      <c r="A673" s="5" t="s">
        <v>149</v>
      </c>
      <c r="B673" s="5" t="s">
        <v>161</v>
      </c>
      <c r="C673" s="5" t="s">
        <v>162</v>
      </c>
      <c r="D673" s="5" t="s">
        <v>24</v>
      </c>
      <c r="E673" s="5" t="s">
        <v>39</v>
      </c>
      <c r="F673" s="5" t="s">
        <v>30</v>
      </c>
      <c r="G673" s="5">
        <v>1</v>
      </c>
      <c r="H673" s="5" t="s">
        <v>43</v>
      </c>
      <c r="I673" s="6">
        <v>1.5688800000000001</v>
      </c>
      <c r="J673" s="6">
        <v>0.53974999999999995</v>
      </c>
      <c r="K673" s="6">
        <v>-1.2290000000000001E-2</v>
      </c>
      <c r="L673" s="6">
        <v>1.1E-4</v>
      </c>
      <c r="M673" s="6"/>
      <c r="N673" s="5">
        <v>3.11</v>
      </c>
      <c r="O673" s="5">
        <v>16.43</v>
      </c>
      <c r="P673" s="5">
        <v>0.48923</v>
      </c>
      <c r="Q673" s="5">
        <v>29</v>
      </c>
      <c r="R673" s="5">
        <v>0.94399999999999995</v>
      </c>
      <c r="S673" s="5">
        <v>2</v>
      </c>
      <c r="T673" s="5">
        <v>15.2</v>
      </c>
      <c r="U673" s="5">
        <v>25</v>
      </c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 x14ac:dyDescent="0.25">
      <c r="A674" t="s">
        <v>149</v>
      </c>
      <c r="B674" t="s">
        <v>163</v>
      </c>
      <c r="C674" t="s">
        <v>164</v>
      </c>
      <c r="D674" t="s">
        <v>24</v>
      </c>
      <c r="E674" t="s">
        <v>25</v>
      </c>
      <c r="F674" t="s">
        <v>26</v>
      </c>
      <c r="G674" t="s">
        <v>52</v>
      </c>
      <c r="H674" t="s">
        <v>43</v>
      </c>
      <c r="I674" s="4">
        <v>-3.0277599999999998</v>
      </c>
      <c r="J674" s="4">
        <v>1.2452000000000001</v>
      </c>
      <c r="K674" s="4">
        <v>-1.9640000000000001E-2</v>
      </c>
      <c r="L674" s="4">
        <v>1.3999999999999999E-4</v>
      </c>
      <c r="N674">
        <v>0</v>
      </c>
      <c r="O674">
        <v>76</v>
      </c>
      <c r="P674">
        <v>1.091E-2</v>
      </c>
      <c r="Q674">
        <v>31</v>
      </c>
      <c r="R674">
        <v>0.95699999999999996</v>
      </c>
      <c r="S674">
        <v>0</v>
      </c>
      <c r="T674">
        <v>60</v>
      </c>
      <c r="U674">
        <v>27</v>
      </c>
    </row>
    <row r="675" spans="1:36" x14ac:dyDescent="0.25">
      <c r="A675" t="s">
        <v>149</v>
      </c>
      <c r="B675" t="s">
        <v>163</v>
      </c>
      <c r="C675" t="s">
        <v>164</v>
      </c>
      <c r="D675" t="s">
        <v>24</v>
      </c>
      <c r="E675" t="s">
        <v>32</v>
      </c>
      <c r="F675" t="s">
        <v>30</v>
      </c>
      <c r="G675" t="s">
        <v>40</v>
      </c>
      <c r="H675" t="s">
        <v>60</v>
      </c>
      <c r="I675" s="4">
        <v>-0.75717999999999996</v>
      </c>
      <c r="J675" s="4">
        <v>2.3130099999999998</v>
      </c>
      <c r="K675" s="4">
        <v>2.97E-3</v>
      </c>
      <c r="N675">
        <v>0.8</v>
      </c>
      <c r="O675">
        <v>15.47</v>
      </c>
      <c r="P675">
        <v>5.4530000000000002E-2</v>
      </c>
      <c r="Q675">
        <v>31</v>
      </c>
      <c r="R675">
        <v>0.97599999999999998</v>
      </c>
      <c r="S675">
        <v>0.8</v>
      </c>
      <c r="T675">
        <v>16.5</v>
      </c>
      <c r="U675">
        <v>29</v>
      </c>
    </row>
    <row r="676" spans="1:36" x14ac:dyDescent="0.25">
      <c r="A676" t="s">
        <v>149</v>
      </c>
      <c r="B676" t="s">
        <v>163</v>
      </c>
      <c r="C676" t="s">
        <v>164</v>
      </c>
      <c r="D676" t="s">
        <v>24</v>
      </c>
      <c r="E676" t="s">
        <v>34</v>
      </c>
      <c r="F676" t="s">
        <v>30</v>
      </c>
      <c r="G676" t="s">
        <v>158</v>
      </c>
      <c r="H676" t="s">
        <v>157</v>
      </c>
      <c r="I676" s="4">
        <v>-0.75797000000000003</v>
      </c>
      <c r="J676" s="4">
        <v>2.28159</v>
      </c>
      <c r="K676" s="4">
        <v>2.0000000000000002E-5</v>
      </c>
      <c r="N676">
        <v>0.79</v>
      </c>
      <c r="O676">
        <v>15.76</v>
      </c>
      <c r="P676">
        <v>4.4999999999999997E-3</v>
      </c>
      <c r="Q676">
        <v>31</v>
      </c>
      <c r="R676">
        <v>0.99099999999999999</v>
      </c>
      <c r="S676">
        <v>0.8</v>
      </c>
      <c r="T676">
        <v>21</v>
      </c>
      <c r="U676">
        <v>29</v>
      </c>
    </row>
    <row r="677" spans="1:36" x14ac:dyDescent="0.25">
      <c r="A677" t="s">
        <v>149</v>
      </c>
      <c r="B677" t="s">
        <v>163</v>
      </c>
      <c r="C677" t="s">
        <v>164</v>
      </c>
      <c r="D677" t="s">
        <v>29</v>
      </c>
      <c r="E677" t="s">
        <v>24</v>
      </c>
      <c r="F677" t="s">
        <v>30</v>
      </c>
      <c r="G677" t="s">
        <v>156</v>
      </c>
      <c r="H677" t="s">
        <v>157</v>
      </c>
      <c r="I677" s="4">
        <v>2.04596</v>
      </c>
      <c r="J677" s="4">
        <v>2.09605</v>
      </c>
      <c r="K677" s="4">
        <v>3.2000000000000003E-4</v>
      </c>
      <c r="N677">
        <v>0.8</v>
      </c>
      <c r="O677">
        <v>15.47</v>
      </c>
      <c r="P677">
        <v>1.7909999999999999E-2</v>
      </c>
      <c r="Q677">
        <v>31</v>
      </c>
      <c r="R677">
        <v>0.995</v>
      </c>
      <c r="S677">
        <v>2.5</v>
      </c>
      <c r="T677">
        <v>102</v>
      </c>
      <c r="U677">
        <v>29</v>
      </c>
    </row>
    <row r="678" spans="1:36" x14ac:dyDescent="0.25">
      <c r="A678" t="s">
        <v>149</v>
      </c>
      <c r="B678" t="s">
        <v>163</v>
      </c>
      <c r="C678" t="s">
        <v>164</v>
      </c>
      <c r="D678" t="s">
        <v>25</v>
      </c>
      <c r="E678" t="s">
        <v>24</v>
      </c>
      <c r="F678" t="s">
        <v>35</v>
      </c>
      <c r="G678" t="s">
        <v>71</v>
      </c>
      <c r="H678" t="s">
        <v>33</v>
      </c>
      <c r="I678" s="4">
        <v>2.51709</v>
      </c>
      <c r="J678" s="4">
        <v>2.2915199999999998</v>
      </c>
      <c r="K678" s="4">
        <v>-1.5089999999999999E-2</v>
      </c>
      <c r="N678">
        <v>2.52</v>
      </c>
      <c r="O678">
        <v>89.54</v>
      </c>
      <c r="P678">
        <v>0.12192</v>
      </c>
      <c r="Q678">
        <v>31</v>
      </c>
      <c r="R678">
        <v>0.96199999999999997</v>
      </c>
      <c r="S678">
        <v>2.5</v>
      </c>
      <c r="T678">
        <v>102</v>
      </c>
      <c r="U678">
        <v>28</v>
      </c>
    </row>
    <row r="679" spans="1:36" x14ac:dyDescent="0.25">
      <c r="A679" t="s">
        <v>149</v>
      </c>
      <c r="B679" t="s">
        <v>163</v>
      </c>
      <c r="C679" t="s">
        <v>164</v>
      </c>
      <c r="D679" t="s">
        <v>24</v>
      </c>
      <c r="E679" t="s">
        <v>37</v>
      </c>
      <c r="F679" t="s">
        <v>38</v>
      </c>
      <c r="G679" t="s">
        <v>40</v>
      </c>
      <c r="H679" t="s">
        <v>60</v>
      </c>
      <c r="I679" s="4">
        <v>-0.25744</v>
      </c>
      <c r="J679" s="4">
        <v>4.4100799999999998</v>
      </c>
      <c r="K679" s="4">
        <v>2.085E-2</v>
      </c>
      <c r="N679">
        <v>2.16</v>
      </c>
      <c r="O679">
        <v>651.97</v>
      </c>
      <c r="P679">
        <v>0.1444</v>
      </c>
      <c r="Q679">
        <v>31</v>
      </c>
      <c r="R679">
        <v>0.95499999999999996</v>
      </c>
      <c r="S679">
        <v>2.2000000000000002</v>
      </c>
      <c r="T679">
        <v>767.6</v>
      </c>
      <c r="U679">
        <v>29</v>
      </c>
    </row>
    <row r="680" spans="1:36" x14ac:dyDescent="0.25">
      <c r="A680" t="s">
        <v>149</v>
      </c>
      <c r="B680" t="s">
        <v>163</v>
      </c>
      <c r="C680" t="s">
        <v>164</v>
      </c>
      <c r="D680" t="s">
        <v>24</v>
      </c>
      <c r="E680" t="s">
        <v>39</v>
      </c>
      <c r="F680" t="s">
        <v>30</v>
      </c>
      <c r="G680" t="s">
        <v>158</v>
      </c>
      <c r="H680" t="s">
        <v>157</v>
      </c>
      <c r="I680" s="4">
        <v>0.30012</v>
      </c>
      <c r="J680" s="4">
        <v>1.6760200000000001</v>
      </c>
      <c r="K680" s="4">
        <v>1.0000000000000001E-5</v>
      </c>
      <c r="N680">
        <v>1.98</v>
      </c>
      <c r="O680">
        <v>17.850000000000001</v>
      </c>
      <c r="P680">
        <v>3.8400000000000001E-3</v>
      </c>
      <c r="Q680">
        <v>31</v>
      </c>
      <c r="R680">
        <v>0.98799999999999999</v>
      </c>
      <c r="S680">
        <v>2</v>
      </c>
      <c r="T680">
        <v>25</v>
      </c>
      <c r="U680">
        <v>29</v>
      </c>
    </row>
    <row r="681" spans="1:36" x14ac:dyDescent="0.25">
      <c r="A681" s="5" t="s">
        <v>278</v>
      </c>
      <c r="B681" s="5" t="s">
        <v>289</v>
      </c>
      <c r="C681" s="5" t="s">
        <v>290</v>
      </c>
      <c r="D681" s="5" t="s">
        <v>24</v>
      </c>
      <c r="E681" s="5" t="s">
        <v>25</v>
      </c>
      <c r="F681" s="5" t="s">
        <v>26</v>
      </c>
      <c r="G681" s="5" t="s">
        <v>52</v>
      </c>
      <c r="H681" s="5" t="s">
        <v>33</v>
      </c>
      <c r="I681" s="6">
        <v>0.54234000000000004</v>
      </c>
      <c r="J681" s="6">
        <v>0.5756</v>
      </c>
      <c r="K681" s="6">
        <v>2.47E-3</v>
      </c>
      <c r="L681" s="6"/>
      <c r="M681" s="6"/>
      <c r="N681" s="5">
        <v>2</v>
      </c>
      <c r="O681" s="5">
        <v>85</v>
      </c>
      <c r="P681" s="5">
        <v>2.2259999999999999E-2</v>
      </c>
      <c r="Q681" s="5">
        <v>39</v>
      </c>
      <c r="R681" s="5">
        <v>0.95099999999999996</v>
      </c>
      <c r="S681" s="5">
        <v>1</v>
      </c>
      <c r="T681" s="5">
        <v>112</v>
      </c>
      <c r="U681" s="5">
        <v>36</v>
      </c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 x14ac:dyDescent="0.25">
      <c r="A682" s="5" t="s">
        <v>278</v>
      </c>
      <c r="B682" s="5" t="s">
        <v>289</v>
      </c>
      <c r="C682" s="5" t="s">
        <v>290</v>
      </c>
      <c r="D682" s="5" t="s">
        <v>24</v>
      </c>
      <c r="E682" s="5" t="s">
        <v>32</v>
      </c>
      <c r="F682" s="5" t="s">
        <v>30</v>
      </c>
      <c r="G682" s="5" t="s">
        <v>52</v>
      </c>
      <c r="H682" s="5" t="s">
        <v>43</v>
      </c>
      <c r="I682" s="6">
        <v>0.18904000000000001</v>
      </c>
      <c r="J682" s="6">
        <v>0.37563000000000002</v>
      </c>
      <c r="K682" s="6">
        <v>-3.9899999999999996E-3</v>
      </c>
      <c r="L682" s="6">
        <v>2.0000000000000002E-5</v>
      </c>
      <c r="M682" s="6"/>
      <c r="N682" s="5">
        <v>1.23</v>
      </c>
      <c r="O682" s="5">
        <v>17.309999999999999</v>
      </c>
      <c r="P682" s="5">
        <v>0</v>
      </c>
      <c r="Q682" s="5">
        <v>39</v>
      </c>
      <c r="R682" s="5">
        <v>0.95499999999999996</v>
      </c>
      <c r="S682" s="5">
        <v>0.5</v>
      </c>
      <c r="T682" s="5">
        <v>27.3</v>
      </c>
      <c r="U682" s="5">
        <v>35</v>
      </c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 x14ac:dyDescent="0.25">
      <c r="A683" s="5" t="s">
        <v>278</v>
      </c>
      <c r="B683" s="5" t="s">
        <v>289</v>
      </c>
      <c r="C683" s="5" t="s">
        <v>290</v>
      </c>
      <c r="D683" s="5" t="s">
        <v>24</v>
      </c>
      <c r="E683" s="5" t="s">
        <v>34</v>
      </c>
      <c r="F683" s="5" t="s">
        <v>30</v>
      </c>
      <c r="G683" s="5" t="s">
        <v>52</v>
      </c>
      <c r="H683" s="5" t="s">
        <v>33</v>
      </c>
      <c r="I683" s="6">
        <v>0.53508999999999995</v>
      </c>
      <c r="J683" s="6">
        <v>0.37253999999999998</v>
      </c>
      <c r="K683" s="6">
        <v>-1.6299999999999999E-3</v>
      </c>
      <c r="L683" s="6"/>
      <c r="M683" s="6"/>
      <c r="N683" s="5">
        <v>1.59</v>
      </c>
      <c r="O683" s="5">
        <v>21.16</v>
      </c>
      <c r="P683" s="5">
        <v>4.9500000000000004E-3</v>
      </c>
      <c r="Q683" s="5">
        <v>39</v>
      </c>
      <c r="R683" s="5">
        <v>0.92400000000000004</v>
      </c>
      <c r="S683" s="5">
        <v>1</v>
      </c>
      <c r="T683" s="5">
        <v>28</v>
      </c>
      <c r="U683" s="5">
        <v>36</v>
      </c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 x14ac:dyDescent="0.25">
      <c r="A684" s="5" t="s">
        <v>278</v>
      </c>
      <c r="B684" s="5" t="s">
        <v>289</v>
      </c>
      <c r="C684" s="5" t="s">
        <v>290</v>
      </c>
      <c r="D684" s="5" t="s">
        <v>29</v>
      </c>
      <c r="E684" s="5" t="s">
        <v>24</v>
      </c>
      <c r="F684" s="5" t="s">
        <v>30</v>
      </c>
      <c r="G684" s="5">
        <v>1</v>
      </c>
      <c r="H684" s="5" t="s">
        <v>31</v>
      </c>
      <c r="I684" s="6">
        <v>1.7636700000000001</v>
      </c>
      <c r="J684" s="6">
        <v>2.3995299999999999</v>
      </c>
      <c r="K684" s="6">
        <v>6.6780000000000006E-2</v>
      </c>
      <c r="L684" s="6"/>
      <c r="M684" s="6"/>
      <c r="N684" s="5">
        <v>2.86</v>
      </c>
      <c r="O684" s="5">
        <v>94.09</v>
      </c>
      <c r="P684" s="5">
        <v>0.25840999999999997</v>
      </c>
      <c r="Q684" s="5">
        <v>39</v>
      </c>
      <c r="R684" s="5">
        <v>0.95499999999999996</v>
      </c>
      <c r="S684" s="5">
        <v>1</v>
      </c>
      <c r="T684" s="5">
        <v>141.19999999999999</v>
      </c>
      <c r="U684" s="5">
        <v>37</v>
      </c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 x14ac:dyDescent="0.25">
      <c r="A685" s="5" t="s">
        <v>278</v>
      </c>
      <c r="B685" s="5" t="s">
        <v>289</v>
      </c>
      <c r="C685" s="5" t="s">
        <v>290</v>
      </c>
      <c r="D685" s="5" t="s">
        <v>25</v>
      </c>
      <c r="E685" s="5" t="s">
        <v>24</v>
      </c>
      <c r="F685" s="5" t="s">
        <v>35</v>
      </c>
      <c r="G685" s="5" t="s">
        <v>44</v>
      </c>
      <c r="H685" s="5" t="s">
        <v>43</v>
      </c>
      <c r="I685" s="6">
        <v>-1.63283</v>
      </c>
      <c r="J685" s="6">
        <v>2.29867</v>
      </c>
      <c r="K685" s="6">
        <v>-2.7349999999999999E-2</v>
      </c>
      <c r="L685" s="6">
        <v>1.6000000000000001E-4</v>
      </c>
      <c r="M685" s="6"/>
      <c r="N685" s="5">
        <v>2.86</v>
      </c>
      <c r="O685" s="5">
        <v>94.09</v>
      </c>
      <c r="P685" s="5">
        <v>1.1920299999999999</v>
      </c>
      <c r="Q685" s="5">
        <v>39</v>
      </c>
      <c r="R685" s="5">
        <v>0.97699999999999998</v>
      </c>
      <c r="S685" s="5">
        <v>1</v>
      </c>
      <c r="T685" s="5">
        <v>141.19999999999999</v>
      </c>
      <c r="U685" s="5">
        <v>35</v>
      </c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 x14ac:dyDescent="0.25">
      <c r="A686" s="5" t="s">
        <v>278</v>
      </c>
      <c r="B686" s="5" t="s">
        <v>289</v>
      </c>
      <c r="C686" s="5" t="s">
        <v>290</v>
      </c>
      <c r="D686" s="5" t="s">
        <v>24</v>
      </c>
      <c r="E686" s="5" t="s">
        <v>37</v>
      </c>
      <c r="F686" s="5" t="s">
        <v>38</v>
      </c>
      <c r="G686" s="5" t="s">
        <v>40</v>
      </c>
      <c r="H686" s="5" t="s">
        <v>60</v>
      </c>
      <c r="I686" s="6">
        <v>-1.2783199999999999</v>
      </c>
      <c r="J686" s="6">
        <v>5.5419900000000002</v>
      </c>
      <c r="K686" s="6">
        <v>5.7570000000000003E-2</v>
      </c>
      <c r="L686" s="6"/>
      <c r="M686" s="6"/>
      <c r="N686" s="5">
        <v>1.54</v>
      </c>
      <c r="O686" s="5">
        <v>1641.98</v>
      </c>
      <c r="P686" s="5">
        <v>0.23993999999999999</v>
      </c>
      <c r="Q686" s="5">
        <v>34</v>
      </c>
      <c r="R686" s="5">
        <v>0.98599999999999999</v>
      </c>
      <c r="S686" s="5">
        <v>0</v>
      </c>
      <c r="T686" s="5">
        <v>2023.5</v>
      </c>
      <c r="U686" s="5">
        <v>32</v>
      </c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 x14ac:dyDescent="0.25">
      <c r="A687" s="5" t="s">
        <v>278</v>
      </c>
      <c r="B687" s="5" t="s">
        <v>289</v>
      </c>
      <c r="C687" s="5" t="s">
        <v>290</v>
      </c>
      <c r="D687" s="5" t="s">
        <v>24</v>
      </c>
      <c r="E687" s="5" t="s">
        <v>39</v>
      </c>
      <c r="F687" s="5" t="s">
        <v>30</v>
      </c>
      <c r="G687" s="5" t="s">
        <v>27</v>
      </c>
      <c r="H687" s="5" t="s">
        <v>33</v>
      </c>
      <c r="I687" s="6">
        <v>1.4075299999999999</v>
      </c>
      <c r="J687" s="6">
        <v>0.49125000000000002</v>
      </c>
      <c r="K687" s="6">
        <v>-2.5999999999999999E-3</v>
      </c>
      <c r="L687" s="6"/>
      <c r="M687" s="6"/>
      <c r="N687" s="5">
        <v>2.79</v>
      </c>
      <c r="O687" s="5">
        <v>24.58</v>
      </c>
      <c r="P687" s="5">
        <v>0.20186000000000001</v>
      </c>
      <c r="Q687" s="5">
        <v>39</v>
      </c>
      <c r="R687" s="5">
        <v>0.94899999999999995</v>
      </c>
      <c r="S687" s="5">
        <v>2</v>
      </c>
      <c r="T687" s="5">
        <v>30</v>
      </c>
      <c r="U687" s="5">
        <v>36</v>
      </c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 x14ac:dyDescent="0.25">
      <c r="A688" t="s">
        <v>178</v>
      </c>
      <c r="B688" t="s">
        <v>187</v>
      </c>
      <c r="C688" t="s">
        <v>188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 s="4">
        <v>4.9420799999999998</v>
      </c>
      <c r="J688" s="4">
        <v>-0.35291</v>
      </c>
      <c r="K688" s="4">
        <v>5.7680000000000002E-2</v>
      </c>
      <c r="L688" s="4">
        <v>-6.8999999999999997E-4</v>
      </c>
      <c r="N688">
        <v>1</v>
      </c>
      <c r="O688">
        <v>60</v>
      </c>
      <c r="P688">
        <v>0.98387999999999998</v>
      </c>
      <c r="Q688">
        <v>31</v>
      </c>
      <c r="R688">
        <v>0.90200000000000002</v>
      </c>
      <c r="S688">
        <v>3</v>
      </c>
      <c r="T688">
        <v>58</v>
      </c>
      <c r="U688">
        <v>27</v>
      </c>
    </row>
    <row r="689" spans="1:36" x14ac:dyDescent="0.25">
      <c r="A689" t="s">
        <v>178</v>
      </c>
      <c r="B689" t="s">
        <v>187</v>
      </c>
      <c r="C689" t="s">
        <v>188</v>
      </c>
      <c r="D689" t="s">
        <v>24</v>
      </c>
      <c r="E689" t="s">
        <v>32</v>
      </c>
      <c r="F689" t="s">
        <v>30</v>
      </c>
      <c r="G689" t="s">
        <v>52</v>
      </c>
      <c r="H689" t="s">
        <v>43</v>
      </c>
      <c r="I689" s="4">
        <v>-1.79996</v>
      </c>
      <c r="J689" s="4">
        <v>0.65676999999999996</v>
      </c>
      <c r="K689" s="4">
        <v>-1.4E-2</v>
      </c>
      <c r="L689" s="4">
        <v>1.2999999999999999E-4</v>
      </c>
      <c r="N689">
        <v>0.37</v>
      </c>
      <c r="O689">
        <v>21.52</v>
      </c>
      <c r="P689">
        <v>1.9E-3</v>
      </c>
      <c r="Q689">
        <v>31</v>
      </c>
      <c r="R689">
        <v>0.94599999999999995</v>
      </c>
      <c r="S689">
        <v>1.3</v>
      </c>
      <c r="T689">
        <v>20.2</v>
      </c>
      <c r="U689">
        <v>27</v>
      </c>
    </row>
    <row r="690" spans="1:36" x14ac:dyDescent="0.25">
      <c r="A690" t="s">
        <v>178</v>
      </c>
      <c r="B690" t="s">
        <v>187</v>
      </c>
      <c r="C690" t="s">
        <v>188</v>
      </c>
      <c r="D690" t="s">
        <v>24</v>
      </c>
      <c r="E690" t="s">
        <v>34</v>
      </c>
      <c r="F690" t="s">
        <v>30</v>
      </c>
      <c r="G690" t="s">
        <v>27</v>
      </c>
      <c r="H690" t="s">
        <v>28</v>
      </c>
      <c r="I690" s="4">
        <v>2.3774099999999998</v>
      </c>
      <c r="J690" s="4">
        <v>0.16325000000000001</v>
      </c>
      <c r="N690">
        <v>2.78</v>
      </c>
      <c r="O690">
        <v>13.91</v>
      </c>
      <c r="P690">
        <v>8.8950000000000001E-2</v>
      </c>
      <c r="Q690">
        <v>31</v>
      </c>
      <c r="R690">
        <v>0.79800000000000004</v>
      </c>
      <c r="S690">
        <v>2</v>
      </c>
      <c r="T690">
        <v>14</v>
      </c>
      <c r="U690">
        <v>29</v>
      </c>
    </row>
    <row r="691" spans="1:36" x14ac:dyDescent="0.25">
      <c r="A691" t="s">
        <v>178</v>
      </c>
      <c r="B691" t="s">
        <v>187</v>
      </c>
      <c r="C691" t="s">
        <v>188</v>
      </c>
      <c r="D691" t="s">
        <v>29</v>
      </c>
      <c r="E691" t="s">
        <v>24</v>
      </c>
      <c r="F691" t="s">
        <v>30</v>
      </c>
      <c r="G691">
        <v>1</v>
      </c>
      <c r="H691" t="s">
        <v>31</v>
      </c>
      <c r="I691" s="4">
        <v>1.73505</v>
      </c>
      <c r="J691" s="4">
        <v>2.10649</v>
      </c>
      <c r="K691" s="4">
        <v>5.7689999999999998E-2</v>
      </c>
      <c r="N691">
        <v>3.57</v>
      </c>
      <c r="O691">
        <v>70.61</v>
      </c>
      <c r="P691">
        <v>0.24018999999999999</v>
      </c>
      <c r="Q691">
        <v>31</v>
      </c>
      <c r="R691">
        <v>0.89800000000000002</v>
      </c>
      <c r="S691">
        <v>5.0999999999999996</v>
      </c>
      <c r="T691">
        <v>65.8</v>
      </c>
      <c r="U691">
        <v>29</v>
      </c>
    </row>
    <row r="692" spans="1:36" x14ac:dyDescent="0.25">
      <c r="A692" t="s">
        <v>178</v>
      </c>
      <c r="B692" t="s">
        <v>187</v>
      </c>
      <c r="C692" t="s">
        <v>188</v>
      </c>
      <c r="D692" t="s">
        <v>25</v>
      </c>
      <c r="E692" t="s">
        <v>24</v>
      </c>
      <c r="F692" t="s">
        <v>35</v>
      </c>
      <c r="G692" t="s">
        <v>71</v>
      </c>
      <c r="H692" t="s">
        <v>28</v>
      </c>
      <c r="I692" s="4">
        <v>2.4363600000000001</v>
      </c>
      <c r="J692" s="4">
        <v>1.13626</v>
      </c>
      <c r="N692">
        <v>2.44</v>
      </c>
      <c r="O692">
        <v>70.61</v>
      </c>
      <c r="P692">
        <v>0.10217</v>
      </c>
      <c r="Q692">
        <v>31</v>
      </c>
      <c r="R692">
        <v>0.874</v>
      </c>
      <c r="S692">
        <v>5.0999999999999996</v>
      </c>
      <c r="T692">
        <v>65.8</v>
      </c>
      <c r="U692">
        <v>29</v>
      </c>
    </row>
    <row r="693" spans="1:36" x14ac:dyDescent="0.25">
      <c r="A693" t="s">
        <v>178</v>
      </c>
      <c r="B693" t="s">
        <v>187</v>
      </c>
      <c r="C693" t="s">
        <v>188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 s="4">
        <v>-7.4138900000000003</v>
      </c>
      <c r="J693" s="4">
        <v>9.5868699999999993</v>
      </c>
      <c r="K693" s="4">
        <v>8.9599999999999999E-2</v>
      </c>
      <c r="N693">
        <v>0.14000000000000001</v>
      </c>
      <c r="O693">
        <v>974.4</v>
      </c>
      <c r="P693">
        <v>0.29932999999999998</v>
      </c>
      <c r="Q693">
        <v>30</v>
      </c>
      <c r="R693">
        <v>0.93600000000000005</v>
      </c>
      <c r="S693">
        <v>0.2</v>
      </c>
      <c r="T693">
        <v>1142.0999999999999</v>
      </c>
      <c r="U693">
        <v>28</v>
      </c>
    </row>
    <row r="694" spans="1:36" x14ac:dyDescent="0.25">
      <c r="A694" t="s">
        <v>178</v>
      </c>
      <c r="B694" t="s">
        <v>187</v>
      </c>
      <c r="C694" t="s">
        <v>188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 s="4">
        <v>3.6487599999999998</v>
      </c>
      <c r="J694" s="4">
        <v>0.19161</v>
      </c>
      <c r="N694">
        <v>4.12</v>
      </c>
      <c r="O694">
        <v>17.18</v>
      </c>
      <c r="P694">
        <v>9.239E-2</v>
      </c>
      <c r="Q694">
        <v>31</v>
      </c>
      <c r="R694">
        <v>0.84</v>
      </c>
      <c r="S694">
        <v>4</v>
      </c>
      <c r="T694">
        <v>17</v>
      </c>
      <c r="U694">
        <v>29</v>
      </c>
    </row>
    <row r="695" spans="1:36" x14ac:dyDescent="0.25">
      <c r="A695" s="5" t="s">
        <v>209</v>
      </c>
      <c r="B695" s="5" t="s">
        <v>187</v>
      </c>
      <c r="C695" s="5" t="s">
        <v>188</v>
      </c>
      <c r="D695" s="5" t="s">
        <v>24</v>
      </c>
      <c r="E695" s="5" t="s">
        <v>25</v>
      </c>
      <c r="F695" s="5" t="s">
        <v>26</v>
      </c>
      <c r="G695" s="5" t="s">
        <v>40</v>
      </c>
      <c r="H695" s="5" t="s">
        <v>60</v>
      </c>
      <c r="I695" s="6">
        <v>-0.63599000000000006</v>
      </c>
      <c r="J695" s="6">
        <v>3.1476000000000002</v>
      </c>
      <c r="K695" s="6">
        <v>1.6580000000000001E-2</v>
      </c>
      <c r="L695" s="6"/>
      <c r="M695" s="6"/>
      <c r="N695" s="5">
        <v>3</v>
      </c>
      <c r="O695" s="5">
        <v>120</v>
      </c>
      <c r="P695" s="5">
        <v>0.12878000000000001</v>
      </c>
      <c r="Q695" s="5">
        <v>29</v>
      </c>
      <c r="R695" s="5">
        <v>0.93799999999999994</v>
      </c>
      <c r="S695" s="5">
        <v>4</v>
      </c>
      <c r="T695" s="5">
        <v>88</v>
      </c>
      <c r="U695" s="5">
        <v>27</v>
      </c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 x14ac:dyDescent="0.25">
      <c r="A696" s="5" t="s">
        <v>209</v>
      </c>
      <c r="B696" s="5" t="s">
        <v>187</v>
      </c>
      <c r="C696" s="5" t="s">
        <v>188</v>
      </c>
      <c r="D696" s="5" t="s">
        <v>24</v>
      </c>
      <c r="E696" s="5" t="s">
        <v>32</v>
      </c>
      <c r="F696" s="5" t="s">
        <v>30</v>
      </c>
      <c r="G696" s="5" t="s">
        <v>27</v>
      </c>
      <c r="H696" s="5" t="s">
        <v>43</v>
      </c>
      <c r="I696" s="6">
        <v>-1.31091</v>
      </c>
      <c r="J696" s="6">
        <v>0.54464000000000001</v>
      </c>
      <c r="K696" s="6">
        <v>-6.5799999999999999E-3</v>
      </c>
      <c r="L696" s="6">
        <v>3.0000000000000001E-5</v>
      </c>
      <c r="M696" s="6"/>
      <c r="N696" s="5">
        <v>0.55000000000000004</v>
      </c>
      <c r="O696" s="5">
        <v>19.22</v>
      </c>
      <c r="P696" s="5">
        <v>7.0309999999999997E-2</v>
      </c>
      <c r="Q696" s="5">
        <v>49</v>
      </c>
      <c r="R696" s="5">
        <v>0.91100000000000003</v>
      </c>
      <c r="S696" s="5">
        <v>2.1</v>
      </c>
      <c r="T696" s="5">
        <v>21.2</v>
      </c>
      <c r="U696" s="5">
        <v>45</v>
      </c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 x14ac:dyDescent="0.25">
      <c r="A697" s="5" t="s">
        <v>209</v>
      </c>
      <c r="B697" s="5" t="s">
        <v>187</v>
      </c>
      <c r="C697" s="5" t="s">
        <v>188</v>
      </c>
      <c r="D697" s="5" t="s">
        <v>24</v>
      </c>
      <c r="E697" s="5" t="s">
        <v>34</v>
      </c>
      <c r="F697" s="5" t="s">
        <v>30</v>
      </c>
      <c r="G697" s="5">
        <v>1</v>
      </c>
      <c r="H697" s="5" t="s">
        <v>31</v>
      </c>
      <c r="I697" s="6">
        <v>-0.41848999999999997</v>
      </c>
      <c r="J697" s="6">
        <v>2.1325599999999998</v>
      </c>
      <c r="K697" s="6">
        <v>7.9549999999999996E-2</v>
      </c>
      <c r="L697" s="6"/>
      <c r="M697" s="6"/>
      <c r="N697" s="5">
        <v>0.81</v>
      </c>
      <c r="O697" s="5">
        <v>18.440000000000001</v>
      </c>
      <c r="P697" s="5">
        <v>0.28205000000000002</v>
      </c>
      <c r="Q697" s="5">
        <v>49</v>
      </c>
      <c r="R697" s="5">
        <v>0.73599999999999999</v>
      </c>
      <c r="S697" s="5">
        <v>2.5</v>
      </c>
      <c r="T697" s="5">
        <v>25</v>
      </c>
      <c r="U697" s="5">
        <v>47</v>
      </c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 x14ac:dyDescent="0.25">
      <c r="A698" s="5" t="s">
        <v>209</v>
      </c>
      <c r="B698" s="5" t="s">
        <v>187</v>
      </c>
      <c r="C698" s="5" t="s">
        <v>188</v>
      </c>
      <c r="D698" s="5" t="s">
        <v>29</v>
      </c>
      <c r="E698" s="5" t="s">
        <v>24</v>
      </c>
      <c r="F698" s="5" t="s">
        <v>30</v>
      </c>
      <c r="G698" s="5">
        <v>1</v>
      </c>
      <c r="H698" s="5" t="s">
        <v>31</v>
      </c>
      <c r="I698" s="6">
        <v>1.0079</v>
      </c>
      <c r="J698" s="6">
        <v>3.1096599999999999</v>
      </c>
      <c r="K698" s="6">
        <v>9.0920000000000001E-2</v>
      </c>
      <c r="L698" s="6"/>
      <c r="M698" s="6"/>
      <c r="N698" s="5">
        <v>3.56</v>
      </c>
      <c r="O698" s="5">
        <v>104.79</v>
      </c>
      <c r="P698" s="5">
        <v>0.30152000000000001</v>
      </c>
      <c r="Q698" s="5">
        <v>49</v>
      </c>
      <c r="R698" s="5">
        <v>0.85099999999999998</v>
      </c>
      <c r="S698" s="5">
        <v>6.1</v>
      </c>
      <c r="T698" s="5">
        <v>116.3</v>
      </c>
      <c r="U698" s="5">
        <v>47</v>
      </c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 x14ac:dyDescent="0.25">
      <c r="A699" s="5" t="s">
        <v>209</v>
      </c>
      <c r="B699" s="5" t="s">
        <v>187</v>
      </c>
      <c r="C699" s="5" t="s">
        <v>188</v>
      </c>
      <c r="D699" s="5" t="s">
        <v>25</v>
      </c>
      <c r="E699" s="5" t="s">
        <v>24</v>
      </c>
      <c r="F699" s="5" t="s">
        <v>35</v>
      </c>
      <c r="G699" s="5" t="s">
        <v>44</v>
      </c>
      <c r="H699" s="5" t="s">
        <v>64</v>
      </c>
      <c r="I699" s="6">
        <v>0.37846999999999997</v>
      </c>
      <c r="J699" s="6">
        <v>2.7255199999999999</v>
      </c>
      <c r="K699" s="6">
        <v>1.1999999999999999E-3</v>
      </c>
      <c r="L699" s="6"/>
      <c r="M699" s="6"/>
      <c r="N699" s="5">
        <v>1.89</v>
      </c>
      <c r="O699" s="5">
        <v>112.57</v>
      </c>
      <c r="P699" s="5">
        <v>3.4689999999999999E-2</v>
      </c>
      <c r="Q699" s="5">
        <v>29</v>
      </c>
      <c r="R699" s="5">
        <v>0.97899999999999998</v>
      </c>
      <c r="S699" s="5">
        <v>6.1</v>
      </c>
      <c r="T699" s="5">
        <v>116.3</v>
      </c>
      <c r="U699" s="5">
        <v>27</v>
      </c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 x14ac:dyDescent="0.25">
      <c r="A700" s="5" t="s">
        <v>209</v>
      </c>
      <c r="B700" s="5" t="s">
        <v>187</v>
      </c>
      <c r="C700" s="5" t="s">
        <v>188</v>
      </c>
      <c r="D700" s="5" t="s">
        <v>24</v>
      </c>
      <c r="E700" s="5" t="s">
        <v>37</v>
      </c>
      <c r="F700" s="5" t="s">
        <v>38</v>
      </c>
      <c r="G700" s="5">
        <v>1</v>
      </c>
      <c r="H700" s="5" t="s">
        <v>31</v>
      </c>
      <c r="I700" s="6">
        <v>-1.6597</v>
      </c>
      <c r="J700" s="6">
        <v>5.5927699999999998</v>
      </c>
      <c r="K700" s="6">
        <v>0.35254999999999997</v>
      </c>
      <c r="L700" s="6"/>
      <c r="M700" s="6"/>
      <c r="N700" s="5">
        <v>0.63</v>
      </c>
      <c r="O700" s="5">
        <v>1366.8</v>
      </c>
      <c r="P700" s="5">
        <v>0.59375999999999995</v>
      </c>
      <c r="Q700" s="5">
        <v>45</v>
      </c>
      <c r="R700" s="5">
        <v>0.82</v>
      </c>
      <c r="S700" s="5">
        <v>3.6</v>
      </c>
      <c r="T700" s="5">
        <v>1262.3</v>
      </c>
      <c r="U700" s="5">
        <v>43</v>
      </c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 x14ac:dyDescent="0.25">
      <c r="A701" s="5" t="s">
        <v>209</v>
      </c>
      <c r="B701" s="5" t="s">
        <v>187</v>
      </c>
      <c r="C701" s="5" t="s">
        <v>188</v>
      </c>
      <c r="D701" s="5" t="s">
        <v>24</v>
      </c>
      <c r="E701" s="5" t="s">
        <v>39</v>
      </c>
      <c r="F701" s="5" t="s">
        <v>30</v>
      </c>
      <c r="G701" s="5" t="s">
        <v>40</v>
      </c>
      <c r="H701" s="5" t="s">
        <v>60</v>
      </c>
      <c r="I701" s="6">
        <v>0.12517</v>
      </c>
      <c r="J701" s="6">
        <v>1.8688</v>
      </c>
      <c r="K701" s="6">
        <v>9.7800000000000005E-3</v>
      </c>
      <c r="L701" s="6"/>
      <c r="M701" s="6"/>
      <c r="N701" s="5">
        <v>1.27</v>
      </c>
      <c r="O701" s="5">
        <v>21.8</v>
      </c>
      <c r="P701" s="5">
        <v>9.8879999999999996E-2</v>
      </c>
      <c r="Q701" s="5">
        <v>49</v>
      </c>
      <c r="R701" s="5">
        <v>0.78600000000000003</v>
      </c>
      <c r="S701" s="5">
        <v>4.5</v>
      </c>
      <c r="T701" s="5">
        <v>27.5</v>
      </c>
      <c r="U701" s="5">
        <v>47</v>
      </c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 x14ac:dyDescent="0.25">
      <c r="A702" t="s">
        <v>234</v>
      </c>
      <c r="B702" t="s">
        <v>187</v>
      </c>
      <c r="C702" t="s">
        <v>188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 s="4">
        <v>0.64219000000000004</v>
      </c>
      <c r="J702" s="4">
        <v>0.50048999999999999</v>
      </c>
      <c r="K702" s="4">
        <v>-1.15E-3</v>
      </c>
      <c r="L702" s="4">
        <v>2.0000000000000002E-5</v>
      </c>
      <c r="N702">
        <v>2</v>
      </c>
      <c r="O702">
        <v>70</v>
      </c>
      <c r="P702">
        <v>1.56E-3</v>
      </c>
      <c r="Q702">
        <v>46</v>
      </c>
      <c r="R702">
        <v>0.98899999999999999</v>
      </c>
      <c r="S702">
        <v>3</v>
      </c>
      <c r="T702">
        <v>60</v>
      </c>
      <c r="U702">
        <v>42</v>
      </c>
    </row>
    <row r="703" spans="1:36" x14ac:dyDescent="0.25">
      <c r="A703" t="s">
        <v>234</v>
      </c>
      <c r="B703" t="s">
        <v>187</v>
      </c>
      <c r="C703" t="s">
        <v>188</v>
      </c>
      <c r="D703" t="s">
        <v>24</v>
      </c>
      <c r="E703" t="s">
        <v>32</v>
      </c>
      <c r="F703" t="s">
        <v>30</v>
      </c>
      <c r="G703">
        <v>1</v>
      </c>
      <c r="H703" t="s">
        <v>31</v>
      </c>
      <c r="I703" s="4">
        <v>-1.1080099999999999</v>
      </c>
      <c r="J703" s="4">
        <v>2.5981900000000002</v>
      </c>
      <c r="K703" s="4">
        <v>3.031E-2</v>
      </c>
      <c r="N703">
        <v>0.43</v>
      </c>
      <c r="O703">
        <v>18.25</v>
      </c>
      <c r="P703">
        <v>0.17410999999999999</v>
      </c>
      <c r="Q703">
        <v>46</v>
      </c>
      <c r="R703">
        <v>0.93</v>
      </c>
      <c r="S703">
        <v>1.3</v>
      </c>
      <c r="T703">
        <v>23.7</v>
      </c>
      <c r="U703">
        <v>44</v>
      </c>
    </row>
    <row r="704" spans="1:36" x14ac:dyDescent="0.25">
      <c r="A704" t="s">
        <v>234</v>
      </c>
      <c r="B704" t="s">
        <v>187</v>
      </c>
      <c r="C704" t="s">
        <v>188</v>
      </c>
      <c r="D704" t="s">
        <v>24</v>
      </c>
      <c r="E704" t="s">
        <v>34</v>
      </c>
      <c r="F704" t="s">
        <v>30</v>
      </c>
      <c r="G704" t="s">
        <v>27</v>
      </c>
      <c r="H704" t="s">
        <v>43</v>
      </c>
      <c r="I704" s="4">
        <v>-0.73231000000000002</v>
      </c>
      <c r="J704" s="4">
        <v>0.67730999999999997</v>
      </c>
      <c r="K704" s="4">
        <v>-1.261E-2</v>
      </c>
      <c r="L704" s="4">
        <v>8.0000000000000007E-5</v>
      </c>
      <c r="N704">
        <v>0.56999999999999995</v>
      </c>
      <c r="O704">
        <v>23.67</v>
      </c>
      <c r="P704">
        <v>0.11323999999999999</v>
      </c>
      <c r="Q704">
        <v>46</v>
      </c>
      <c r="R704">
        <v>0.84799999999999998</v>
      </c>
      <c r="S704">
        <v>2</v>
      </c>
      <c r="T704">
        <v>27</v>
      </c>
      <c r="U704">
        <v>42</v>
      </c>
    </row>
    <row r="705" spans="1:36" x14ac:dyDescent="0.25">
      <c r="A705" t="s">
        <v>234</v>
      </c>
      <c r="B705" t="s">
        <v>187</v>
      </c>
      <c r="C705" t="s">
        <v>188</v>
      </c>
      <c r="D705" t="s">
        <v>29</v>
      </c>
      <c r="E705" t="s">
        <v>24</v>
      </c>
      <c r="F705" t="s">
        <v>30</v>
      </c>
      <c r="G705" t="s">
        <v>49</v>
      </c>
      <c r="H705" t="s">
        <v>43</v>
      </c>
      <c r="I705" s="4">
        <v>5.3728199999999999</v>
      </c>
      <c r="J705" s="4">
        <v>-0.59669000000000005</v>
      </c>
      <c r="K705" s="4">
        <v>0.69284999999999997</v>
      </c>
      <c r="L705" s="4">
        <v>-2.2380000000000001E-2</v>
      </c>
      <c r="N705">
        <v>1.99</v>
      </c>
      <c r="O705">
        <v>88</v>
      </c>
      <c r="P705">
        <v>0.99473</v>
      </c>
      <c r="Q705">
        <v>46</v>
      </c>
      <c r="R705">
        <v>0.91200000000000003</v>
      </c>
      <c r="S705">
        <v>5.8</v>
      </c>
      <c r="T705">
        <v>107.2</v>
      </c>
      <c r="U705">
        <v>42</v>
      </c>
    </row>
    <row r="706" spans="1:36" x14ac:dyDescent="0.25">
      <c r="A706" t="s">
        <v>234</v>
      </c>
      <c r="B706" t="s">
        <v>187</v>
      </c>
      <c r="C706" t="s">
        <v>188</v>
      </c>
      <c r="D706" t="s">
        <v>25</v>
      </c>
      <c r="E706" t="s">
        <v>24</v>
      </c>
      <c r="F706" t="s">
        <v>35</v>
      </c>
      <c r="G706" t="s">
        <v>44</v>
      </c>
      <c r="H706" t="s">
        <v>33</v>
      </c>
      <c r="I706" s="4">
        <v>-2.71787</v>
      </c>
      <c r="J706" s="4">
        <v>2.37818</v>
      </c>
      <c r="K706" s="4">
        <v>-1.1860000000000001E-2</v>
      </c>
      <c r="N706">
        <v>1.99</v>
      </c>
      <c r="O706">
        <v>105.62</v>
      </c>
      <c r="P706">
        <v>0.30639</v>
      </c>
      <c r="Q706">
        <v>42</v>
      </c>
      <c r="R706">
        <v>0.99299999999999999</v>
      </c>
      <c r="S706">
        <v>5.8</v>
      </c>
      <c r="T706">
        <v>107.2</v>
      </c>
      <c r="U706">
        <v>39</v>
      </c>
    </row>
    <row r="707" spans="1:36" x14ac:dyDescent="0.25">
      <c r="A707" t="s">
        <v>234</v>
      </c>
      <c r="B707" t="s">
        <v>187</v>
      </c>
      <c r="C707" t="s">
        <v>188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 s="4">
        <v>-5.9670199999999998</v>
      </c>
      <c r="J707" s="4">
        <v>8.57193</v>
      </c>
      <c r="K707" s="4">
        <v>0.31370999999999999</v>
      </c>
      <c r="N707">
        <v>0.45</v>
      </c>
      <c r="O707">
        <v>1854.81</v>
      </c>
      <c r="P707">
        <v>0.56010000000000004</v>
      </c>
      <c r="Q707">
        <v>46</v>
      </c>
      <c r="R707">
        <v>0.93300000000000005</v>
      </c>
      <c r="S707">
        <v>0.2</v>
      </c>
      <c r="T707">
        <v>2213.4</v>
      </c>
      <c r="U707">
        <v>44</v>
      </c>
    </row>
    <row r="708" spans="1:36" x14ac:dyDescent="0.25">
      <c r="A708" t="s">
        <v>234</v>
      </c>
      <c r="B708" t="s">
        <v>187</v>
      </c>
      <c r="C708" t="s">
        <v>188</v>
      </c>
      <c r="D708" t="s">
        <v>24</v>
      </c>
      <c r="E708" t="s">
        <v>39</v>
      </c>
      <c r="F708" t="s">
        <v>30</v>
      </c>
      <c r="G708">
        <v>1</v>
      </c>
      <c r="H708" t="s">
        <v>31</v>
      </c>
      <c r="I708" s="4">
        <v>0.38241000000000003</v>
      </c>
      <c r="J708" s="4">
        <v>1.8267</v>
      </c>
      <c r="K708" s="4">
        <v>2.811E-2</v>
      </c>
      <c r="N708">
        <v>1.77</v>
      </c>
      <c r="O708">
        <v>24.6</v>
      </c>
      <c r="P708">
        <v>0.16767000000000001</v>
      </c>
      <c r="Q708">
        <v>46</v>
      </c>
      <c r="R708">
        <v>0.875</v>
      </c>
      <c r="S708">
        <v>4</v>
      </c>
      <c r="T708">
        <v>35</v>
      </c>
      <c r="U708">
        <v>44</v>
      </c>
    </row>
    <row r="709" spans="1:36" x14ac:dyDescent="0.25">
      <c r="A709" s="5" t="s">
        <v>243</v>
      </c>
      <c r="B709" s="5" t="s">
        <v>187</v>
      </c>
      <c r="C709" s="5" t="s">
        <v>188</v>
      </c>
      <c r="D709" s="5" t="s">
        <v>24</v>
      </c>
      <c r="E709" s="5" t="s">
        <v>25</v>
      </c>
      <c r="F709" s="5" t="s">
        <v>26</v>
      </c>
      <c r="G709" s="5" t="s">
        <v>27</v>
      </c>
      <c r="H709" s="5" t="s">
        <v>43</v>
      </c>
      <c r="I709" s="6">
        <v>0.75083999999999995</v>
      </c>
      <c r="J709" s="6">
        <v>0.26193</v>
      </c>
      <c r="K709" s="6">
        <v>1.6580000000000001E-2</v>
      </c>
      <c r="L709" s="6">
        <v>-1.1E-4</v>
      </c>
      <c r="M709" s="6"/>
      <c r="N709" s="5">
        <v>0</v>
      </c>
      <c r="O709" s="5">
        <v>97</v>
      </c>
      <c r="P709" s="5">
        <v>1.0819300000000001</v>
      </c>
      <c r="Q709" s="5">
        <v>65</v>
      </c>
      <c r="R709" s="5">
        <v>0.95299999999999996</v>
      </c>
      <c r="S709" s="5">
        <v>0</v>
      </c>
      <c r="T709" s="5">
        <v>97</v>
      </c>
      <c r="U709" s="5">
        <v>61</v>
      </c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 x14ac:dyDescent="0.25">
      <c r="A710" s="5" t="s">
        <v>243</v>
      </c>
      <c r="B710" s="5" t="s">
        <v>187</v>
      </c>
      <c r="C710" s="5" t="s">
        <v>188</v>
      </c>
      <c r="D710" s="5" t="s">
        <v>24</v>
      </c>
      <c r="E710" s="5" t="s">
        <v>32</v>
      </c>
      <c r="F710" s="5" t="s">
        <v>30</v>
      </c>
      <c r="G710" s="5">
        <v>1</v>
      </c>
      <c r="H710" s="5" t="s">
        <v>31</v>
      </c>
      <c r="I710" s="6">
        <v>-0.57933000000000001</v>
      </c>
      <c r="J710" s="6">
        <v>2.2979400000000001</v>
      </c>
      <c r="K710" s="6">
        <v>1.7270000000000001E-2</v>
      </c>
      <c r="L710" s="6"/>
      <c r="M710" s="6"/>
      <c r="N710" s="5">
        <v>1.1200000000000001</v>
      </c>
      <c r="O710" s="5">
        <v>18.809999999999999</v>
      </c>
      <c r="P710" s="5">
        <v>0.13141</v>
      </c>
      <c r="Q710" s="5">
        <v>64</v>
      </c>
      <c r="R710" s="5">
        <v>0.92900000000000005</v>
      </c>
      <c r="S710" s="5">
        <v>2.7</v>
      </c>
      <c r="T710" s="5">
        <v>22.6</v>
      </c>
      <c r="U710" s="5">
        <v>62</v>
      </c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 x14ac:dyDescent="0.25">
      <c r="A711" s="5" t="s">
        <v>243</v>
      </c>
      <c r="B711" s="5" t="s">
        <v>187</v>
      </c>
      <c r="C711" s="5" t="s">
        <v>188</v>
      </c>
      <c r="D711" s="5" t="s">
        <v>24</v>
      </c>
      <c r="E711" s="5" t="s">
        <v>34</v>
      </c>
      <c r="F711" s="5" t="s">
        <v>30</v>
      </c>
      <c r="G711" s="5" t="s">
        <v>27</v>
      </c>
      <c r="H711" s="5" t="s">
        <v>33</v>
      </c>
      <c r="I711" s="6">
        <v>2.4818199999999999</v>
      </c>
      <c r="J711" s="6">
        <v>0.32121</v>
      </c>
      <c r="K711" s="6">
        <v>-1.5900000000000001E-3</v>
      </c>
      <c r="L711" s="6"/>
      <c r="M711" s="6"/>
      <c r="N711" s="5">
        <v>3.38</v>
      </c>
      <c r="O711" s="5">
        <v>18.670000000000002</v>
      </c>
      <c r="P711" s="5">
        <v>0.12444</v>
      </c>
      <c r="Q711" s="5">
        <v>64</v>
      </c>
      <c r="R711" s="5">
        <v>0.84899999999999998</v>
      </c>
      <c r="S711" s="5">
        <v>4</v>
      </c>
      <c r="T711" s="5">
        <v>27</v>
      </c>
      <c r="U711" s="5">
        <v>61</v>
      </c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 x14ac:dyDescent="0.25">
      <c r="A712" s="5" t="s">
        <v>243</v>
      </c>
      <c r="B712" s="5" t="s">
        <v>187</v>
      </c>
      <c r="C712" s="5" t="s">
        <v>188</v>
      </c>
      <c r="D712" s="5" t="s">
        <v>29</v>
      </c>
      <c r="E712" s="5" t="s">
        <v>24</v>
      </c>
      <c r="F712" s="5" t="s">
        <v>30</v>
      </c>
      <c r="G712" s="5">
        <v>1</v>
      </c>
      <c r="H712" s="5" t="s">
        <v>31</v>
      </c>
      <c r="I712" s="6">
        <v>0.53725999999999996</v>
      </c>
      <c r="J712" s="6">
        <v>3.5649000000000002</v>
      </c>
      <c r="K712" s="6">
        <v>3.9539999999999999E-2</v>
      </c>
      <c r="L712" s="6"/>
      <c r="M712" s="6"/>
      <c r="N712" s="5">
        <v>2.83</v>
      </c>
      <c r="O712" s="5">
        <v>99.01</v>
      </c>
      <c r="P712" s="5">
        <v>0.19885</v>
      </c>
      <c r="Q712" s="5">
        <v>64</v>
      </c>
      <c r="R712" s="5">
        <v>0.92500000000000004</v>
      </c>
      <c r="S712" s="5">
        <v>2.9</v>
      </c>
      <c r="T712" s="5">
        <v>121.6</v>
      </c>
      <c r="U712" s="5">
        <v>62</v>
      </c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 x14ac:dyDescent="0.25">
      <c r="A713" s="5" t="s">
        <v>243</v>
      </c>
      <c r="B713" s="5" t="s">
        <v>187</v>
      </c>
      <c r="C713" s="5" t="s">
        <v>188</v>
      </c>
      <c r="D713" s="5" t="s">
        <v>25</v>
      </c>
      <c r="E713" s="5" t="s">
        <v>24</v>
      </c>
      <c r="F713" s="5" t="s">
        <v>35</v>
      </c>
      <c r="G713" s="5" t="s">
        <v>44</v>
      </c>
      <c r="H713" s="5" t="s">
        <v>33</v>
      </c>
      <c r="I713" s="6">
        <v>2.8339500000000002</v>
      </c>
      <c r="J713" s="6">
        <v>1.4456800000000001</v>
      </c>
      <c r="K713" s="6">
        <v>-4.6800000000000001E-3</v>
      </c>
      <c r="L713" s="6"/>
      <c r="M713" s="6"/>
      <c r="N713" s="5">
        <v>2.83</v>
      </c>
      <c r="O713" s="5">
        <v>99.01</v>
      </c>
      <c r="P713" s="5">
        <v>1.69983</v>
      </c>
      <c r="Q713" s="5">
        <v>65</v>
      </c>
      <c r="R713" s="5">
        <v>0.97199999999999998</v>
      </c>
      <c r="S713" s="5">
        <v>2.9</v>
      </c>
      <c r="T713" s="5">
        <v>121.6</v>
      </c>
      <c r="U713" s="5">
        <v>62</v>
      </c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 x14ac:dyDescent="0.25">
      <c r="A714" s="5" t="s">
        <v>243</v>
      </c>
      <c r="B714" s="5" t="s">
        <v>187</v>
      </c>
      <c r="C714" s="5" t="s">
        <v>188</v>
      </c>
      <c r="D714" s="5" t="s">
        <v>24</v>
      </c>
      <c r="E714" s="5" t="s">
        <v>37</v>
      </c>
      <c r="F714" s="5" t="s">
        <v>38</v>
      </c>
      <c r="G714" s="5" t="s">
        <v>52</v>
      </c>
      <c r="H714" s="5" t="s">
        <v>43</v>
      </c>
      <c r="I714" s="6">
        <v>-10.047800000000001</v>
      </c>
      <c r="J714" s="6">
        <v>3.3311899999999999</v>
      </c>
      <c r="K714" s="6">
        <v>0.28544000000000003</v>
      </c>
      <c r="L714" s="6">
        <v>-1.6800000000000001E-3</v>
      </c>
      <c r="M714" s="6"/>
      <c r="N714" s="5">
        <v>1.65</v>
      </c>
      <c r="O714" s="5">
        <v>1490.5</v>
      </c>
      <c r="P714" s="5">
        <v>17.359760000000001</v>
      </c>
      <c r="Q714" s="5">
        <v>56</v>
      </c>
      <c r="R714" s="5">
        <v>0.87</v>
      </c>
      <c r="S714" s="5">
        <v>9.6999999999999993</v>
      </c>
      <c r="T714" s="5">
        <v>2320.4</v>
      </c>
      <c r="U714" s="5">
        <v>52</v>
      </c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 x14ac:dyDescent="0.25">
      <c r="A715" s="5" t="s">
        <v>243</v>
      </c>
      <c r="B715" s="5" t="s">
        <v>187</v>
      </c>
      <c r="C715" s="5" t="s">
        <v>188</v>
      </c>
      <c r="D715" s="5" t="s">
        <v>24</v>
      </c>
      <c r="E715" s="5" t="s">
        <v>39</v>
      </c>
      <c r="F715" s="5" t="s">
        <v>30</v>
      </c>
      <c r="G715" s="5" t="s">
        <v>27</v>
      </c>
      <c r="H715" s="5" t="s">
        <v>33</v>
      </c>
      <c r="I715" s="6">
        <v>2.7563499999999999</v>
      </c>
      <c r="J715" s="6">
        <v>0.40679999999999999</v>
      </c>
      <c r="K715" s="6">
        <v>-2.0600000000000002E-3</v>
      </c>
      <c r="L715" s="6"/>
      <c r="M715" s="6"/>
      <c r="N715" s="5">
        <v>3.89</v>
      </c>
      <c r="O715" s="5">
        <v>22.87</v>
      </c>
      <c r="P715" s="5">
        <v>0.14577999999999999</v>
      </c>
      <c r="Q715" s="5">
        <v>64</v>
      </c>
      <c r="R715" s="5">
        <v>0.88200000000000001</v>
      </c>
      <c r="S715" s="5">
        <v>5</v>
      </c>
      <c r="T715" s="5">
        <v>30</v>
      </c>
      <c r="U715" s="5">
        <v>61</v>
      </c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 x14ac:dyDescent="0.25">
      <c r="A716" t="s">
        <v>271</v>
      </c>
      <c r="B716" t="s">
        <v>187</v>
      </c>
      <c r="C716" t="s">
        <v>188</v>
      </c>
      <c r="D716" t="s">
        <v>24</v>
      </c>
      <c r="E716" t="s">
        <v>25</v>
      </c>
      <c r="F716" t="s">
        <v>26</v>
      </c>
      <c r="G716" t="s">
        <v>52</v>
      </c>
      <c r="H716" t="s">
        <v>33</v>
      </c>
      <c r="I716" s="4">
        <v>0.15398000000000001</v>
      </c>
      <c r="J716" s="4">
        <v>0.50207000000000002</v>
      </c>
      <c r="K716" s="4">
        <v>1.235E-2</v>
      </c>
      <c r="N716">
        <v>0</v>
      </c>
      <c r="O716">
        <v>107</v>
      </c>
      <c r="P716">
        <v>3.5729999999999998E-2</v>
      </c>
      <c r="Q716">
        <v>41</v>
      </c>
      <c r="R716">
        <v>0.93400000000000005</v>
      </c>
      <c r="S716">
        <v>2</v>
      </c>
      <c r="T716">
        <v>85</v>
      </c>
      <c r="U716">
        <v>38</v>
      </c>
    </row>
    <row r="717" spans="1:36" x14ac:dyDescent="0.25">
      <c r="A717" t="s">
        <v>271</v>
      </c>
      <c r="B717" t="s">
        <v>187</v>
      </c>
      <c r="C717" t="s">
        <v>188</v>
      </c>
      <c r="D717" t="s">
        <v>24</v>
      </c>
      <c r="E717" t="s">
        <v>32</v>
      </c>
      <c r="F717" t="s">
        <v>30</v>
      </c>
      <c r="G717" t="s">
        <v>27</v>
      </c>
      <c r="H717" t="s">
        <v>43</v>
      </c>
      <c r="I717" s="4">
        <v>-0.55791999999999997</v>
      </c>
      <c r="J717" s="4">
        <v>0.48265999999999998</v>
      </c>
      <c r="K717" s="4">
        <v>-5.2700000000000004E-3</v>
      </c>
      <c r="L717" s="4">
        <v>2.0000000000000002E-5</v>
      </c>
      <c r="N717">
        <v>0.57999999999999996</v>
      </c>
      <c r="O717">
        <v>23.38</v>
      </c>
      <c r="P717">
        <v>8.4970000000000004E-2</v>
      </c>
      <c r="Q717">
        <v>44</v>
      </c>
      <c r="R717">
        <v>0.92300000000000004</v>
      </c>
      <c r="S717">
        <v>0.7</v>
      </c>
      <c r="T717">
        <v>24.7</v>
      </c>
      <c r="U717">
        <v>40</v>
      </c>
    </row>
    <row r="718" spans="1:36" x14ac:dyDescent="0.25">
      <c r="A718" t="s">
        <v>271</v>
      </c>
      <c r="B718" t="s">
        <v>187</v>
      </c>
      <c r="C718" t="s">
        <v>188</v>
      </c>
      <c r="D718" t="s">
        <v>24</v>
      </c>
      <c r="E718" t="s">
        <v>34</v>
      </c>
      <c r="F718" t="s">
        <v>30</v>
      </c>
      <c r="G718" t="s">
        <v>27</v>
      </c>
      <c r="H718" t="s">
        <v>33</v>
      </c>
      <c r="I718" s="4">
        <v>1.3817900000000001</v>
      </c>
      <c r="J718" s="4">
        <v>0.24945999999999999</v>
      </c>
      <c r="K718" s="4">
        <v>-9.5E-4</v>
      </c>
      <c r="N718">
        <v>1.98</v>
      </c>
      <c r="O718">
        <v>17.63</v>
      </c>
      <c r="P718">
        <v>0.19123000000000001</v>
      </c>
      <c r="Q718">
        <v>44</v>
      </c>
      <c r="R718">
        <v>0.77500000000000002</v>
      </c>
      <c r="S718">
        <v>0.8</v>
      </c>
      <c r="T718">
        <v>26.5</v>
      </c>
      <c r="U718">
        <v>41</v>
      </c>
    </row>
    <row r="719" spans="1:36" x14ac:dyDescent="0.25">
      <c r="A719" t="s">
        <v>271</v>
      </c>
      <c r="B719" t="s">
        <v>187</v>
      </c>
      <c r="C719" t="s">
        <v>188</v>
      </c>
      <c r="D719" t="s">
        <v>29</v>
      </c>
      <c r="E719" t="s">
        <v>24</v>
      </c>
      <c r="F719" t="s">
        <v>30</v>
      </c>
      <c r="G719" t="s">
        <v>49</v>
      </c>
      <c r="H719" t="s">
        <v>33</v>
      </c>
      <c r="I719" s="4">
        <v>2.0926800000000001</v>
      </c>
      <c r="J719" s="4">
        <v>2.0109499999999998</v>
      </c>
      <c r="K719" s="4">
        <v>0.13594000000000001</v>
      </c>
      <c r="N719">
        <v>3.86</v>
      </c>
      <c r="O719">
        <v>123.45</v>
      </c>
      <c r="P719">
        <v>1.22058</v>
      </c>
      <c r="Q719">
        <v>52</v>
      </c>
      <c r="R719">
        <v>0.89600000000000002</v>
      </c>
      <c r="S719">
        <v>2.7</v>
      </c>
      <c r="T719">
        <v>122.7</v>
      </c>
      <c r="U719">
        <v>49</v>
      </c>
    </row>
    <row r="720" spans="1:36" x14ac:dyDescent="0.25">
      <c r="A720" t="s">
        <v>271</v>
      </c>
      <c r="B720" t="s">
        <v>187</v>
      </c>
      <c r="C720" t="s">
        <v>188</v>
      </c>
      <c r="D720" t="s">
        <v>25</v>
      </c>
      <c r="E720" t="s">
        <v>24</v>
      </c>
      <c r="F720" t="s">
        <v>35</v>
      </c>
      <c r="G720" t="s">
        <v>36</v>
      </c>
      <c r="H720" t="s">
        <v>43</v>
      </c>
      <c r="I720" s="4">
        <v>2.41764</v>
      </c>
      <c r="J720" s="4">
        <v>1.4625999999999999</v>
      </c>
      <c r="K720" s="4">
        <v>-2.052E-2</v>
      </c>
      <c r="L720" s="4">
        <v>1.6000000000000001E-4</v>
      </c>
      <c r="N720">
        <v>2.42</v>
      </c>
      <c r="O720">
        <v>123.45</v>
      </c>
      <c r="P720">
        <v>3.0580599999999998</v>
      </c>
      <c r="Q720">
        <v>41</v>
      </c>
      <c r="R720">
        <v>0.94699999999999995</v>
      </c>
      <c r="S720">
        <v>2.7</v>
      </c>
      <c r="T720">
        <v>122.7</v>
      </c>
      <c r="U720">
        <v>37</v>
      </c>
    </row>
    <row r="721" spans="1:36" x14ac:dyDescent="0.25">
      <c r="A721" t="s">
        <v>271</v>
      </c>
      <c r="B721" t="s">
        <v>187</v>
      </c>
      <c r="C721" t="s">
        <v>188</v>
      </c>
      <c r="D721" t="s">
        <v>24</v>
      </c>
      <c r="E721" t="s">
        <v>37</v>
      </c>
      <c r="F721" t="s">
        <v>38</v>
      </c>
      <c r="G721" t="s">
        <v>40</v>
      </c>
      <c r="H721" t="s">
        <v>60</v>
      </c>
      <c r="I721" s="4">
        <v>-1.5117700000000001</v>
      </c>
      <c r="J721" s="4">
        <v>5.3901500000000002</v>
      </c>
      <c r="K721" s="4">
        <v>6.139E-2</v>
      </c>
      <c r="N721">
        <v>0.7</v>
      </c>
      <c r="O721">
        <v>1234.45</v>
      </c>
      <c r="P721">
        <v>0.24776999999999999</v>
      </c>
      <c r="Q721">
        <v>35</v>
      </c>
      <c r="R721">
        <v>0.89800000000000002</v>
      </c>
      <c r="S721">
        <v>2.2999999999999998</v>
      </c>
      <c r="T721">
        <v>1217.3</v>
      </c>
      <c r="U721">
        <v>33</v>
      </c>
    </row>
    <row r="722" spans="1:36" x14ac:dyDescent="0.25">
      <c r="A722" t="s">
        <v>271</v>
      </c>
      <c r="B722" t="s">
        <v>187</v>
      </c>
      <c r="C722" t="s">
        <v>188</v>
      </c>
      <c r="D722" t="s">
        <v>24</v>
      </c>
      <c r="E722" t="s">
        <v>39</v>
      </c>
      <c r="F722" t="s">
        <v>30</v>
      </c>
      <c r="G722">
        <v>1</v>
      </c>
      <c r="H722" t="s">
        <v>31</v>
      </c>
      <c r="I722" s="4">
        <v>-1.0399999999999999E-3</v>
      </c>
      <c r="J722" s="4">
        <v>2.0007999999999999</v>
      </c>
      <c r="K722" s="4">
        <v>4.1759999999999999E-2</v>
      </c>
      <c r="N722">
        <v>1.56</v>
      </c>
      <c r="O722">
        <v>23.48</v>
      </c>
      <c r="P722">
        <v>0.20436000000000001</v>
      </c>
      <c r="Q722">
        <v>44</v>
      </c>
      <c r="R722">
        <v>0.86599999999999999</v>
      </c>
      <c r="S722">
        <v>2.2000000000000002</v>
      </c>
      <c r="T722">
        <v>34</v>
      </c>
      <c r="U722">
        <v>42</v>
      </c>
    </row>
    <row r="723" spans="1:36" x14ac:dyDescent="0.25">
      <c r="A723" s="5" t="s">
        <v>368</v>
      </c>
      <c r="B723" s="5" t="s">
        <v>187</v>
      </c>
      <c r="C723" s="5" t="s">
        <v>188</v>
      </c>
      <c r="D723" s="5" t="s">
        <v>24</v>
      </c>
      <c r="E723" s="5" t="s">
        <v>25</v>
      </c>
      <c r="F723" s="5" t="s">
        <v>26</v>
      </c>
      <c r="G723" s="5" t="s">
        <v>52</v>
      </c>
      <c r="H723" s="5" t="s">
        <v>43</v>
      </c>
      <c r="I723" s="6">
        <v>2.19713</v>
      </c>
      <c r="J723" s="6">
        <v>0.45545999999999998</v>
      </c>
      <c r="K723" s="6">
        <v>1.5800000000000002E-2</v>
      </c>
      <c r="L723" s="6">
        <v>-1.1E-4</v>
      </c>
      <c r="M723" s="6"/>
      <c r="N723" s="5">
        <v>2</v>
      </c>
      <c r="O723" s="5">
        <v>115</v>
      </c>
      <c r="P723" s="5">
        <v>3.9780000000000003E-2</v>
      </c>
      <c r="Q723" s="5">
        <v>60</v>
      </c>
      <c r="R723" s="5">
        <v>0.93400000000000005</v>
      </c>
      <c r="S723" s="5">
        <v>3</v>
      </c>
      <c r="T723" s="5">
        <v>105</v>
      </c>
      <c r="U723" s="5">
        <v>56</v>
      </c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 x14ac:dyDescent="0.25">
      <c r="A724" s="5" t="s">
        <v>368</v>
      </c>
      <c r="B724" s="5" t="s">
        <v>187</v>
      </c>
      <c r="C724" s="5" t="s">
        <v>188</v>
      </c>
      <c r="D724" s="5" t="s">
        <v>24</v>
      </c>
      <c r="E724" s="5" t="s">
        <v>32</v>
      </c>
      <c r="F724" s="5" t="s">
        <v>30</v>
      </c>
      <c r="G724" s="5" t="s">
        <v>40</v>
      </c>
      <c r="H724" s="5" t="s">
        <v>60</v>
      </c>
      <c r="I724" s="6">
        <v>-0.95682</v>
      </c>
      <c r="J724" s="6">
        <v>2.5765199999999999</v>
      </c>
      <c r="K724" s="6">
        <v>3.9300000000000003E-3</v>
      </c>
      <c r="L724" s="6"/>
      <c r="M724" s="6"/>
      <c r="N724" s="5">
        <v>0.6</v>
      </c>
      <c r="O724" s="5">
        <v>18.91</v>
      </c>
      <c r="P724" s="5">
        <v>6.2710000000000002E-2</v>
      </c>
      <c r="Q724" s="5">
        <v>60</v>
      </c>
      <c r="R724" s="5">
        <v>0.96499999999999997</v>
      </c>
      <c r="S724" s="5">
        <v>1.2</v>
      </c>
      <c r="T724" s="5">
        <v>24.9</v>
      </c>
      <c r="U724" s="5">
        <v>58</v>
      </c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 x14ac:dyDescent="0.25">
      <c r="A725" s="5" t="s">
        <v>368</v>
      </c>
      <c r="B725" s="5" t="s">
        <v>187</v>
      </c>
      <c r="C725" s="5" t="s">
        <v>188</v>
      </c>
      <c r="D725" s="5" t="s">
        <v>24</v>
      </c>
      <c r="E725" s="5" t="s">
        <v>34</v>
      </c>
      <c r="F725" s="5" t="s">
        <v>30</v>
      </c>
      <c r="G725" s="5" t="s">
        <v>27</v>
      </c>
      <c r="H725" s="5" t="s">
        <v>33</v>
      </c>
      <c r="I725" s="6">
        <v>1.60012</v>
      </c>
      <c r="J725" s="6">
        <v>0.27493000000000001</v>
      </c>
      <c r="K725" s="6">
        <v>-8.0999999999999996E-4</v>
      </c>
      <c r="L725" s="6"/>
      <c r="M725" s="6"/>
      <c r="N725" s="5">
        <v>2.2200000000000002</v>
      </c>
      <c r="O725" s="5">
        <v>19.690000000000001</v>
      </c>
      <c r="P725" s="5">
        <v>0.11384</v>
      </c>
      <c r="Q725" s="5">
        <v>60</v>
      </c>
      <c r="R725" s="5">
        <v>0.89700000000000002</v>
      </c>
      <c r="S725" s="5">
        <v>2</v>
      </c>
      <c r="T725" s="5">
        <v>30</v>
      </c>
      <c r="U725" s="5">
        <v>57</v>
      </c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 x14ac:dyDescent="0.25">
      <c r="A726" s="5" t="s">
        <v>368</v>
      </c>
      <c r="B726" s="5" t="s">
        <v>187</v>
      </c>
      <c r="C726" s="5" t="s">
        <v>188</v>
      </c>
      <c r="D726" s="5" t="s">
        <v>29</v>
      </c>
      <c r="E726" s="5" t="s">
        <v>24</v>
      </c>
      <c r="F726" s="5" t="s">
        <v>30</v>
      </c>
      <c r="G726" s="5" t="s">
        <v>49</v>
      </c>
      <c r="H726" s="5" t="s">
        <v>43</v>
      </c>
      <c r="I726" s="6">
        <v>2.1716500000000001</v>
      </c>
      <c r="J726" s="6">
        <v>1.10792</v>
      </c>
      <c r="K726" s="6">
        <v>0.33067000000000002</v>
      </c>
      <c r="L726" s="6">
        <v>-8.6300000000000005E-3</v>
      </c>
      <c r="M726" s="6"/>
      <c r="N726" s="5">
        <v>2.2799999999999998</v>
      </c>
      <c r="O726" s="5">
        <v>89.44</v>
      </c>
      <c r="P726" s="5">
        <v>0.69428999999999996</v>
      </c>
      <c r="Q726" s="5">
        <v>60</v>
      </c>
      <c r="R726" s="5">
        <v>0.92600000000000005</v>
      </c>
      <c r="S726" s="5">
        <v>3.6</v>
      </c>
      <c r="T726" s="5">
        <v>116.8</v>
      </c>
      <c r="U726" s="5">
        <v>56</v>
      </c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 x14ac:dyDescent="0.25">
      <c r="A727" s="5" t="s">
        <v>368</v>
      </c>
      <c r="B727" s="5" t="s">
        <v>187</v>
      </c>
      <c r="C727" s="5" t="s">
        <v>188</v>
      </c>
      <c r="D727" s="5" t="s">
        <v>25</v>
      </c>
      <c r="E727" s="5" t="s">
        <v>24</v>
      </c>
      <c r="F727" s="5" t="s">
        <v>35</v>
      </c>
      <c r="G727" s="5" t="s">
        <v>44</v>
      </c>
      <c r="H727" s="5" t="s">
        <v>33</v>
      </c>
      <c r="I727" s="6">
        <v>-0.36182999999999998</v>
      </c>
      <c r="J727" s="6">
        <v>1.32795</v>
      </c>
      <c r="K727" s="6">
        <v>-4.7600000000000003E-3</v>
      </c>
      <c r="L727" s="6"/>
      <c r="M727" s="6"/>
      <c r="N727" s="5">
        <v>2.2799999999999998</v>
      </c>
      <c r="O727" s="5">
        <v>89.44</v>
      </c>
      <c r="P727" s="5">
        <v>1.2244299999999999</v>
      </c>
      <c r="Q727" s="5">
        <v>60</v>
      </c>
      <c r="R727" s="5">
        <v>0.94799999999999995</v>
      </c>
      <c r="S727" s="5">
        <v>3.6</v>
      </c>
      <c r="T727" s="5">
        <v>116.8</v>
      </c>
      <c r="U727" s="5">
        <v>57</v>
      </c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 x14ac:dyDescent="0.25">
      <c r="A728" s="5" t="s">
        <v>368</v>
      </c>
      <c r="B728" s="5" t="s">
        <v>187</v>
      </c>
      <c r="C728" s="5" t="s">
        <v>188</v>
      </c>
      <c r="D728" s="5" t="s">
        <v>24</v>
      </c>
      <c r="E728" s="5" t="s">
        <v>37</v>
      </c>
      <c r="F728" s="5" t="s">
        <v>38</v>
      </c>
      <c r="G728" s="5">
        <v>1</v>
      </c>
      <c r="H728" s="5" t="s">
        <v>31</v>
      </c>
      <c r="I728" s="6">
        <v>-1.9305399999999999</v>
      </c>
      <c r="J728" s="6">
        <v>5.8685700000000001</v>
      </c>
      <c r="K728" s="6">
        <v>0.21107000000000001</v>
      </c>
      <c r="L728" s="6"/>
      <c r="M728" s="6"/>
      <c r="N728" s="5">
        <v>0.65</v>
      </c>
      <c r="O728" s="5">
        <v>1139.3499999999999</v>
      </c>
      <c r="P728" s="5">
        <v>0.45942</v>
      </c>
      <c r="Q728" s="5">
        <v>56</v>
      </c>
      <c r="R728" s="5">
        <v>0.91300000000000003</v>
      </c>
      <c r="S728" s="5">
        <v>0.8</v>
      </c>
      <c r="T728" s="5">
        <v>2191.6999999999998</v>
      </c>
      <c r="U728" s="5">
        <v>54</v>
      </c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 x14ac:dyDescent="0.25">
      <c r="A729" s="5" t="s">
        <v>368</v>
      </c>
      <c r="B729" s="5" t="s">
        <v>187</v>
      </c>
      <c r="C729" s="5" t="s">
        <v>188</v>
      </c>
      <c r="D729" s="5" t="s">
        <v>24</v>
      </c>
      <c r="E729" s="5" t="s">
        <v>39</v>
      </c>
      <c r="F729" s="5" t="s">
        <v>30</v>
      </c>
      <c r="G729" s="5" t="s">
        <v>27</v>
      </c>
      <c r="H729" s="5" t="s">
        <v>33</v>
      </c>
      <c r="I729" s="6">
        <v>3.1217000000000001</v>
      </c>
      <c r="J729" s="6">
        <v>0.31412000000000001</v>
      </c>
      <c r="K729" s="6">
        <v>-9.2000000000000003E-4</v>
      </c>
      <c r="L729" s="6"/>
      <c r="M729" s="6"/>
      <c r="N729" s="5">
        <v>3.83</v>
      </c>
      <c r="O729" s="5">
        <v>23.83</v>
      </c>
      <c r="P729" s="5">
        <v>0.10703</v>
      </c>
      <c r="Q729" s="5">
        <v>60</v>
      </c>
      <c r="R729" s="5">
        <v>0.92400000000000004</v>
      </c>
      <c r="S729" s="5">
        <v>4</v>
      </c>
      <c r="T729" s="5">
        <v>33</v>
      </c>
      <c r="U729" s="5">
        <v>57</v>
      </c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 x14ac:dyDescent="0.25">
      <c r="A730" t="s">
        <v>149</v>
      </c>
      <c r="B730" t="s">
        <v>165</v>
      </c>
      <c r="C730" t="s">
        <v>166</v>
      </c>
      <c r="D730" t="s">
        <v>24</v>
      </c>
      <c r="E730" t="s">
        <v>25</v>
      </c>
      <c r="F730" t="s">
        <v>26</v>
      </c>
      <c r="G730" t="s">
        <v>52</v>
      </c>
      <c r="H730" t="s">
        <v>28</v>
      </c>
      <c r="I730" s="4">
        <v>-1.7674000000000001</v>
      </c>
      <c r="J730" s="4">
        <v>0.79278000000000004</v>
      </c>
      <c r="N730">
        <v>1</v>
      </c>
      <c r="O730">
        <v>48</v>
      </c>
      <c r="P730">
        <v>5.2179999999999997E-2</v>
      </c>
      <c r="Q730">
        <v>30</v>
      </c>
      <c r="R730">
        <v>0.879</v>
      </c>
      <c r="S730">
        <v>0</v>
      </c>
      <c r="T730">
        <v>43</v>
      </c>
      <c r="U730">
        <v>28</v>
      </c>
    </row>
    <row r="731" spans="1:36" x14ac:dyDescent="0.25">
      <c r="A731" t="s">
        <v>149</v>
      </c>
      <c r="B731" t="s">
        <v>165</v>
      </c>
      <c r="C731" t="s">
        <v>166</v>
      </c>
      <c r="D731" t="s">
        <v>24</v>
      </c>
      <c r="E731" t="s">
        <v>32</v>
      </c>
      <c r="F731" t="s">
        <v>30</v>
      </c>
      <c r="G731" t="s">
        <v>27</v>
      </c>
      <c r="H731" t="s">
        <v>64</v>
      </c>
      <c r="I731" s="4">
        <v>-0.81764000000000003</v>
      </c>
      <c r="J731" s="4">
        <v>2.5631599999999999</v>
      </c>
      <c r="K731" s="4">
        <v>1.25E-3</v>
      </c>
      <c r="N731">
        <v>0.8</v>
      </c>
      <c r="O731">
        <v>13.85</v>
      </c>
      <c r="P731">
        <v>3.5319999999999997E-2</v>
      </c>
      <c r="Q731">
        <v>30</v>
      </c>
      <c r="R731">
        <v>0.97799999999999998</v>
      </c>
      <c r="S731">
        <v>0.8</v>
      </c>
      <c r="T731">
        <v>16.5</v>
      </c>
      <c r="U731">
        <v>28</v>
      </c>
    </row>
    <row r="732" spans="1:36" x14ac:dyDescent="0.25">
      <c r="A732" t="s">
        <v>149</v>
      </c>
      <c r="B732" t="s">
        <v>165</v>
      </c>
      <c r="C732" t="s">
        <v>166</v>
      </c>
      <c r="D732" t="s">
        <v>24</v>
      </c>
      <c r="E732" t="s">
        <v>34</v>
      </c>
      <c r="F732" t="s">
        <v>30</v>
      </c>
      <c r="G732" t="s">
        <v>158</v>
      </c>
      <c r="H732" t="s">
        <v>157</v>
      </c>
      <c r="I732" s="4">
        <v>-0.73868999999999996</v>
      </c>
      <c r="J732" s="4">
        <v>2.1976900000000001</v>
      </c>
      <c r="K732" s="4">
        <v>6.9999999999999994E-5</v>
      </c>
      <c r="N732">
        <v>0.79</v>
      </c>
      <c r="O732">
        <v>9.5399999999999991</v>
      </c>
      <c r="P732">
        <v>8.1899999999999994E-3</v>
      </c>
      <c r="Q732">
        <v>30</v>
      </c>
      <c r="R732">
        <v>0.98599999999999999</v>
      </c>
      <c r="S732">
        <v>0.8</v>
      </c>
      <c r="T732">
        <v>13.5</v>
      </c>
      <c r="U732">
        <v>28</v>
      </c>
    </row>
    <row r="733" spans="1:36" x14ac:dyDescent="0.25">
      <c r="A733" t="s">
        <v>149</v>
      </c>
      <c r="B733" t="s">
        <v>165</v>
      </c>
      <c r="C733" t="s">
        <v>166</v>
      </c>
      <c r="D733" t="s">
        <v>29</v>
      </c>
      <c r="E733" t="s">
        <v>24</v>
      </c>
      <c r="F733" t="s">
        <v>30</v>
      </c>
      <c r="G733">
        <v>1</v>
      </c>
      <c r="H733" t="s">
        <v>31</v>
      </c>
      <c r="I733" s="4">
        <v>1.76895</v>
      </c>
      <c r="J733" s="4">
        <v>1.8154699999999999</v>
      </c>
      <c r="K733" s="4">
        <v>4.999E-2</v>
      </c>
      <c r="N733">
        <v>0.8</v>
      </c>
      <c r="O733">
        <v>13.85</v>
      </c>
      <c r="P733">
        <v>0.22359000000000001</v>
      </c>
      <c r="Q733">
        <v>30</v>
      </c>
      <c r="R733">
        <v>0.82699999999999996</v>
      </c>
      <c r="S733">
        <v>2.5</v>
      </c>
      <c r="T733">
        <v>50</v>
      </c>
      <c r="U733">
        <v>28</v>
      </c>
    </row>
    <row r="734" spans="1:36" x14ac:dyDescent="0.25">
      <c r="A734" t="s">
        <v>149</v>
      </c>
      <c r="B734" t="s">
        <v>165</v>
      </c>
      <c r="C734" t="s">
        <v>166</v>
      </c>
      <c r="D734" t="s">
        <v>25</v>
      </c>
      <c r="E734" t="s">
        <v>24</v>
      </c>
      <c r="F734" t="s">
        <v>35</v>
      </c>
      <c r="G734" t="s">
        <v>71</v>
      </c>
      <c r="H734" t="s">
        <v>33</v>
      </c>
      <c r="I734" s="4">
        <v>2.5227400000000002</v>
      </c>
      <c r="J734" s="4">
        <v>1.7253700000000001</v>
      </c>
      <c r="K734" s="4">
        <v>-1.8159999999999999E-2</v>
      </c>
      <c r="N734">
        <v>2.52</v>
      </c>
      <c r="O734">
        <v>43.49</v>
      </c>
      <c r="P734">
        <v>0.12676000000000001</v>
      </c>
      <c r="Q734">
        <v>30</v>
      </c>
      <c r="R734">
        <v>0.92900000000000005</v>
      </c>
      <c r="S734">
        <v>2.5</v>
      </c>
      <c r="T734">
        <v>50</v>
      </c>
      <c r="U734">
        <v>27</v>
      </c>
    </row>
    <row r="735" spans="1:36" x14ac:dyDescent="0.25">
      <c r="A735" t="s">
        <v>149</v>
      </c>
      <c r="B735" t="s">
        <v>165</v>
      </c>
      <c r="C735" t="s">
        <v>166</v>
      </c>
      <c r="D735" t="s">
        <v>24</v>
      </c>
      <c r="E735" t="s">
        <v>37</v>
      </c>
      <c r="F735" t="s">
        <v>38</v>
      </c>
      <c r="G735" t="s">
        <v>40</v>
      </c>
      <c r="H735" t="s">
        <v>60</v>
      </c>
      <c r="I735" s="4">
        <v>-0.32643</v>
      </c>
      <c r="J735" s="4">
        <v>4.5704700000000003</v>
      </c>
      <c r="K735" s="4">
        <v>2.998E-2</v>
      </c>
      <c r="N735">
        <v>2.12</v>
      </c>
      <c r="O735">
        <v>353.67</v>
      </c>
      <c r="P735">
        <v>0.17315</v>
      </c>
      <c r="Q735">
        <v>30</v>
      </c>
      <c r="R735">
        <v>0.92800000000000005</v>
      </c>
      <c r="S735">
        <v>2.2000000000000002</v>
      </c>
      <c r="T735">
        <v>511.3</v>
      </c>
      <c r="U735">
        <v>28</v>
      </c>
    </row>
    <row r="736" spans="1:36" x14ac:dyDescent="0.25">
      <c r="A736" t="s">
        <v>149</v>
      </c>
      <c r="B736" t="s">
        <v>165</v>
      </c>
      <c r="C736" t="s">
        <v>166</v>
      </c>
      <c r="D736" t="s">
        <v>24</v>
      </c>
      <c r="E736" t="s">
        <v>39</v>
      </c>
      <c r="F736" t="s">
        <v>30</v>
      </c>
      <c r="G736" t="s">
        <v>158</v>
      </c>
      <c r="H736" t="s">
        <v>157</v>
      </c>
      <c r="I736" s="4">
        <v>0.32163999999999998</v>
      </c>
      <c r="J736" s="4">
        <v>1.58718</v>
      </c>
      <c r="K736" s="4">
        <v>3.0000000000000001E-5</v>
      </c>
      <c r="N736">
        <v>1.99</v>
      </c>
      <c r="O736">
        <v>11.77</v>
      </c>
      <c r="P736">
        <v>5.3E-3</v>
      </c>
      <c r="Q736">
        <v>30</v>
      </c>
      <c r="R736">
        <v>0.98899999999999999</v>
      </c>
      <c r="S736">
        <v>2</v>
      </c>
      <c r="T736">
        <v>16.5</v>
      </c>
      <c r="U736">
        <v>28</v>
      </c>
    </row>
    <row r="737" spans="1:36" x14ac:dyDescent="0.25">
      <c r="A737" s="5" t="s">
        <v>115</v>
      </c>
      <c r="B737" s="5" t="s">
        <v>120</v>
      </c>
      <c r="C737" s="5" t="s">
        <v>121</v>
      </c>
      <c r="D737" s="5" t="s">
        <v>24</v>
      </c>
      <c r="E737" s="5" t="s">
        <v>25</v>
      </c>
      <c r="F737" s="5" t="s">
        <v>26</v>
      </c>
      <c r="G737" s="5">
        <v>1</v>
      </c>
      <c r="H737" s="5" t="s">
        <v>33</v>
      </c>
      <c r="I737" s="6">
        <v>-12.62238</v>
      </c>
      <c r="J737" s="6">
        <v>1.1875599999999999</v>
      </c>
      <c r="K737" s="6">
        <v>-6.8199999999999997E-3</v>
      </c>
      <c r="L737" s="6"/>
      <c r="M737" s="6"/>
      <c r="N737" s="5">
        <v>1</v>
      </c>
      <c r="O737" s="5">
        <v>90</v>
      </c>
      <c r="P737" s="5">
        <v>19.343640000000001</v>
      </c>
      <c r="Q737" s="5">
        <v>37</v>
      </c>
      <c r="R737" s="5">
        <v>0.85099999999999998</v>
      </c>
      <c r="S737" s="5">
        <v>5</v>
      </c>
      <c r="T737" s="5">
        <v>40</v>
      </c>
      <c r="U737" s="5">
        <v>34</v>
      </c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 x14ac:dyDescent="0.25">
      <c r="A738" s="5" t="s">
        <v>115</v>
      </c>
      <c r="B738" s="5" t="s">
        <v>120</v>
      </c>
      <c r="C738" s="5" t="s">
        <v>121</v>
      </c>
      <c r="D738" s="5" t="s">
        <v>24</v>
      </c>
      <c r="E738" s="5" t="s">
        <v>32</v>
      </c>
      <c r="F738" s="5" t="s">
        <v>30</v>
      </c>
      <c r="G738" s="5">
        <v>1</v>
      </c>
      <c r="H738" s="5" t="s">
        <v>31</v>
      </c>
      <c r="I738" s="6">
        <v>-0.78849999999999998</v>
      </c>
      <c r="J738" s="6">
        <v>2.5088400000000002</v>
      </c>
      <c r="K738" s="6">
        <v>2.5989999999999999E-2</v>
      </c>
      <c r="L738" s="6"/>
      <c r="M738" s="6"/>
      <c r="N738" s="5">
        <v>0.28999999999999998</v>
      </c>
      <c r="O738" s="5">
        <v>23.31</v>
      </c>
      <c r="P738" s="5">
        <v>6.8000000000000005E-4</v>
      </c>
      <c r="Q738" s="5">
        <v>37</v>
      </c>
      <c r="R738" s="5">
        <v>0.82599999999999996</v>
      </c>
      <c r="S738" s="5">
        <v>4</v>
      </c>
      <c r="T738" s="5">
        <v>25</v>
      </c>
      <c r="U738" s="5">
        <v>35</v>
      </c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 x14ac:dyDescent="0.25">
      <c r="A739" s="5" t="s">
        <v>115</v>
      </c>
      <c r="B739" s="5" t="s">
        <v>120</v>
      </c>
      <c r="C739" s="5" t="s">
        <v>121</v>
      </c>
      <c r="D739" s="5" t="s">
        <v>24</v>
      </c>
      <c r="E739" s="5" t="s">
        <v>34</v>
      </c>
      <c r="F739" s="5" t="s">
        <v>30</v>
      </c>
      <c r="G739" s="5" t="s">
        <v>27</v>
      </c>
      <c r="H739" s="5" t="s">
        <v>28</v>
      </c>
      <c r="I739" s="6">
        <v>3.7239800000000001</v>
      </c>
      <c r="J739" s="6">
        <v>0.15579999999999999</v>
      </c>
      <c r="K739" s="6"/>
      <c r="L739" s="6"/>
      <c r="M739" s="6"/>
      <c r="N739" s="5">
        <v>3.93</v>
      </c>
      <c r="O739" s="5">
        <v>22.11</v>
      </c>
      <c r="P739" s="5">
        <v>0.1002</v>
      </c>
      <c r="Q739" s="5">
        <v>37</v>
      </c>
      <c r="R739" s="5">
        <v>0.77800000000000002</v>
      </c>
      <c r="S739" s="5">
        <v>3.5</v>
      </c>
      <c r="T739" s="5">
        <v>21.5</v>
      </c>
      <c r="U739" s="5">
        <v>35</v>
      </c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 x14ac:dyDescent="0.25">
      <c r="A740" s="5" t="s">
        <v>115</v>
      </c>
      <c r="B740" s="5" t="s">
        <v>120</v>
      </c>
      <c r="C740" s="5" t="s">
        <v>121</v>
      </c>
      <c r="D740" s="5" t="s">
        <v>29</v>
      </c>
      <c r="E740" s="5" t="s">
        <v>24</v>
      </c>
      <c r="F740" s="5" t="s">
        <v>30</v>
      </c>
      <c r="G740" s="5">
        <v>1</v>
      </c>
      <c r="H740" s="5" t="s">
        <v>31</v>
      </c>
      <c r="I740" s="6">
        <v>0.54286000000000001</v>
      </c>
      <c r="J740" s="6">
        <v>3.4360900000000001</v>
      </c>
      <c r="K740" s="6">
        <v>5.432E-2</v>
      </c>
      <c r="L740" s="6"/>
      <c r="M740" s="6"/>
      <c r="N740" s="5">
        <v>1.29</v>
      </c>
      <c r="O740" s="5">
        <v>117.96</v>
      </c>
      <c r="P740" s="5">
        <v>2.9499999999999999E-3</v>
      </c>
      <c r="Q740" s="5">
        <v>37</v>
      </c>
      <c r="R740" s="5">
        <v>0.81100000000000005</v>
      </c>
      <c r="S740" s="5">
        <v>14.1</v>
      </c>
      <c r="T740" s="5">
        <v>120.5</v>
      </c>
      <c r="U740" s="5">
        <v>35</v>
      </c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 x14ac:dyDescent="0.25">
      <c r="A741" s="5" t="s">
        <v>115</v>
      </c>
      <c r="B741" s="5" t="s">
        <v>120</v>
      </c>
      <c r="C741" s="5" t="s">
        <v>121</v>
      </c>
      <c r="D741" s="5" t="s">
        <v>25</v>
      </c>
      <c r="E741" s="5" t="s">
        <v>24</v>
      </c>
      <c r="F741" s="5" t="s">
        <v>35</v>
      </c>
      <c r="G741" s="5" t="s">
        <v>36</v>
      </c>
      <c r="H741" s="5" t="s">
        <v>60</v>
      </c>
      <c r="I741" s="6">
        <v>1.13547</v>
      </c>
      <c r="J741" s="6">
        <v>2.4091999999999998</v>
      </c>
      <c r="K741" s="6">
        <v>1.081E-2</v>
      </c>
      <c r="L741" s="6"/>
      <c r="M741" s="6"/>
      <c r="N741" s="5">
        <v>1.29</v>
      </c>
      <c r="O741" s="5">
        <v>118.04</v>
      </c>
      <c r="P741" s="5">
        <v>1.2E-4</v>
      </c>
      <c r="Q741" s="5">
        <v>37</v>
      </c>
      <c r="R741" s="5">
        <v>0.85899999999999999</v>
      </c>
      <c r="S741" s="5">
        <v>14.1</v>
      </c>
      <c r="T741" s="5">
        <v>120.5</v>
      </c>
      <c r="U741" s="5">
        <v>35</v>
      </c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 x14ac:dyDescent="0.25">
      <c r="A742" s="5" t="s">
        <v>115</v>
      </c>
      <c r="B742" s="5" t="s">
        <v>120</v>
      </c>
      <c r="C742" s="5" t="s">
        <v>121</v>
      </c>
      <c r="D742" s="5" t="s">
        <v>24</v>
      </c>
      <c r="E742" s="5" t="s">
        <v>37</v>
      </c>
      <c r="F742" s="5" t="s">
        <v>38</v>
      </c>
      <c r="G742" s="5" t="s">
        <v>27</v>
      </c>
      <c r="H742" s="5" t="s">
        <v>64</v>
      </c>
      <c r="I742" s="6">
        <v>-1.72679</v>
      </c>
      <c r="J742" s="6">
        <v>5.6650999999999998</v>
      </c>
      <c r="K742" s="6">
        <v>2.0799999999999998E-3</v>
      </c>
      <c r="L742" s="6"/>
      <c r="M742" s="6"/>
      <c r="N742" s="5">
        <v>0.06</v>
      </c>
      <c r="O742" s="5">
        <v>1255.73</v>
      </c>
      <c r="P742" s="5">
        <v>0</v>
      </c>
      <c r="Q742" s="5">
        <v>37</v>
      </c>
      <c r="R742" s="5">
        <v>0.90200000000000002</v>
      </c>
      <c r="S742" s="5">
        <v>52.2</v>
      </c>
      <c r="T742" s="5">
        <v>1948.2</v>
      </c>
      <c r="U742" s="5">
        <v>35</v>
      </c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 x14ac:dyDescent="0.25">
      <c r="A743" s="5" t="s">
        <v>115</v>
      </c>
      <c r="B743" s="5" t="s">
        <v>120</v>
      </c>
      <c r="C743" s="5" t="s">
        <v>121</v>
      </c>
      <c r="D743" s="5" t="s">
        <v>24</v>
      </c>
      <c r="E743" s="5" t="s">
        <v>39</v>
      </c>
      <c r="F743" s="5" t="s">
        <v>30</v>
      </c>
      <c r="G743" s="5">
        <v>1</v>
      </c>
      <c r="H743" s="5" t="s">
        <v>31</v>
      </c>
      <c r="I743" s="6">
        <v>-0.72201000000000004</v>
      </c>
      <c r="J743" s="6">
        <v>2.56053</v>
      </c>
      <c r="K743" s="6">
        <v>2.087E-2</v>
      </c>
      <c r="L743" s="6"/>
      <c r="M743" s="6"/>
      <c r="N743" s="5">
        <v>0.31</v>
      </c>
      <c r="O743" s="5">
        <v>26.82</v>
      </c>
      <c r="P743" s="5">
        <v>4.4000000000000002E-4</v>
      </c>
      <c r="Q743" s="5">
        <v>37</v>
      </c>
      <c r="R743" s="5">
        <v>0.86099999999999999</v>
      </c>
      <c r="S743" s="5">
        <v>4.5</v>
      </c>
      <c r="T743" s="5">
        <v>28.5</v>
      </c>
      <c r="U743" s="5">
        <v>35</v>
      </c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 x14ac:dyDescent="0.25">
      <c r="A744" t="s">
        <v>343</v>
      </c>
      <c r="B744" t="s">
        <v>120</v>
      </c>
      <c r="C744" t="s">
        <v>121</v>
      </c>
      <c r="D744" t="s">
        <v>24</v>
      </c>
      <c r="E744" t="s">
        <v>25</v>
      </c>
      <c r="F744" t="s">
        <v>26</v>
      </c>
      <c r="G744" t="s">
        <v>27</v>
      </c>
      <c r="H744" t="s">
        <v>43</v>
      </c>
      <c r="I744" s="4">
        <v>-2.2049799999999999</v>
      </c>
      <c r="J744" s="4">
        <v>1.3438699999999999</v>
      </c>
      <c r="K744" s="4">
        <v>-2.0899999999999998E-2</v>
      </c>
      <c r="L744" s="4">
        <v>1.6000000000000001E-4</v>
      </c>
      <c r="N744">
        <v>0</v>
      </c>
      <c r="O744">
        <v>45</v>
      </c>
      <c r="P744">
        <v>0.39499000000000001</v>
      </c>
      <c r="Q744">
        <v>32</v>
      </c>
      <c r="R744">
        <v>0.93600000000000005</v>
      </c>
      <c r="S744">
        <v>0</v>
      </c>
      <c r="T744">
        <v>44</v>
      </c>
      <c r="U744">
        <v>28</v>
      </c>
    </row>
    <row r="745" spans="1:36" x14ac:dyDescent="0.25">
      <c r="A745" t="s">
        <v>343</v>
      </c>
      <c r="B745" t="s">
        <v>120</v>
      </c>
      <c r="C745" t="s">
        <v>121</v>
      </c>
      <c r="D745" t="s">
        <v>24</v>
      </c>
      <c r="E745" t="s">
        <v>32</v>
      </c>
      <c r="F745" t="s">
        <v>30</v>
      </c>
      <c r="G745" t="s">
        <v>27</v>
      </c>
      <c r="H745" t="s">
        <v>28</v>
      </c>
      <c r="I745" s="4">
        <v>0.8377</v>
      </c>
      <c r="J745" s="4">
        <v>0.24410999999999999</v>
      </c>
      <c r="N745">
        <v>1.46</v>
      </c>
      <c r="O745">
        <v>18.45</v>
      </c>
      <c r="P745">
        <v>3.8539999999999998E-2</v>
      </c>
      <c r="Q745">
        <v>32</v>
      </c>
      <c r="R745">
        <v>0.94699999999999995</v>
      </c>
      <c r="S745">
        <v>0.9</v>
      </c>
      <c r="T745">
        <v>16.399999999999999</v>
      </c>
      <c r="U745">
        <v>30</v>
      </c>
    </row>
    <row r="746" spans="1:36" x14ac:dyDescent="0.25">
      <c r="A746" t="s">
        <v>343</v>
      </c>
      <c r="B746" t="s">
        <v>120</v>
      </c>
      <c r="C746" t="s">
        <v>121</v>
      </c>
      <c r="D746" t="s">
        <v>24</v>
      </c>
      <c r="E746" t="s">
        <v>34</v>
      </c>
      <c r="F746" t="s">
        <v>30</v>
      </c>
      <c r="G746" t="s">
        <v>40</v>
      </c>
      <c r="H746" t="s">
        <v>28</v>
      </c>
      <c r="I746" s="4">
        <v>1.08446</v>
      </c>
      <c r="J746" s="4">
        <v>0.19785</v>
      </c>
      <c r="N746">
        <v>1.59</v>
      </c>
      <c r="O746">
        <v>15.36</v>
      </c>
      <c r="P746">
        <v>0.14766000000000001</v>
      </c>
      <c r="Q746">
        <v>32</v>
      </c>
      <c r="R746">
        <v>0.93700000000000006</v>
      </c>
      <c r="S746">
        <v>0.9</v>
      </c>
      <c r="T746">
        <v>13.8</v>
      </c>
      <c r="U746">
        <v>30</v>
      </c>
    </row>
    <row r="747" spans="1:36" x14ac:dyDescent="0.25">
      <c r="A747" t="s">
        <v>343</v>
      </c>
      <c r="B747" t="s">
        <v>120</v>
      </c>
      <c r="C747" t="s">
        <v>121</v>
      </c>
      <c r="D747" t="s">
        <v>29</v>
      </c>
      <c r="E747" t="s">
        <v>24</v>
      </c>
      <c r="F747" t="s">
        <v>30</v>
      </c>
      <c r="G747" t="s">
        <v>85</v>
      </c>
      <c r="H747" t="s">
        <v>28</v>
      </c>
      <c r="I747" s="4">
        <v>-2.2992400000000002</v>
      </c>
      <c r="J747" s="4">
        <v>3.9254899999999999</v>
      </c>
      <c r="N747">
        <v>2.5299999999999998</v>
      </c>
      <c r="O747">
        <v>72.150000000000006</v>
      </c>
      <c r="P747">
        <v>2.0280100000000001</v>
      </c>
      <c r="Q747">
        <v>32</v>
      </c>
      <c r="R747">
        <v>0.94799999999999995</v>
      </c>
      <c r="S747">
        <v>2.5</v>
      </c>
      <c r="T747">
        <v>69.099999999999994</v>
      </c>
      <c r="U747">
        <v>30</v>
      </c>
    </row>
    <row r="748" spans="1:36" x14ac:dyDescent="0.25">
      <c r="A748" t="s">
        <v>343</v>
      </c>
      <c r="B748" t="s">
        <v>120</v>
      </c>
      <c r="C748" t="s">
        <v>121</v>
      </c>
      <c r="D748" t="s">
        <v>25</v>
      </c>
      <c r="E748" t="s">
        <v>24</v>
      </c>
      <c r="F748" t="s">
        <v>35</v>
      </c>
      <c r="G748" t="s">
        <v>71</v>
      </c>
      <c r="H748" t="s">
        <v>33</v>
      </c>
      <c r="I748" s="4">
        <v>2.53294</v>
      </c>
      <c r="J748" s="4">
        <v>0.70648999999999995</v>
      </c>
      <c r="K748" s="4">
        <v>1.8679999999999999E-2</v>
      </c>
      <c r="N748">
        <v>2.5299999999999998</v>
      </c>
      <c r="O748">
        <v>72.150000000000006</v>
      </c>
      <c r="P748">
        <v>7.9750000000000001E-2</v>
      </c>
      <c r="Q748">
        <v>32</v>
      </c>
      <c r="R748">
        <v>0.92900000000000005</v>
      </c>
      <c r="S748">
        <v>2.5</v>
      </c>
      <c r="T748">
        <v>69.099999999999994</v>
      </c>
      <c r="U748">
        <v>29</v>
      </c>
    </row>
    <row r="749" spans="1:36" x14ac:dyDescent="0.25">
      <c r="A749" t="s">
        <v>343</v>
      </c>
      <c r="B749" t="s">
        <v>120</v>
      </c>
      <c r="C749" t="s">
        <v>121</v>
      </c>
      <c r="D749" t="s">
        <v>24</v>
      </c>
      <c r="E749" t="s">
        <v>37</v>
      </c>
      <c r="F749" t="s">
        <v>38</v>
      </c>
      <c r="G749" t="s">
        <v>52</v>
      </c>
      <c r="H749" t="s">
        <v>33</v>
      </c>
      <c r="I749" s="4">
        <v>2.6637200000000001</v>
      </c>
      <c r="J749" s="4">
        <v>-2.0459999999999999E-2</v>
      </c>
      <c r="K749" s="4">
        <v>0.222</v>
      </c>
      <c r="N749">
        <v>4.04</v>
      </c>
      <c r="O749">
        <v>1156.76</v>
      </c>
      <c r="P749">
        <v>6.0459500000000004</v>
      </c>
      <c r="Q749">
        <v>30</v>
      </c>
      <c r="R749">
        <v>0.85899999999999999</v>
      </c>
      <c r="S749">
        <v>2.1</v>
      </c>
      <c r="T749">
        <v>1143.5</v>
      </c>
      <c r="U749">
        <v>27</v>
      </c>
    </row>
    <row r="750" spans="1:36" x14ac:dyDescent="0.25">
      <c r="A750" t="s">
        <v>343</v>
      </c>
      <c r="B750" t="s">
        <v>120</v>
      </c>
      <c r="C750" t="s">
        <v>121</v>
      </c>
      <c r="D750" t="s">
        <v>24</v>
      </c>
      <c r="E750" t="s">
        <v>39</v>
      </c>
      <c r="F750" t="s">
        <v>30</v>
      </c>
      <c r="G750">
        <v>1</v>
      </c>
      <c r="H750" t="s">
        <v>43</v>
      </c>
      <c r="I750" s="4">
        <v>2.10487</v>
      </c>
      <c r="J750" s="4">
        <v>0.40333999999999998</v>
      </c>
      <c r="K750" s="4">
        <v>-7.0299999999999998E-3</v>
      </c>
      <c r="L750" s="4">
        <v>6.9999999999999994E-5</v>
      </c>
      <c r="N750">
        <v>3.08</v>
      </c>
      <c r="O750">
        <v>20.28</v>
      </c>
      <c r="P750">
        <v>0.84775</v>
      </c>
      <c r="Q750">
        <v>32</v>
      </c>
      <c r="R750">
        <v>0.93100000000000005</v>
      </c>
      <c r="S750">
        <v>2.2000000000000002</v>
      </c>
      <c r="T750">
        <v>18.899999999999999</v>
      </c>
      <c r="U750">
        <v>28</v>
      </c>
    </row>
    <row r="751" spans="1:36" x14ac:dyDescent="0.25">
      <c r="A751" s="5" t="s">
        <v>178</v>
      </c>
      <c r="B751" s="5" t="s">
        <v>189</v>
      </c>
      <c r="C751" s="5" t="s">
        <v>190</v>
      </c>
      <c r="D751" s="5" t="s">
        <v>24</v>
      </c>
      <c r="E751" s="5" t="s">
        <v>25</v>
      </c>
      <c r="F751" s="5" t="s">
        <v>26</v>
      </c>
      <c r="G751" s="5" t="s">
        <v>40</v>
      </c>
      <c r="H751" s="5" t="s">
        <v>33</v>
      </c>
      <c r="I751" s="6">
        <v>-4.2642499999999997</v>
      </c>
      <c r="J751" s="6">
        <v>1.29921</v>
      </c>
      <c r="K751" s="6">
        <v>-9.4500000000000001E-3</v>
      </c>
      <c r="L751" s="6"/>
      <c r="M751" s="6"/>
      <c r="N751" s="5">
        <v>0</v>
      </c>
      <c r="O751" s="5">
        <v>52</v>
      </c>
      <c r="P751" s="5">
        <v>4.08263</v>
      </c>
      <c r="Q751" s="5">
        <v>65</v>
      </c>
      <c r="R751" s="5">
        <v>0.91</v>
      </c>
      <c r="S751" s="5">
        <v>2</v>
      </c>
      <c r="T751" s="5">
        <v>46</v>
      </c>
      <c r="U751" s="5">
        <v>62</v>
      </c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 x14ac:dyDescent="0.25">
      <c r="A752" s="5" t="s">
        <v>178</v>
      </c>
      <c r="B752" s="5" t="s">
        <v>189</v>
      </c>
      <c r="C752" s="5" t="s">
        <v>190</v>
      </c>
      <c r="D752" s="5" t="s">
        <v>24</v>
      </c>
      <c r="E752" s="5" t="s">
        <v>32</v>
      </c>
      <c r="F752" s="5" t="s">
        <v>30</v>
      </c>
      <c r="G752" s="5" t="s">
        <v>27</v>
      </c>
      <c r="H752" s="5" t="s">
        <v>33</v>
      </c>
      <c r="I752" s="6">
        <v>0.25201000000000001</v>
      </c>
      <c r="J752" s="6">
        <v>0.34447</v>
      </c>
      <c r="K752" s="6">
        <v>-1.5E-3</v>
      </c>
      <c r="L752" s="6"/>
      <c r="M752" s="6"/>
      <c r="N752" s="5">
        <v>1.81</v>
      </c>
      <c r="O752" s="5">
        <v>16.420000000000002</v>
      </c>
      <c r="P752" s="5">
        <v>5.398E-2</v>
      </c>
      <c r="Q752" s="5">
        <v>65</v>
      </c>
      <c r="R752" s="5">
        <v>0.95399999999999996</v>
      </c>
      <c r="S752" s="5">
        <v>1.8</v>
      </c>
      <c r="T752" s="5">
        <v>22.1</v>
      </c>
      <c r="U752" s="5">
        <v>62</v>
      </c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 x14ac:dyDescent="0.25">
      <c r="A753" s="5" t="s">
        <v>178</v>
      </c>
      <c r="B753" s="5" t="s">
        <v>189</v>
      </c>
      <c r="C753" s="5" t="s">
        <v>190</v>
      </c>
      <c r="D753" s="5" t="s">
        <v>24</v>
      </c>
      <c r="E753" s="5" t="s">
        <v>34</v>
      </c>
      <c r="F753" s="5" t="s">
        <v>30</v>
      </c>
      <c r="G753" s="5" t="s">
        <v>52</v>
      </c>
      <c r="H753" s="5" t="s">
        <v>43</v>
      </c>
      <c r="I753" s="6">
        <v>2.8201100000000001</v>
      </c>
      <c r="J753" s="6">
        <v>1.8489999999999999E-2</v>
      </c>
      <c r="K753" s="6">
        <v>5.9899999999999997E-3</v>
      </c>
      <c r="L753" s="6">
        <v>-6.0000000000000002E-5</v>
      </c>
      <c r="M753" s="6"/>
      <c r="N753" s="5">
        <v>3.03</v>
      </c>
      <c r="O753" s="5">
        <v>13.38</v>
      </c>
      <c r="P753" s="5">
        <v>1.83E-3</v>
      </c>
      <c r="Q753" s="5">
        <v>65</v>
      </c>
      <c r="R753" s="5">
        <v>0.88600000000000001</v>
      </c>
      <c r="S753" s="5">
        <v>2.6</v>
      </c>
      <c r="T753" s="5">
        <v>18</v>
      </c>
      <c r="U753" s="5">
        <v>61</v>
      </c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 x14ac:dyDescent="0.25">
      <c r="A754" s="5" t="s">
        <v>178</v>
      </c>
      <c r="B754" s="5" t="s">
        <v>189</v>
      </c>
      <c r="C754" s="5" t="s">
        <v>190</v>
      </c>
      <c r="D754" s="5" t="s">
        <v>29</v>
      </c>
      <c r="E754" s="5" t="s">
        <v>24</v>
      </c>
      <c r="F754" s="5" t="s">
        <v>30</v>
      </c>
      <c r="G754" s="5" t="s">
        <v>49</v>
      </c>
      <c r="H754" s="5" t="s">
        <v>43</v>
      </c>
      <c r="I754" s="6">
        <v>2.4018000000000002</v>
      </c>
      <c r="J754" s="6">
        <v>1.1351500000000001</v>
      </c>
      <c r="K754" s="6">
        <v>0.32950000000000002</v>
      </c>
      <c r="L754" s="6">
        <v>-1.0449999999999999E-2</v>
      </c>
      <c r="M754" s="6"/>
      <c r="N754" s="5">
        <v>4.6100000000000003</v>
      </c>
      <c r="O754" s="5">
        <v>65.67</v>
      </c>
      <c r="P754" s="5">
        <v>0.38022</v>
      </c>
      <c r="Q754" s="5">
        <v>65</v>
      </c>
      <c r="R754" s="5">
        <v>0.94299999999999995</v>
      </c>
      <c r="S754" s="5">
        <v>4.3</v>
      </c>
      <c r="T754" s="5">
        <v>78.7</v>
      </c>
      <c r="U754" s="5">
        <v>61</v>
      </c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 x14ac:dyDescent="0.25">
      <c r="A755" s="5" t="s">
        <v>178</v>
      </c>
      <c r="B755" s="5" t="s">
        <v>189</v>
      </c>
      <c r="C755" s="5" t="s">
        <v>190</v>
      </c>
      <c r="D755" s="5" t="s">
        <v>25</v>
      </c>
      <c r="E755" s="5" t="s">
        <v>24</v>
      </c>
      <c r="F755" s="5" t="s">
        <v>35</v>
      </c>
      <c r="G755" s="5" t="s">
        <v>71</v>
      </c>
      <c r="H755" s="5" t="s">
        <v>43</v>
      </c>
      <c r="I755" s="6">
        <v>4.6134500000000003</v>
      </c>
      <c r="J755" s="6">
        <v>0.39974999999999999</v>
      </c>
      <c r="K755" s="6">
        <v>5.339E-2</v>
      </c>
      <c r="L755" s="6">
        <v>-7.3999999999999999E-4</v>
      </c>
      <c r="M755" s="6"/>
      <c r="N755" s="5">
        <v>4.6100000000000003</v>
      </c>
      <c r="O755" s="5">
        <v>65.67</v>
      </c>
      <c r="P755" s="5">
        <v>0.12717000000000001</v>
      </c>
      <c r="Q755" s="5">
        <v>65</v>
      </c>
      <c r="R755" s="5">
        <v>0.89800000000000002</v>
      </c>
      <c r="S755" s="5">
        <v>4.3</v>
      </c>
      <c r="T755" s="5">
        <v>78.7</v>
      </c>
      <c r="U755" s="5">
        <v>61</v>
      </c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 x14ac:dyDescent="0.25">
      <c r="A756" s="5" t="s">
        <v>178</v>
      </c>
      <c r="B756" s="5" t="s">
        <v>189</v>
      </c>
      <c r="C756" s="5" t="s">
        <v>190</v>
      </c>
      <c r="D756" s="5" t="s">
        <v>24</v>
      </c>
      <c r="E756" s="5" t="s">
        <v>37</v>
      </c>
      <c r="F756" s="5" t="s">
        <v>38</v>
      </c>
      <c r="G756" s="5">
        <v>1</v>
      </c>
      <c r="H756" s="5" t="s">
        <v>31</v>
      </c>
      <c r="I756" s="6">
        <v>-6.9308399999999999</v>
      </c>
      <c r="J756" s="6">
        <v>9.3600399999999997</v>
      </c>
      <c r="K756" s="6">
        <v>0.32139000000000001</v>
      </c>
      <c r="L756" s="6"/>
      <c r="M756" s="6"/>
      <c r="N756" s="5">
        <v>0.37</v>
      </c>
      <c r="O756" s="5">
        <v>946.12</v>
      </c>
      <c r="P756" s="5">
        <v>0.56691000000000003</v>
      </c>
      <c r="Q756" s="5">
        <v>65</v>
      </c>
      <c r="R756" s="5">
        <v>0.94899999999999995</v>
      </c>
      <c r="S756" s="5">
        <v>0.3</v>
      </c>
      <c r="T756" s="5">
        <v>1601.4</v>
      </c>
      <c r="U756" s="5">
        <v>63</v>
      </c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 x14ac:dyDescent="0.25">
      <c r="A757" s="5" t="s">
        <v>178</v>
      </c>
      <c r="B757" s="5" t="s">
        <v>189</v>
      </c>
      <c r="C757" s="5" t="s">
        <v>190</v>
      </c>
      <c r="D757" s="5" t="s">
        <v>24</v>
      </c>
      <c r="E757" s="5" t="s">
        <v>39</v>
      </c>
      <c r="F757" s="5" t="s">
        <v>30</v>
      </c>
      <c r="G757" s="5" t="s">
        <v>52</v>
      </c>
      <c r="H757" s="5" t="s">
        <v>28</v>
      </c>
      <c r="I757" s="6">
        <v>3.3749400000000001</v>
      </c>
      <c r="J757" s="6">
        <v>0.19932</v>
      </c>
      <c r="K757" s="6"/>
      <c r="L757" s="6"/>
      <c r="M757" s="6"/>
      <c r="N757" s="5">
        <v>4.29</v>
      </c>
      <c r="O757" s="5">
        <v>16.46</v>
      </c>
      <c r="P757" s="5">
        <v>1.7700000000000001E-3</v>
      </c>
      <c r="Q757" s="5">
        <v>65</v>
      </c>
      <c r="R757" s="5">
        <v>0.91900000000000004</v>
      </c>
      <c r="S757" s="5">
        <v>4</v>
      </c>
      <c r="T757" s="5">
        <v>22</v>
      </c>
      <c r="U757" s="5">
        <v>63</v>
      </c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 x14ac:dyDescent="0.25">
      <c r="A758" s="7" t="s">
        <v>254</v>
      </c>
      <c r="B758" s="7" t="s">
        <v>189</v>
      </c>
      <c r="C758" s="7" t="s">
        <v>190</v>
      </c>
      <c r="D758" s="7" t="s">
        <v>24</v>
      </c>
      <c r="E758" s="7" t="s">
        <v>25</v>
      </c>
      <c r="F758" s="7" t="s">
        <v>26</v>
      </c>
      <c r="G758" s="7">
        <v>1</v>
      </c>
      <c r="H758" s="7" t="s">
        <v>33</v>
      </c>
      <c r="I758" s="8">
        <v>2.0723199999999999</v>
      </c>
      <c r="J758" s="8">
        <v>1.1978899999999999</v>
      </c>
      <c r="K758" s="8">
        <v>-7.2100000000000003E-3</v>
      </c>
      <c r="L758" s="8"/>
      <c r="M758" s="8"/>
      <c r="N758" s="7">
        <v>0</v>
      </c>
      <c r="O758" s="7">
        <v>64</v>
      </c>
      <c r="P758" s="7">
        <v>59.886740000000003</v>
      </c>
      <c r="Q758" s="7">
        <v>33</v>
      </c>
      <c r="R758" s="7">
        <v>0.77200000000000002</v>
      </c>
      <c r="S758" s="7">
        <v>0</v>
      </c>
      <c r="T758" s="7">
        <v>63</v>
      </c>
      <c r="U758" s="7">
        <v>30</v>
      </c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</row>
    <row r="759" spans="1:36" x14ac:dyDescent="0.25">
      <c r="A759" s="7" t="s">
        <v>254</v>
      </c>
      <c r="B759" s="7" t="s">
        <v>189</v>
      </c>
      <c r="C759" s="7" t="s">
        <v>190</v>
      </c>
      <c r="D759" s="7" t="s">
        <v>24</v>
      </c>
      <c r="E759" s="7" t="s">
        <v>32</v>
      </c>
      <c r="F759" s="7" t="s">
        <v>30</v>
      </c>
      <c r="G759" s="7">
        <v>1</v>
      </c>
      <c r="H759" s="7" t="s">
        <v>31</v>
      </c>
      <c r="I759" s="8">
        <v>-0.79157999999999995</v>
      </c>
      <c r="J759" s="8">
        <v>2.39893</v>
      </c>
      <c r="K759" s="8">
        <v>2.2919999999999999E-2</v>
      </c>
      <c r="L759" s="8"/>
      <c r="M759" s="8"/>
      <c r="N759" s="7">
        <v>0.94</v>
      </c>
      <c r="O759" s="7">
        <v>16.36</v>
      </c>
      <c r="P759" s="7">
        <v>0.15139</v>
      </c>
      <c r="Q759" s="7">
        <v>32</v>
      </c>
      <c r="R759" s="7">
        <v>0.93899999999999995</v>
      </c>
      <c r="S759" s="7">
        <v>1.1000000000000001</v>
      </c>
      <c r="T759" s="7">
        <v>17.899999999999999</v>
      </c>
      <c r="U759" s="7">
        <v>30</v>
      </c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</row>
    <row r="760" spans="1:36" x14ac:dyDescent="0.25">
      <c r="A760" s="7" t="s">
        <v>254</v>
      </c>
      <c r="B760" s="7" t="s">
        <v>189</v>
      </c>
      <c r="C760" s="7" t="s">
        <v>190</v>
      </c>
      <c r="D760" s="7" t="s">
        <v>24</v>
      </c>
      <c r="E760" s="7" t="s">
        <v>34</v>
      </c>
      <c r="F760" s="7" t="s">
        <v>30</v>
      </c>
      <c r="G760" s="7">
        <v>1</v>
      </c>
      <c r="H760" s="7" t="s">
        <v>31</v>
      </c>
      <c r="I760" s="8">
        <v>-3.1579999999999997E-2</v>
      </c>
      <c r="J760" s="8">
        <v>1.64567</v>
      </c>
      <c r="K760" s="8">
        <v>4.8460000000000003E-2</v>
      </c>
      <c r="L760" s="8"/>
      <c r="M760" s="8"/>
      <c r="N760" s="7">
        <v>1.63</v>
      </c>
      <c r="O760" s="7">
        <v>11.4</v>
      </c>
      <c r="P760" s="7">
        <v>0.22012999999999999</v>
      </c>
      <c r="Q760" s="7">
        <v>32</v>
      </c>
      <c r="R760" s="7">
        <v>0.77300000000000002</v>
      </c>
      <c r="S760" s="7">
        <v>1.4</v>
      </c>
      <c r="T760" s="7">
        <v>13.7</v>
      </c>
      <c r="U760" s="7">
        <v>30</v>
      </c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</row>
    <row r="761" spans="1:36" x14ac:dyDescent="0.25">
      <c r="A761" s="7" t="s">
        <v>254</v>
      </c>
      <c r="B761" s="7" t="s">
        <v>189</v>
      </c>
      <c r="C761" s="7" t="s">
        <v>190</v>
      </c>
      <c r="D761" s="7" t="s">
        <v>29</v>
      </c>
      <c r="E761" s="7" t="s">
        <v>24</v>
      </c>
      <c r="F761" s="7" t="s">
        <v>30</v>
      </c>
      <c r="G761" s="7" t="s">
        <v>49</v>
      </c>
      <c r="H761" s="7" t="s">
        <v>43</v>
      </c>
      <c r="I761" s="8">
        <v>2.67625</v>
      </c>
      <c r="J761" s="8">
        <v>0.28988000000000003</v>
      </c>
      <c r="K761" s="8">
        <v>0.52924000000000004</v>
      </c>
      <c r="L761" s="8">
        <v>-1.7950000000000001E-2</v>
      </c>
      <c r="M761" s="8"/>
      <c r="N761" s="7">
        <v>3.51</v>
      </c>
      <c r="O761" s="7">
        <v>78</v>
      </c>
      <c r="P761" s="7">
        <v>0.48987000000000003</v>
      </c>
      <c r="Q761" s="7">
        <v>32</v>
      </c>
      <c r="R761" s="7">
        <v>0.94299999999999995</v>
      </c>
      <c r="S761" s="7">
        <v>2.9</v>
      </c>
      <c r="T761" s="7">
        <v>78.900000000000006</v>
      </c>
      <c r="U761" s="7">
        <v>28</v>
      </c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</row>
    <row r="762" spans="1:36" x14ac:dyDescent="0.25">
      <c r="A762" s="7" t="s">
        <v>254</v>
      </c>
      <c r="B762" s="7" t="s">
        <v>189</v>
      </c>
      <c r="C762" s="7" t="s">
        <v>190</v>
      </c>
      <c r="D762" s="7" t="s">
        <v>25</v>
      </c>
      <c r="E762" s="7" t="s">
        <v>24</v>
      </c>
      <c r="F762" s="7" t="s">
        <v>35</v>
      </c>
      <c r="G762" s="7" t="s">
        <v>71</v>
      </c>
      <c r="H762" s="7" t="s">
        <v>33</v>
      </c>
      <c r="I762" s="8">
        <v>2.84341</v>
      </c>
      <c r="J762" s="8">
        <v>0.65805999999999998</v>
      </c>
      <c r="K762" s="8">
        <v>9.6299999999999997E-3</v>
      </c>
      <c r="L762" s="8"/>
      <c r="M762" s="8"/>
      <c r="N762" s="7">
        <v>2.84</v>
      </c>
      <c r="O762" s="7">
        <v>84.4</v>
      </c>
      <c r="P762" s="7">
        <v>0.12178</v>
      </c>
      <c r="Q762" s="7">
        <v>33</v>
      </c>
      <c r="R762" s="7">
        <v>0.88200000000000001</v>
      </c>
      <c r="S762" s="7">
        <v>2.9</v>
      </c>
      <c r="T762" s="7">
        <v>78.900000000000006</v>
      </c>
      <c r="U762" s="7">
        <v>30</v>
      </c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</row>
    <row r="763" spans="1:36" x14ac:dyDescent="0.25">
      <c r="A763" s="7" t="s">
        <v>254</v>
      </c>
      <c r="B763" s="7" t="s">
        <v>189</v>
      </c>
      <c r="C763" s="7" t="s">
        <v>190</v>
      </c>
      <c r="D763" s="7" t="s">
        <v>24</v>
      </c>
      <c r="E763" s="7" t="s">
        <v>37</v>
      </c>
      <c r="F763" s="7" t="s">
        <v>38</v>
      </c>
      <c r="G763" s="7">
        <v>1</v>
      </c>
      <c r="H763" s="7" t="s">
        <v>31</v>
      </c>
      <c r="I763" s="8">
        <v>-0.80327999999999999</v>
      </c>
      <c r="J763" s="8">
        <v>4.8199699999999996</v>
      </c>
      <c r="K763" s="8">
        <v>0.32229000000000002</v>
      </c>
      <c r="L763" s="8"/>
      <c r="M763" s="8"/>
      <c r="N763" s="7">
        <v>3.24</v>
      </c>
      <c r="O763" s="7">
        <v>707.1</v>
      </c>
      <c r="P763" s="7">
        <v>0.56771000000000005</v>
      </c>
      <c r="Q763" s="7">
        <v>29</v>
      </c>
      <c r="R763" s="7">
        <v>0.82099999999999995</v>
      </c>
      <c r="S763" s="7">
        <v>1.6</v>
      </c>
      <c r="T763" s="7">
        <v>694.8</v>
      </c>
      <c r="U763" s="7">
        <v>27</v>
      </c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</row>
    <row r="764" spans="1:36" x14ac:dyDescent="0.25">
      <c r="A764" s="7" t="s">
        <v>254</v>
      </c>
      <c r="B764" s="7" t="s">
        <v>189</v>
      </c>
      <c r="C764" s="7" t="s">
        <v>190</v>
      </c>
      <c r="D764" s="7" t="s">
        <v>24</v>
      </c>
      <c r="E764" s="7" t="s">
        <v>39</v>
      </c>
      <c r="F764" s="7" t="s">
        <v>30</v>
      </c>
      <c r="G764" s="7">
        <v>1</v>
      </c>
      <c r="H764" s="7" t="s">
        <v>31</v>
      </c>
      <c r="I764" s="8">
        <v>0.76815</v>
      </c>
      <c r="J764" s="8">
        <v>1.3886400000000001</v>
      </c>
      <c r="K764" s="8">
        <v>2.2100000000000002E-2</v>
      </c>
      <c r="L764" s="8"/>
      <c r="M764" s="8"/>
      <c r="N764" s="7">
        <v>3.3</v>
      </c>
      <c r="O764" s="7">
        <v>17.18</v>
      </c>
      <c r="P764" s="7">
        <v>0.14868000000000001</v>
      </c>
      <c r="Q764" s="7">
        <v>32</v>
      </c>
      <c r="R764" s="7">
        <v>0.84199999999999997</v>
      </c>
      <c r="S764" s="7">
        <v>4</v>
      </c>
      <c r="T764" s="7">
        <v>21.3</v>
      </c>
      <c r="U764" s="7">
        <v>30</v>
      </c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</row>
    <row r="765" spans="1:36" x14ac:dyDescent="0.25">
      <c r="A765" s="5" t="s">
        <v>343</v>
      </c>
      <c r="B765" s="5" t="s">
        <v>189</v>
      </c>
      <c r="C765" s="5" t="s">
        <v>190</v>
      </c>
      <c r="D765" s="5" t="s">
        <v>24</v>
      </c>
      <c r="E765" s="5" t="s">
        <v>25</v>
      </c>
      <c r="F765" s="5" t="s">
        <v>26</v>
      </c>
      <c r="G765" s="5" t="s">
        <v>40</v>
      </c>
      <c r="H765" s="5" t="s">
        <v>33</v>
      </c>
      <c r="I765" s="6">
        <v>0.61248999999999998</v>
      </c>
      <c r="J765" s="6">
        <v>1.17848</v>
      </c>
      <c r="K765" s="6">
        <v>-8.9499999999999996E-3</v>
      </c>
      <c r="L765" s="6"/>
      <c r="M765" s="6"/>
      <c r="N765" s="5">
        <v>0</v>
      </c>
      <c r="O765" s="5">
        <v>45</v>
      </c>
      <c r="P765" s="5">
        <v>5.5543500000000003</v>
      </c>
      <c r="Q765" s="5">
        <v>59</v>
      </c>
      <c r="R765" s="5">
        <v>0.84199999999999997</v>
      </c>
      <c r="S765" s="5">
        <v>0</v>
      </c>
      <c r="T765" s="5">
        <v>42</v>
      </c>
      <c r="U765" s="5">
        <v>56</v>
      </c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 x14ac:dyDescent="0.25">
      <c r="A766" s="5" t="s">
        <v>343</v>
      </c>
      <c r="B766" s="5" t="s">
        <v>189</v>
      </c>
      <c r="C766" s="5" t="s">
        <v>190</v>
      </c>
      <c r="D766" s="5" t="s">
        <v>24</v>
      </c>
      <c r="E766" s="5" t="s">
        <v>32</v>
      </c>
      <c r="F766" s="5" t="s">
        <v>30</v>
      </c>
      <c r="G766" s="5" t="s">
        <v>27</v>
      </c>
      <c r="H766" s="5" t="s">
        <v>33</v>
      </c>
      <c r="I766" s="6">
        <v>0.64395000000000002</v>
      </c>
      <c r="J766" s="6">
        <v>0.31029000000000001</v>
      </c>
      <c r="K766" s="6">
        <v>-1.73E-3</v>
      </c>
      <c r="L766" s="6"/>
      <c r="M766" s="6"/>
      <c r="N766" s="5">
        <v>2.4500000000000002</v>
      </c>
      <c r="O766" s="5">
        <v>14.52</v>
      </c>
      <c r="P766" s="5">
        <v>5.602E-2</v>
      </c>
      <c r="Q766" s="5">
        <v>59</v>
      </c>
      <c r="R766" s="5">
        <v>0.92800000000000005</v>
      </c>
      <c r="S766" s="5">
        <v>1</v>
      </c>
      <c r="T766" s="5">
        <v>17.8</v>
      </c>
      <c r="U766" s="5">
        <v>56</v>
      </c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 x14ac:dyDescent="0.25">
      <c r="A767" s="5" t="s">
        <v>343</v>
      </c>
      <c r="B767" s="5" t="s">
        <v>189</v>
      </c>
      <c r="C767" s="5" t="s">
        <v>190</v>
      </c>
      <c r="D767" s="5" t="s">
        <v>24</v>
      </c>
      <c r="E767" s="5" t="s">
        <v>34</v>
      </c>
      <c r="F767" s="5" t="s">
        <v>30</v>
      </c>
      <c r="G767" s="5">
        <v>1</v>
      </c>
      <c r="H767" s="5" t="s">
        <v>31</v>
      </c>
      <c r="I767" s="6">
        <v>-0.51297999999999999</v>
      </c>
      <c r="J767" s="6">
        <v>1.95658</v>
      </c>
      <c r="K767" s="6">
        <v>5.1270000000000003E-2</v>
      </c>
      <c r="L767" s="6"/>
      <c r="M767" s="6"/>
      <c r="N767" s="5">
        <v>2.2599999999999998</v>
      </c>
      <c r="O767" s="5">
        <v>11.25</v>
      </c>
      <c r="P767" s="5">
        <v>0.22642999999999999</v>
      </c>
      <c r="Q767" s="5">
        <v>59</v>
      </c>
      <c r="R767" s="5">
        <v>0.84299999999999997</v>
      </c>
      <c r="S767" s="5">
        <v>1.1000000000000001</v>
      </c>
      <c r="T767" s="5">
        <v>16.399999999999999</v>
      </c>
      <c r="U767" s="5">
        <v>57</v>
      </c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 x14ac:dyDescent="0.25">
      <c r="A768" s="5" t="s">
        <v>343</v>
      </c>
      <c r="B768" s="5" t="s">
        <v>189</v>
      </c>
      <c r="C768" s="5" t="s">
        <v>190</v>
      </c>
      <c r="D768" s="5" t="s">
        <v>29</v>
      </c>
      <c r="E768" s="5" t="s">
        <v>24</v>
      </c>
      <c r="F768" s="5" t="s">
        <v>30</v>
      </c>
      <c r="G768" s="5">
        <v>1</v>
      </c>
      <c r="H768" s="5" t="s">
        <v>31</v>
      </c>
      <c r="I768" s="6">
        <v>1.27969</v>
      </c>
      <c r="J768" s="6">
        <v>2.7690199999999998</v>
      </c>
      <c r="K768" s="6">
        <v>6.1969999999999997E-2</v>
      </c>
      <c r="L768" s="6"/>
      <c r="M768" s="6"/>
      <c r="N768" s="5">
        <v>6.01</v>
      </c>
      <c r="O768" s="5">
        <v>60</v>
      </c>
      <c r="P768" s="5">
        <v>0.24893999999999999</v>
      </c>
      <c r="Q768" s="5">
        <v>59</v>
      </c>
      <c r="R768" s="5">
        <v>0.90600000000000003</v>
      </c>
      <c r="S768" s="5">
        <v>2.5</v>
      </c>
      <c r="T768" s="5">
        <v>80.400000000000006</v>
      </c>
      <c r="U768" s="5">
        <v>57</v>
      </c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 x14ac:dyDescent="0.25">
      <c r="A769" s="5" t="s">
        <v>343</v>
      </c>
      <c r="B769" s="5" t="s">
        <v>189</v>
      </c>
      <c r="C769" s="5" t="s">
        <v>190</v>
      </c>
      <c r="D769" s="5" t="s">
        <v>25</v>
      </c>
      <c r="E769" s="5" t="s">
        <v>24</v>
      </c>
      <c r="F769" s="5" t="s">
        <v>35</v>
      </c>
      <c r="G769" s="5">
        <v>1</v>
      </c>
      <c r="H769" s="5" t="s">
        <v>63</v>
      </c>
      <c r="I769" s="6">
        <v>1.71976</v>
      </c>
      <c r="J769" s="6">
        <v>5.8819999999999997E-2</v>
      </c>
      <c r="K769" s="6">
        <v>0.14849999999999999</v>
      </c>
      <c r="L769" s="6"/>
      <c r="M769" s="6"/>
      <c r="N769" s="5">
        <v>6.01</v>
      </c>
      <c r="O769" s="5">
        <v>84.87</v>
      </c>
      <c r="P769" s="5">
        <v>0.14849999999999999</v>
      </c>
      <c r="Q769" s="5">
        <v>59</v>
      </c>
      <c r="R769" s="5">
        <v>0.77500000000000002</v>
      </c>
      <c r="S769" s="5">
        <v>2.5</v>
      </c>
      <c r="T769" s="5">
        <v>80.400000000000006</v>
      </c>
      <c r="U769" s="5">
        <v>57</v>
      </c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 x14ac:dyDescent="0.25">
      <c r="A770" s="5" t="s">
        <v>343</v>
      </c>
      <c r="B770" s="5" t="s">
        <v>189</v>
      </c>
      <c r="C770" s="5" t="s">
        <v>190</v>
      </c>
      <c r="D770" s="5" t="s">
        <v>24</v>
      </c>
      <c r="E770" s="5" t="s">
        <v>37</v>
      </c>
      <c r="F770" s="5" t="s">
        <v>38</v>
      </c>
      <c r="G770" s="5">
        <v>1</v>
      </c>
      <c r="H770" s="5" t="s">
        <v>31</v>
      </c>
      <c r="I770" s="6">
        <v>-0.79661000000000004</v>
      </c>
      <c r="J770" s="6">
        <v>4.6579100000000002</v>
      </c>
      <c r="K770" s="6">
        <v>0.48159000000000002</v>
      </c>
      <c r="L770" s="6"/>
      <c r="M770" s="6"/>
      <c r="N770" s="5">
        <v>17.32</v>
      </c>
      <c r="O770" s="5">
        <v>605.13</v>
      </c>
      <c r="P770" s="5">
        <v>0.69396999999999998</v>
      </c>
      <c r="Q770" s="5">
        <v>55</v>
      </c>
      <c r="R770" s="5">
        <v>0.746</v>
      </c>
      <c r="S770" s="5">
        <v>2.4</v>
      </c>
      <c r="T770" s="5">
        <v>732.1</v>
      </c>
      <c r="U770" s="5">
        <v>53</v>
      </c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 x14ac:dyDescent="0.25">
      <c r="A771" s="5" t="s">
        <v>343</v>
      </c>
      <c r="B771" s="5" t="s">
        <v>189</v>
      </c>
      <c r="C771" s="5" t="s">
        <v>190</v>
      </c>
      <c r="D771" s="5" t="s">
        <v>24</v>
      </c>
      <c r="E771" s="5" t="s">
        <v>39</v>
      </c>
      <c r="F771" s="5" t="s">
        <v>30</v>
      </c>
      <c r="G771" s="5">
        <v>1</v>
      </c>
      <c r="H771" s="5" t="s">
        <v>31</v>
      </c>
      <c r="I771" s="6">
        <v>0.35063</v>
      </c>
      <c r="J771" s="6">
        <v>1.5440700000000001</v>
      </c>
      <c r="K771" s="6">
        <v>2.6790000000000001E-2</v>
      </c>
      <c r="L771" s="6"/>
      <c r="M771" s="6"/>
      <c r="N771" s="5">
        <v>4.0199999999999996</v>
      </c>
      <c r="O771" s="5">
        <v>14.32</v>
      </c>
      <c r="P771" s="5">
        <v>0.16369</v>
      </c>
      <c r="Q771" s="5">
        <v>59</v>
      </c>
      <c r="R771" s="5">
        <v>0.86599999999999999</v>
      </c>
      <c r="S771" s="5">
        <v>2.2000000000000002</v>
      </c>
      <c r="T771" s="5">
        <v>18.600000000000001</v>
      </c>
      <c r="U771" s="5">
        <v>57</v>
      </c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 x14ac:dyDescent="0.25">
      <c r="A772" t="s">
        <v>115</v>
      </c>
      <c r="B772" t="s">
        <v>122</v>
      </c>
      <c r="C772" t="s">
        <v>123</v>
      </c>
      <c r="D772" t="s">
        <v>24</v>
      </c>
      <c r="E772" t="s">
        <v>25</v>
      </c>
      <c r="F772" t="s">
        <v>26</v>
      </c>
      <c r="G772" t="s">
        <v>27</v>
      </c>
      <c r="H772" t="s">
        <v>43</v>
      </c>
      <c r="I772" s="4">
        <v>2.2519900000000002</v>
      </c>
      <c r="J772" s="4">
        <v>-0.65051000000000003</v>
      </c>
      <c r="K772" s="4">
        <v>7.4440000000000006E-2</v>
      </c>
      <c r="L772" s="4">
        <v>-8.7000000000000001E-4</v>
      </c>
      <c r="N772">
        <v>0</v>
      </c>
      <c r="O772">
        <v>59</v>
      </c>
      <c r="P772">
        <v>1.0021100000000001</v>
      </c>
      <c r="Q772">
        <v>36</v>
      </c>
      <c r="R772">
        <v>0.93799999999999994</v>
      </c>
      <c r="S772">
        <v>0</v>
      </c>
      <c r="T772">
        <v>50</v>
      </c>
      <c r="U772">
        <v>32</v>
      </c>
    </row>
    <row r="773" spans="1:36" x14ac:dyDescent="0.25">
      <c r="A773" t="s">
        <v>115</v>
      </c>
      <c r="B773" t="s">
        <v>122</v>
      </c>
      <c r="C773" t="s">
        <v>123</v>
      </c>
      <c r="D773" t="s">
        <v>24</v>
      </c>
      <c r="E773" t="s">
        <v>32</v>
      </c>
      <c r="F773" t="s">
        <v>30</v>
      </c>
      <c r="G773" t="s">
        <v>27</v>
      </c>
      <c r="H773" t="s">
        <v>33</v>
      </c>
      <c r="I773" s="4">
        <v>1.5384199999999999</v>
      </c>
      <c r="J773" s="4">
        <v>0.24365999999999999</v>
      </c>
      <c r="K773" s="4">
        <v>-1.41E-3</v>
      </c>
      <c r="N773">
        <v>2.2599999999999998</v>
      </c>
      <c r="O773">
        <v>10.23</v>
      </c>
      <c r="P773">
        <v>7.356E-2</v>
      </c>
      <c r="Q773">
        <v>36</v>
      </c>
      <c r="R773">
        <v>0.877</v>
      </c>
      <c r="S773">
        <v>2</v>
      </c>
      <c r="T773">
        <v>15</v>
      </c>
      <c r="U773">
        <v>33</v>
      </c>
    </row>
    <row r="774" spans="1:36" x14ac:dyDescent="0.25">
      <c r="A774" t="s">
        <v>115</v>
      </c>
      <c r="B774" t="s">
        <v>122</v>
      </c>
      <c r="C774" t="s">
        <v>123</v>
      </c>
      <c r="D774" t="s">
        <v>24</v>
      </c>
      <c r="E774" t="s">
        <v>34</v>
      </c>
      <c r="F774" t="s">
        <v>30</v>
      </c>
      <c r="G774">
        <v>1</v>
      </c>
      <c r="H774" t="s">
        <v>31</v>
      </c>
      <c r="I774" s="4">
        <v>-0.35976999999999998</v>
      </c>
      <c r="J774" s="4">
        <v>1.75665</v>
      </c>
      <c r="K774" s="4">
        <v>7.4639999999999998E-2</v>
      </c>
      <c r="N774">
        <v>1.31</v>
      </c>
      <c r="O774">
        <v>7.88</v>
      </c>
      <c r="P774">
        <v>5.5700000000000003E-3</v>
      </c>
      <c r="Q774">
        <v>36</v>
      </c>
      <c r="R774">
        <v>0.79400000000000004</v>
      </c>
      <c r="S774">
        <v>1</v>
      </c>
      <c r="T774">
        <v>13</v>
      </c>
      <c r="U774">
        <v>34</v>
      </c>
    </row>
    <row r="775" spans="1:36" x14ac:dyDescent="0.25">
      <c r="A775" t="s">
        <v>115</v>
      </c>
      <c r="B775" t="s">
        <v>122</v>
      </c>
      <c r="C775" t="s">
        <v>123</v>
      </c>
      <c r="D775" t="s">
        <v>29</v>
      </c>
      <c r="E775" t="s">
        <v>24</v>
      </c>
      <c r="F775" t="s">
        <v>30</v>
      </c>
      <c r="G775" t="s">
        <v>49</v>
      </c>
      <c r="H775" t="s">
        <v>33</v>
      </c>
      <c r="I775" s="4">
        <v>-13.38897</v>
      </c>
      <c r="J775" s="4">
        <v>8.1061399999999999</v>
      </c>
      <c r="K775" s="4">
        <v>-0.22181000000000001</v>
      </c>
      <c r="N775">
        <v>3.02</v>
      </c>
      <c r="O775">
        <v>50.32</v>
      </c>
      <c r="P775">
        <v>1.1178300000000001</v>
      </c>
      <c r="Q775">
        <v>36</v>
      </c>
      <c r="R775">
        <v>0.88700000000000001</v>
      </c>
      <c r="S775">
        <v>2.9</v>
      </c>
      <c r="T775">
        <v>59.9</v>
      </c>
      <c r="U775">
        <v>33</v>
      </c>
    </row>
    <row r="776" spans="1:36" x14ac:dyDescent="0.25">
      <c r="A776" t="s">
        <v>115</v>
      </c>
      <c r="B776" t="s">
        <v>122</v>
      </c>
      <c r="C776" t="s">
        <v>123</v>
      </c>
      <c r="D776" t="s">
        <v>25</v>
      </c>
      <c r="E776" t="s">
        <v>24</v>
      </c>
      <c r="F776" t="s">
        <v>35</v>
      </c>
      <c r="G776" t="s">
        <v>44</v>
      </c>
      <c r="H776" t="s">
        <v>33</v>
      </c>
      <c r="I776" s="4">
        <v>3.0236499999999999</v>
      </c>
      <c r="J776" s="4">
        <v>1.5985100000000001</v>
      </c>
      <c r="K776" s="4">
        <v>-1.3509999999999999E-2</v>
      </c>
      <c r="N776">
        <v>3.02</v>
      </c>
      <c r="O776">
        <v>50.32</v>
      </c>
      <c r="P776">
        <v>1.66632</v>
      </c>
      <c r="Q776">
        <v>36</v>
      </c>
      <c r="R776">
        <v>0.95</v>
      </c>
      <c r="S776">
        <v>2.9</v>
      </c>
      <c r="T776">
        <v>59.9</v>
      </c>
      <c r="U776">
        <v>33</v>
      </c>
    </row>
    <row r="777" spans="1:36" x14ac:dyDescent="0.25">
      <c r="A777" t="s">
        <v>115</v>
      </c>
      <c r="B777" t="s">
        <v>122</v>
      </c>
      <c r="C777" t="s">
        <v>123</v>
      </c>
      <c r="D777" t="s">
        <v>24</v>
      </c>
      <c r="E777" t="s">
        <v>37</v>
      </c>
      <c r="F777" t="s">
        <v>38</v>
      </c>
      <c r="G777">
        <v>1</v>
      </c>
      <c r="H777" t="s">
        <v>31</v>
      </c>
      <c r="I777" s="4">
        <v>0.16249</v>
      </c>
      <c r="J777" s="4">
        <v>3.9803700000000002</v>
      </c>
      <c r="K777" s="4">
        <v>0.29480000000000001</v>
      </c>
      <c r="N777">
        <v>11.92</v>
      </c>
      <c r="O777">
        <v>319.17</v>
      </c>
      <c r="P777">
        <v>8.6910000000000001E-2</v>
      </c>
      <c r="Q777">
        <v>36</v>
      </c>
      <c r="R777">
        <v>0.83399999999999996</v>
      </c>
      <c r="S777">
        <v>3.2</v>
      </c>
      <c r="T777">
        <v>479.2</v>
      </c>
      <c r="U777">
        <v>34</v>
      </c>
    </row>
    <row r="778" spans="1:36" x14ac:dyDescent="0.25">
      <c r="A778" t="s">
        <v>115</v>
      </c>
      <c r="B778" t="s">
        <v>122</v>
      </c>
      <c r="C778" t="s">
        <v>123</v>
      </c>
      <c r="D778" t="s">
        <v>24</v>
      </c>
      <c r="E778" t="s">
        <v>39</v>
      </c>
      <c r="F778" t="s">
        <v>30</v>
      </c>
      <c r="G778" t="s">
        <v>27</v>
      </c>
      <c r="H778" t="s">
        <v>33</v>
      </c>
      <c r="I778" s="4">
        <v>2.2959000000000001</v>
      </c>
      <c r="J778" s="4">
        <v>0.26454</v>
      </c>
      <c r="K778" s="4">
        <v>-1.3600000000000001E-3</v>
      </c>
      <c r="N778">
        <v>3.08</v>
      </c>
      <c r="O778">
        <v>12.15</v>
      </c>
      <c r="P778">
        <v>7.7049999999999993E-2</v>
      </c>
      <c r="Q778">
        <v>36</v>
      </c>
      <c r="R778">
        <v>0.89700000000000002</v>
      </c>
      <c r="S778">
        <v>3</v>
      </c>
      <c r="T778">
        <v>17</v>
      </c>
      <c r="U778">
        <v>33</v>
      </c>
    </row>
    <row r="779" spans="1:36" x14ac:dyDescent="0.25">
      <c r="A779" s="5" t="s">
        <v>149</v>
      </c>
      <c r="B779" s="5" t="s">
        <v>122</v>
      </c>
      <c r="C779" s="5" t="s">
        <v>123</v>
      </c>
      <c r="D779" s="5" t="s">
        <v>24</v>
      </c>
      <c r="E779" s="5" t="s">
        <v>25</v>
      </c>
      <c r="F779" s="5" t="s">
        <v>26</v>
      </c>
      <c r="G779" s="5" t="s">
        <v>52</v>
      </c>
      <c r="H779" s="5" t="s">
        <v>28</v>
      </c>
      <c r="I779" s="6">
        <v>-1.82361</v>
      </c>
      <c r="J779" s="6">
        <v>0.73114000000000001</v>
      </c>
      <c r="K779" s="6"/>
      <c r="L779" s="6"/>
      <c r="M779" s="6"/>
      <c r="N779" s="5">
        <v>1</v>
      </c>
      <c r="O779" s="5">
        <v>75</v>
      </c>
      <c r="P779" s="5">
        <v>2.0299999999999999E-2</v>
      </c>
      <c r="Q779" s="5">
        <v>30</v>
      </c>
      <c r="R779" s="5">
        <v>0.95499999999999996</v>
      </c>
      <c r="S779" s="5">
        <v>0</v>
      </c>
      <c r="T779" s="5">
        <v>80</v>
      </c>
      <c r="U779" s="5">
        <v>28</v>
      </c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 x14ac:dyDescent="0.25">
      <c r="A780" s="5" t="s">
        <v>149</v>
      </c>
      <c r="B780" s="5" t="s">
        <v>122</v>
      </c>
      <c r="C780" s="5" t="s">
        <v>123</v>
      </c>
      <c r="D780" s="5" t="s">
        <v>24</v>
      </c>
      <c r="E780" s="5" t="s">
        <v>32</v>
      </c>
      <c r="F780" s="5" t="s">
        <v>30</v>
      </c>
      <c r="G780" s="5" t="s">
        <v>158</v>
      </c>
      <c r="H780" s="5" t="s">
        <v>157</v>
      </c>
      <c r="I780" s="6">
        <v>-0.51256999999999997</v>
      </c>
      <c r="J780" s="6">
        <v>2.1866699999999999</v>
      </c>
      <c r="K780" s="6">
        <v>1.0000000000000001E-5</v>
      </c>
      <c r="L780" s="6"/>
      <c r="M780" s="6"/>
      <c r="N780" s="5">
        <v>0.99</v>
      </c>
      <c r="O780" s="5">
        <v>15.17</v>
      </c>
      <c r="P780" s="5">
        <v>3.0500000000000002E-3</v>
      </c>
      <c r="Q780" s="5">
        <v>30</v>
      </c>
      <c r="R780" s="5">
        <v>0.995</v>
      </c>
      <c r="S780" s="5">
        <v>1</v>
      </c>
      <c r="T780" s="5">
        <v>19.399999999999999</v>
      </c>
      <c r="U780" s="5">
        <v>28</v>
      </c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 x14ac:dyDescent="0.25">
      <c r="A781" s="5" t="s">
        <v>149</v>
      </c>
      <c r="B781" s="5" t="s">
        <v>122</v>
      </c>
      <c r="C781" s="5" t="s">
        <v>123</v>
      </c>
      <c r="D781" s="5" t="s">
        <v>24</v>
      </c>
      <c r="E781" s="5" t="s">
        <v>34</v>
      </c>
      <c r="F781" s="5" t="s">
        <v>30</v>
      </c>
      <c r="G781" s="5" t="s">
        <v>158</v>
      </c>
      <c r="H781" s="5" t="s">
        <v>157</v>
      </c>
      <c r="I781" s="6">
        <v>-0.76841999999999999</v>
      </c>
      <c r="J781" s="6">
        <v>2.3250799999999998</v>
      </c>
      <c r="K781" s="6">
        <v>2.0000000000000002E-5</v>
      </c>
      <c r="L781" s="6"/>
      <c r="M781" s="6"/>
      <c r="N781" s="5">
        <v>0.79</v>
      </c>
      <c r="O781" s="5">
        <v>14.74</v>
      </c>
      <c r="P781" s="5">
        <v>4.2100000000000002E-3</v>
      </c>
      <c r="Q781" s="5">
        <v>30</v>
      </c>
      <c r="R781" s="5">
        <v>0.99199999999999999</v>
      </c>
      <c r="S781" s="5">
        <v>0.8</v>
      </c>
      <c r="T781" s="5">
        <v>20.5</v>
      </c>
      <c r="U781" s="5">
        <v>28</v>
      </c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 x14ac:dyDescent="0.25">
      <c r="A782" s="5" t="s">
        <v>149</v>
      </c>
      <c r="B782" s="5" t="s">
        <v>122</v>
      </c>
      <c r="C782" s="5" t="s">
        <v>123</v>
      </c>
      <c r="D782" s="5" t="s">
        <v>29</v>
      </c>
      <c r="E782" s="5" t="s">
        <v>24</v>
      </c>
      <c r="F782" s="5" t="s">
        <v>30</v>
      </c>
      <c r="G782" s="5" t="s">
        <v>156</v>
      </c>
      <c r="H782" s="5" t="s">
        <v>157</v>
      </c>
      <c r="I782" s="6">
        <v>1.7899499999999999</v>
      </c>
      <c r="J782" s="6">
        <v>2.3397700000000001</v>
      </c>
      <c r="K782" s="6">
        <v>2.2000000000000001E-4</v>
      </c>
      <c r="L782" s="6"/>
      <c r="M782" s="6"/>
      <c r="N782" s="5">
        <v>0.99</v>
      </c>
      <c r="O782" s="5">
        <v>15.17</v>
      </c>
      <c r="P782" s="5">
        <v>1.4760000000000001E-2</v>
      </c>
      <c r="Q782" s="5">
        <v>30</v>
      </c>
      <c r="R782" s="5">
        <v>0.996</v>
      </c>
      <c r="S782" s="5">
        <v>2.5</v>
      </c>
      <c r="T782" s="5">
        <v>90</v>
      </c>
      <c r="U782" s="5">
        <v>28</v>
      </c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 x14ac:dyDescent="0.25">
      <c r="A783" s="5" t="s">
        <v>149</v>
      </c>
      <c r="B783" s="5" t="s">
        <v>122</v>
      </c>
      <c r="C783" s="5" t="s">
        <v>123</v>
      </c>
      <c r="D783" s="5" t="s">
        <v>25</v>
      </c>
      <c r="E783" s="5" t="s">
        <v>24</v>
      </c>
      <c r="F783" s="5" t="s">
        <v>35</v>
      </c>
      <c r="G783" s="5" t="s">
        <v>71</v>
      </c>
      <c r="H783" s="5" t="s">
        <v>33</v>
      </c>
      <c r="I783" s="6">
        <v>2.5205899999999999</v>
      </c>
      <c r="J783" s="6">
        <v>1.94085</v>
      </c>
      <c r="K783" s="6">
        <v>-1.2970000000000001E-2</v>
      </c>
      <c r="L783" s="6"/>
      <c r="M783" s="6"/>
      <c r="N783" s="5">
        <v>2.52</v>
      </c>
      <c r="O783" s="5">
        <v>75.13</v>
      </c>
      <c r="P783" s="5">
        <v>5.391E-2</v>
      </c>
      <c r="Q783" s="5">
        <v>30</v>
      </c>
      <c r="R783" s="5">
        <v>0.97099999999999997</v>
      </c>
      <c r="S783" s="5">
        <v>2.5</v>
      </c>
      <c r="T783" s="5">
        <v>90</v>
      </c>
      <c r="U783" s="5">
        <v>27</v>
      </c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 x14ac:dyDescent="0.25">
      <c r="A784" s="5" t="s">
        <v>149</v>
      </c>
      <c r="B784" s="5" t="s">
        <v>122</v>
      </c>
      <c r="C784" s="5" t="s">
        <v>123</v>
      </c>
      <c r="D784" s="5" t="s">
        <v>24</v>
      </c>
      <c r="E784" s="5" t="s">
        <v>37</v>
      </c>
      <c r="F784" s="5" t="s">
        <v>38</v>
      </c>
      <c r="G784" s="5" t="s">
        <v>52</v>
      </c>
      <c r="H784" s="5" t="s">
        <v>157</v>
      </c>
      <c r="I784" s="6">
        <v>-0.30095</v>
      </c>
      <c r="J784" s="6">
        <v>4.4485900000000003</v>
      </c>
      <c r="K784" s="6">
        <v>3.0000000000000001E-5</v>
      </c>
      <c r="L784" s="6"/>
      <c r="M784" s="6"/>
      <c r="N784" s="5">
        <v>2.06</v>
      </c>
      <c r="O784" s="5">
        <v>550.55999999999995</v>
      </c>
      <c r="P784" s="5">
        <v>5.64E-3</v>
      </c>
      <c r="Q784" s="5">
        <v>30</v>
      </c>
      <c r="R784" s="5">
        <v>0.996</v>
      </c>
      <c r="S784" s="5">
        <v>2.1</v>
      </c>
      <c r="T784" s="5">
        <v>905.9</v>
      </c>
      <c r="U784" s="5">
        <v>28</v>
      </c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 x14ac:dyDescent="0.25">
      <c r="A785" s="5" t="s">
        <v>149</v>
      </c>
      <c r="B785" s="5" t="s">
        <v>122</v>
      </c>
      <c r="C785" s="5" t="s">
        <v>123</v>
      </c>
      <c r="D785" s="5" t="s">
        <v>24</v>
      </c>
      <c r="E785" s="5" t="s">
        <v>39</v>
      </c>
      <c r="F785" s="5" t="s">
        <v>30</v>
      </c>
      <c r="G785" s="5" t="s">
        <v>52</v>
      </c>
      <c r="H785" s="5" t="s">
        <v>28</v>
      </c>
      <c r="I785" s="6">
        <v>1.3355699999999999</v>
      </c>
      <c r="J785" s="6">
        <v>0.26367000000000002</v>
      </c>
      <c r="K785" s="6"/>
      <c r="L785" s="6"/>
      <c r="M785" s="6"/>
      <c r="N785" s="5">
        <v>2</v>
      </c>
      <c r="O785" s="5">
        <v>21.14</v>
      </c>
      <c r="P785" s="5">
        <v>2.33E-3</v>
      </c>
      <c r="Q785" s="5">
        <v>30</v>
      </c>
      <c r="R785" s="5">
        <v>0.96</v>
      </c>
      <c r="S785" s="5">
        <v>2</v>
      </c>
      <c r="T785" s="5">
        <v>24</v>
      </c>
      <c r="U785" s="5">
        <v>28</v>
      </c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 x14ac:dyDescent="0.25">
      <c r="A786" t="s">
        <v>315</v>
      </c>
      <c r="B786" t="s">
        <v>122</v>
      </c>
      <c r="C786" t="s">
        <v>123</v>
      </c>
      <c r="D786" t="s">
        <v>24</v>
      </c>
      <c r="E786" t="s">
        <v>25</v>
      </c>
      <c r="F786" t="s">
        <v>26</v>
      </c>
      <c r="G786">
        <v>1</v>
      </c>
      <c r="H786" t="s">
        <v>31</v>
      </c>
      <c r="I786" s="4">
        <v>-2.6146600000000002</v>
      </c>
      <c r="J786" s="4">
        <v>4.4321599999999997</v>
      </c>
      <c r="K786" s="4">
        <v>0.30840000000000001</v>
      </c>
      <c r="L786" s="4">
        <v>9.511E-2</v>
      </c>
      <c r="N786">
        <v>0</v>
      </c>
      <c r="O786">
        <v>77</v>
      </c>
      <c r="P786">
        <v>0.55533999999999994</v>
      </c>
      <c r="Q786">
        <v>39</v>
      </c>
      <c r="R786">
        <v>0.89100000000000001</v>
      </c>
      <c r="S786">
        <v>1</v>
      </c>
      <c r="T786">
        <v>72</v>
      </c>
      <c r="U786">
        <v>37</v>
      </c>
    </row>
    <row r="787" spans="1:36" x14ac:dyDescent="0.25">
      <c r="A787" t="s">
        <v>315</v>
      </c>
      <c r="B787" t="s">
        <v>122</v>
      </c>
      <c r="C787" t="s">
        <v>123</v>
      </c>
      <c r="D787" t="s">
        <v>24</v>
      </c>
      <c r="E787" t="s">
        <v>32</v>
      </c>
      <c r="F787" t="s">
        <v>30</v>
      </c>
      <c r="G787" t="s">
        <v>27</v>
      </c>
      <c r="H787" t="s">
        <v>28</v>
      </c>
      <c r="I787" s="4">
        <v>2.7064699999999999</v>
      </c>
      <c r="J787" s="4">
        <v>0.15246000000000001</v>
      </c>
      <c r="N787">
        <v>2.89</v>
      </c>
      <c r="O787">
        <v>20.399999999999999</v>
      </c>
      <c r="P787">
        <v>0.11928</v>
      </c>
      <c r="Q787">
        <v>40</v>
      </c>
      <c r="R787">
        <v>0.81599999999999995</v>
      </c>
      <c r="S787">
        <v>2.7</v>
      </c>
      <c r="T787">
        <v>25</v>
      </c>
      <c r="U787">
        <v>38</v>
      </c>
    </row>
    <row r="788" spans="1:36" x14ac:dyDescent="0.25">
      <c r="A788" t="s">
        <v>315</v>
      </c>
      <c r="B788" t="s">
        <v>122</v>
      </c>
      <c r="C788" t="s">
        <v>123</v>
      </c>
      <c r="D788" t="s">
        <v>24</v>
      </c>
      <c r="E788" t="s">
        <v>34</v>
      </c>
      <c r="F788" t="s">
        <v>30</v>
      </c>
      <c r="G788" t="s">
        <v>27</v>
      </c>
      <c r="H788" t="s">
        <v>28</v>
      </c>
      <c r="I788" s="4">
        <v>2.8818700000000002</v>
      </c>
      <c r="J788" s="4">
        <v>0.11198</v>
      </c>
      <c r="N788">
        <v>3.02</v>
      </c>
      <c r="O788">
        <v>15.88</v>
      </c>
      <c r="P788">
        <v>8.3110000000000003E-2</v>
      </c>
      <c r="Q788">
        <v>40</v>
      </c>
      <c r="R788">
        <v>0.77500000000000002</v>
      </c>
      <c r="S788">
        <v>3</v>
      </c>
      <c r="T788">
        <v>18.5</v>
      </c>
      <c r="U788">
        <v>38</v>
      </c>
    </row>
    <row r="789" spans="1:36" x14ac:dyDescent="0.25">
      <c r="A789" t="s">
        <v>315</v>
      </c>
      <c r="B789" t="s">
        <v>122</v>
      </c>
      <c r="C789" t="s">
        <v>123</v>
      </c>
      <c r="D789" t="s">
        <v>29</v>
      </c>
      <c r="E789" t="s">
        <v>24</v>
      </c>
      <c r="F789" t="s">
        <v>30</v>
      </c>
      <c r="G789">
        <v>1</v>
      </c>
      <c r="H789" t="s">
        <v>28</v>
      </c>
      <c r="I789" s="4">
        <v>1.0920700000000001</v>
      </c>
      <c r="J789" s="4">
        <v>4.9365399999999999</v>
      </c>
      <c r="N789">
        <v>1.22</v>
      </c>
      <c r="O789">
        <v>116.04</v>
      </c>
      <c r="P789">
        <v>237.19060999999999</v>
      </c>
      <c r="Q789">
        <v>40</v>
      </c>
      <c r="R789">
        <v>0.72899999999999998</v>
      </c>
      <c r="S789">
        <v>4.4000000000000004</v>
      </c>
      <c r="T789">
        <v>145.5</v>
      </c>
      <c r="U789">
        <v>38</v>
      </c>
    </row>
    <row r="790" spans="1:36" x14ac:dyDescent="0.25">
      <c r="A790" t="s">
        <v>315</v>
      </c>
      <c r="B790" t="s">
        <v>122</v>
      </c>
      <c r="C790" t="s">
        <v>123</v>
      </c>
      <c r="D790" t="s">
        <v>25</v>
      </c>
      <c r="E790" t="s">
        <v>24</v>
      </c>
      <c r="F790" t="s">
        <v>35</v>
      </c>
      <c r="G790" t="s">
        <v>71</v>
      </c>
      <c r="H790" t="s">
        <v>43</v>
      </c>
      <c r="I790" s="4">
        <v>1.2221599999999999</v>
      </c>
      <c r="J790" s="4">
        <v>3.0808900000000001</v>
      </c>
      <c r="K790" s="4">
        <v>-6.2770000000000006E-2</v>
      </c>
      <c r="L790" s="4">
        <v>5.5000000000000003E-4</v>
      </c>
      <c r="N790">
        <v>1.22</v>
      </c>
      <c r="O790">
        <v>116.04</v>
      </c>
      <c r="P790">
        <v>0.10097</v>
      </c>
      <c r="Q790">
        <v>39</v>
      </c>
      <c r="R790">
        <v>0.95299999999999996</v>
      </c>
      <c r="S790">
        <v>4.4000000000000004</v>
      </c>
      <c r="T790">
        <v>145.5</v>
      </c>
      <c r="U790">
        <v>35</v>
      </c>
    </row>
    <row r="791" spans="1:36" x14ac:dyDescent="0.25">
      <c r="A791" t="s">
        <v>315</v>
      </c>
      <c r="B791" t="s">
        <v>122</v>
      </c>
      <c r="C791" t="s">
        <v>123</v>
      </c>
      <c r="D791" t="s">
        <v>24</v>
      </c>
      <c r="E791" t="s">
        <v>37</v>
      </c>
      <c r="F791" t="s">
        <v>38</v>
      </c>
      <c r="G791" t="s">
        <v>52</v>
      </c>
      <c r="H791" t="s">
        <v>33</v>
      </c>
      <c r="I791" s="4">
        <v>-0.74319000000000002</v>
      </c>
      <c r="J791" s="4">
        <v>2.9374099999999999</v>
      </c>
      <c r="K791" s="4">
        <v>4.1939999999999998E-2</v>
      </c>
      <c r="N791">
        <v>2.91</v>
      </c>
      <c r="O791">
        <v>904.97</v>
      </c>
      <c r="P791">
        <v>5.1158900000000003</v>
      </c>
      <c r="Q791">
        <v>37</v>
      </c>
      <c r="R791">
        <v>0.79600000000000004</v>
      </c>
      <c r="S791">
        <v>10</v>
      </c>
      <c r="T791">
        <v>1007</v>
      </c>
      <c r="U791">
        <v>34</v>
      </c>
    </row>
    <row r="792" spans="1:36" x14ac:dyDescent="0.25">
      <c r="A792" t="s">
        <v>315</v>
      </c>
      <c r="B792" t="s">
        <v>122</v>
      </c>
      <c r="C792" t="s">
        <v>123</v>
      </c>
      <c r="D792" t="s">
        <v>24</v>
      </c>
      <c r="E792" t="s">
        <v>39</v>
      </c>
      <c r="F792" t="s">
        <v>30</v>
      </c>
      <c r="G792" t="s">
        <v>52</v>
      </c>
      <c r="H792" t="s">
        <v>33</v>
      </c>
      <c r="I792" s="4">
        <v>2.9738600000000002</v>
      </c>
      <c r="J792" s="4">
        <v>0.22689999999999999</v>
      </c>
      <c r="K792" s="4">
        <v>-8.7000000000000001E-4</v>
      </c>
      <c r="N792">
        <v>3.25</v>
      </c>
      <c r="O792">
        <v>17.62</v>
      </c>
      <c r="P792">
        <v>2E-3</v>
      </c>
      <c r="Q792">
        <v>40</v>
      </c>
      <c r="R792">
        <v>0.89200000000000002</v>
      </c>
      <c r="S792">
        <v>4</v>
      </c>
      <c r="T792">
        <v>23</v>
      </c>
      <c r="U792">
        <v>37</v>
      </c>
    </row>
    <row r="793" spans="1:36" x14ac:dyDescent="0.25">
      <c r="A793" s="5" t="s">
        <v>115</v>
      </c>
      <c r="B793" s="5" t="s">
        <v>124</v>
      </c>
      <c r="C793" s="5" t="s">
        <v>125</v>
      </c>
      <c r="D793" s="5" t="s">
        <v>24</v>
      </c>
      <c r="E793" s="5" t="s">
        <v>25</v>
      </c>
      <c r="F793" s="5" t="s">
        <v>26</v>
      </c>
      <c r="G793" s="5" t="s">
        <v>27</v>
      </c>
      <c r="H793" s="5" t="s">
        <v>43</v>
      </c>
      <c r="I793" s="6">
        <v>3.90604</v>
      </c>
      <c r="J793" s="6">
        <v>-0.32380999999999999</v>
      </c>
      <c r="K793" s="6">
        <v>5.3490000000000003E-2</v>
      </c>
      <c r="L793" s="6">
        <v>-5.5999999999999995E-4</v>
      </c>
      <c r="M793" s="6"/>
      <c r="N793" s="5">
        <v>1</v>
      </c>
      <c r="O793" s="5">
        <v>50</v>
      </c>
      <c r="P793" s="5">
        <v>1.11829</v>
      </c>
      <c r="Q793" s="5">
        <v>37</v>
      </c>
      <c r="R793" s="5">
        <v>0.91100000000000003</v>
      </c>
      <c r="S793" s="5">
        <v>2</v>
      </c>
      <c r="T793" s="5">
        <v>55</v>
      </c>
      <c r="U793" s="5">
        <v>33</v>
      </c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 x14ac:dyDescent="0.25">
      <c r="A794" s="5" t="s">
        <v>115</v>
      </c>
      <c r="B794" s="5" t="s">
        <v>124</v>
      </c>
      <c r="C794" s="5" t="s">
        <v>125</v>
      </c>
      <c r="D794" s="5" t="s">
        <v>24</v>
      </c>
      <c r="E794" s="5" t="s">
        <v>32</v>
      </c>
      <c r="F794" s="5" t="s">
        <v>30</v>
      </c>
      <c r="G794" s="5">
        <v>1</v>
      </c>
      <c r="H794" s="5" t="s">
        <v>31</v>
      </c>
      <c r="I794" s="6">
        <v>4.666E-2</v>
      </c>
      <c r="J794" s="6">
        <v>1.9241900000000001</v>
      </c>
      <c r="K794" s="6">
        <v>5.4300000000000001E-2</v>
      </c>
      <c r="L794" s="6"/>
      <c r="M794" s="6"/>
      <c r="N794" s="5">
        <v>0.81</v>
      </c>
      <c r="O794" s="5">
        <v>15.12</v>
      </c>
      <c r="P794" s="5">
        <v>2.9499999999999999E-3</v>
      </c>
      <c r="Q794" s="5">
        <v>37</v>
      </c>
      <c r="R794" s="5">
        <v>0.79100000000000004</v>
      </c>
      <c r="S794" s="5">
        <v>1.5</v>
      </c>
      <c r="T794" s="5">
        <v>21.5</v>
      </c>
      <c r="U794" s="5">
        <v>35</v>
      </c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 x14ac:dyDescent="0.25">
      <c r="A795" s="5" t="s">
        <v>115</v>
      </c>
      <c r="B795" s="5" t="s">
        <v>124</v>
      </c>
      <c r="C795" s="5" t="s">
        <v>125</v>
      </c>
      <c r="D795" s="5" t="s">
        <v>24</v>
      </c>
      <c r="E795" s="5" t="s">
        <v>34</v>
      </c>
      <c r="F795" s="5" t="s">
        <v>30</v>
      </c>
      <c r="G795" s="5">
        <v>1</v>
      </c>
      <c r="H795" s="5" t="s">
        <v>31</v>
      </c>
      <c r="I795" s="6">
        <v>-0.22098999999999999</v>
      </c>
      <c r="J795" s="6">
        <v>2.05741</v>
      </c>
      <c r="K795" s="6">
        <v>6.862E-2</v>
      </c>
      <c r="L795" s="6"/>
      <c r="M795" s="6"/>
      <c r="N795" s="5">
        <v>0.64</v>
      </c>
      <c r="O795" s="5">
        <v>13.76</v>
      </c>
      <c r="P795" s="5">
        <v>4.7099999999999998E-3</v>
      </c>
      <c r="Q795" s="5">
        <v>37</v>
      </c>
      <c r="R795" s="5">
        <v>0.77400000000000002</v>
      </c>
      <c r="S795" s="5">
        <v>1</v>
      </c>
      <c r="T795" s="5">
        <v>19.5</v>
      </c>
      <c r="U795" s="5">
        <v>35</v>
      </c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 x14ac:dyDescent="0.25">
      <c r="A796" s="5" t="s">
        <v>115</v>
      </c>
      <c r="B796" s="5" t="s">
        <v>124</v>
      </c>
      <c r="C796" s="5" t="s">
        <v>125</v>
      </c>
      <c r="D796" s="5" t="s">
        <v>29</v>
      </c>
      <c r="E796" s="5" t="s">
        <v>24</v>
      </c>
      <c r="F796" s="5" t="s">
        <v>30</v>
      </c>
      <c r="G796" s="5">
        <v>1</v>
      </c>
      <c r="H796" s="5" t="s">
        <v>31</v>
      </c>
      <c r="I796" s="6">
        <v>0.84633999999999998</v>
      </c>
      <c r="J796" s="6">
        <v>2.8232400000000002</v>
      </c>
      <c r="K796" s="6">
        <v>0.10942</v>
      </c>
      <c r="L796" s="6"/>
      <c r="M796" s="6"/>
      <c r="N796" s="5">
        <v>1.37</v>
      </c>
      <c r="O796" s="5">
        <v>50.82</v>
      </c>
      <c r="P796" s="5">
        <v>1.197E-2</v>
      </c>
      <c r="Q796" s="5">
        <v>37</v>
      </c>
      <c r="R796" s="5">
        <v>0.77500000000000002</v>
      </c>
      <c r="S796" s="5">
        <v>2.4</v>
      </c>
      <c r="T796" s="5">
        <v>74.7</v>
      </c>
      <c r="U796" s="5">
        <v>35</v>
      </c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 x14ac:dyDescent="0.25">
      <c r="A797" s="5" t="s">
        <v>115</v>
      </c>
      <c r="B797" s="5" t="s">
        <v>124</v>
      </c>
      <c r="C797" s="5" t="s">
        <v>125</v>
      </c>
      <c r="D797" s="5" t="s">
        <v>25</v>
      </c>
      <c r="E797" s="5" t="s">
        <v>24</v>
      </c>
      <c r="F797" s="5" t="s">
        <v>35</v>
      </c>
      <c r="G797" s="5" t="s">
        <v>44</v>
      </c>
      <c r="H797" s="5" t="s">
        <v>43</v>
      </c>
      <c r="I797" s="6">
        <v>-0.86799000000000004</v>
      </c>
      <c r="J797" s="6">
        <v>2.2972299999999999</v>
      </c>
      <c r="K797" s="6">
        <v>-5.9240000000000001E-2</v>
      </c>
      <c r="L797" s="6">
        <v>6.8000000000000005E-4</v>
      </c>
      <c r="M797" s="6"/>
      <c r="N797" s="5">
        <v>1.37</v>
      </c>
      <c r="O797" s="5">
        <v>50.82</v>
      </c>
      <c r="P797" s="5">
        <v>1.84087</v>
      </c>
      <c r="Q797" s="5">
        <v>37</v>
      </c>
      <c r="R797" s="5">
        <v>0.87</v>
      </c>
      <c r="S797" s="5">
        <v>2.4</v>
      </c>
      <c r="T797" s="5">
        <v>74.7</v>
      </c>
      <c r="U797" s="5">
        <v>33</v>
      </c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 x14ac:dyDescent="0.25">
      <c r="A798" s="5" t="s">
        <v>115</v>
      </c>
      <c r="B798" s="5" t="s">
        <v>124</v>
      </c>
      <c r="C798" s="5" t="s">
        <v>125</v>
      </c>
      <c r="D798" s="5" t="s">
        <v>24</v>
      </c>
      <c r="E798" s="5" t="s">
        <v>37</v>
      </c>
      <c r="F798" s="5" t="s">
        <v>38</v>
      </c>
      <c r="G798" s="5">
        <v>1</v>
      </c>
      <c r="H798" s="5" t="s">
        <v>31</v>
      </c>
      <c r="I798" s="6">
        <v>-1.8174300000000001</v>
      </c>
      <c r="J798" s="6">
        <v>5.5122799999999996</v>
      </c>
      <c r="K798" s="6">
        <v>0.20832999999999999</v>
      </c>
      <c r="L798" s="6"/>
      <c r="M798" s="6"/>
      <c r="N798" s="5">
        <v>0.08</v>
      </c>
      <c r="O798" s="5">
        <v>349.29</v>
      </c>
      <c r="P798" s="5">
        <v>4.3400000000000001E-2</v>
      </c>
      <c r="Q798" s="5">
        <v>35</v>
      </c>
      <c r="R798" s="5">
        <v>0.88900000000000001</v>
      </c>
      <c r="S798" s="5">
        <v>0.8</v>
      </c>
      <c r="T798" s="5">
        <v>689.6</v>
      </c>
      <c r="U798" s="5">
        <v>33</v>
      </c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 x14ac:dyDescent="0.25">
      <c r="A799" s="5" t="s">
        <v>115</v>
      </c>
      <c r="B799" s="5" t="s">
        <v>124</v>
      </c>
      <c r="C799" s="5" t="s">
        <v>125</v>
      </c>
      <c r="D799" s="5" t="s">
        <v>24</v>
      </c>
      <c r="E799" s="5" t="s">
        <v>39</v>
      </c>
      <c r="F799" s="5" t="s">
        <v>30</v>
      </c>
      <c r="G799" s="5">
        <v>1</v>
      </c>
      <c r="H799" s="5" t="s">
        <v>31</v>
      </c>
      <c r="I799" s="6">
        <v>0.24141000000000001</v>
      </c>
      <c r="J799" s="6">
        <v>1.8408</v>
      </c>
      <c r="K799" s="6">
        <v>4.8219999999999999E-2</v>
      </c>
      <c r="L799" s="6"/>
      <c r="M799" s="6"/>
      <c r="N799" s="5">
        <v>1.02</v>
      </c>
      <c r="O799" s="5">
        <v>16.12</v>
      </c>
      <c r="P799" s="5">
        <v>2.33E-3</v>
      </c>
      <c r="Q799" s="5">
        <v>37</v>
      </c>
      <c r="R799" s="5">
        <v>0.79600000000000004</v>
      </c>
      <c r="S799" s="5">
        <v>2</v>
      </c>
      <c r="T799" s="5">
        <v>23.5</v>
      </c>
      <c r="U799" s="5">
        <v>35</v>
      </c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 x14ac:dyDescent="0.25">
      <c r="A800" t="s">
        <v>149</v>
      </c>
      <c r="B800" t="s">
        <v>124</v>
      </c>
      <c r="C800" t="s">
        <v>125</v>
      </c>
      <c r="D800" t="s">
        <v>24</v>
      </c>
      <c r="E800" t="s">
        <v>25</v>
      </c>
      <c r="F800" t="s">
        <v>26</v>
      </c>
      <c r="G800">
        <v>1</v>
      </c>
      <c r="H800" t="s">
        <v>43</v>
      </c>
      <c r="I800" s="4">
        <v>1.12019</v>
      </c>
      <c r="J800" s="4">
        <v>1.8278099999999999</v>
      </c>
      <c r="K800" s="4">
        <v>-3.9609999999999999E-2</v>
      </c>
      <c r="L800" s="4">
        <v>3.4000000000000002E-4</v>
      </c>
      <c r="N800">
        <v>0</v>
      </c>
      <c r="O800">
        <v>67</v>
      </c>
      <c r="P800">
        <v>16.41938</v>
      </c>
      <c r="Q800">
        <v>34</v>
      </c>
      <c r="R800">
        <v>0.89600000000000002</v>
      </c>
      <c r="S800">
        <v>0</v>
      </c>
      <c r="T800">
        <v>64</v>
      </c>
      <c r="U800">
        <v>30</v>
      </c>
    </row>
    <row r="801" spans="1:36" x14ac:dyDescent="0.25">
      <c r="A801" t="s">
        <v>149</v>
      </c>
      <c r="B801" t="s">
        <v>124</v>
      </c>
      <c r="C801" t="s">
        <v>125</v>
      </c>
      <c r="D801" t="s">
        <v>24</v>
      </c>
      <c r="E801" t="s">
        <v>32</v>
      </c>
      <c r="F801" t="s">
        <v>30</v>
      </c>
      <c r="G801">
        <v>1</v>
      </c>
      <c r="H801" t="s">
        <v>31</v>
      </c>
      <c r="I801" s="4">
        <v>-0.60570000000000002</v>
      </c>
      <c r="J801" s="4">
        <v>2.1048499999999999</v>
      </c>
      <c r="K801" s="4">
        <v>3.3119999999999997E-2</v>
      </c>
      <c r="N801">
        <v>0.9</v>
      </c>
      <c r="O801">
        <v>12.14</v>
      </c>
      <c r="P801">
        <v>0.18199000000000001</v>
      </c>
      <c r="Q801">
        <v>34</v>
      </c>
      <c r="R801">
        <v>0.93</v>
      </c>
      <c r="S801">
        <v>0.7</v>
      </c>
      <c r="T801">
        <v>14</v>
      </c>
      <c r="U801">
        <v>32</v>
      </c>
    </row>
    <row r="802" spans="1:36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 s="4">
        <v>1.45556</v>
      </c>
      <c r="J802" s="4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36" x14ac:dyDescent="0.25">
      <c r="A803" t="s">
        <v>149</v>
      </c>
      <c r="B803" t="s">
        <v>124</v>
      </c>
      <c r="C803" t="s">
        <v>125</v>
      </c>
      <c r="D803" t="s">
        <v>29</v>
      </c>
      <c r="E803" t="s">
        <v>24</v>
      </c>
      <c r="F803" t="s">
        <v>30</v>
      </c>
      <c r="G803" t="s">
        <v>49</v>
      </c>
      <c r="H803" t="s">
        <v>33</v>
      </c>
      <c r="I803" s="4">
        <v>-1.5630000000000002E-2</v>
      </c>
      <c r="J803" s="4">
        <v>2.9815</v>
      </c>
      <c r="K803" s="4">
        <v>0.17405000000000001</v>
      </c>
      <c r="N803">
        <v>0.9</v>
      </c>
      <c r="O803">
        <v>12.14</v>
      </c>
      <c r="P803">
        <v>0.78583999999999998</v>
      </c>
      <c r="Q803">
        <v>34</v>
      </c>
      <c r="R803">
        <v>0.93700000000000006</v>
      </c>
      <c r="S803">
        <v>2.5</v>
      </c>
      <c r="T803">
        <v>78</v>
      </c>
      <c r="U803">
        <v>31</v>
      </c>
    </row>
    <row r="804" spans="1:36" x14ac:dyDescent="0.25">
      <c r="A804" t="s">
        <v>149</v>
      </c>
      <c r="B804" t="s">
        <v>124</v>
      </c>
      <c r="C804" t="s">
        <v>125</v>
      </c>
      <c r="D804" t="s">
        <v>25</v>
      </c>
      <c r="E804" t="s">
        <v>24</v>
      </c>
      <c r="F804" t="s">
        <v>35</v>
      </c>
      <c r="G804" t="s">
        <v>71</v>
      </c>
      <c r="H804" t="s">
        <v>43</v>
      </c>
      <c r="I804" s="4">
        <v>2.5410400000000002</v>
      </c>
      <c r="J804" s="4">
        <v>-0.10417999999999999</v>
      </c>
      <c r="K804" s="4">
        <v>5.3100000000000001E-2</v>
      </c>
      <c r="L804" s="4">
        <v>-5.1999999999999995E-4</v>
      </c>
      <c r="N804">
        <v>2.4900000000000002</v>
      </c>
      <c r="O804">
        <v>76.459999999999994</v>
      </c>
      <c r="P804">
        <v>7.0150000000000004E-2</v>
      </c>
      <c r="Q804">
        <v>34</v>
      </c>
      <c r="R804">
        <v>0.92100000000000004</v>
      </c>
      <c r="S804">
        <v>2.5</v>
      </c>
      <c r="T804">
        <v>78</v>
      </c>
      <c r="U804">
        <v>30</v>
      </c>
    </row>
    <row r="805" spans="1:36" x14ac:dyDescent="0.25">
      <c r="A805" t="s">
        <v>149</v>
      </c>
      <c r="B805" t="s">
        <v>124</v>
      </c>
      <c r="C805" t="s">
        <v>125</v>
      </c>
      <c r="D805" t="s">
        <v>24</v>
      </c>
      <c r="E805" t="s">
        <v>37</v>
      </c>
      <c r="F805" t="s">
        <v>38</v>
      </c>
      <c r="G805">
        <v>1</v>
      </c>
      <c r="H805" t="s">
        <v>31</v>
      </c>
      <c r="I805" s="4">
        <v>-0.89371</v>
      </c>
      <c r="J805" s="4">
        <v>4.7993899999999998</v>
      </c>
      <c r="K805" s="4">
        <v>0.20710000000000001</v>
      </c>
      <c r="N805">
        <v>1.75</v>
      </c>
      <c r="O805">
        <v>531.05999999999995</v>
      </c>
      <c r="P805">
        <v>0.45507999999999998</v>
      </c>
      <c r="Q805">
        <v>34</v>
      </c>
      <c r="R805">
        <v>0.91700000000000004</v>
      </c>
      <c r="S805">
        <v>0.9</v>
      </c>
      <c r="T805">
        <v>682</v>
      </c>
      <c r="U805">
        <v>32</v>
      </c>
    </row>
    <row r="806" spans="1:36" x14ac:dyDescent="0.25">
      <c r="A806" t="s">
        <v>149</v>
      </c>
      <c r="B806" t="s">
        <v>124</v>
      </c>
      <c r="C806" t="s">
        <v>125</v>
      </c>
      <c r="D806" t="s">
        <v>24</v>
      </c>
      <c r="E806" t="s">
        <v>39</v>
      </c>
      <c r="F806" t="s">
        <v>30</v>
      </c>
      <c r="G806" t="s">
        <v>27</v>
      </c>
      <c r="H806" t="s">
        <v>43</v>
      </c>
      <c r="I806" s="4">
        <v>1.11408</v>
      </c>
      <c r="J806" s="4">
        <v>0.53441000000000005</v>
      </c>
      <c r="K806" s="4">
        <v>-9.8099999999999993E-3</v>
      </c>
      <c r="L806" s="4">
        <v>8.0000000000000007E-5</v>
      </c>
      <c r="N806">
        <v>2.38</v>
      </c>
      <c r="O806">
        <v>21.29</v>
      </c>
      <c r="P806">
        <v>0.10588</v>
      </c>
      <c r="Q806">
        <v>34</v>
      </c>
      <c r="R806">
        <v>0.90900000000000003</v>
      </c>
      <c r="S806">
        <v>1.6</v>
      </c>
      <c r="T806">
        <v>23</v>
      </c>
      <c r="U806">
        <v>30</v>
      </c>
    </row>
    <row r="807" spans="1:36" x14ac:dyDescent="0.25">
      <c r="A807" s="5" t="s">
        <v>234</v>
      </c>
      <c r="B807" s="5" t="s">
        <v>124</v>
      </c>
      <c r="C807" s="5" t="s">
        <v>125</v>
      </c>
      <c r="D807" s="5" t="s">
        <v>24</v>
      </c>
      <c r="E807" s="5" t="s">
        <v>25</v>
      </c>
      <c r="F807" s="5" t="s">
        <v>26</v>
      </c>
      <c r="G807" s="5" t="s">
        <v>52</v>
      </c>
      <c r="H807" s="5" t="s">
        <v>33</v>
      </c>
      <c r="I807" s="6">
        <v>-3.8862199999999998</v>
      </c>
      <c r="J807" s="6">
        <v>1.16852</v>
      </c>
      <c r="K807" s="6">
        <v>-1.0030000000000001E-2</v>
      </c>
      <c r="L807" s="6"/>
      <c r="M807" s="6"/>
      <c r="N807" s="5">
        <v>0</v>
      </c>
      <c r="O807" s="5">
        <v>40</v>
      </c>
      <c r="P807" s="5">
        <v>1.8970000000000001E-2</v>
      </c>
      <c r="Q807" s="5">
        <v>48</v>
      </c>
      <c r="R807" s="5">
        <v>0.94399999999999995</v>
      </c>
      <c r="S807" s="5">
        <v>0</v>
      </c>
      <c r="T807" s="5">
        <v>27</v>
      </c>
      <c r="U807" s="5">
        <v>45</v>
      </c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 x14ac:dyDescent="0.25">
      <c r="A808" s="5" t="s">
        <v>234</v>
      </c>
      <c r="B808" s="5" t="s">
        <v>124</v>
      </c>
      <c r="C808" s="5" t="s">
        <v>125</v>
      </c>
      <c r="D808" s="5" t="s">
        <v>24</v>
      </c>
      <c r="E808" s="5" t="s">
        <v>32</v>
      </c>
      <c r="F808" s="5" t="s">
        <v>30</v>
      </c>
      <c r="G808" s="5" t="s">
        <v>27</v>
      </c>
      <c r="H808" s="5" t="s">
        <v>28</v>
      </c>
      <c r="I808" s="6">
        <v>0.22006000000000001</v>
      </c>
      <c r="J808" s="6">
        <v>0.22938</v>
      </c>
      <c r="K808" s="6"/>
      <c r="L808" s="6"/>
      <c r="M808" s="6"/>
      <c r="N808" s="5">
        <v>1.04</v>
      </c>
      <c r="O808" s="5">
        <v>11.51</v>
      </c>
      <c r="P808" s="5">
        <v>4.913E-2</v>
      </c>
      <c r="Q808" s="5">
        <v>48</v>
      </c>
      <c r="R808" s="5">
        <v>0.89100000000000001</v>
      </c>
      <c r="S808" s="5">
        <v>0.8</v>
      </c>
      <c r="T808" s="5">
        <v>9.1999999999999993</v>
      </c>
      <c r="U808" s="5">
        <v>46</v>
      </c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 x14ac:dyDescent="0.25">
      <c r="A809" s="5" t="s">
        <v>234</v>
      </c>
      <c r="B809" s="5" t="s">
        <v>124</v>
      </c>
      <c r="C809" s="5" t="s">
        <v>125</v>
      </c>
      <c r="D809" s="5" t="s">
        <v>24</v>
      </c>
      <c r="E809" s="5" t="s">
        <v>34</v>
      </c>
      <c r="F809" s="5" t="s">
        <v>30</v>
      </c>
      <c r="G809" s="5" t="s">
        <v>27</v>
      </c>
      <c r="H809" s="5" t="s">
        <v>33</v>
      </c>
      <c r="I809" s="6">
        <v>-1.3799999999999999E-3</v>
      </c>
      <c r="J809" s="6">
        <v>0.33859</v>
      </c>
      <c r="K809" s="6">
        <v>-2.99E-3</v>
      </c>
      <c r="L809" s="6"/>
      <c r="M809" s="6"/>
      <c r="N809" s="5">
        <v>1.17</v>
      </c>
      <c r="O809" s="5">
        <v>9.42</v>
      </c>
      <c r="P809" s="5">
        <v>4.8579999999999998E-2</v>
      </c>
      <c r="Q809" s="5">
        <v>48</v>
      </c>
      <c r="R809" s="5">
        <v>0.89800000000000002</v>
      </c>
      <c r="S809" s="5">
        <v>0.5</v>
      </c>
      <c r="T809" s="5">
        <v>10.5</v>
      </c>
      <c r="U809" s="5">
        <v>45</v>
      </c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 x14ac:dyDescent="0.25">
      <c r="A810" s="5" t="s">
        <v>234</v>
      </c>
      <c r="B810" s="5" t="s">
        <v>124</v>
      </c>
      <c r="C810" s="5" t="s">
        <v>125</v>
      </c>
      <c r="D810" s="5" t="s">
        <v>29</v>
      </c>
      <c r="E810" s="5" t="s">
        <v>24</v>
      </c>
      <c r="F810" s="5" t="s">
        <v>30</v>
      </c>
      <c r="G810" s="5" t="s">
        <v>85</v>
      </c>
      <c r="H810" s="5" t="s">
        <v>43</v>
      </c>
      <c r="I810" s="6">
        <v>3.70689</v>
      </c>
      <c r="J810" s="6">
        <v>-0.19414000000000001</v>
      </c>
      <c r="K810" s="6">
        <v>1.29742</v>
      </c>
      <c r="L810" s="6">
        <v>-0.10433000000000001</v>
      </c>
      <c r="M810" s="6"/>
      <c r="N810" s="5">
        <v>3.59</v>
      </c>
      <c r="O810" s="5">
        <v>30</v>
      </c>
      <c r="P810" s="5">
        <v>3.1482399999999999</v>
      </c>
      <c r="Q810" s="5">
        <v>48</v>
      </c>
      <c r="R810" s="5">
        <v>0.89800000000000002</v>
      </c>
      <c r="S810" s="5">
        <v>3</v>
      </c>
      <c r="T810" s="5">
        <v>38.6</v>
      </c>
      <c r="U810" s="5">
        <v>44</v>
      </c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 x14ac:dyDescent="0.25">
      <c r="A811" s="5" t="s">
        <v>234</v>
      </c>
      <c r="B811" s="5" t="s">
        <v>124</v>
      </c>
      <c r="C811" s="5" t="s">
        <v>125</v>
      </c>
      <c r="D811" s="5" t="s">
        <v>25</v>
      </c>
      <c r="E811" s="5" t="s">
        <v>24</v>
      </c>
      <c r="F811" s="5" t="s">
        <v>35</v>
      </c>
      <c r="G811" s="5" t="s">
        <v>36</v>
      </c>
      <c r="H811" s="5" t="s">
        <v>28</v>
      </c>
      <c r="I811" s="6">
        <v>3.58555</v>
      </c>
      <c r="J811" s="6">
        <v>1.14093</v>
      </c>
      <c r="K811" s="6"/>
      <c r="L811" s="6"/>
      <c r="M811" s="6"/>
      <c r="N811" s="5">
        <v>3.59</v>
      </c>
      <c r="O811" s="5">
        <v>49.22</v>
      </c>
      <c r="P811" s="5">
        <v>3.0045199999999999</v>
      </c>
      <c r="Q811" s="5">
        <v>48</v>
      </c>
      <c r="R811" s="5">
        <v>0.95299999999999996</v>
      </c>
      <c r="S811" s="5">
        <v>3</v>
      </c>
      <c r="T811" s="5">
        <v>38.6</v>
      </c>
      <c r="U811" s="5">
        <v>46</v>
      </c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 x14ac:dyDescent="0.25">
      <c r="A812" s="5" t="s">
        <v>234</v>
      </c>
      <c r="B812" s="5" t="s">
        <v>124</v>
      </c>
      <c r="C812" s="5" t="s">
        <v>125</v>
      </c>
      <c r="D812" s="5" t="s">
        <v>24</v>
      </c>
      <c r="E812" s="5" t="s">
        <v>37</v>
      </c>
      <c r="F812" s="5" t="s">
        <v>38</v>
      </c>
      <c r="G812" s="5">
        <v>1</v>
      </c>
      <c r="H812" s="5" t="s">
        <v>31</v>
      </c>
      <c r="I812" s="6">
        <v>-7.6804300000000003</v>
      </c>
      <c r="J812" s="6">
        <v>9.2093900000000009</v>
      </c>
      <c r="K812" s="6">
        <v>0.38550000000000001</v>
      </c>
      <c r="L812" s="6"/>
      <c r="M812" s="6"/>
      <c r="N812" s="5">
        <v>0.2</v>
      </c>
      <c r="O812" s="5">
        <v>167.09</v>
      </c>
      <c r="P812" s="5">
        <v>0.62089000000000005</v>
      </c>
      <c r="Q812" s="5">
        <v>48</v>
      </c>
      <c r="R812" s="5">
        <v>0.94799999999999995</v>
      </c>
      <c r="S812" s="5">
        <v>0</v>
      </c>
      <c r="T812" s="5">
        <v>111.1</v>
      </c>
      <c r="U812" s="5">
        <v>46</v>
      </c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 x14ac:dyDescent="0.25">
      <c r="A813" s="5" t="s">
        <v>234</v>
      </c>
      <c r="B813" s="5" t="s">
        <v>124</v>
      </c>
      <c r="C813" s="5" t="s">
        <v>125</v>
      </c>
      <c r="D813" s="5" t="s">
        <v>24</v>
      </c>
      <c r="E813" s="5" t="s">
        <v>39</v>
      </c>
      <c r="F813" s="5" t="s">
        <v>30</v>
      </c>
      <c r="G813" s="5" t="s">
        <v>52</v>
      </c>
      <c r="H813" s="5" t="s">
        <v>33</v>
      </c>
      <c r="I813" s="6">
        <v>1.0726500000000001</v>
      </c>
      <c r="J813" s="6">
        <v>0.49602000000000002</v>
      </c>
      <c r="K813" s="6">
        <v>-5.2500000000000003E-3</v>
      </c>
      <c r="L813" s="6"/>
      <c r="M813" s="6"/>
      <c r="N813" s="5">
        <v>2.78</v>
      </c>
      <c r="O813" s="5">
        <v>12.78</v>
      </c>
      <c r="P813" s="5">
        <v>3.8700000000000002E-3</v>
      </c>
      <c r="Q813" s="5">
        <v>48</v>
      </c>
      <c r="R813" s="5">
        <v>0.92700000000000005</v>
      </c>
      <c r="S813" s="5">
        <v>2.5</v>
      </c>
      <c r="T813" s="5">
        <v>14</v>
      </c>
      <c r="U813" s="5">
        <v>45</v>
      </c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 x14ac:dyDescent="0.25">
      <c r="A814" t="s">
        <v>254</v>
      </c>
      <c r="B814" t="s">
        <v>124</v>
      </c>
      <c r="C814" t="s">
        <v>125</v>
      </c>
      <c r="D814" t="s">
        <v>24</v>
      </c>
      <c r="E814" t="s">
        <v>25</v>
      </c>
      <c r="F814" t="s">
        <v>26</v>
      </c>
      <c r="G814" t="s">
        <v>27</v>
      </c>
      <c r="H814" t="s">
        <v>33</v>
      </c>
      <c r="I814" s="4">
        <v>4.947E-2</v>
      </c>
      <c r="J814" s="4">
        <v>1.9381900000000001</v>
      </c>
      <c r="K814" s="4">
        <v>-1.907E-2</v>
      </c>
      <c r="N814">
        <v>0</v>
      </c>
      <c r="O814">
        <v>58</v>
      </c>
      <c r="P814">
        <v>2.3725999999999998</v>
      </c>
      <c r="Q814">
        <v>34</v>
      </c>
      <c r="R814">
        <v>0.91</v>
      </c>
      <c r="S814">
        <v>0</v>
      </c>
      <c r="T814">
        <v>58</v>
      </c>
      <c r="U814">
        <v>31</v>
      </c>
    </row>
    <row r="815" spans="1:36" x14ac:dyDescent="0.25">
      <c r="A815" t="s">
        <v>254</v>
      </c>
      <c r="B815" t="s">
        <v>124</v>
      </c>
      <c r="C815" t="s">
        <v>125</v>
      </c>
      <c r="D815" t="s">
        <v>24</v>
      </c>
      <c r="E815" t="s">
        <v>32</v>
      </c>
      <c r="F815" t="s">
        <v>30</v>
      </c>
      <c r="G815" t="s">
        <v>52</v>
      </c>
      <c r="H815" t="s">
        <v>33</v>
      </c>
      <c r="I815" s="4">
        <v>0.34638000000000002</v>
      </c>
      <c r="J815" s="4">
        <v>0.37483</v>
      </c>
      <c r="K815" s="4">
        <v>-3.5000000000000001E-3</v>
      </c>
      <c r="N815">
        <v>1.1100000000000001</v>
      </c>
      <c r="O815">
        <v>9.66</v>
      </c>
      <c r="P815">
        <v>2.98E-3</v>
      </c>
      <c r="Q815">
        <v>33</v>
      </c>
      <c r="R815">
        <v>0.95799999999999996</v>
      </c>
      <c r="S815">
        <v>0.6</v>
      </c>
      <c r="T815">
        <v>11.5</v>
      </c>
      <c r="U815">
        <v>30</v>
      </c>
    </row>
    <row r="816" spans="1:36" x14ac:dyDescent="0.25">
      <c r="A816" t="s">
        <v>254</v>
      </c>
      <c r="B816" t="s">
        <v>124</v>
      </c>
      <c r="C816" t="s">
        <v>125</v>
      </c>
      <c r="D816" t="s">
        <v>24</v>
      </c>
      <c r="E816" t="s">
        <v>34</v>
      </c>
      <c r="F816" t="s">
        <v>30</v>
      </c>
      <c r="G816" t="s">
        <v>40</v>
      </c>
      <c r="H816" t="s">
        <v>33</v>
      </c>
      <c r="I816" s="4">
        <v>0.70306999999999997</v>
      </c>
      <c r="J816" s="4">
        <v>0.37325999999999998</v>
      </c>
      <c r="K816" s="4">
        <v>-4.1200000000000004E-3</v>
      </c>
      <c r="N816">
        <v>1.46</v>
      </c>
      <c r="O816">
        <v>9</v>
      </c>
      <c r="P816">
        <v>0.37977</v>
      </c>
      <c r="Q816">
        <v>33</v>
      </c>
      <c r="R816">
        <v>0.86299999999999999</v>
      </c>
      <c r="S816">
        <v>0.6</v>
      </c>
      <c r="T816">
        <v>11.6</v>
      </c>
      <c r="U816">
        <v>30</v>
      </c>
    </row>
    <row r="817" spans="1:36" x14ac:dyDescent="0.25">
      <c r="A817" t="s">
        <v>254</v>
      </c>
      <c r="B817" t="s">
        <v>124</v>
      </c>
      <c r="C817" t="s">
        <v>125</v>
      </c>
      <c r="D817" t="s">
        <v>29</v>
      </c>
      <c r="E817" t="s">
        <v>24</v>
      </c>
      <c r="F817" t="s">
        <v>30</v>
      </c>
      <c r="G817">
        <v>1</v>
      </c>
      <c r="H817" t="s">
        <v>31</v>
      </c>
      <c r="I817" s="4">
        <v>1.40479</v>
      </c>
      <c r="J817" s="4">
        <v>2.39723</v>
      </c>
      <c r="K817" s="4">
        <v>4.8980000000000003E-2</v>
      </c>
      <c r="N817">
        <v>2.0699999999999998</v>
      </c>
      <c r="O817">
        <v>39.15</v>
      </c>
      <c r="P817">
        <v>0.22133</v>
      </c>
      <c r="Q817">
        <v>33</v>
      </c>
      <c r="R817">
        <v>0.95399999999999996</v>
      </c>
      <c r="S817">
        <v>0.5</v>
      </c>
      <c r="T817">
        <v>38.700000000000003</v>
      </c>
      <c r="U817">
        <v>31</v>
      </c>
    </row>
    <row r="818" spans="1:36" x14ac:dyDescent="0.25">
      <c r="A818" t="s">
        <v>254</v>
      </c>
      <c r="B818" t="s">
        <v>124</v>
      </c>
      <c r="C818" t="s">
        <v>125</v>
      </c>
      <c r="D818" t="s">
        <v>25</v>
      </c>
      <c r="E818" t="s">
        <v>24</v>
      </c>
      <c r="F818" t="s">
        <v>35</v>
      </c>
      <c r="G818" t="s">
        <v>36</v>
      </c>
      <c r="H818" t="s">
        <v>28</v>
      </c>
      <c r="I818" s="4">
        <v>2.0701700000000001</v>
      </c>
      <c r="J818" s="4">
        <v>0.63932999999999995</v>
      </c>
      <c r="N818">
        <v>2.0699999999999998</v>
      </c>
      <c r="O818">
        <v>39.15</v>
      </c>
      <c r="P818">
        <v>5.2138499999999999</v>
      </c>
      <c r="Q818">
        <v>34</v>
      </c>
      <c r="R818">
        <v>0.9</v>
      </c>
      <c r="S818">
        <v>0.5</v>
      </c>
      <c r="T818">
        <v>38.700000000000003</v>
      </c>
      <c r="U818">
        <v>32</v>
      </c>
    </row>
    <row r="819" spans="1:36" x14ac:dyDescent="0.25">
      <c r="A819" t="s">
        <v>254</v>
      </c>
      <c r="B819" t="s">
        <v>124</v>
      </c>
      <c r="C819" t="s">
        <v>125</v>
      </c>
      <c r="D819" t="s">
        <v>24</v>
      </c>
      <c r="E819" t="s">
        <v>37</v>
      </c>
      <c r="F819" t="s">
        <v>38</v>
      </c>
      <c r="G819">
        <v>1</v>
      </c>
      <c r="H819" t="s">
        <v>31</v>
      </c>
      <c r="I819" s="4">
        <v>0.56279000000000001</v>
      </c>
      <c r="J819" s="4">
        <v>3.6527699999999999</v>
      </c>
      <c r="K819" s="4">
        <v>0.42631000000000002</v>
      </c>
      <c r="N819">
        <v>5.04</v>
      </c>
      <c r="O819">
        <v>254.57</v>
      </c>
      <c r="P819">
        <v>0.65293000000000001</v>
      </c>
      <c r="Q819">
        <v>32</v>
      </c>
      <c r="R819">
        <v>0.878</v>
      </c>
      <c r="S819">
        <v>0.2</v>
      </c>
      <c r="T819">
        <v>370.1</v>
      </c>
      <c r="U819">
        <v>30</v>
      </c>
    </row>
    <row r="820" spans="1:36" x14ac:dyDescent="0.25">
      <c r="A820" t="s">
        <v>254</v>
      </c>
      <c r="B820" t="s">
        <v>124</v>
      </c>
      <c r="C820" t="s">
        <v>125</v>
      </c>
      <c r="D820" t="s">
        <v>24</v>
      </c>
      <c r="E820" t="s">
        <v>39</v>
      </c>
      <c r="F820" t="s">
        <v>30</v>
      </c>
      <c r="G820" t="s">
        <v>40</v>
      </c>
      <c r="H820" t="s">
        <v>33</v>
      </c>
      <c r="I820" s="4">
        <v>1.0447</v>
      </c>
      <c r="J820" s="4">
        <v>0.56054000000000004</v>
      </c>
      <c r="K820" s="4">
        <v>-7.1300000000000001E-3</v>
      </c>
      <c r="N820">
        <v>2.17</v>
      </c>
      <c r="O820">
        <v>12.06</v>
      </c>
      <c r="P820">
        <v>0.44889000000000001</v>
      </c>
      <c r="Q820">
        <v>33</v>
      </c>
      <c r="R820">
        <v>0.91</v>
      </c>
      <c r="S820">
        <v>1</v>
      </c>
      <c r="T820">
        <v>15</v>
      </c>
      <c r="U820">
        <v>30</v>
      </c>
    </row>
    <row r="821" spans="1:36" x14ac:dyDescent="0.25">
      <c r="A821" s="5" t="s">
        <v>271</v>
      </c>
      <c r="B821" s="5" t="s">
        <v>124</v>
      </c>
      <c r="C821" s="5" t="s">
        <v>125</v>
      </c>
      <c r="D821" s="5" t="s">
        <v>24</v>
      </c>
      <c r="E821" s="5" t="s">
        <v>25</v>
      </c>
      <c r="F821" s="5" t="s">
        <v>26</v>
      </c>
      <c r="G821" s="5" t="s">
        <v>52</v>
      </c>
      <c r="H821" s="5" t="s">
        <v>33</v>
      </c>
      <c r="I821" s="6">
        <v>2.0062700000000002</v>
      </c>
      <c r="J821" s="6">
        <v>0.94391000000000003</v>
      </c>
      <c r="K821" s="6">
        <v>8.0000000000000007E-5</v>
      </c>
      <c r="L821" s="6"/>
      <c r="M821" s="6"/>
      <c r="N821" s="5">
        <v>0</v>
      </c>
      <c r="O821" s="5">
        <v>104</v>
      </c>
      <c r="P821" s="5">
        <v>0.53569</v>
      </c>
      <c r="Q821" s="5">
        <v>82</v>
      </c>
      <c r="R821" s="5">
        <v>0.84399999999999997</v>
      </c>
      <c r="S821" s="5">
        <v>2</v>
      </c>
      <c r="T821" s="5">
        <v>85</v>
      </c>
      <c r="U821" s="5">
        <v>79</v>
      </c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 x14ac:dyDescent="0.25">
      <c r="A822" s="5" t="s">
        <v>271</v>
      </c>
      <c r="B822" s="5" t="s">
        <v>124</v>
      </c>
      <c r="C822" s="5" t="s">
        <v>125</v>
      </c>
      <c r="D822" s="5" t="s">
        <v>24</v>
      </c>
      <c r="E822" s="5" t="s">
        <v>32</v>
      </c>
      <c r="F822" s="5" t="s">
        <v>30</v>
      </c>
      <c r="G822" s="5" t="s">
        <v>27</v>
      </c>
      <c r="H822" s="5" t="s">
        <v>33</v>
      </c>
      <c r="I822" s="6">
        <v>0.56506000000000001</v>
      </c>
      <c r="J822" s="6">
        <v>0.23562</v>
      </c>
      <c r="K822" s="6">
        <v>-7.3999999999999999E-4</v>
      </c>
      <c r="L822" s="6"/>
      <c r="M822" s="6"/>
      <c r="N822" s="5">
        <v>1.01</v>
      </c>
      <c r="O822" s="5">
        <v>15</v>
      </c>
      <c r="P822" s="5">
        <v>7.9949999999999993E-2</v>
      </c>
      <c r="Q822" s="5">
        <v>32</v>
      </c>
      <c r="R822" s="5">
        <v>0.90600000000000003</v>
      </c>
      <c r="S822" s="5">
        <v>1.2</v>
      </c>
      <c r="T822" s="5">
        <v>17.8</v>
      </c>
      <c r="U822" s="5">
        <v>29</v>
      </c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 x14ac:dyDescent="0.25">
      <c r="A823" s="5" t="s">
        <v>271</v>
      </c>
      <c r="B823" s="5" t="s">
        <v>124</v>
      </c>
      <c r="C823" s="5" t="s">
        <v>125</v>
      </c>
      <c r="D823" s="5" t="s">
        <v>24</v>
      </c>
      <c r="E823" s="5" t="s">
        <v>34</v>
      </c>
      <c r="F823" s="5" t="s">
        <v>30</v>
      </c>
      <c r="G823" s="5" t="s">
        <v>27</v>
      </c>
      <c r="H823" s="5" t="s">
        <v>33</v>
      </c>
      <c r="I823" s="6">
        <v>4.7759999999999997E-2</v>
      </c>
      <c r="J823" s="6">
        <v>0.35239999999999999</v>
      </c>
      <c r="K823" s="6">
        <v>-1.97E-3</v>
      </c>
      <c r="L823" s="6"/>
      <c r="M823" s="6"/>
      <c r="N823" s="5">
        <v>0.72</v>
      </c>
      <c r="O823" s="5">
        <v>15.72</v>
      </c>
      <c r="P823" s="5">
        <v>5.5559999999999998E-2</v>
      </c>
      <c r="Q823" s="5">
        <v>33</v>
      </c>
      <c r="R823" s="5">
        <v>0.95</v>
      </c>
      <c r="S823" s="5">
        <v>1</v>
      </c>
      <c r="T823" s="5">
        <v>19</v>
      </c>
      <c r="U823" s="5">
        <v>30</v>
      </c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 x14ac:dyDescent="0.25">
      <c r="A824" s="5" t="s">
        <v>271</v>
      </c>
      <c r="B824" s="5" t="s">
        <v>124</v>
      </c>
      <c r="C824" s="5" t="s">
        <v>125</v>
      </c>
      <c r="D824" s="5" t="s">
        <v>29</v>
      </c>
      <c r="E824" s="5" t="s">
        <v>24</v>
      </c>
      <c r="F824" s="5" t="s">
        <v>30</v>
      </c>
      <c r="G824" s="5">
        <v>1</v>
      </c>
      <c r="H824" s="5" t="s">
        <v>31</v>
      </c>
      <c r="I824" s="6">
        <v>1.79975</v>
      </c>
      <c r="J824" s="6">
        <v>2.3924300000000001</v>
      </c>
      <c r="K824" s="6">
        <v>0.10242999999999999</v>
      </c>
      <c r="L824" s="6"/>
      <c r="M824" s="6"/>
      <c r="N824" s="5">
        <v>3.01</v>
      </c>
      <c r="O824" s="5">
        <v>82.59</v>
      </c>
      <c r="P824" s="5">
        <v>0.32003999999999999</v>
      </c>
      <c r="Q824" s="5">
        <v>32</v>
      </c>
      <c r="R824" s="5">
        <v>0.871</v>
      </c>
      <c r="S824" s="5">
        <v>1.1000000000000001</v>
      </c>
      <c r="T824" s="5">
        <v>106.2</v>
      </c>
      <c r="U824" s="5">
        <v>30</v>
      </c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 x14ac:dyDescent="0.25">
      <c r="A825" s="5" t="s">
        <v>271</v>
      </c>
      <c r="B825" s="5" t="s">
        <v>124</v>
      </c>
      <c r="C825" s="5" t="s">
        <v>125</v>
      </c>
      <c r="D825" s="5" t="s">
        <v>25</v>
      </c>
      <c r="E825" s="5" t="s">
        <v>24</v>
      </c>
      <c r="F825" s="5" t="s">
        <v>35</v>
      </c>
      <c r="G825" s="5" t="s">
        <v>44</v>
      </c>
      <c r="H825" s="5" t="s">
        <v>33</v>
      </c>
      <c r="I825" s="6">
        <v>1.9191800000000001</v>
      </c>
      <c r="J825" s="6">
        <v>1.0947</v>
      </c>
      <c r="K825" s="6">
        <v>-3.0699999999999998E-3</v>
      </c>
      <c r="L825" s="6"/>
      <c r="M825" s="6"/>
      <c r="N825" s="5">
        <v>1.92</v>
      </c>
      <c r="O825" s="5">
        <v>82.59</v>
      </c>
      <c r="P825" s="5">
        <v>3.1697600000000001</v>
      </c>
      <c r="Q825" s="5">
        <v>82</v>
      </c>
      <c r="R825" s="5">
        <v>0.85</v>
      </c>
      <c r="S825" s="5">
        <v>1.1000000000000001</v>
      </c>
      <c r="T825" s="5">
        <v>106.2</v>
      </c>
      <c r="U825" s="5">
        <v>79</v>
      </c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 x14ac:dyDescent="0.25">
      <c r="A826" s="5" t="s">
        <v>271</v>
      </c>
      <c r="B826" s="5" t="s">
        <v>124</v>
      </c>
      <c r="C826" s="5" t="s">
        <v>125</v>
      </c>
      <c r="D826" s="5" t="s">
        <v>24</v>
      </c>
      <c r="E826" s="5" t="s">
        <v>37</v>
      </c>
      <c r="F826" s="5" t="s">
        <v>38</v>
      </c>
      <c r="G826" s="5">
        <v>1</v>
      </c>
      <c r="H826" s="5" t="s">
        <v>31</v>
      </c>
      <c r="I826" s="6">
        <v>-2.2674099999999999</v>
      </c>
      <c r="J826" s="6">
        <v>5.50962</v>
      </c>
      <c r="K826" s="6">
        <v>0.50117</v>
      </c>
      <c r="L826" s="6"/>
      <c r="M826" s="6"/>
      <c r="N826" s="5">
        <v>0.48</v>
      </c>
      <c r="O826" s="5">
        <v>508.49</v>
      </c>
      <c r="P826" s="5">
        <v>0.70794000000000001</v>
      </c>
      <c r="Q826" s="5">
        <v>22</v>
      </c>
      <c r="R826" s="5">
        <v>0.83699999999999997</v>
      </c>
      <c r="S826" s="5">
        <v>1.6</v>
      </c>
      <c r="T826" s="5">
        <v>787.8</v>
      </c>
      <c r="U826" s="5">
        <v>20</v>
      </c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 x14ac:dyDescent="0.25">
      <c r="A827" s="5" t="s">
        <v>271</v>
      </c>
      <c r="B827" s="5" t="s">
        <v>124</v>
      </c>
      <c r="C827" s="5" t="s">
        <v>125</v>
      </c>
      <c r="D827" s="5" t="s">
        <v>24</v>
      </c>
      <c r="E827" s="5" t="s">
        <v>39</v>
      </c>
      <c r="F827" s="5" t="s">
        <v>30</v>
      </c>
      <c r="G827" s="5" t="s">
        <v>52</v>
      </c>
      <c r="H827" s="5" t="s">
        <v>33</v>
      </c>
      <c r="I827" s="6">
        <v>1.5039499999999999</v>
      </c>
      <c r="J827" s="6">
        <v>0.44055</v>
      </c>
      <c r="K827" s="6">
        <v>-2.5100000000000001E-3</v>
      </c>
      <c r="L827" s="6"/>
      <c r="M827" s="6"/>
      <c r="N827" s="5">
        <v>2.34</v>
      </c>
      <c r="O827" s="5">
        <v>20.74</v>
      </c>
      <c r="P827" s="5">
        <v>2.3E-3</v>
      </c>
      <c r="Q827" s="5">
        <v>33</v>
      </c>
      <c r="R827" s="5">
        <v>0.96</v>
      </c>
      <c r="S827" s="5">
        <v>3</v>
      </c>
      <c r="T827" s="5">
        <v>23</v>
      </c>
      <c r="U827" s="5">
        <v>30</v>
      </c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 x14ac:dyDescent="0.25">
      <c r="A828" t="s">
        <v>315</v>
      </c>
      <c r="B828" t="s">
        <v>124</v>
      </c>
      <c r="C828" t="s">
        <v>125</v>
      </c>
      <c r="D828" t="s">
        <v>24</v>
      </c>
      <c r="E828" t="s">
        <v>25</v>
      </c>
      <c r="F828" t="s">
        <v>26</v>
      </c>
      <c r="G828" t="s">
        <v>52</v>
      </c>
      <c r="H828" t="s">
        <v>43</v>
      </c>
      <c r="I828" s="4">
        <v>-0.30337999999999998</v>
      </c>
      <c r="J828" s="4">
        <v>0.63907999999999998</v>
      </c>
      <c r="K828" s="4">
        <v>1.137E-2</v>
      </c>
      <c r="L828" s="4">
        <v>-8.0000000000000007E-5</v>
      </c>
      <c r="N828">
        <v>1</v>
      </c>
      <c r="O828">
        <v>117</v>
      </c>
      <c r="P828">
        <v>5.5469999999999998E-2</v>
      </c>
      <c r="Q828">
        <v>60</v>
      </c>
      <c r="R828">
        <v>0.93600000000000005</v>
      </c>
      <c r="S828">
        <v>0.1</v>
      </c>
      <c r="T828">
        <v>112</v>
      </c>
      <c r="U828">
        <v>56</v>
      </c>
    </row>
    <row r="829" spans="1:36" x14ac:dyDescent="0.25">
      <c r="A829" t="s">
        <v>315</v>
      </c>
      <c r="B829" t="s">
        <v>124</v>
      </c>
      <c r="C829" t="s">
        <v>125</v>
      </c>
      <c r="D829" t="s">
        <v>24</v>
      </c>
      <c r="E829" t="s">
        <v>32</v>
      </c>
      <c r="F829" t="s">
        <v>30</v>
      </c>
      <c r="G829" t="s">
        <v>40</v>
      </c>
      <c r="H829" t="s">
        <v>43</v>
      </c>
      <c r="I829" s="4">
        <v>0.74902000000000002</v>
      </c>
      <c r="J829" s="4">
        <v>0.33360000000000001</v>
      </c>
      <c r="K829" s="4">
        <v>-2.7299999999999998E-3</v>
      </c>
      <c r="L829" s="4">
        <v>1.0000000000000001E-5</v>
      </c>
      <c r="N829">
        <v>1.46</v>
      </c>
      <c r="O829">
        <v>23.61</v>
      </c>
      <c r="P829">
        <v>0.45036999999999999</v>
      </c>
      <c r="Q829">
        <v>57</v>
      </c>
      <c r="R829">
        <v>0.91400000000000003</v>
      </c>
      <c r="S829">
        <v>1.3</v>
      </c>
      <c r="T829">
        <v>24.2</v>
      </c>
      <c r="U829">
        <v>53</v>
      </c>
    </row>
    <row r="830" spans="1:36" x14ac:dyDescent="0.25">
      <c r="A830" t="s">
        <v>315</v>
      </c>
      <c r="B830" t="s">
        <v>124</v>
      </c>
      <c r="C830" t="s">
        <v>125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 s="4">
        <v>1.9374499999999999</v>
      </c>
      <c r="J830" s="4">
        <v>0.26338</v>
      </c>
      <c r="K830" s="4">
        <v>-6.3000000000000003E-4</v>
      </c>
      <c r="N830">
        <v>2.5099999999999998</v>
      </c>
      <c r="O830">
        <v>23.92</v>
      </c>
      <c r="P830">
        <v>0.14976999999999999</v>
      </c>
      <c r="Q830">
        <v>56</v>
      </c>
      <c r="R830">
        <v>0.90400000000000003</v>
      </c>
      <c r="S830">
        <v>2.2000000000000002</v>
      </c>
      <c r="T830">
        <v>26.4</v>
      </c>
      <c r="U830">
        <v>53</v>
      </c>
    </row>
    <row r="831" spans="1:36" x14ac:dyDescent="0.25">
      <c r="A831" t="s">
        <v>315</v>
      </c>
      <c r="B831" t="s">
        <v>124</v>
      </c>
      <c r="C831" t="s">
        <v>125</v>
      </c>
      <c r="D831" t="s">
        <v>29</v>
      </c>
      <c r="E831" t="s">
        <v>24</v>
      </c>
      <c r="F831" t="s">
        <v>30</v>
      </c>
      <c r="G831" t="s">
        <v>85</v>
      </c>
      <c r="H831" t="s">
        <v>33</v>
      </c>
      <c r="I831" s="4">
        <v>-1.39794</v>
      </c>
      <c r="J831" s="4">
        <v>3.5160800000000001</v>
      </c>
      <c r="K831" s="4">
        <v>5.2850000000000001E-2</v>
      </c>
      <c r="N831">
        <v>2.17</v>
      </c>
      <c r="O831">
        <v>120.81</v>
      </c>
      <c r="P831">
        <v>6.9764200000000001</v>
      </c>
      <c r="Q831">
        <v>57</v>
      </c>
      <c r="R831">
        <v>0.90800000000000003</v>
      </c>
      <c r="S831">
        <v>0.6</v>
      </c>
      <c r="T831">
        <v>117.1</v>
      </c>
      <c r="U831">
        <v>54</v>
      </c>
    </row>
    <row r="832" spans="1:36" x14ac:dyDescent="0.25">
      <c r="A832" t="s">
        <v>315</v>
      </c>
      <c r="B832" t="s">
        <v>124</v>
      </c>
      <c r="C832" t="s">
        <v>125</v>
      </c>
      <c r="D832" t="s">
        <v>25</v>
      </c>
      <c r="E832" t="s">
        <v>24</v>
      </c>
      <c r="F832" t="s">
        <v>35</v>
      </c>
      <c r="G832" t="s">
        <v>44</v>
      </c>
      <c r="H832" t="s">
        <v>43</v>
      </c>
      <c r="I832" s="4">
        <v>0.45133000000000001</v>
      </c>
      <c r="J832" s="4">
        <v>1.7385699999999999</v>
      </c>
      <c r="K832" s="4">
        <v>-2.112E-2</v>
      </c>
      <c r="L832" s="4">
        <v>1.2999999999999999E-4</v>
      </c>
      <c r="N832">
        <v>2.17</v>
      </c>
      <c r="O832">
        <v>120.81</v>
      </c>
      <c r="P832">
        <v>2.0729799999999998</v>
      </c>
      <c r="Q832">
        <v>60</v>
      </c>
      <c r="R832">
        <v>0.95</v>
      </c>
      <c r="S832">
        <v>0.6</v>
      </c>
      <c r="T832">
        <v>117.1</v>
      </c>
      <c r="U832">
        <v>56</v>
      </c>
    </row>
    <row r="833" spans="1:36" x14ac:dyDescent="0.25">
      <c r="A833" t="s">
        <v>315</v>
      </c>
      <c r="B833" t="s">
        <v>124</v>
      </c>
      <c r="C833" t="s">
        <v>125</v>
      </c>
      <c r="D833" t="s">
        <v>24</v>
      </c>
      <c r="E833" t="s">
        <v>37</v>
      </c>
      <c r="F833" t="s">
        <v>38</v>
      </c>
      <c r="G833" t="s">
        <v>52</v>
      </c>
      <c r="H833" t="s">
        <v>43</v>
      </c>
      <c r="I833" s="4">
        <v>0.53490000000000004</v>
      </c>
      <c r="J833" s="4">
        <v>0.45712999999999998</v>
      </c>
      <c r="K833" s="4">
        <v>0.16613</v>
      </c>
      <c r="L833" s="4">
        <v>-9.2000000000000003E-4</v>
      </c>
      <c r="N833">
        <v>2.2999999999999998</v>
      </c>
      <c r="O833">
        <v>852.53</v>
      </c>
      <c r="P833">
        <v>3.8335599999999999</v>
      </c>
      <c r="Q833">
        <v>57</v>
      </c>
      <c r="R833">
        <v>0.89400000000000002</v>
      </c>
      <c r="S833">
        <v>0.9</v>
      </c>
      <c r="T833">
        <v>983.6</v>
      </c>
      <c r="U833">
        <v>53</v>
      </c>
    </row>
    <row r="834" spans="1:36" x14ac:dyDescent="0.25">
      <c r="A834" t="s">
        <v>315</v>
      </c>
      <c r="B834" t="s">
        <v>124</v>
      </c>
      <c r="C834" t="s">
        <v>125</v>
      </c>
      <c r="D834" t="s">
        <v>24</v>
      </c>
      <c r="E834" t="s">
        <v>39</v>
      </c>
      <c r="F834" t="s">
        <v>30</v>
      </c>
      <c r="G834" t="s">
        <v>52</v>
      </c>
      <c r="H834" t="s">
        <v>33</v>
      </c>
      <c r="I834" s="4">
        <v>1.96732</v>
      </c>
      <c r="J834" s="4">
        <v>0.37957999999999997</v>
      </c>
      <c r="K834" s="4">
        <v>-1.58E-3</v>
      </c>
      <c r="N834">
        <v>2.78</v>
      </c>
      <c r="O834">
        <v>24.77</v>
      </c>
      <c r="P834">
        <v>4.6100000000000004E-3</v>
      </c>
      <c r="Q834">
        <v>56</v>
      </c>
      <c r="R834">
        <v>0.94699999999999995</v>
      </c>
      <c r="S834">
        <v>2.2000000000000002</v>
      </c>
      <c r="T834">
        <v>30.2</v>
      </c>
      <c r="U834">
        <v>53</v>
      </c>
    </row>
    <row r="835" spans="1:36" x14ac:dyDescent="0.25">
      <c r="A835" s="5" t="s">
        <v>92</v>
      </c>
      <c r="B835" s="5" t="s">
        <v>101</v>
      </c>
      <c r="C835" s="5" t="s">
        <v>102</v>
      </c>
      <c r="D835" s="5" t="s">
        <v>24</v>
      </c>
      <c r="E835" s="5" t="s">
        <v>25</v>
      </c>
      <c r="F835" s="5" t="s">
        <v>26</v>
      </c>
      <c r="G835" s="5" t="s">
        <v>40</v>
      </c>
      <c r="H835" s="5" t="s">
        <v>43</v>
      </c>
      <c r="I835" s="6">
        <v>-8.0498600000000007</v>
      </c>
      <c r="J835" s="6">
        <v>3.2023700000000002</v>
      </c>
      <c r="K835" s="6">
        <v>-0.15081</v>
      </c>
      <c r="L835" s="6">
        <v>2.5899999999999999E-3</v>
      </c>
      <c r="M835" s="6"/>
      <c r="N835" s="5">
        <v>1</v>
      </c>
      <c r="O835" s="5">
        <v>47</v>
      </c>
      <c r="P835" s="5">
        <v>6.1429600000000004</v>
      </c>
      <c r="Q835" s="5">
        <v>37</v>
      </c>
      <c r="R835" s="5">
        <v>0.71599999999999997</v>
      </c>
      <c r="S835" s="5">
        <v>0</v>
      </c>
      <c r="T835" s="5">
        <v>40</v>
      </c>
      <c r="U835" s="5">
        <v>33</v>
      </c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 x14ac:dyDescent="0.25">
      <c r="A836" s="5" t="s">
        <v>92</v>
      </c>
      <c r="B836" s="5" t="s">
        <v>101</v>
      </c>
      <c r="C836" s="5" t="s">
        <v>102</v>
      </c>
      <c r="D836" s="5" t="s">
        <v>24</v>
      </c>
      <c r="E836" s="5" t="s">
        <v>32</v>
      </c>
      <c r="F836" s="5" t="s">
        <v>30</v>
      </c>
      <c r="G836" s="5">
        <v>1</v>
      </c>
      <c r="H836" s="5" t="s">
        <v>31</v>
      </c>
      <c r="I836" s="6">
        <v>-0.53985000000000005</v>
      </c>
      <c r="J836" s="6">
        <v>2.3083200000000001</v>
      </c>
      <c r="K836" s="6">
        <v>3.039E-2</v>
      </c>
      <c r="L836" s="6"/>
      <c r="M836" s="6"/>
      <c r="N836" s="5">
        <v>1.02</v>
      </c>
      <c r="O836" s="5">
        <v>11.11</v>
      </c>
      <c r="P836" s="5">
        <v>0.17432</v>
      </c>
      <c r="Q836" s="5">
        <v>37</v>
      </c>
      <c r="R836" s="5">
        <v>0.89</v>
      </c>
      <c r="S836" s="5">
        <v>0.9</v>
      </c>
      <c r="T836" s="5">
        <v>13.2</v>
      </c>
      <c r="U836" s="5">
        <v>35</v>
      </c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 x14ac:dyDescent="0.25">
      <c r="A837" s="5" t="s">
        <v>92</v>
      </c>
      <c r="B837" s="5" t="s">
        <v>101</v>
      </c>
      <c r="C837" s="5" t="s">
        <v>102</v>
      </c>
      <c r="D837" s="5" t="s">
        <v>24</v>
      </c>
      <c r="E837" s="5" t="s">
        <v>34</v>
      </c>
      <c r="F837" s="5" t="s">
        <v>30</v>
      </c>
      <c r="G837" s="5">
        <v>1</v>
      </c>
      <c r="H837" s="5" t="s">
        <v>31</v>
      </c>
      <c r="I837" s="6">
        <v>-0.82872999999999997</v>
      </c>
      <c r="J837" s="6">
        <v>2.2456100000000001</v>
      </c>
      <c r="K837" s="6">
        <v>6.9360000000000005E-2</v>
      </c>
      <c r="L837" s="6"/>
      <c r="M837" s="6"/>
      <c r="N837" s="5">
        <v>0.78</v>
      </c>
      <c r="O837" s="5">
        <v>7.78</v>
      </c>
      <c r="P837" s="5">
        <v>0.26336999999999999</v>
      </c>
      <c r="Q837" s="5">
        <v>36</v>
      </c>
      <c r="R837" s="5">
        <v>0.77400000000000002</v>
      </c>
      <c r="S837" s="5">
        <v>0.7</v>
      </c>
      <c r="T837" s="5">
        <v>9.5</v>
      </c>
      <c r="U837" s="5">
        <v>34</v>
      </c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 x14ac:dyDescent="0.25">
      <c r="A838" s="5" t="s">
        <v>92</v>
      </c>
      <c r="B838" s="5" t="s">
        <v>101</v>
      </c>
      <c r="C838" s="5" t="s">
        <v>102</v>
      </c>
      <c r="D838" s="5" t="s">
        <v>29</v>
      </c>
      <c r="E838" s="5" t="s">
        <v>24</v>
      </c>
      <c r="F838" s="5" t="s">
        <v>30</v>
      </c>
      <c r="G838" s="5" t="s">
        <v>49</v>
      </c>
      <c r="H838" s="5" t="s">
        <v>28</v>
      </c>
      <c r="I838" s="6">
        <v>1.7049999999999999E-2</v>
      </c>
      <c r="J838" s="6">
        <v>2.73407</v>
      </c>
      <c r="K838" s="6"/>
      <c r="L838" s="6"/>
      <c r="M838" s="6"/>
      <c r="N838" s="5">
        <v>3.88</v>
      </c>
      <c r="O838" s="5">
        <v>34.54</v>
      </c>
      <c r="P838" s="5">
        <v>0.38533000000000001</v>
      </c>
      <c r="Q838" s="5">
        <v>37</v>
      </c>
      <c r="R838" s="5">
        <v>0.90900000000000003</v>
      </c>
      <c r="S838" s="5">
        <v>2.5</v>
      </c>
      <c r="T838" s="5">
        <v>39.4</v>
      </c>
      <c r="U838" s="5">
        <v>35</v>
      </c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 x14ac:dyDescent="0.25">
      <c r="A839" s="5" t="s">
        <v>92</v>
      </c>
      <c r="B839" s="5" t="s">
        <v>101</v>
      </c>
      <c r="C839" s="5" t="s">
        <v>102</v>
      </c>
      <c r="D839" s="5" t="s">
        <v>25</v>
      </c>
      <c r="E839" s="5" t="s">
        <v>24</v>
      </c>
      <c r="F839" s="5" t="s">
        <v>35</v>
      </c>
      <c r="G839" s="5" t="s">
        <v>71</v>
      </c>
      <c r="H839" s="5" t="s">
        <v>33</v>
      </c>
      <c r="I839" s="6">
        <v>2.5262600000000002</v>
      </c>
      <c r="J839" s="6">
        <v>1.37056</v>
      </c>
      <c r="K839" s="6">
        <v>-1.4670000000000001E-2</v>
      </c>
      <c r="L839" s="6"/>
      <c r="M839" s="6"/>
      <c r="N839" s="5">
        <v>2.5299999999999998</v>
      </c>
      <c r="O839" s="5">
        <v>34.54</v>
      </c>
      <c r="P839" s="5">
        <v>0.12403</v>
      </c>
      <c r="Q839" s="5">
        <v>37</v>
      </c>
      <c r="R839" s="5">
        <v>0.9</v>
      </c>
      <c r="S839" s="5">
        <v>2.5</v>
      </c>
      <c r="T839" s="5">
        <v>39.4</v>
      </c>
      <c r="U839" s="5">
        <v>34</v>
      </c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 x14ac:dyDescent="0.25">
      <c r="A840" s="5" t="s">
        <v>92</v>
      </c>
      <c r="B840" s="5" t="s">
        <v>101</v>
      </c>
      <c r="C840" s="5" t="s">
        <v>102</v>
      </c>
      <c r="D840" s="5" t="s">
        <v>24</v>
      </c>
      <c r="E840" s="5" t="s">
        <v>37</v>
      </c>
      <c r="F840" s="5" t="s">
        <v>38</v>
      </c>
      <c r="G840" s="5">
        <v>1</v>
      </c>
      <c r="H840" s="5" t="s">
        <v>63</v>
      </c>
      <c r="I840" s="6">
        <v>0.74143999999999999</v>
      </c>
      <c r="J840" s="6">
        <v>0.10206999999999999</v>
      </c>
      <c r="K840" s="6">
        <v>0.83082</v>
      </c>
      <c r="L840" s="6"/>
      <c r="M840" s="6"/>
      <c r="N840" s="5">
        <v>4.12</v>
      </c>
      <c r="O840" s="5">
        <v>108.03</v>
      </c>
      <c r="P840" s="5">
        <v>0.91149000000000002</v>
      </c>
      <c r="Q840" s="5">
        <v>33</v>
      </c>
      <c r="R840" s="5">
        <v>0.44</v>
      </c>
      <c r="S840" s="5">
        <v>2.6</v>
      </c>
      <c r="T840" s="5">
        <v>154.9</v>
      </c>
      <c r="U840" s="5">
        <v>31</v>
      </c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 x14ac:dyDescent="0.25">
      <c r="A841" s="5" t="s">
        <v>92</v>
      </c>
      <c r="B841" s="5" t="s">
        <v>101</v>
      </c>
      <c r="C841" s="5" t="s">
        <v>102</v>
      </c>
      <c r="D841" s="5" t="s">
        <v>24</v>
      </c>
      <c r="E841" s="5" t="s">
        <v>39</v>
      </c>
      <c r="F841" s="5" t="s">
        <v>30</v>
      </c>
      <c r="G841" s="5">
        <v>1</v>
      </c>
      <c r="H841" s="5" t="s">
        <v>31</v>
      </c>
      <c r="I841" s="6">
        <v>5.1389999999999998E-2</v>
      </c>
      <c r="J841" s="6">
        <v>1.7858700000000001</v>
      </c>
      <c r="K841" s="6">
        <v>4.9279999999999997E-2</v>
      </c>
      <c r="L841" s="6"/>
      <c r="M841" s="6"/>
      <c r="N841" s="5">
        <v>1.65</v>
      </c>
      <c r="O841" s="5">
        <v>10.35</v>
      </c>
      <c r="P841" s="5">
        <v>0.22198000000000001</v>
      </c>
      <c r="Q841" s="5">
        <v>36</v>
      </c>
      <c r="R841" s="5">
        <v>0.753</v>
      </c>
      <c r="S841" s="5">
        <v>1.5</v>
      </c>
      <c r="T841" s="5">
        <v>11.5</v>
      </c>
      <c r="U841" s="5">
        <v>34</v>
      </c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 x14ac:dyDescent="0.25">
      <c r="A842" t="s">
        <v>149</v>
      </c>
      <c r="B842" t="s">
        <v>101</v>
      </c>
      <c r="C842" t="s">
        <v>102</v>
      </c>
      <c r="D842" t="s">
        <v>24</v>
      </c>
      <c r="E842" t="s">
        <v>25</v>
      </c>
      <c r="F842" t="s">
        <v>26</v>
      </c>
      <c r="G842" t="s">
        <v>52</v>
      </c>
      <c r="H842" t="s">
        <v>43</v>
      </c>
      <c r="I842" s="4">
        <v>-5.6252199999999997</v>
      </c>
      <c r="J842" s="4">
        <v>2.3483800000000001</v>
      </c>
      <c r="K842" s="4">
        <v>-5.1029999999999999E-2</v>
      </c>
      <c r="L842" s="4">
        <v>3.8000000000000002E-4</v>
      </c>
      <c r="N842">
        <v>1</v>
      </c>
      <c r="O842">
        <v>65</v>
      </c>
      <c r="P842">
        <v>9.1800000000000007E-3</v>
      </c>
      <c r="Q842">
        <v>29</v>
      </c>
      <c r="R842">
        <v>0.97899999999999998</v>
      </c>
      <c r="S842">
        <v>0</v>
      </c>
      <c r="T842">
        <v>50</v>
      </c>
      <c r="U842">
        <v>25</v>
      </c>
    </row>
    <row r="843" spans="1:36" x14ac:dyDescent="0.25">
      <c r="A843" t="s">
        <v>149</v>
      </c>
      <c r="B843" t="s">
        <v>101</v>
      </c>
      <c r="C843" t="s">
        <v>102</v>
      </c>
      <c r="D843" t="s">
        <v>24</v>
      </c>
      <c r="E843" t="s">
        <v>32</v>
      </c>
      <c r="F843" t="s">
        <v>30</v>
      </c>
      <c r="G843" t="s">
        <v>52</v>
      </c>
      <c r="H843" t="s">
        <v>157</v>
      </c>
      <c r="I843" s="4">
        <v>-0.42231000000000002</v>
      </c>
      <c r="J843" s="4">
        <v>2.2077499999999999</v>
      </c>
      <c r="K843" s="4">
        <v>1.0000000000000001E-5</v>
      </c>
      <c r="N843">
        <v>1.0900000000000001</v>
      </c>
      <c r="O843">
        <v>16.55</v>
      </c>
      <c r="P843">
        <v>3.0999999999999999E-3</v>
      </c>
      <c r="Q843">
        <v>29</v>
      </c>
      <c r="R843">
        <v>0.997</v>
      </c>
      <c r="S843">
        <v>1.1000000000000001</v>
      </c>
      <c r="T843">
        <v>19</v>
      </c>
      <c r="U843">
        <v>27</v>
      </c>
    </row>
    <row r="844" spans="1:36" x14ac:dyDescent="0.25">
      <c r="A844" t="s">
        <v>149</v>
      </c>
      <c r="B844" t="s">
        <v>101</v>
      </c>
      <c r="C844" t="s">
        <v>102</v>
      </c>
      <c r="D844" t="s">
        <v>24</v>
      </c>
      <c r="E844" t="s">
        <v>34</v>
      </c>
      <c r="F844" t="s">
        <v>30</v>
      </c>
      <c r="G844" t="s">
        <v>52</v>
      </c>
      <c r="H844" t="s">
        <v>157</v>
      </c>
      <c r="I844" s="4">
        <v>-0.90117000000000003</v>
      </c>
      <c r="J844" s="4">
        <v>2.3226200000000001</v>
      </c>
      <c r="K844" s="4">
        <v>5.0000000000000002E-5</v>
      </c>
      <c r="N844">
        <v>0.7</v>
      </c>
      <c r="O844">
        <v>13.47</v>
      </c>
      <c r="P844">
        <v>7.2300000000000003E-3</v>
      </c>
      <c r="Q844">
        <v>29</v>
      </c>
      <c r="R844">
        <v>0.98299999999999998</v>
      </c>
      <c r="S844">
        <v>0.7</v>
      </c>
      <c r="T844">
        <v>17</v>
      </c>
      <c r="U844">
        <v>27</v>
      </c>
    </row>
    <row r="845" spans="1:36" x14ac:dyDescent="0.25">
      <c r="A845" t="s">
        <v>149</v>
      </c>
      <c r="B845" t="s">
        <v>101</v>
      </c>
      <c r="C845" t="s">
        <v>102</v>
      </c>
      <c r="D845" t="s">
        <v>29</v>
      </c>
      <c r="E845" t="s">
        <v>24</v>
      </c>
      <c r="F845" t="s">
        <v>30</v>
      </c>
      <c r="G845">
        <v>1</v>
      </c>
      <c r="H845" t="s">
        <v>31</v>
      </c>
      <c r="I845" s="4">
        <v>1.5606599999999999</v>
      </c>
      <c r="J845" s="4">
        <v>2.3351799999999998</v>
      </c>
      <c r="K845" s="4">
        <v>2.921E-2</v>
      </c>
      <c r="N845">
        <v>1.0900000000000001</v>
      </c>
      <c r="O845">
        <v>16.55</v>
      </c>
      <c r="P845">
        <v>0.1709</v>
      </c>
      <c r="Q845">
        <v>29</v>
      </c>
      <c r="R845">
        <v>0.91400000000000003</v>
      </c>
      <c r="S845">
        <v>2.5</v>
      </c>
      <c r="T845">
        <v>80</v>
      </c>
      <c r="U845">
        <v>27</v>
      </c>
    </row>
    <row r="846" spans="1:36" x14ac:dyDescent="0.25">
      <c r="A846" t="s">
        <v>149</v>
      </c>
      <c r="B846" t="s">
        <v>101</v>
      </c>
      <c r="C846" t="s">
        <v>102</v>
      </c>
      <c r="D846" t="s">
        <v>25</v>
      </c>
      <c r="E846" t="s">
        <v>24</v>
      </c>
      <c r="F846" t="s">
        <v>35</v>
      </c>
      <c r="G846" t="s">
        <v>71</v>
      </c>
      <c r="H846" t="s">
        <v>28</v>
      </c>
      <c r="I846" s="4">
        <v>2.5264000000000002</v>
      </c>
      <c r="J846" s="4">
        <v>1.3603700000000001</v>
      </c>
      <c r="N846">
        <v>2.5299999999999998</v>
      </c>
      <c r="O846">
        <v>70.55</v>
      </c>
      <c r="P846">
        <v>0.10317</v>
      </c>
      <c r="Q846">
        <v>29</v>
      </c>
      <c r="R846">
        <v>0.94299999999999995</v>
      </c>
      <c r="S846">
        <v>2.5</v>
      </c>
      <c r="T846">
        <v>80</v>
      </c>
      <c r="U846">
        <v>27</v>
      </c>
    </row>
    <row r="847" spans="1:36" x14ac:dyDescent="0.25">
      <c r="A847" t="s">
        <v>149</v>
      </c>
      <c r="B847" t="s">
        <v>101</v>
      </c>
      <c r="C847" t="s">
        <v>102</v>
      </c>
      <c r="D847" t="s">
        <v>24</v>
      </c>
      <c r="E847" t="s">
        <v>37</v>
      </c>
      <c r="F847" t="s">
        <v>38</v>
      </c>
      <c r="G847" t="s">
        <v>52</v>
      </c>
      <c r="H847" t="s">
        <v>157</v>
      </c>
      <c r="I847" s="4">
        <v>-0.95928000000000002</v>
      </c>
      <c r="J847" s="4">
        <v>4.8643099999999997</v>
      </c>
      <c r="K847" s="4">
        <v>9.0000000000000006E-5</v>
      </c>
      <c r="N847">
        <v>1.18</v>
      </c>
      <c r="O847">
        <v>563.77</v>
      </c>
      <c r="P847">
        <v>9.6699999999999998E-3</v>
      </c>
      <c r="Q847">
        <v>29</v>
      </c>
      <c r="R847">
        <v>0.99299999999999999</v>
      </c>
      <c r="S847">
        <v>1.2</v>
      </c>
      <c r="T847">
        <v>705</v>
      </c>
      <c r="U847">
        <v>27</v>
      </c>
    </row>
    <row r="848" spans="1:36" x14ac:dyDescent="0.25">
      <c r="A848" t="s">
        <v>149</v>
      </c>
      <c r="B848" t="s">
        <v>101</v>
      </c>
      <c r="C848" t="s">
        <v>102</v>
      </c>
      <c r="D848" t="s">
        <v>24</v>
      </c>
      <c r="E848" t="s">
        <v>39</v>
      </c>
      <c r="F848" t="s">
        <v>30</v>
      </c>
      <c r="G848" t="s">
        <v>52</v>
      </c>
      <c r="H848" t="s">
        <v>157</v>
      </c>
      <c r="I848" s="4">
        <v>0.30463000000000001</v>
      </c>
      <c r="J848" s="4">
        <v>1.6554</v>
      </c>
      <c r="K848" s="4">
        <v>3.0000000000000001E-5</v>
      </c>
      <c r="N848">
        <v>1.99</v>
      </c>
      <c r="O848">
        <v>16.170000000000002</v>
      </c>
      <c r="P848">
        <v>5.5100000000000001E-3</v>
      </c>
      <c r="Q848">
        <v>29</v>
      </c>
      <c r="R848">
        <v>0.98099999999999998</v>
      </c>
      <c r="S848">
        <v>2</v>
      </c>
      <c r="T848">
        <v>21</v>
      </c>
      <c r="U848">
        <v>27</v>
      </c>
    </row>
    <row r="849" spans="1:36" x14ac:dyDescent="0.25">
      <c r="A849" s="5" t="s">
        <v>178</v>
      </c>
      <c r="B849" s="5" t="s">
        <v>101</v>
      </c>
      <c r="C849" s="5" t="s">
        <v>102</v>
      </c>
      <c r="D849" s="5" t="s">
        <v>24</v>
      </c>
      <c r="E849" s="5" t="s">
        <v>25</v>
      </c>
      <c r="F849" s="5" t="s">
        <v>26</v>
      </c>
      <c r="G849" s="5" t="s">
        <v>40</v>
      </c>
      <c r="H849" s="5" t="s">
        <v>33</v>
      </c>
      <c r="I849" s="6">
        <v>-0.83991000000000005</v>
      </c>
      <c r="J849" s="6">
        <v>1.0093700000000001</v>
      </c>
      <c r="K849" s="6">
        <v>-3.7000000000000002E-3</v>
      </c>
      <c r="L849" s="6"/>
      <c r="M849" s="6"/>
      <c r="N849" s="5">
        <v>0</v>
      </c>
      <c r="O849" s="5">
        <v>57</v>
      </c>
      <c r="P849" s="5">
        <v>5.2274900000000004</v>
      </c>
      <c r="Q849" s="5">
        <v>68</v>
      </c>
      <c r="R849" s="5">
        <v>0.88100000000000001</v>
      </c>
      <c r="S849" s="5">
        <v>2</v>
      </c>
      <c r="T849" s="5">
        <v>49</v>
      </c>
      <c r="U849" s="5">
        <v>65</v>
      </c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 x14ac:dyDescent="0.25">
      <c r="A850" s="5" t="s">
        <v>178</v>
      </c>
      <c r="B850" s="5" t="s">
        <v>101</v>
      </c>
      <c r="C850" s="5" t="s">
        <v>102</v>
      </c>
      <c r="D850" s="5" t="s">
        <v>24</v>
      </c>
      <c r="E850" s="5" t="s">
        <v>32</v>
      </c>
      <c r="F850" s="5" t="s">
        <v>30</v>
      </c>
      <c r="G850" s="5" t="s">
        <v>27</v>
      </c>
      <c r="H850" s="5" t="s">
        <v>43</v>
      </c>
      <c r="I850" s="6">
        <v>-0.72835000000000005</v>
      </c>
      <c r="J850" s="6">
        <v>0.58462999999999998</v>
      </c>
      <c r="K850" s="6">
        <v>-1.157E-2</v>
      </c>
      <c r="L850" s="6">
        <v>1E-4</v>
      </c>
      <c r="M850" s="6"/>
      <c r="N850" s="5">
        <v>0.78</v>
      </c>
      <c r="O850" s="5">
        <v>16.190000000000001</v>
      </c>
      <c r="P850" s="5">
        <v>5.6509999999999998E-2</v>
      </c>
      <c r="Q850" s="5">
        <v>68</v>
      </c>
      <c r="R850" s="5">
        <v>0.92</v>
      </c>
      <c r="S850" s="5">
        <v>1.2</v>
      </c>
      <c r="T850" s="5">
        <v>17.100000000000001</v>
      </c>
      <c r="U850" s="5">
        <v>64</v>
      </c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 x14ac:dyDescent="0.25">
      <c r="A851" s="5" t="s">
        <v>178</v>
      </c>
      <c r="B851" s="5" t="s">
        <v>101</v>
      </c>
      <c r="C851" s="5" t="s">
        <v>102</v>
      </c>
      <c r="D851" s="5" t="s">
        <v>24</v>
      </c>
      <c r="E851" s="5" t="s">
        <v>34</v>
      </c>
      <c r="F851" s="5" t="s">
        <v>30</v>
      </c>
      <c r="G851" s="5" t="s">
        <v>52</v>
      </c>
      <c r="H851" s="5" t="s">
        <v>28</v>
      </c>
      <c r="I851" s="6">
        <v>1.33382</v>
      </c>
      <c r="J851" s="6">
        <v>0.17277999999999999</v>
      </c>
      <c r="K851" s="6"/>
      <c r="L851" s="6"/>
      <c r="M851" s="6"/>
      <c r="N851" s="5">
        <v>1.8</v>
      </c>
      <c r="O851" s="5">
        <v>12.75</v>
      </c>
      <c r="P851" s="5">
        <v>2.6800000000000001E-3</v>
      </c>
      <c r="Q851" s="5">
        <v>68</v>
      </c>
      <c r="R851" s="5">
        <v>0.83199999999999996</v>
      </c>
      <c r="S851" s="5">
        <v>1.9</v>
      </c>
      <c r="T851" s="5">
        <v>18</v>
      </c>
      <c r="U851" s="5">
        <v>66</v>
      </c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 x14ac:dyDescent="0.25">
      <c r="A852" s="5" t="s">
        <v>178</v>
      </c>
      <c r="B852" s="5" t="s">
        <v>101</v>
      </c>
      <c r="C852" s="5" t="s">
        <v>102</v>
      </c>
      <c r="D852" s="5" t="s">
        <v>29</v>
      </c>
      <c r="E852" s="5" t="s">
        <v>24</v>
      </c>
      <c r="F852" s="5" t="s">
        <v>30</v>
      </c>
      <c r="G852" s="5" t="s">
        <v>49</v>
      </c>
      <c r="H852" s="5" t="s">
        <v>43</v>
      </c>
      <c r="I852" s="6">
        <v>9.0871499999999994</v>
      </c>
      <c r="J852" s="6">
        <v>-3.4263499999999998</v>
      </c>
      <c r="K852" s="6">
        <v>1.0340199999999999</v>
      </c>
      <c r="L852" s="6">
        <v>-3.9640000000000002E-2</v>
      </c>
      <c r="M852" s="6"/>
      <c r="N852" s="5">
        <v>2.72</v>
      </c>
      <c r="O852" s="5">
        <v>66.08</v>
      </c>
      <c r="P852" s="5">
        <v>0.46357999999999999</v>
      </c>
      <c r="Q852" s="5">
        <v>68</v>
      </c>
      <c r="R852" s="5">
        <v>0.92400000000000004</v>
      </c>
      <c r="S852" s="5">
        <v>4.8</v>
      </c>
      <c r="T852" s="5">
        <v>66.8</v>
      </c>
      <c r="U852" s="5">
        <v>64</v>
      </c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 x14ac:dyDescent="0.25">
      <c r="A853" s="5" t="s">
        <v>178</v>
      </c>
      <c r="B853" s="5" t="s">
        <v>101</v>
      </c>
      <c r="C853" s="5" t="s">
        <v>102</v>
      </c>
      <c r="D853" s="5" t="s">
        <v>25</v>
      </c>
      <c r="E853" s="5" t="s">
        <v>24</v>
      </c>
      <c r="F853" s="5" t="s">
        <v>35</v>
      </c>
      <c r="G853" s="5" t="s">
        <v>36</v>
      </c>
      <c r="H853" s="5" t="s">
        <v>28</v>
      </c>
      <c r="I853" s="6">
        <v>2.71672</v>
      </c>
      <c r="J853" s="6">
        <v>1.1116900000000001</v>
      </c>
      <c r="K853" s="6"/>
      <c r="L853" s="6"/>
      <c r="M853" s="6"/>
      <c r="N853" s="5">
        <v>2.72</v>
      </c>
      <c r="O853" s="5">
        <v>66.08</v>
      </c>
      <c r="P853" s="5">
        <v>8.5622199999999999</v>
      </c>
      <c r="Q853" s="5">
        <v>68</v>
      </c>
      <c r="R853" s="5">
        <v>0.88600000000000001</v>
      </c>
      <c r="S853" s="5">
        <v>4.8</v>
      </c>
      <c r="T853" s="5">
        <v>66.8</v>
      </c>
      <c r="U853" s="5">
        <v>66</v>
      </c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 x14ac:dyDescent="0.25">
      <c r="A854" s="5" t="s">
        <v>178</v>
      </c>
      <c r="B854" s="5" t="s">
        <v>101</v>
      </c>
      <c r="C854" s="5" t="s">
        <v>102</v>
      </c>
      <c r="D854" s="5" t="s">
        <v>24</v>
      </c>
      <c r="E854" s="5" t="s">
        <v>37</v>
      </c>
      <c r="F854" s="5" t="s">
        <v>38</v>
      </c>
      <c r="G854" s="5">
        <v>1</v>
      </c>
      <c r="H854" s="5" t="s">
        <v>31</v>
      </c>
      <c r="I854" s="6">
        <v>-6.5735599999999996</v>
      </c>
      <c r="J854" s="6">
        <v>8.7048699999999997</v>
      </c>
      <c r="K854" s="6">
        <v>0.45562000000000002</v>
      </c>
      <c r="L854" s="6"/>
      <c r="M854" s="6"/>
      <c r="N854" s="5">
        <v>0.24</v>
      </c>
      <c r="O854" s="5">
        <v>595.91999999999996</v>
      </c>
      <c r="P854" s="5">
        <v>0.67500000000000004</v>
      </c>
      <c r="Q854" s="5">
        <v>67</v>
      </c>
      <c r="R854" s="5">
        <v>0.89400000000000002</v>
      </c>
      <c r="S854" s="5">
        <v>0.2</v>
      </c>
      <c r="T854" s="5">
        <v>1093.5999999999999</v>
      </c>
      <c r="U854" s="5">
        <v>65</v>
      </c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 x14ac:dyDescent="0.25">
      <c r="A855" s="5" t="s">
        <v>178</v>
      </c>
      <c r="B855" s="5" t="s">
        <v>101</v>
      </c>
      <c r="C855" s="5" t="s">
        <v>102</v>
      </c>
      <c r="D855" s="5" t="s">
        <v>24</v>
      </c>
      <c r="E855" s="5" t="s">
        <v>39</v>
      </c>
      <c r="F855" s="5" t="s">
        <v>30</v>
      </c>
      <c r="G855" s="5" t="s">
        <v>52</v>
      </c>
      <c r="H855" s="5" t="s">
        <v>28</v>
      </c>
      <c r="I855" s="6">
        <v>2.51844</v>
      </c>
      <c r="J855" s="6">
        <v>0.21562999999999999</v>
      </c>
      <c r="K855" s="6"/>
      <c r="L855" s="6"/>
      <c r="M855" s="6"/>
      <c r="N855" s="5">
        <v>3.1</v>
      </c>
      <c r="O855" s="5">
        <v>16.77</v>
      </c>
      <c r="P855" s="5">
        <v>2.7799999999999999E-3</v>
      </c>
      <c r="Q855" s="5">
        <v>68</v>
      </c>
      <c r="R855" s="5">
        <v>0.88200000000000001</v>
      </c>
      <c r="S855" s="5">
        <v>3</v>
      </c>
      <c r="T855" s="5">
        <v>20</v>
      </c>
      <c r="U855" s="5">
        <v>66</v>
      </c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 x14ac:dyDescent="0.25">
      <c r="A856" t="s">
        <v>209</v>
      </c>
      <c r="B856" t="s">
        <v>101</v>
      </c>
      <c r="C856" t="s">
        <v>102</v>
      </c>
      <c r="D856" t="s">
        <v>24</v>
      </c>
      <c r="E856" t="s">
        <v>25</v>
      </c>
      <c r="F856" t="s">
        <v>26</v>
      </c>
      <c r="G856" t="s">
        <v>52</v>
      </c>
      <c r="H856" t="s">
        <v>33</v>
      </c>
      <c r="I856" s="4">
        <v>3.1037699999999999</v>
      </c>
      <c r="J856" s="4">
        <v>0.27378000000000002</v>
      </c>
      <c r="K856" s="4">
        <v>9.4199999999999996E-3</v>
      </c>
      <c r="N856">
        <v>2</v>
      </c>
      <c r="O856">
        <v>100</v>
      </c>
      <c r="P856">
        <v>2.8160000000000001E-2</v>
      </c>
      <c r="Q856">
        <v>19</v>
      </c>
      <c r="R856">
        <v>0.85199999999999998</v>
      </c>
      <c r="S856">
        <v>5</v>
      </c>
      <c r="T856">
        <v>56</v>
      </c>
      <c r="U856">
        <v>16</v>
      </c>
    </row>
    <row r="857" spans="1:36" x14ac:dyDescent="0.25">
      <c r="A857" t="s">
        <v>209</v>
      </c>
      <c r="B857" t="s">
        <v>101</v>
      </c>
      <c r="C857" t="s">
        <v>102</v>
      </c>
      <c r="D857" t="s">
        <v>24</v>
      </c>
      <c r="E857" t="s">
        <v>32</v>
      </c>
      <c r="F857" t="s">
        <v>30</v>
      </c>
      <c r="G857" t="s">
        <v>52</v>
      </c>
      <c r="H857" t="s">
        <v>33</v>
      </c>
      <c r="I857" s="4">
        <v>0.70515000000000005</v>
      </c>
      <c r="J857" s="4">
        <v>0.41163</v>
      </c>
      <c r="K857" s="4">
        <v>-2.3900000000000002E-3</v>
      </c>
      <c r="N857">
        <v>1.46</v>
      </c>
      <c r="O857">
        <v>18.45</v>
      </c>
      <c r="P857">
        <v>8.3000000000000001E-4</v>
      </c>
      <c r="Q857">
        <v>35</v>
      </c>
      <c r="R857">
        <v>0.98099999999999998</v>
      </c>
      <c r="S857">
        <v>2.2999999999999998</v>
      </c>
      <c r="T857">
        <v>19.3</v>
      </c>
      <c r="U857">
        <v>32</v>
      </c>
    </row>
    <row r="858" spans="1:36" x14ac:dyDescent="0.25">
      <c r="A858" t="s">
        <v>209</v>
      </c>
      <c r="B858" t="s">
        <v>101</v>
      </c>
      <c r="C858" t="s">
        <v>102</v>
      </c>
      <c r="D858" t="s">
        <v>24</v>
      </c>
      <c r="E858" t="s">
        <v>34</v>
      </c>
      <c r="F858" t="s">
        <v>30</v>
      </c>
      <c r="G858">
        <v>1</v>
      </c>
      <c r="H858" t="s">
        <v>31</v>
      </c>
      <c r="I858" s="4">
        <v>-0.68869000000000002</v>
      </c>
      <c r="J858" s="4">
        <v>2.3688899999999999</v>
      </c>
      <c r="K858" s="4">
        <v>5.2359999999999997E-2</v>
      </c>
      <c r="N858">
        <v>0.6</v>
      </c>
      <c r="O858">
        <v>20.46</v>
      </c>
      <c r="P858">
        <v>0.22881000000000001</v>
      </c>
      <c r="Q858">
        <v>35</v>
      </c>
      <c r="R858">
        <v>0.85499999999999998</v>
      </c>
      <c r="S858">
        <v>2</v>
      </c>
      <c r="T858">
        <v>20.5</v>
      </c>
      <c r="U858">
        <v>33</v>
      </c>
    </row>
    <row r="859" spans="1:36" x14ac:dyDescent="0.25">
      <c r="A859" t="s">
        <v>209</v>
      </c>
      <c r="B859" t="s">
        <v>101</v>
      </c>
      <c r="C859" t="s">
        <v>102</v>
      </c>
      <c r="D859" t="s">
        <v>29</v>
      </c>
      <c r="E859" t="s">
        <v>24</v>
      </c>
      <c r="F859" t="s">
        <v>30</v>
      </c>
      <c r="G859" t="s">
        <v>55</v>
      </c>
      <c r="H859" t="s">
        <v>60</v>
      </c>
      <c r="I859" s="4">
        <v>0.64500999999999997</v>
      </c>
      <c r="J859" s="4">
        <v>3.19319</v>
      </c>
      <c r="K859" s="4">
        <v>1.171E-2</v>
      </c>
      <c r="N859">
        <v>1.6</v>
      </c>
      <c r="O859">
        <v>115.3</v>
      </c>
      <c r="P859">
        <v>0.10821</v>
      </c>
      <c r="Q859">
        <v>35</v>
      </c>
      <c r="R859">
        <v>0.95</v>
      </c>
      <c r="S859">
        <v>4.0999999999999996</v>
      </c>
      <c r="T859">
        <v>113</v>
      </c>
      <c r="U859">
        <v>33</v>
      </c>
    </row>
    <row r="860" spans="1:36" x14ac:dyDescent="0.25">
      <c r="A860" t="s">
        <v>209</v>
      </c>
      <c r="B860" t="s">
        <v>101</v>
      </c>
      <c r="C860" t="s">
        <v>102</v>
      </c>
      <c r="D860" t="s">
        <v>25</v>
      </c>
      <c r="E860" t="s">
        <v>24</v>
      </c>
      <c r="F860" t="s">
        <v>35</v>
      </c>
      <c r="G860" t="s">
        <v>44</v>
      </c>
      <c r="H860" t="s">
        <v>28</v>
      </c>
      <c r="I860" s="4">
        <v>1.8553599999999999</v>
      </c>
      <c r="J860" s="4">
        <v>1.13446</v>
      </c>
      <c r="N860">
        <v>1.86</v>
      </c>
      <c r="O860">
        <v>115.3</v>
      </c>
      <c r="P860">
        <v>0.87827</v>
      </c>
      <c r="Q860">
        <v>19</v>
      </c>
      <c r="R860">
        <v>0.92700000000000005</v>
      </c>
      <c r="S860">
        <v>4.0999999999999996</v>
      </c>
      <c r="T860">
        <v>113</v>
      </c>
      <c r="U860">
        <v>17</v>
      </c>
    </row>
    <row r="861" spans="1:36" x14ac:dyDescent="0.25">
      <c r="A861" t="s">
        <v>209</v>
      </c>
      <c r="B861" t="s">
        <v>101</v>
      </c>
      <c r="C861" t="s">
        <v>102</v>
      </c>
      <c r="D861" t="s">
        <v>24</v>
      </c>
      <c r="E861" t="s">
        <v>37</v>
      </c>
      <c r="F861" t="s">
        <v>38</v>
      </c>
      <c r="G861">
        <v>1</v>
      </c>
      <c r="H861" t="s">
        <v>31</v>
      </c>
      <c r="I861" s="4">
        <v>-1.62517</v>
      </c>
      <c r="J861" s="4">
        <v>5.7572900000000002</v>
      </c>
      <c r="K861" s="4">
        <v>0.19642999999999999</v>
      </c>
      <c r="N861">
        <v>0.43</v>
      </c>
      <c r="O861">
        <v>1755.8</v>
      </c>
      <c r="P861">
        <v>0.44320999999999999</v>
      </c>
      <c r="Q861">
        <v>31</v>
      </c>
      <c r="R861">
        <v>0.90600000000000003</v>
      </c>
      <c r="S861">
        <v>2.7</v>
      </c>
      <c r="T861">
        <v>1364.7</v>
      </c>
      <c r="U861">
        <v>29</v>
      </c>
    </row>
    <row r="862" spans="1:36" x14ac:dyDescent="0.25">
      <c r="A862" t="s">
        <v>209</v>
      </c>
      <c r="B862" t="s">
        <v>101</v>
      </c>
      <c r="C862" t="s">
        <v>102</v>
      </c>
      <c r="D862" t="s">
        <v>24</v>
      </c>
      <c r="E862" t="s">
        <v>39</v>
      </c>
      <c r="F862" t="s">
        <v>30</v>
      </c>
      <c r="G862">
        <v>1</v>
      </c>
      <c r="H862" t="s">
        <v>31</v>
      </c>
      <c r="I862" s="4">
        <v>9.6129999999999993E-2</v>
      </c>
      <c r="J862" s="4">
        <v>1.9527600000000001</v>
      </c>
      <c r="K862" s="4">
        <v>2.334E-2</v>
      </c>
      <c r="N862">
        <v>1.24</v>
      </c>
      <c r="O862">
        <v>23.25</v>
      </c>
      <c r="P862">
        <v>0.15279000000000001</v>
      </c>
      <c r="Q862">
        <v>35</v>
      </c>
      <c r="R862">
        <v>0.9</v>
      </c>
      <c r="S862">
        <v>3</v>
      </c>
      <c r="T862">
        <v>22.5</v>
      </c>
      <c r="U862">
        <v>33</v>
      </c>
    </row>
    <row r="863" spans="1:36" x14ac:dyDescent="0.25">
      <c r="A863" s="5" t="s">
        <v>234</v>
      </c>
      <c r="B863" s="5" t="s">
        <v>101</v>
      </c>
      <c r="C863" s="5" t="s">
        <v>102</v>
      </c>
      <c r="D863" s="5" t="s">
        <v>24</v>
      </c>
      <c r="E863" s="5" t="s">
        <v>25</v>
      </c>
      <c r="F863" s="5" t="s">
        <v>26</v>
      </c>
      <c r="G863" s="5">
        <v>1</v>
      </c>
      <c r="H863" s="5" t="s">
        <v>43</v>
      </c>
      <c r="I863" s="6">
        <v>6.4130000000000006E-2</v>
      </c>
      <c r="J863" s="6">
        <v>0.63493999999999995</v>
      </c>
      <c r="K863" s="6">
        <v>-1.184E-2</v>
      </c>
      <c r="L863" s="6">
        <v>1.2999999999999999E-4</v>
      </c>
      <c r="M863" s="6"/>
      <c r="N863" s="5">
        <v>1</v>
      </c>
      <c r="O863" s="5">
        <v>21</v>
      </c>
      <c r="P863" s="5">
        <v>1.6383799999999999</v>
      </c>
      <c r="Q863" s="5">
        <v>48</v>
      </c>
      <c r="R863" s="5">
        <v>0.95799999999999996</v>
      </c>
      <c r="S863" s="5">
        <v>0</v>
      </c>
      <c r="T863" s="5">
        <v>23</v>
      </c>
      <c r="U863" s="5">
        <v>44</v>
      </c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 x14ac:dyDescent="0.25">
      <c r="A864" s="5" t="s">
        <v>234</v>
      </c>
      <c r="B864" s="5" t="s">
        <v>101</v>
      </c>
      <c r="C864" s="5" t="s">
        <v>102</v>
      </c>
      <c r="D864" s="5" t="s">
        <v>24</v>
      </c>
      <c r="E864" s="5" t="s">
        <v>32</v>
      </c>
      <c r="F864" s="5" t="s">
        <v>30</v>
      </c>
      <c r="G864" s="5">
        <v>1</v>
      </c>
      <c r="H864" s="5" t="s">
        <v>31</v>
      </c>
      <c r="I864" s="6">
        <v>-0.47127000000000002</v>
      </c>
      <c r="J864" s="6">
        <v>2.2217600000000002</v>
      </c>
      <c r="K864" s="6">
        <v>2.171E-2</v>
      </c>
      <c r="L864" s="6"/>
      <c r="M864" s="6"/>
      <c r="N864" s="5">
        <v>1.71</v>
      </c>
      <c r="O864" s="5">
        <v>13.69</v>
      </c>
      <c r="P864" s="5">
        <v>0.14734</v>
      </c>
      <c r="Q864" s="5">
        <v>48</v>
      </c>
      <c r="R864" s="5">
        <v>0.95</v>
      </c>
      <c r="S864" s="5">
        <v>1.6</v>
      </c>
      <c r="T864" s="5">
        <v>17.399999999999999</v>
      </c>
      <c r="U864" s="5">
        <v>46</v>
      </c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 x14ac:dyDescent="0.25">
      <c r="A865" s="5" t="s">
        <v>234</v>
      </c>
      <c r="B865" s="5" t="s">
        <v>101</v>
      </c>
      <c r="C865" s="5" t="s">
        <v>102</v>
      </c>
      <c r="D865" s="5" t="s">
        <v>24</v>
      </c>
      <c r="E865" s="5" t="s">
        <v>34</v>
      </c>
      <c r="F865" s="5" t="s">
        <v>30</v>
      </c>
      <c r="G865" s="5" t="s">
        <v>27</v>
      </c>
      <c r="H865" s="5" t="s">
        <v>28</v>
      </c>
      <c r="I865" s="6">
        <v>0.58489000000000002</v>
      </c>
      <c r="J865" s="6">
        <v>0.24568999999999999</v>
      </c>
      <c r="K865" s="6"/>
      <c r="L865" s="6"/>
      <c r="M865" s="6"/>
      <c r="N865" s="5">
        <v>1.51</v>
      </c>
      <c r="O865" s="5">
        <v>13.8</v>
      </c>
      <c r="P865" s="5">
        <v>9.5630000000000007E-2</v>
      </c>
      <c r="Q865" s="5">
        <v>48</v>
      </c>
      <c r="R865" s="5">
        <v>0.89500000000000002</v>
      </c>
      <c r="S865" s="5">
        <v>0.8</v>
      </c>
      <c r="T865" s="5">
        <v>19.7</v>
      </c>
      <c r="U865" s="5">
        <v>46</v>
      </c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 x14ac:dyDescent="0.25">
      <c r="A866" s="5" t="s">
        <v>234</v>
      </c>
      <c r="B866" s="5" t="s">
        <v>101</v>
      </c>
      <c r="C866" s="5" t="s">
        <v>102</v>
      </c>
      <c r="D866" s="5" t="s">
        <v>29</v>
      </c>
      <c r="E866" s="5" t="s">
        <v>24</v>
      </c>
      <c r="F866" s="5" t="s">
        <v>30</v>
      </c>
      <c r="G866" s="5" t="s">
        <v>49</v>
      </c>
      <c r="H866" s="5" t="s">
        <v>43</v>
      </c>
      <c r="I866" s="6">
        <v>4.75793</v>
      </c>
      <c r="J866" s="6">
        <v>-1.2977099999999999</v>
      </c>
      <c r="K866" s="6">
        <v>0.68056000000000005</v>
      </c>
      <c r="L866" s="6">
        <v>-2.5430000000000001E-2</v>
      </c>
      <c r="M866" s="6"/>
      <c r="N866" s="5">
        <v>3.77</v>
      </c>
      <c r="O866" s="5">
        <v>53.79</v>
      </c>
      <c r="P866" s="5">
        <v>0.26751000000000003</v>
      </c>
      <c r="Q866" s="5">
        <v>48</v>
      </c>
      <c r="R866" s="5">
        <v>0.94699999999999995</v>
      </c>
      <c r="S866" s="5">
        <v>4.0999999999999996</v>
      </c>
      <c r="T866" s="5">
        <v>61.5</v>
      </c>
      <c r="U866" s="5">
        <v>44</v>
      </c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 x14ac:dyDescent="0.25">
      <c r="A867" s="5" t="s">
        <v>234</v>
      </c>
      <c r="B867" s="5" t="s">
        <v>101</v>
      </c>
      <c r="C867" s="5" t="s">
        <v>102</v>
      </c>
      <c r="D867" s="5" t="s">
        <v>25</v>
      </c>
      <c r="E867" s="5" t="s">
        <v>24</v>
      </c>
      <c r="F867" s="5" t="s">
        <v>35</v>
      </c>
      <c r="G867" s="5" t="s">
        <v>36</v>
      </c>
      <c r="H867" s="5" t="s">
        <v>43</v>
      </c>
      <c r="I867" s="6">
        <v>4.2279499999999999</v>
      </c>
      <c r="J867" s="6">
        <v>-0.82484000000000002</v>
      </c>
      <c r="K867" s="6">
        <v>0.37242999999999998</v>
      </c>
      <c r="L867" s="6">
        <v>-1.051E-2</v>
      </c>
      <c r="M867" s="6"/>
      <c r="N867" s="5">
        <v>3.77</v>
      </c>
      <c r="O867" s="5">
        <v>53.79</v>
      </c>
      <c r="P867" s="5">
        <v>2.5996000000000001</v>
      </c>
      <c r="Q867" s="5">
        <v>48</v>
      </c>
      <c r="R867" s="5">
        <v>0.98399999999999999</v>
      </c>
      <c r="S867" s="5">
        <v>4.0999999999999996</v>
      </c>
      <c r="T867" s="5">
        <v>61.5</v>
      </c>
      <c r="U867" s="5">
        <v>44</v>
      </c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 x14ac:dyDescent="0.25">
      <c r="A868" s="5" t="s">
        <v>234</v>
      </c>
      <c r="B868" s="5" t="s">
        <v>101</v>
      </c>
      <c r="C868" s="5" t="s">
        <v>102</v>
      </c>
      <c r="D868" s="5" t="s">
        <v>24</v>
      </c>
      <c r="E868" s="5" t="s">
        <v>37</v>
      </c>
      <c r="F868" s="5" t="s">
        <v>38</v>
      </c>
      <c r="G868" s="5">
        <v>1</v>
      </c>
      <c r="H868" s="5" t="s">
        <v>31</v>
      </c>
      <c r="I868" s="6">
        <v>-5.7411599999999998</v>
      </c>
      <c r="J868" s="6">
        <v>8.4865700000000004</v>
      </c>
      <c r="K868" s="6">
        <v>0.20082</v>
      </c>
      <c r="L868" s="6"/>
      <c r="M868" s="6"/>
      <c r="N868" s="5">
        <v>0.24</v>
      </c>
      <c r="O868" s="5">
        <v>513.57000000000005</v>
      </c>
      <c r="P868" s="5">
        <v>0.44812999999999997</v>
      </c>
      <c r="Q868" s="5">
        <v>48</v>
      </c>
      <c r="R868" s="5">
        <v>0.96799999999999997</v>
      </c>
      <c r="S868" s="5">
        <v>0.2</v>
      </c>
      <c r="T868" s="5">
        <v>797.6</v>
      </c>
      <c r="U868" s="5">
        <v>46</v>
      </c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 x14ac:dyDescent="0.25">
      <c r="A869" s="5" t="s">
        <v>234</v>
      </c>
      <c r="B869" s="5" t="s">
        <v>101</v>
      </c>
      <c r="C869" s="5" t="s">
        <v>102</v>
      </c>
      <c r="D869" s="5" t="s">
        <v>24</v>
      </c>
      <c r="E869" s="5" t="s">
        <v>39</v>
      </c>
      <c r="F869" s="5" t="s">
        <v>30</v>
      </c>
      <c r="G869" s="5" t="s">
        <v>27</v>
      </c>
      <c r="H869" s="5" t="s">
        <v>43</v>
      </c>
      <c r="I869" s="6">
        <v>0.64936000000000005</v>
      </c>
      <c r="J869" s="6">
        <v>0.69260999999999995</v>
      </c>
      <c r="K869" s="6">
        <v>-1.49E-2</v>
      </c>
      <c r="L869" s="6">
        <v>1.4999999999999999E-4</v>
      </c>
      <c r="M869" s="6"/>
      <c r="N869" s="5">
        <v>3.05</v>
      </c>
      <c r="O869" s="5">
        <v>18.36</v>
      </c>
      <c r="P869" s="5">
        <v>7.4950000000000003E-2</v>
      </c>
      <c r="Q869" s="5">
        <v>48</v>
      </c>
      <c r="R869" s="5">
        <v>0.94299999999999995</v>
      </c>
      <c r="S869" s="5">
        <v>2.6</v>
      </c>
      <c r="T869" s="5">
        <v>22</v>
      </c>
      <c r="U869" s="5">
        <v>44</v>
      </c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 x14ac:dyDescent="0.25">
      <c r="A870" t="s">
        <v>243</v>
      </c>
      <c r="B870" t="s">
        <v>101</v>
      </c>
      <c r="C870" t="s">
        <v>102</v>
      </c>
      <c r="D870" t="s">
        <v>24</v>
      </c>
      <c r="E870" t="s">
        <v>25</v>
      </c>
      <c r="F870" t="s">
        <v>26</v>
      </c>
      <c r="G870" t="s">
        <v>52</v>
      </c>
      <c r="H870" t="s">
        <v>28</v>
      </c>
      <c r="I870" s="4">
        <v>-2.1319300000000001</v>
      </c>
      <c r="J870" s="4">
        <v>0.83672000000000002</v>
      </c>
      <c r="N870">
        <v>0</v>
      </c>
      <c r="O870">
        <v>120</v>
      </c>
      <c r="P870">
        <v>3.007E-2</v>
      </c>
      <c r="Q870">
        <v>64</v>
      </c>
      <c r="R870">
        <v>0.93899999999999995</v>
      </c>
      <c r="S870">
        <v>0</v>
      </c>
      <c r="T870">
        <v>86</v>
      </c>
      <c r="U870">
        <v>62</v>
      </c>
    </row>
    <row r="871" spans="1:36" x14ac:dyDescent="0.25">
      <c r="A871" t="s">
        <v>243</v>
      </c>
      <c r="B871" t="s">
        <v>101</v>
      </c>
      <c r="C871" t="s">
        <v>102</v>
      </c>
      <c r="D871" t="s">
        <v>24</v>
      </c>
      <c r="E871" t="s">
        <v>32</v>
      </c>
      <c r="F871" t="s">
        <v>30</v>
      </c>
      <c r="G871">
        <v>1</v>
      </c>
      <c r="H871" t="s">
        <v>31</v>
      </c>
      <c r="I871" s="4">
        <v>-0.24887000000000001</v>
      </c>
      <c r="J871" s="4">
        <v>2.08432</v>
      </c>
      <c r="K871" s="4">
        <v>1.423E-2</v>
      </c>
      <c r="N871">
        <v>1.45</v>
      </c>
      <c r="O871">
        <v>19.100000000000001</v>
      </c>
      <c r="P871">
        <v>0.11928999999999999</v>
      </c>
      <c r="Q871">
        <v>63</v>
      </c>
      <c r="R871">
        <v>0.94399999999999995</v>
      </c>
      <c r="S871">
        <v>2.2000000000000002</v>
      </c>
      <c r="T871">
        <v>22.4</v>
      </c>
      <c r="U871">
        <v>61</v>
      </c>
    </row>
    <row r="872" spans="1:36" x14ac:dyDescent="0.25">
      <c r="A872" t="s">
        <v>243</v>
      </c>
      <c r="B872" t="s">
        <v>101</v>
      </c>
      <c r="C872" t="s">
        <v>102</v>
      </c>
      <c r="D872" t="s">
        <v>24</v>
      </c>
      <c r="E872" t="s">
        <v>34</v>
      </c>
      <c r="F872" t="s">
        <v>30</v>
      </c>
      <c r="G872" t="s">
        <v>27</v>
      </c>
      <c r="H872" t="s">
        <v>33</v>
      </c>
      <c r="I872" s="4">
        <v>1.2459899999999999</v>
      </c>
      <c r="J872" s="4">
        <v>0.35965000000000003</v>
      </c>
      <c r="K872" s="4">
        <v>-1.6999999999999999E-3</v>
      </c>
      <c r="N872">
        <v>2.25</v>
      </c>
      <c r="O872">
        <v>20.2</v>
      </c>
      <c r="P872">
        <v>0.12747</v>
      </c>
      <c r="Q872">
        <v>63</v>
      </c>
      <c r="R872">
        <v>0.89800000000000002</v>
      </c>
      <c r="S872">
        <v>3</v>
      </c>
      <c r="T872">
        <v>25.5</v>
      </c>
      <c r="U872">
        <v>60</v>
      </c>
    </row>
    <row r="873" spans="1:36" x14ac:dyDescent="0.25">
      <c r="A873" t="s">
        <v>243</v>
      </c>
      <c r="B873" t="s">
        <v>101</v>
      </c>
      <c r="C873" t="s">
        <v>102</v>
      </c>
      <c r="D873" t="s">
        <v>29</v>
      </c>
      <c r="E873" t="s">
        <v>24</v>
      </c>
      <c r="F873" t="s">
        <v>30</v>
      </c>
      <c r="G873" t="s">
        <v>49</v>
      </c>
      <c r="H873" t="s">
        <v>43</v>
      </c>
      <c r="I873" s="4">
        <v>11.14254</v>
      </c>
      <c r="J873" s="4">
        <v>-4.4006800000000004</v>
      </c>
      <c r="K873" s="4">
        <v>0.88116000000000005</v>
      </c>
      <c r="L873" s="4">
        <v>-2.2880000000000001E-2</v>
      </c>
      <c r="N873">
        <v>2.82</v>
      </c>
      <c r="O873">
        <v>101.75</v>
      </c>
      <c r="P873">
        <v>0.63200000000000001</v>
      </c>
      <c r="Q873">
        <v>63</v>
      </c>
      <c r="R873">
        <v>0.93100000000000005</v>
      </c>
      <c r="S873">
        <v>2.9</v>
      </c>
      <c r="T873">
        <v>111.3</v>
      </c>
      <c r="U873">
        <v>59</v>
      </c>
    </row>
    <row r="874" spans="1:36" x14ac:dyDescent="0.25">
      <c r="A874" t="s">
        <v>243</v>
      </c>
      <c r="B874" t="s">
        <v>101</v>
      </c>
      <c r="C874" t="s">
        <v>102</v>
      </c>
      <c r="D874" t="s">
        <v>25</v>
      </c>
      <c r="E874" t="s">
        <v>24</v>
      </c>
      <c r="F874" t="s">
        <v>35</v>
      </c>
      <c r="G874" t="s">
        <v>44</v>
      </c>
      <c r="H874" t="s">
        <v>33</v>
      </c>
      <c r="I874" s="4">
        <v>2.8243399999999999</v>
      </c>
      <c r="J874" s="4">
        <v>1.53556</v>
      </c>
      <c r="K874" s="4">
        <v>-5.9300000000000004E-3</v>
      </c>
      <c r="N874">
        <v>2.82</v>
      </c>
      <c r="O874">
        <v>101.75</v>
      </c>
      <c r="P874">
        <v>2.11416</v>
      </c>
      <c r="Q874">
        <v>64</v>
      </c>
      <c r="R874">
        <v>0.96399999999999997</v>
      </c>
      <c r="S874">
        <v>2.9</v>
      </c>
      <c r="T874">
        <v>111.3</v>
      </c>
      <c r="U874">
        <v>61</v>
      </c>
    </row>
    <row r="875" spans="1:36" x14ac:dyDescent="0.25">
      <c r="A875" t="s">
        <v>243</v>
      </c>
      <c r="B875" t="s">
        <v>101</v>
      </c>
      <c r="C875" t="s">
        <v>102</v>
      </c>
      <c r="D875" t="s">
        <v>24</v>
      </c>
      <c r="E875" t="s">
        <v>37</v>
      </c>
      <c r="F875" t="s">
        <v>38</v>
      </c>
      <c r="G875" t="s">
        <v>27</v>
      </c>
      <c r="H875" t="s">
        <v>33</v>
      </c>
      <c r="I875" s="4">
        <v>-40.098050000000001</v>
      </c>
      <c r="J875" s="4">
        <v>9.9756999999999998</v>
      </c>
      <c r="K875" s="4">
        <v>6.4519999999999994E-2</v>
      </c>
      <c r="N875">
        <v>4.5599999999999996</v>
      </c>
      <c r="O875">
        <v>1642.82</v>
      </c>
      <c r="P875">
        <v>972.68074999999999</v>
      </c>
      <c r="Q875">
        <v>59</v>
      </c>
      <c r="R875">
        <v>0.85799999999999998</v>
      </c>
      <c r="S875">
        <v>2.4</v>
      </c>
      <c r="T875">
        <v>2365.8000000000002</v>
      </c>
      <c r="U875">
        <v>56</v>
      </c>
    </row>
    <row r="876" spans="1:36" x14ac:dyDescent="0.25">
      <c r="A876" t="s">
        <v>243</v>
      </c>
      <c r="B876" t="s">
        <v>101</v>
      </c>
      <c r="C876" t="s">
        <v>102</v>
      </c>
      <c r="D876" t="s">
        <v>24</v>
      </c>
      <c r="E876" t="s">
        <v>39</v>
      </c>
      <c r="F876" t="s">
        <v>30</v>
      </c>
      <c r="G876" t="s">
        <v>40</v>
      </c>
      <c r="H876" t="s">
        <v>43</v>
      </c>
      <c r="I876" s="4">
        <v>1.38978</v>
      </c>
      <c r="J876" s="4">
        <v>0.56667000000000001</v>
      </c>
      <c r="K876" s="4">
        <v>-5.9100000000000003E-3</v>
      </c>
      <c r="L876" s="4">
        <v>3.0000000000000001E-5</v>
      </c>
      <c r="N876">
        <v>2.94</v>
      </c>
      <c r="O876">
        <v>25.65</v>
      </c>
      <c r="P876">
        <v>0.79471000000000003</v>
      </c>
      <c r="Q876">
        <v>63</v>
      </c>
      <c r="R876">
        <v>0.90400000000000003</v>
      </c>
      <c r="S876">
        <v>4.5</v>
      </c>
      <c r="T876">
        <v>29.5</v>
      </c>
      <c r="U876">
        <v>59</v>
      </c>
    </row>
    <row r="877" spans="1:36" x14ac:dyDescent="0.25">
      <c r="A877" s="5" t="s">
        <v>271</v>
      </c>
      <c r="B877" s="5" t="s">
        <v>101</v>
      </c>
      <c r="C877" s="5" t="s">
        <v>102</v>
      </c>
      <c r="D877" s="5" t="s">
        <v>24</v>
      </c>
      <c r="E877" s="5" t="s">
        <v>25</v>
      </c>
      <c r="F877" s="5" t="s">
        <v>26</v>
      </c>
      <c r="G877" s="5" t="s">
        <v>52</v>
      </c>
      <c r="H877" s="5" t="s">
        <v>28</v>
      </c>
      <c r="I877" s="6">
        <v>-2.0848399999999998</v>
      </c>
      <c r="J877" s="6">
        <v>0.69230999999999998</v>
      </c>
      <c r="K877" s="6"/>
      <c r="L877" s="6"/>
      <c r="M877" s="6"/>
      <c r="N877" s="5">
        <v>1</v>
      </c>
      <c r="O877" s="5">
        <v>150</v>
      </c>
      <c r="P877" s="5">
        <v>2.8039999999999999E-2</v>
      </c>
      <c r="Q877" s="5">
        <v>24</v>
      </c>
      <c r="R877" s="5">
        <v>0.86699999999999999</v>
      </c>
      <c r="S877" s="5">
        <v>2</v>
      </c>
      <c r="T877" s="5">
        <v>85</v>
      </c>
      <c r="U877" s="5">
        <v>22</v>
      </c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 x14ac:dyDescent="0.25">
      <c r="A878" s="5" t="s">
        <v>271</v>
      </c>
      <c r="B878" s="5" t="s">
        <v>101</v>
      </c>
      <c r="C878" s="5" t="s">
        <v>102</v>
      </c>
      <c r="D878" s="5" t="s">
        <v>24</v>
      </c>
      <c r="E878" s="5" t="s">
        <v>32</v>
      </c>
      <c r="F878" s="5" t="s">
        <v>30</v>
      </c>
      <c r="G878" s="5">
        <v>1</v>
      </c>
      <c r="H878" s="5" t="s">
        <v>31</v>
      </c>
      <c r="I878" s="6">
        <v>-0.48921999999999999</v>
      </c>
      <c r="J878" s="6">
        <v>2.3254100000000002</v>
      </c>
      <c r="K878" s="6">
        <v>1.5339999999999999E-2</v>
      </c>
      <c r="L878" s="6"/>
      <c r="M878" s="6"/>
      <c r="N878" s="5">
        <v>1.46</v>
      </c>
      <c r="O878" s="5">
        <v>18.190000000000001</v>
      </c>
      <c r="P878" s="5">
        <v>0.12384000000000001</v>
      </c>
      <c r="Q878" s="5">
        <v>33</v>
      </c>
      <c r="R878" s="5">
        <v>0.96899999999999997</v>
      </c>
      <c r="S878" s="5">
        <v>1.1000000000000001</v>
      </c>
      <c r="T878" s="5">
        <v>19.3</v>
      </c>
      <c r="U878" s="5">
        <v>31</v>
      </c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 x14ac:dyDescent="0.25">
      <c r="A879" s="5" t="s">
        <v>271</v>
      </c>
      <c r="B879" s="5" t="s">
        <v>101</v>
      </c>
      <c r="C879" s="5" t="s">
        <v>102</v>
      </c>
      <c r="D879" s="5" t="s">
        <v>24</v>
      </c>
      <c r="E879" s="5" t="s">
        <v>34</v>
      </c>
      <c r="F879" s="5" t="s">
        <v>30</v>
      </c>
      <c r="G879" s="5">
        <v>1</v>
      </c>
      <c r="H879" s="5" t="s">
        <v>33</v>
      </c>
      <c r="I879" s="6">
        <v>2.4014099999999998</v>
      </c>
      <c r="J879" s="6">
        <v>0.26136999999999999</v>
      </c>
      <c r="K879" s="6">
        <v>-1.1900000000000001E-3</v>
      </c>
      <c r="L879" s="6"/>
      <c r="M879" s="6"/>
      <c r="N879" s="5">
        <v>3.23</v>
      </c>
      <c r="O879" s="5">
        <v>15.04</v>
      </c>
      <c r="P879" s="5">
        <v>5.5613200000000003</v>
      </c>
      <c r="Q879" s="5">
        <v>34</v>
      </c>
      <c r="R879" s="5">
        <v>0.71799999999999997</v>
      </c>
      <c r="S879" s="5">
        <v>0.7</v>
      </c>
      <c r="T879" s="5">
        <v>18</v>
      </c>
      <c r="U879" s="5">
        <v>31</v>
      </c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 x14ac:dyDescent="0.25">
      <c r="A880" s="5" t="s">
        <v>271</v>
      </c>
      <c r="B880" s="5" t="s">
        <v>101</v>
      </c>
      <c r="C880" s="5" t="s">
        <v>102</v>
      </c>
      <c r="D880" s="5" t="s">
        <v>29</v>
      </c>
      <c r="E880" s="5" t="s">
        <v>24</v>
      </c>
      <c r="F880" s="5" t="s">
        <v>30</v>
      </c>
      <c r="G880" s="5" t="s">
        <v>49</v>
      </c>
      <c r="H880" s="5" t="s">
        <v>33</v>
      </c>
      <c r="I880" s="6">
        <v>0.72824</v>
      </c>
      <c r="J880" s="6">
        <v>1.6024099999999999</v>
      </c>
      <c r="K880" s="6">
        <v>0.11904000000000001</v>
      </c>
      <c r="L880" s="6"/>
      <c r="M880" s="6"/>
      <c r="N880" s="5">
        <v>3.1</v>
      </c>
      <c r="O880" s="5">
        <v>73.540000000000006</v>
      </c>
      <c r="P880" s="5">
        <v>0.46562999999999999</v>
      </c>
      <c r="Q880" s="5">
        <v>34</v>
      </c>
      <c r="R880" s="5">
        <v>0.93799999999999994</v>
      </c>
      <c r="S880" s="5">
        <v>5</v>
      </c>
      <c r="T880" s="5">
        <v>94</v>
      </c>
      <c r="U880" s="5">
        <v>31</v>
      </c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 x14ac:dyDescent="0.25">
      <c r="A881" s="5" t="s">
        <v>271</v>
      </c>
      <c r="B881" s="5" t="s">
        <v>101</v>
      </c>
      <c r="C881" s="5" t="s">
        <v>102</v>
      </c>
      <c r="D881" s="5" t="s">
        <v>25</v>
      </c>
      <c r="E881" s="5" t="s">
        <v>24</v>
      </c>
      <c r="F881" s="5" t="s">
        <v>35</v>
      </c>
      <c r="G881" s="5">
        <v>1</v>
      </c>
      <c r="H881" s="5" t="s">
        <v>31</v>
      </c>
      <c r="I881" s="6">
        <v>1.68387</v>
      </c>
      <c r="J881" s="6">
        <v>1.5996699999999999</v>
      </c>
      <c r="K881" s="6">
        <v>6.7820000000000005E-2</v>
      </c>
      <c r="L881" s="6"/>
      <c r="M881" s="6"/>
      <c r="N881" s="5">
        <v>3.23</v>
      </c>
      <c r="O881" s="5">
        <v>71.86</v>
      </c>
      <c r="P881" s="5">
        <v>0.26042999999999999</v>
      </c>
      <c r="Q881" s="5">
        <v>24</v>
      </c>
      <c r="R881" s="5">
        <v>0.84799999999999998</v>
      </c>
      <c r="S881" s="5">
        <v>5</v>
      </c>
      <c r="T881" s="5">
        <v>94</v>
      </c>
      <c r="U881" s="5">
        <v>22</v>
      </c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 x14ac:dyDescent="0.25">
      <c r="A882" s="5" t="s">
        <v>271</v>
      </c>
      <c r="B882" s="5" t="s">
        <v>101</v>
      </c>
      <c r="C882" s="5" t="s">
        <v>102</v>
      </c>
      <c r="D882" s="5" t="s">
        <v>24</v>
      </c>
      <c r="E882" s="5" t="s">
        <v>37</v>
      </c>
      <c r="F882" s="5" t="s">
        <v>38</v>
      </c>
      <c r="G882" s="5">
        <v>1</v>
      </c>
      <c r="H882" s="5" t="s">
        <v>31</v>
      </c>
      <c r="I882" s="6">
        <v>-0.69993000000000005</v>
      </c>
      <c r="J882" s="6">
        <v>4.9661400000000002</v>
      </c>
      <c r="K882" s="6">
        <v>0.16328999999999999</v>
      </c>
      <c r="L882" s="6"/>
      <c r="M882" s="6"/>
      <c r="N882" s="5">
        <v>4.04</v>
      </c>
      <c r="O882" s="5">
        <v>753.08</v>
      </c>
      <c r="P882" s="5">
        <v>0.40410000000000001</v>
      </c>
      <c r="Q882" s="5">
        <v>24</v>
      </c>
      <c r="R882" s="5">
        <v>0.94099999999999995</v>
      </c>
      <c r="S882" s="5">
        <v>1.2</v>
      </c>
      <c r="T882" s="5">
        <v>1038</v>
      </c>
      <c r="U882" s="5">
        <v>22</v>
      </c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 x14ac:dyDescent="0.25">
      <c r="A883" s="5" t="s">
        <v>271</v>
      </c>
      <c r="B883" s="5" t="s">
        <v>101</v>
      </c>
      <c r="C883" s="5" t="s">
        <v>102</v>
      </c>
      <c r="D883" s="5" t="s">
        <v>24</v>
      </c>
      <c r="E883" s="5" t="s">
        <v>39</v>
      </c>
      <c r="F883" s="5" t="s">
        <v>30</v>
      </c>
      <c r="G883" s="5">
        <v>1</v>
      </c>
      <c r="H883" s="5" t="s">
        <v>33</v>
      </c>
      <c r="I883" s="6">
        <v>2.7256800000000001</v>
      </c>
      <c r="J883" s="6">
        <v>0.40206999999999998</v>
      </c>
      <c r="K883" s="6">
        <v>-2.31E-3</v>
      </c>
      <c r="L883" s="6"/>
      <c r="M883" s="6"/>
      <c r="N883" s="5">
        <v>4</v>
      </c>
      <c r="O883" s="5">
        <v>19.7</v>
      </c>
      <c r="P883" s="5">
        <v>5.9452999999999996</v>
      </c>
      <c r="Q883" s="5">
        <v>34</v>
      </c>
      <c r="R883" s="5">
        <v>0.80500000000000005</v>
      </c>
      <c r="S883" s="5">
        <v>2</v>
      </c>
      <c r="T883" s="5">
        <v>22.5</v>
      </c>
      <c r="U883" s="5">
        <v>31</v>
      </c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 x14ac:dyDescent="0.25">
      <c r="A884" t="s">
        <v>368</v>
      </c>
      <c r="B884" t="s">
        <v>101</v>
      </c>
      <c r="C884" t="s">
        <v>102</v>
      </c>
      <c r="D884" t="s">
        <v>24</v>
      </c>
      <c r="E884" t="s">
        <v>25</v>
      </c>
      <c r="F884" t="s">
        <v>26</v>
      </c>
      <c r="G884" t="s">
        <v>52</v>
      </c>
      <c r="H884" t="s">
        <v>33</v>
      </c>
      <c r="I884" s="4">
        <v>-0.60131000000000001</v>
      </c>
      <c r="J884" s="4">
        <v>0.62151000000000001</v>
      </c>
      <c r="K884" s="4">
        <v>3.9199999999999999E-3</v>
      </c>
      <c r="N884">
        <v>0</v>
      </c>
      <c r="O884">
        <v>89</v>
      </c>
      <c r="P884">
        <v>2.138E-2</v>
      </c>
      <c r="Q884">
        <v>33</v>
      </c>
      <c r="R884">
        <v>0.95099999999999996</v>
      </c>
      <c r="S884">
        <v>2</v>
      </c>
      <c r="T884">
        <v>113</v>
      </c>
      <c r="U884">
        <v>30</v>
      </c>
    </row>
    <row r="885" spans="1:36" x14ac:dyDescent="0.25">
      <c r="A885" t="s">
        <v>368</v>
      </c>
      <c r="B885" t="s">
        <v>101</v>
      </c>
      <c r="C885" t="s">
        <v>102</v>
      </c>
      <c r="D885" t="s">
        <v>24</v>
      </c>
      <c r="E885" t="s">
        <v>32</v>
      </c>
      <c r="F885" t="s">
        <v>30</v>
      </c>
      <c r="G885">
        <v>1</v>
      </c>
      <c r="H885" t="s">
        <v>31</v>
      </c>
      <c r="I885" s="4">
        <v>-0.64034000000000002</v>
      </c>
      <c r="J885" s="4">
        <v>2.4608099999999999</v>
      </c>
      <c r="K885" s="4">
        <v>3.0009999999999998E-2</v>
      </c>
      <c r="N885">
        <v>0.94</v>
      </c>
      <c r="O885">
        <v>21.1</v>
      </c>
      <c r="P885">
        <v>0.17324999999999999</v>
      </c>
      <c r="Q885">
        <v>33</v>
      </c>
      <c r="R885">
        <v>0.91500000000000004</v>
      </c>
      <c r="S885">
        <v>1.5</v>
      </c>
      <c r="T885">
        <v>25.9</v>
      </c>
      <c r="U885">
        <v>31</v>
      </c>
    </row>
    <row r="886" spans="1:36" x14ac:dyDescent="0.25">
      <c r="A886" t="s">
        <v>368</v>
      </c>
      <c r="B886" t="s">
        <v>101</v>
      </c>
      <c r="C886" t="s">
        <v>102</v>
      </c>
      <c r="D886" t="s">
        <v>24</v>
      </c>
      <c r="E886" t="s">
        <v>34</v>
      </c>
      <c r="F886" t="s">
        <v>30</v>
      </c>
      <c r="G886" t="s">
        <v>27</v>
      </c>
      <c r="H886" t="s">
        <v>28</v>
      </c>
      <c r="I886" s="4">
        <v>2.2490700000000001</v>
      </c>
      <c r="J886" s="4">
        <v>0.21251999999999999</v>
      </c>
      <c r="N886">
        <v>2.78</v>
      </c>
      <c r="O886">
        <v>20.49</v>
      </c>
      <c r="P886">
        <v>0.16211</v>
      </c>
      <c r="Q886">
        <v>33</v>
      </c>
      <c r="R886">
        <v>0.84899999999999998</v>
      </c>
      <c r="S886">
        <v>2.5</v>
      </c>
      <c r="T886">
        <v>26</v>
      </c>
      <c r="U886">
        <v>31</v>
      </c>
    </row>
    <row r="887" spans="1:36" x14ac:dyDescent="0.25">
      <c r="A887" t="s">
        <v>368</v>
      </c>
      <c r="B887" t="s">
        <v>101</v>
      </c>
      <c r="C887" t="s">
        <v>102</v>
      </c>
      <c r="D887" t="s">
        <v>29</v>
      </c>
      <c r="E887" t="s">
        <v>24</v>
      </c>
      <c r="F887" t="s">
        <v>30</v>
      </c>
      <c r="G887" t="s">
        <v>49</v>
      </c>
      <c r="H887" t="s">
        <v>43</v>
      </c>
      <c r="I887" s="4">
        <v>4.8210600000000001</v>
      </c>
      <c r="J887" s="4">
        <v>-0.83652000000000004</v>
      </c>
      <c r="K887" s="4">
        <v>0.44367000000000001</v>
      </c>
      <c r="L887" s="4">
        <v>-1.153E-2</v>
      </c>
      <c r="N887">
        <v>3.72</v>
      </c>
      <c r="O887">
        <v>78</v>
      </c>
      <c r="P887">
        <v>0.57799999999999996</v>
      </c>
      <c r="Q887">
        <v>33</v>
      </c>
      <c r="R887">
        <v>0.91300000000000003</v>
      </c>
      <c r="S887">
        <v>4.3</v>
      </c>
      <c r="T887">
        <v>93.2</v>
      </c>
      <c r="U887">
        <v>29</v>
      </c>
    </row>
    <row r="888" spans="1:36" x14ac:dyDescent="0.25">
      <c r="A888" t="s">
        <v>368</v>
      </c>
      <c r="B888" t="s">
        <v>101</v>
      </c>
      <c r="C888" t="s">
        <v>102</v>
      </c>
      <c r="D888" t="s">
        <v>25</v>
      </c>
      <c r="E888" t="s">
        <v>24</v>
      </c>
      <c r="F888" t="s">
        <v>35</v>
      </c>
      <c r="G888" t="s">
        <v>36</v>
      </c>
      <c r="H888" t="s">
        <v>43</v>
      </c>
      <c r="I888" s="4">
        <v>2.4909400000000002</v>
      </c>
      <c r="J888" s="4">
        <v>1.2233000000000001</v>
      </c>
      <c r="K888" s="4">
        <v>4.1799999999999997E-3</v>
      </c>
      <c r="L888" s="4">
        <v>-8.0000000000000007E-5</v>
      </c>
      <c r="N888">
        <v>2.4900000000000002</v>
      </c>
      <c r="O888">
        <v>85.84</v>
      </c>
      <c r="P888">
        <v>2.80552</v>
      </c>
      <c r="Q888">
        <v>33</v>
      </c>
      <c r="R888">
        <v>0.97699999999999998</v>
      </c>
      <c r="S888">
        <v>4.3</v>
      </c>
      <c r="T888">
        <v>93.2</v>
      </c>
      <c r="U888">
        <v>29</v>
      </c>
    </row>
    <row r="889" spans="1:36" x14ac:dyDescent="0.25">
      <c r="A889" t="s">
        <v>368</v>
      </c>
      <c r="B889" t="s">
        <v>101</v>
      </c>
      <c r="C889" t="s">
        <v>102</v>
      </c>
      <c r="D889" t="s">
        <v>24</v>
      </c>
      <c r="E889" t="s">
        <v>37</v>
      </c>
      <c r="F889" t="s">
        <v>38</v>
      </c>
      <c r="G889">
        <v>1</v>
      </c>
      <c r="H889" t="s">
        <v>31</v>
      </c>
      <c r="I889" s="4">
        <v>-1.7817499999999999</v>
      </c>
      <c r="J889" s="4">
        <v>5.9196799999999996</v>
      </c>
      <c r="K889" s="4">
        <v>0.18475</v>
      </c>
      <c r="N889">
        <v>0.96</v>
      </c>
      <c r="O889">
        <v>1333.64</v>
      </c>
      <c r="P889">
        <v>0.42981999999999998</v>
      </c>
      <c r="Q889">
        <v>29</v>
      </c>
      <c r="R889">
        <v>0.91300000000000003</v>
      </c>
      <c r="S889">
        <v>2.7</v>
      </c>
      <c r="T889">
        <v>2019.9</v>
      </c>
      <c r="U889">
        <v>27</v>
      </c>
    </row>
    <row r="890" spans="1:36" x14ac:dyDescent="0.25">
      <c r="A890" t="s">
        <v>368</v>
      </c>
      <c r="B890" t="s">
        <v>101</v>
      </c>
      <c r="C890" t="s">
        <v>102</v>
      </c>
      <c r="D890" t="s">
        <v>24</v>
      </c>
      <c r="E890" t="s">
        <v>39</v>
      </c>
      <c r="F890" t="s">
        <v>30</v>
      </c>
      <c r="G890" t="s">
        <v>27</v>
      </c>
      <c r="H890" t="s">
        <v>28</v>
      </c>
      <c r="I890" s="4">
        <v>3.40896</v>
      </c>
      <c r="J890" s="4">
        <v>0.25494</v>
      </c>
      <c r="N890">
        <v>4.04</v>
      </c>
      <c r="O890">
        <v>25.29</v>
      </c>
      <c r="P890">
        <v>0.16914000000000001</v>
      </c>
      <c r="Q890">
        <v>33</v>
      </c>
      <c r="R890">
        <v>0.88600000000000001</v>
      </c>
      <c r="S890">
        <v>4</v>
      </c>
      <c r="T890">
        <v>28</v>
      </c>
      <c r="U890">
        <v>31</v>
      </c>
    </row>
    <row r="891" spans="1:36" x14ac:dyDescent="0.25">
      <c r="A891" s="5" t="s">
        <v>243</v>
      </c>
      <c r="B891" s="5" t="s">
        <v>244</v>
      </c>
      <c r="C891" s="5" t="s">
        <v>245</v>
      </c>
      <c r="D891" s="5" t="s">
        <v>24</v>
      </c>
      <c r="E891" s="5" t="s">
        <v>25</v>
      </c>
      <c r="F891" s="5" t="s">
        <v>26</v>
      </c>
      <c r="G891" s="5">
        <v>1</v>
      </c>
      <c r="H891" s="5" t="s">
        <v>28</v>
      </c>
      <c r="I891" s="6">
        <v>3.5856400000000002</v>
      </c>
      <c r="J891" s="6">
        <v>0.70421</v>
      </c>
      <c r="K891" s="6"/>
      <c r="L891" s="6"/>
      <c r="M891" s="6"/>
      <c r="N891" s="5">
        <v>0</v>
      </c>
      <c r="O891" s="5">
        <v>75</v>
      </c>
      <c r="P891" s="5">
        <v>20.98856</v>
      </c>
      <c r="Q891" s="5">
        <v>31</v>
      </c>
      <c r="R891" s="5">
        <v>0.81699999999999995</v>
      </c>
      <c r="S891" s="5">
        <v>0</v>
      </c>
      <c r="T891" s="5">
        <v>51</v>
      </c>
      <c r="U891" s="5">
        <v>29</v>
      </c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 x14ac:dyDescent="0.25">
      <c r="A892" s="5" t="s">
        <v>243</v>
      </c>
      <c r="B892" s="5" t="s">
        <v>244</v>
      </c>
      <c r="C892" s="5" t="s">
        <v>245</v>
      </c>
      <c r="D892" s="5" t="s">
        <v>24</v>
      </c>
      <c r="E892" s="5" t="s">
        <v>32</v>
      </c>
      <c r="F892" s="5" t="s">
        <v>30</v>
      </c>
      <c r="G892" s="5">
        <v>1</v>
      </c>
      <c r="H892" s="5" t="s">
        <v>43</v>
      </c>
      <c r="I892" s="6">
        <v>-0.98723000000000005</v>
      </c>
      <c r="J892" s="6">
        <v>0.71892999999999996</v>
      </c>
      <c r="K892" s="6">
        <v>-1.472E-2</v>
      </c>
      <c r="L892" s="6">
        <v>1.1E-4</v>
      </c>
      <c r="M892" s="6"/>
      <c r="N892" s="5">
        <v>0.94</v>
      </c>
      <c r="O892" s="5">
        <v>14.65</v>
      </c>
      <c r="P892" s="5">
        <v>0.59736</v>
      </c>
      <c r="Q892" s="5">
        <v>30</v>
      </c>
      <c r="R892" s="5">
        <v>0.93700000000000006</v>
      </c>
      <c r="S892" s="5">
        <v>2.5</v>
      </c>
      <c r="T892" s="5">
        <v>14.6</v>
      </c>
      <c r="U892" s="5">
        <v>26</v>
      </c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 x14ac:dyDescent="0.25">
      <c r="A893" s="5" t="s">
        <v>243</v>
      </c>
      <c r="B893" s="5" t="s">
        <v>244</v>
      </c>
      <c r="C893" s="5" t="s">
        <v>245</v>
      </c>
      <c r="D893" s="5" t="s">
        <v>24</v>
      </c>
      <c r="E893" s="5" t="s">
        <v>34</v>
      </c>
      <c r="F893" s="5" t="s">
        <v>30</v>
      </c>
      <c r="G893" s="5">
        <v>1</v>
      </c>
      <c r="H893" s="5" t="s">
        <v>43</v>
      </c>
      <c r="I893" s="6">
        <v>-1.74946</v>
      </c>
      <c r="J893" s="6">
        <v>0.74463000000000001</v>
      </c>
      <c r="K893" s="6">
        <v>-1.3990000000000001E-2</v>
      </c>
      <c r="L893" s="6">
        <v>1E-4</v>
      </c>
      <c r="M893" s="6"/>
      <c r="N893" s="5">
        <v>0.26</v>
      </c>
      <c r="O893" s="5">
        <v>16</v>
      </c>
      <c r="P893" s="5">
        <v>0.99165000000000003</v>
      </c>
      <c r="Q893" s="5">
        <v>30</v>
      </c>
      <c r="R893" s="5">
        <v>0.92200000000000004</v>
      </c>
      <c r="S893" s="5">
        <v>1</v>
      </c>
      <c r="T893" s="5">
        <v>16</v>
      </c>
      <c r="U893" s="5">
        <v>26</v>
      </c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 x14ac:dyDescent="0.25">
      <c r="A894" s="5" t="s">
        <v>243</v>
      </c>
      <c r="B894" s="5" t="s">
        <v>244</v>
      </c>
      <c r="C894" s="5" t="s">
        <v>245</v>
      </c>
      <c r="D894" s="5" t="s">
        <v>29</v>
      </c>
      <c r="E894" s="5" t="s">
        <v>24</v>
      </c>
      <c r="F894" s="5" t="s">
        <v>30</v>
      </c>
      <c r="G894" s="5">
        <v>1</v>
      </c>
      <c r="H894" s="5" t="s">
        <v>63</v>
      </c>
      <c r="I894" s="6">
        <v>1.35494</v>
      </c>
      <c r="J894" s="6">
        <v>0.19489000000000001</v>
      </c>
      <c r="K894" s="6">
        <v>2.5870000000000001E-2</v>
      </c>
      <c r="L894" s="6"/>
      <c r="M894" s="6"/>
      <c r="N894" s="5">
        <v>2.84</v>
      </c>
      <c r="O894" s="5">
        <v>71.290000000000006</v>
      </c>
      <c r="P894" s="5">
        <v>0.16084000000000001</v>
      </c>
      <c r="Q894" s="5">
        <v>30</v>
      </c>
      <c r="R894" s="5">
        <v>0.93700000000000006</v>
      </c>
      <c r="S894" s="5">
        <v>2.9</v>
      </c>
      <c r="T894" s="5">
        <v>67.3</v>
      </c>
      <c r="U894" s="5">
        <v>28</v>
      </c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 x14ac:dyDescent="0.25">
      <c r="A895" s="5" t="s">
        <v>243</v>
      </c>
      <c r="B895" s="5" t="s">
        <v>244</v>
      </c>
      <c r="C895" s="5" t="s">
        <v>245</v>
      </c>
      <c r="D895" s="5" t="s">
        <v>25</v>
      </c>
      <c r="E895" s="5" t="s">
        <v>24</v>
      </c>
      <c r="F895" s="5" t="s">
        <v>35</v>
      </c>
      <c r="G895" s="5" t="s">
        <v>71</v>
      </c>
      <c r="H895" s="5" t="s">
        <v>28</v>
      </c>
      <c r="I895" s="6">
        <v>2.8408799999999998</v>
      </c>
      <c r="J895" s="6">
        <v>0.91269999999999996</v>
      </c>
      <c r="K895" s="6"/>
      <c r="L895" s="6"/>
      <c r="M895" s="6"/>
      <c r="N895" s="5">
        <v>2.84</v>
      </c>
      <c r="O895" s="5">
        <v>66.73</v>
      </c>
      <c r="P895" s="5">
        <v>0.13396</v>
      </c>
      <c r="Q895" s="5">
        <v>31</v>
      </c>
      <c r="R895" s="5">
        <v>0.85199999999999998</v>
      </c>
      <c r="S895" s="5">
        <v>2.9</v>
      </c>
      <c r="T895" s="5">
        <v>67.3</v>
      </c>
      <c r="U895" s="5">
        <v>29</v>
      </c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 x14ac:dyDescent="0.25">
      <c r="A896" s="5" t="s">
        <v>243</v>
      </c>
      <c r="B896" s="5" t="s">
        <v>244</v>
      </c>
      <c r="C896" s="5" t="s">
        <v>245</v>
      </c>
      <c r="D896" s="5" t="s">
        <v>24</v>
      </c>
      <c r="E896" s="5" t="s">
        <v>37</v>
      </c>
      <c r="F896" s="5" t="s">
        <v>38</v>
      </c>
      <c r="G896" s="5" t="s">
        <v>52</v>
      </c>
      <c r="H896" s="5" t="s">
        <v>33</v>
      </c>
      <c r="I896" s="6">
        <v>-29.551829999999999</v>
      </c>
      <c r="J896" s="6">
        <v>8.1042400000000008</v>
      </c>
      <c r="K896" s="6">
        <v>8.1530000000000005E-2</v>
      </c>
      <c r="L896" s="6"/>
      <c r="M896" s="6"/>
      <c r="N896" s="5">
        <v>2.02</v>
      </c>
      <c r="O896" s="5">
        <v>874.3</v>
      </c>
      <c r="P896" s="5">
        <v>9.4141999999999992</v>
      </c>
      <c r="Q896" s="5">
        <v>30</v>
      </c>
      <c r="R896" s="5">
        <v>0.81399999999999995</v>
      </c>
      <c r="S896" s="5">
        <v>2.5</v>
      </c>
      <c r="T896" s="5">
        <v>869.6</v>
      </c>
      <c r="U896" s="5">
        <v>27</v>
      </c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 x14ac:dyDescent="0.25">
      <c r="A897" s="5" t="s">
        <v>243</v>
      </c>
      <c r="B897" s="5" t="s">
        <v>244</v>
      </c>
      <c r="C897" s="5" t="s">
        <v>245</v>
      </c>
      <c r="D897" s="5" t="s">
        <v>24</v>
      </c>
      <c r="E897" s="5" t="s">
        <v>39</v>
      </c>
      <c r="F897" s="5" t="s">
        <v>30</v>
      </c>
      <c r="G897" s="5">
        <v>1</v>
      </c>
      <c r="H897" s="5" t="s">
        <v>43</v>
      </c>
      <c r="I897" s="6">
        <v>-0.72202</v>
      </c>
      <c r="J897" s="6">
        <v>0.81403000000000003</v>
      </c>
      <c r="K897" s="6">
        <v>-1.494E-2</v>
      </c>
      <c r="L897" s="6">
        <v>1E-4</v>
      </c>
      <c r="M897" s="6"/>
      <c r="N897" s="5">
        <v>1.47</v>
      </c>
      <c r="O897" s="5">
        <v>17.899999999999999</v>
      </c>
      <c r="P897" s="5">
        <v>1.2147699999999999</v>
      </c>
      <c r="Q897" s="5">
        <v>30</v>
      </c>
      <c r="R897" s="5">
        <v>0.91900000000000004</v>
      </c>
      <c r="S897" s="5">
        <v>3</v>
      </c>
      <c r="T897" s="5">
        <v>18</v>
      </c>
      <c r="U897" s="5">
        <v>26</v>
      </c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 x14ac:dyDescent="0.25">
      <c r="A898" t="s">
        <v>92</v>
      </c>
      <c r="B898" t="s">
        <v>103</v>
      </c>
      <c r="C898" t="s">
        <v>104</v>
      </c>
      <c r="D898" t="s">
        <v>24</v>
      </c>
      <c r="E898" t="s">
        <v>25</v>
      </c>
      <c r="F898" t="s">
        <v>26</v>
      </c>
      <c r="G898" t="s">
        <v>52</v>
      </c>
      <c r="H898" t="s">
        <v>43</v>
      </c>
      <c r="I898" s="4">
        <v>-7.6370300000000002</v>
      </c>
      <c r="J898" s="4">
        <v>3.3947400000000001</v>
      </c>
      <c r="K898" s="4">
        <v>-0.1696</v>
      </c>
      <c r="L898" s="4">
        <v>2.8800000000000002E-3</v>
      </c>
      <c r="N898">
        <v>1</v>
      </c>
      <c r="O898">
        <v>35</v>
      </c>
      <c r="P898">
        <v>2.205E-2</v>
      </c>
      <c r="Q898">
        <v>37</v>
      </c>
      <c r="R898">
        <v>0.95</v>
      </c>
      <c r="S898">
        <v>0</v>
      </c>
      <c r="T898">
        <v>40</v>
      </c>
      <c r="U898">
        <v>33</v>
      </c>
    </row>
    <row r="899" spans="1:36" x14ac:dyDescent="0.25">
      <c r="A899" t="s">
        <v>92</v>
      </c>
      <c r="B899" t="s">
        <v>103</v>
      </c>
      <c r="C899" t="s">
        <v>104</v>
      </c>
      <c r="D899" t="s">
        <v>24</v>
      </c>
      <c r="E899" t="s">
        <v>32</v>
      </c>
      <c r="F899" t="s">
        <v>30</v>
      </c>
      <c r="G899" t="s">
        <v>52</v>
      </c>
      <c r="H899" t="s">
        <v>33</v>
      </c>
      <c r="I899" s="4">
        <v>7.2020000000000001E-2</v>
      </c>
      <c r="J899" s="4">
        <v>0.28414</v>
      </c>
      <c r="K899" s="4">
        <v>-2.2899999999999999E-3</v>
      </c>
      <c r="N899">
        <v>0.78</v>
      </c>
      <c r="O899">
        <v>7.79</v>
      </c>
      <c r="P899">
        <v>1.2700000000000001E-3</v>
      </c>
      <c r="Q899">
        <v>37</v>
      </c>
      <c r="R899">
        <v>0.94399999999999995</v>
      </c>
      <c r="S899">
        <v>0.8</v>
      </c>
      <c r="T899">
        <v>9.5</v>
      </c>
      <c r="U899">
        <v>34</v>
      </c>
    </row>
    <row r="900" spans="1:36" x14ac:dyDescent="0.25">
      <c r="A900" t="s">
        <v>92</v>
      </c>
      <c r="B900" t="s">
        <v>103</v>
      </c>
      <c r="C900" t="s">
        <v>104</v>
      </c>
      <c r="D900" t="s">
        <v>24</v>
      </c>
      <c r="E900" t="s">
        <v>34</v>
      </c>
      <c r="F900" t="s">
        <v>30</v>
      </c>
      <c r="G900">
        <v>1</v>
      </c>
      <c r="H900" t="s">
        <v>31</v>
      </c>
      <c r="I900" s="4">
        <v>-0.77751999999999999</v>
      </c>
      <c r="J900" s="4">
        <v>2.2987700000000002</v>
      </c>
      <c r="K900" s="4">
        <v>5.7860000000000002E-2</v>
      </c>
      <c r="N900">
        <v>0.83</v>
      </c>
      <c r="O900">
        <v>9.57</v>
      </c>
      <c r="P900">
        <v>0.24054</v>
      </c>
      <c r="Q900">
        <v>36</v>
      </c>
      <c r="R900">
        <v>0.83</v>
      </c>
      <c r="S900">
        <v>0.8</v>
      </c>
      <c r="T900">
        <v>12</v>
      </c>
      <c r="U900">
        <v>34</v>
      </c>
    </row>
    <row r="901" spans="1:36" x14ac:dyDescent="0.25">
      <c r="A901" t="s">
        <v>92</v>
      </c>
      <c r="B901" t="s">
        <v>103</v>
      </c>
      <c r="C901" t="s">
        <v>104</v>
      </c>
      <c r="D901" t="s">
        <v>29</v>
      </c>
      <c r="E901" t="s">
        <v>24</v>
      </c>
      <c r="F901" t="s">
        <v>30</v>
      </c>
      <c r="G901">
        <v>1</v>
      </c>
      <c r="H901" t="s">
        <v>31</v>
      </c>
      <c r="I901" s="4">
        <v>1.9002399999999999</v>
      </c>
      <c r="J901" s="4">
        <v>2.00291</v>
      </c>
      <c r="K901" s="4">
        <v>3.3919999999999999E-2</v>
      </c>
      <c r="N901">
        <v>2.7</v>
      </c>
      <c r="O901">
        <v>40.14</v>
      </c>
      <c r="P901">
        <v>0.18418000000000001</v>
      </c>
      <c r="Q901">
        <v>37</v>
      </c>
      <c r="R901">
        <v>0.91200000000000003</v>
      </c>
      <c r="S901">
        <v>2.5</v>
      </c>
      <c r="T901">
        <v>39.6</v>
      </c>
      <c r="U901">
        <v>35</v>
      </c>
    </row>
    <row r="902" spans="1:36" x14ac:dyDescent="0.25">
      <c r="A902" t="s">
        <v>92</v>
      </c>
      <c r="B902" t="s">
        <v>103</v>
      </c>
      <c r="C902" t="s">
        <v>104</v>
      </c>
      <c r="D902" t="s">
        <v>25</v>
      </c>
      <c r="E902" t="s">
        <v>24</v>
      </c>
      <c r="F902" t="s">
        <v>35</v>
      </c>
      <c r="G902" t="s">
        <v>71</v>
      </c>
      <c r="H902" t="s">
        <v>43</v>
      </c>
      <c r="I902" s="4">
        <v>2.5392399999999999</v>
      </c>
      <c r="J902" s="4">
        <v>7.6819999999999999E-2</v>
      </c>
      <c r="K902" s="4">
        <v>8.8770000000000002E-2</v>
      </c>
      <c r="L902" s="4">
        <v>-1.72E-3</v>
      </c>
      <c r="N902">
        <v>2.54</v>
      </c>
      <c r="O902">
        <v>40.14</v>
      </c>
      <c r="P902">
        <v>6.4079999999999998E-2</v>
      </c>
      <c r="Q902">
        <v>37</v>
      </c>
      <c r="R902">
        <v>0.93300000000000005</v>
      </c>
      <c r="S902">
        <v>2.5</v>
      </c>
      <c r="T902">
        <v>39.6</v>
      </c>
      <c r="U902">
        <v>33</v>
      </c>
    </row>
    <row r="903" spans="1:36" x14ac:dyDescent="0.25">
      <c r="A903" t="s">
        <v>92</v>
      </c>
      <c r="B903" t="s">
        <v>103</v>
      </c>
      <c r="C903" t="s">
        <v>104</v>
      </c>
      <c r="D903" t="s">
        <v>24</v>
      </c>
      <c r="E903" t="s">
        <v>37</v>
      </c>
      <c r="F903" t="s">
        <v>38</v>
      </c>
      <c r="G903">
        <v>1</v>
      </c>
      <c r="H903" t="s">
        <v>31</v>
      </c>
      <c r="I903" s="4">
        <v>-7.0087400000000004</v>
      </c>
      <c r="J903" s="4">
        <v>8.2918000000000003</v>
      </c>
      <c r="K903" s="4">
        <v>0.53596999999999995</v>
      </c>
      <c r="N903">
        <v>0.11</v>
      </c>
      <c r="O903">
        <v>86.04</v>
      </c>
      <c r="P903">
        <v>0.73209999999999997</v>
      </c>
      <c r="Q903">
        <v>27</v>
      </c>
      <c r="R903">
        <v>0.77400000000000002</v>
      </c>
      <c r="S903">
        <v>0.3</v>
      </c>
      <c r="T903">
        <v>90.2</v>
      </c>
      <c r="U903">
        <v>25</v>
      </c>
    </row>
    <row r="904" spans="1:36" x14ac:dyDescent="0.25">
      <c r="A904" t="s">
        <v>92</v>
      </c>
      <c r="B904" t="s">
        <v>103</v>
      </c>
      <c r="C904" t="s">
        <v>104</v>
      </c>
      <c r="D904" t="s">
        <v>24</v>
      </c>
      <c r="E904" t="s">
        <v>39</v>
      </c>
      <c r="F904" t="s">
        <v>30</v>
      </c>
      <c r="G904">
        <v>1</v>
      </c>
      <c r="H904" t="s">
        <v>31</v>
      </c>
      <c r="I904" s="4">
        <v>-7.3649999999999993E-2</v>
      </c>
      <c r="J904" s="4">
        <v>1.8967099999999999</v>
      </c>
      <c r="K904" s="4">
        <v>6.1019999999999998E-2</v>
      </c>
      <c r="N904">
        <v>1.52</v>
      </c>
      <c r="O904">
        <v>11.38</v>
      </c>
      <c r="P904">
        <v>0.24703</v>
      </c>
      <c r="Q904">
        <v>37</v>
      </c>
      <c r="R904">
        <v>0.755</v>
      </c>
      <c r="S904">
        <v>1.6</v>
      </c>
      <c r="T904">
        <v>15</v>
      </c>
      <c r="U904">
        <v>35</v>
      </c>
    </row>
    <row r="905" spans="1:36" x14ac:dyDescent="0.25">
      <c r="A905" s="5" t="s">
        <v>302</v>
      </c>
      <c r="B905" s="5" t="s">
        <v>103</v>
      </c>
      <c r="C905" s="5" t="s">
        <v>104</v>
      </c>
      <c r="D905" s="5" t="s">
        <v>24</v>
      </c>
      <c r="E905" s="5" t="s">
        <v>25</v>
      </c>
      <c r="F905" s="5" t="s">
        <v>26</v>
      </c>
      <c r="G905" s="5">
        <v>1</v>
      </c>
      <c r="H905" s="5" t="s">
        <v>31</v>
      </c>
      <c r="I905" s="6">
        <v>-0.24434</v>
      </c>
      <c r="J905" s="6">
        <v>3.03586</v>
      </c>
      <c r="K905" s="6">
        <v>1.8409999999999999E-2</v>
      </c>
      <c r="L905" s="6"/>
      <c r="M905" s="6"/>
      <c r="N905" s="5">
        <v>1</v>
      </c>
      <c r="O905" s="5">
        <v>60</v>
      </c>
      <c r="P905" s="5">
        <v>0.13568</v>
      </c>
      <c r="Q905" s="5">
        <v>34</v>
      </c>
      <c r="R905" s="5">
        <v>0.94099999999999995</v>
      </c>
      <c r="S905" s="5">
        <v>6</v>
      </c>
      <c r="T905" s="5">
        <v>55</v>
      </c>
      <c r="U905" s="5">
        <v>32</v>
      </c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 x14ac:dyDescent="0.25">
      <c r="A906" s="5" t="s">
        <v>302</v>
      </c>
      <c r="B906" s="5" t="s">
        <v>103</v>
      </c>
      <c r="C906" s="5" t="s">
        <v>104</v>
      </c>
      <c r="D906" s="5" t="s">
        <v>24</v>
      </c>
      <c r="E906" s="5" t="s">
        <v>32</v>
      </c>
      <c r="F906" s="5" t="s">
        <v>30</v>
      </c>
      <c r="G906" s="5">
        <v>1</v>
      </c>
      <c r="H906" s="5" t="s">
        <v>28</v>
      </c>
      <c r="I906" s="6">
        <v>1.31918</v>
      </c>
      <c r="J906" s="6">
        <v>0.12847</v>
      </c>
      <c r="K906" s="6"/>
      <c r="L906" s="6"/>
      <c r="M906" s="6"/>
      <c r="N906" s="5">
        <v>1.48</v>
      </c>
      <c r="O906" s="5">
        <v>8.3800000000000008</v>
      </c>
      <c r="P906" s="5">
        <v>1.1129500000000001</v>
      </c>
      <c r="Q906" s="5">
        <v>33</v>
      </c>
      <c r="R906" s="5">
        <v>0.74299999999999999</v>
      </c>
      <c r="S906" s="5">
        <v>1.7</v>
      </c>
      <c r="T906" s="5">
        <v>9.9</v>
      </c>
      <c r="U906" s="5">
        <v>31</v>
      </c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 x14ac:dyDescent="0.25">
      <c r="A907" s="5" t="s">
        <v>302</v>
      </c>
      <c r="B907" s="5" t="s">
        <v>103</v>
      </c>
      <c r="C907" s="5" t="s">
        <v>104</v>
      </c>
      <c r="D907" s="5" t="s">
        <v>24</v>
      </c>
      <c r="E907" s="5" t="s">
        <v>34</v>
      </c>
      <c r="F907" s="5" t="s">
        <v>30</v>
      </c>
      <c r="G907" s="5">
        <v>1</v>
      </c>
      <c r="H907" s="5" t="s">
        <v>63</v>
      </c>
      <c r="I907" s="6">
        <v>0.69645999999999997</v>
      </c>
      <c r="J907" s="6">
        <v>4.1919999999999999E-2</v>
      </c>
      <c r="K907" s="6">
        <v>0.10051</v>
      </c>
      <c r="L907" s="6"/>
      <c r="M907" s="6"/>
      <c r="N907" s="5">
        <v>2.2200000000000002</v>
      </c>
      <c r="O907" s="5">
        <v>21.16</v>
      </c>
      <c r="P907" s="5">
        <v>0.31702999999999998</v>
      </c>
      <c r="Q907" s="5">
        <v>38</v>
      </c>
      <c r="R907" s="5">
        <v>0.76600000000000001</v>
      </c>
      <c r="S907" s="5">
        <v>2</v>
      </c>
      <c r="T907" s="5">
        <v>23</v>
      </c>
      <c r="U907" s="5">
        <v>36</v>
      </c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 x14ac:dyDescent="0.25">
      <c r="A908" s="5" t="s">
        <v>302</v>
      </c>
      <c r="B908" s="5" t="s">
        <v>103</v>
      </c>
      <c r="C908" s="5" t="s">
        <v>104</v>
      </c>
      <c r="D908" s="5" t="s">
        <v>29</v>
      </c>
      <c r="E908" s="5" t="s">
        <v>24</v>
      </c>
      <c r="F908" s="5" t="s">
        <v>30</v>
      </c>
      <c r="G908" s="5" t="s">
        <v>85</v>
      </c>
      <c r="H908" s="5" t="s">
        <v>43</v>
      </c>
      <c r="I908" s="6">
        <v>25.466799999999999</v>
      </c>
      <c r="J908" s="6">
        <v>-12.735749999999999</v>
      </c>
      <c r="K908" s="6">
        <v>3.7565499999999998</v>
      </c>
      <c r="L908" s="6">
        <v>-0.22631999999999999</v>
      </c>
      <c r="M908" s="6"/>
      <c r="N908" s="5">
        <v>1.26</v>
      </c>
      <c r="O908" s="5">
        <v>55</v>
      </c>
      <c r="P908" s="5">
        <v>9.38049</v>
      </c>
      <c r="Q908" s="5">
        <v>33</v>
      </c>
      <c r="R908" s="5">
        <v>0.74099999999999999</v>
      </c>
      <c r="S908" s="5">
        <v>6.6</v>
      </c>
      <c r="T908" s="5">
        <v>55.4</v>
      </c>
      <c r="U908" s="5">
        <v>29</v>
      </c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 x14ac:dyDescent="0.25">
      <c r="A909" s="5" t="s">
        <v>302</v>
      </c>
      <c r="B909" s="5" t="s">
        <v>103</v>
      </c>
      <c r="C909" s="5" t="s">
        <v>104</v>
      </c>
      <c r="D909" s="5" t="s">
        <v>25</v>
      </c>
      <c r="E909" s="5" t="s">
        <v>24</v>
      </c>
      <c r="F909" s="5" t="s">
        <v>35</v>
      </c>
      <c r="G909" s="5" t="s">
        <v>71</v>
      </c>
      <c r="H909" s="5" t="s">
        <v>28</v>
      </c>
      <c r="I909" s="6">
        <v>0.35017999999999999</v>
      </c>
      <c r="J909" s="6">
        <v>0.91074999999999995</v>
      </c>
      <c r="K909" s="6"/>
      <c r="L909" s="6"/>
      <c r="M909" s="6"/>
      <c r="N909" s="5">
        <v>1.26</v>
      </c>
      <c r="O909" s="5">
        <v>55</v>
      </c>
      <c r="P909" s="5">
        <v>1.4189999999999999E-2</v>
      </c>
      <c r="Q909" s="5">
        <v>34</v>
      </c>
      <c r="R909" s="5">
        <v>0.94699999999999995</v>
      </c>
      <c r="S909" s="5">
        <v>6.6</v>
      </c>
      <c r="T909" s="5">
        <v>55.4</v>
      </c>
      <c r="U909" s="5">
        <v>32</v>
      </c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 x14ac:dyDescent="0.25">
      <c r="A910" s="5" t="s">
        <v>302</v>
      </c>
      <c r="B910" s="5" t="s">
        <v>103</v>
      </c>
      <c r="C910" s="5" t="s">
        <v>104</v>
      </c>
      <c r="D910" s="5" t="s">
        <v>24</v>
      </c>
      <c r="E910" s="5" t="s">
        <v>37</v>
      </c>
      <c r="F910" s="5" t="s">
        <v>38</v>
      </c>
      <c r="G910" s="5">
        <v>1</v>
      </c>
      <c r="H910" s="5" t="s">
        <v>31</v>
      </c>
      <c r="I910" s="6">
        <v>-9.2432300000000005</v>
      </c>
      <c r="J910" s="6">
        <v>10.19661</v>
      </c>
      <c r="K910" s="6">
        <v>0.59775</v>
      </c>
      <c r="L910" s="6"/>
      <c r="M910" s="6"/>
      <c r="N910" s="5">
        <v>0.33</v>
      </c>
      <c r="O910" s="5">
        <v>294.95</v>
      </c>
      <c r="P910" s="5">
        <v>0.77315</v>
      </c>
      <c r="Q910" s="5">
        <v>30</v>
      </c>
      <c r="R910" s="5">
        <v>0.81100000000000005</v>
      </c>
      <c r="S910" s="5">
        <v>0.6</v>
      </c>
      <c r="T910" s="5">
        <v>285.3</v>
      </c>
      <c r="U910" s="5">
        <v>28</v>
      </c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 x14ac:dyDescent="0.25">
      <c r="A911" s="5" t="s">
        <v>302</v>
      </c>
      <c r="B911" s="5" t="s">
        <v>103</v>
      </c>
      <c r="C911" s="5" t="s">
        <v>104</v>
      </c>
      <c r="D911" s="5" t="s">
        <v>24</v>
      </c>
      <c r="E911" s="5" t="s">
        <v>39</v>
      </c>
      <c r="F911" s="5" t="s">
        <v>30</v>
      </c>
      <c r="G911" s="5">
        <v>1</v>
      </c>
      <c r="H911" s="5" t="s">
        <v>63</v>
      </c>
      <c r="I911" s="6">
        <v>0.99411000000000005</v>
      </c>
      <c r="J911" s="6">
        <v>3.5540000000000002E-2</v>
      </c>
      <c r="K911" s="6">
        <v>9.418E-2</v>
      </c>
      <c r="L911" s="6"/>
      <c r="M911" s="6"/>
      <c r="N911" s="5">
        <v>2.96</v>
      </c>
      <c r="O911" s="5">
        <v>20</v>
      </c>
      <c r="P911" s="5">
        <v>0.30687999999999999</v>
      </c>
      <c r="Q911" s="5">
        <v>33</v>
      </c>
      <c r="R911" s="5">
        <v>0.70099999999999996</v>
      </c>
      <c r="S911" s="5">
        <v>3</v>
      </c>
      <c r="T911" s="5">
        <v>25</v>
      </c>
      <c r="U911" s="5">
        <v>31</v>
      </c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 x14ac:dyDescent="0.25">
      <c r="A912" t="s">
        <v>371</v>
      </c>
      <c r="B912" t="s">
        <v>396</v>
      </c>
      <c r="C912" t="s">
        <v>397</v>
      </c>
      <c r="D912" t="s">
        <v>24</v>
      </c>
      <c r="E912" t="s">
        <v>25</v>
      </c>
      <c r="F912" t="s">
        <v>26</v>
      </c>
      <c r="G912">
        <v>1</v>
      </c>
      <c r="H912" t="s">
        <v>33</v>
      </c>
      <c r="I912" s="4">
        <v>6.7698600000000004</v>
      </c>
      <c r="J912" s="4">
        <v>1.67543</v>
      </c>
      <c r="K912" s="4">
        <v>-1.461E-2</v>
      </c>
      <c r="N912">
        <v>0</v>
      </c>
      <c r="O912">
        <v>62</v>
      </c>
      <c r="P912">
        <v>116.87730999999999</v>
      </c>
      <c r="Q912">
        <v>36</v>
      </c>
      <c r="R912">
        <v>0.49</v>
      </c>
      <c r="S912">
        <v>0.1</v>
      </c>
      <c r="T912">
        <v>55</v>
      </c>
      <c r="U912">
        <v>33</v>
      </c>
    </row>
    <row r="913" spans="1:36" x14ac:dyDescent="0.25">
      <c r="A913" t="s">
        <v>371</v>
      </c>
      <c r="B913" t="s">
        <v>396</v>
      </c>
      <c r="C913" t="s">
        <v>397</v>
      </c>
      <c r="D913" t="s">
        <v>24</v>
      </c>
      <c r="E913" t="s">
        <v>32</v>
      </c>
      <c r="F913" t="s">
        <v>30</v>
      </c>
      <c r="G913" t="s">
        <v>27</v>
      </c>
      <c r="H913" t="s">
        <v>28</v>
      </c>
      <c r="I913" s="4">
        <v>0.94213000000000002</v>
      </c>
      <c r="J913" s="4">
        <v>0.15046000000000001</v>
      </c>
      <c r="N913">
        <v>1.19</v>
      </c>
      <c r="O913">
        <v>7.81</v>
      </c>
      <c r="P913">
        <v>4.5920000000000002E-2</v>
      </c>
      <c r="Q913">
        <v>35</v>
      </c>
      <c r="R913">
        <v>0.81499999999999995</v>
      </c>
      <c r="S913">
        <v>1</v>
      </c>
      <c r="T913">
        <v>11.2</v>
      </c>
      <c r="U913">
        <v>33</v>
      </c>
    </row>
    <row r="914" spans="1:36" x14ac:dyDescent="0.25">
      <c r="A914" t="s">
        <v>371</v>
      </c>
      <c r="B914" t="s">
        <v>396</v>
      </c>
      <c r="C914" t="s">
        <v>397</v>
      </c>
      <c r="D914" t="s">
        <v>24</v>
      </c>
      <c r="E914" t="s">
        <v>34</v>
      </c>
      <c r="F914" t="s">
        <v>30</v>
      </c>
      <c r="G914" t="s">
        <v>40</v>
      </c>
      <c r="H914" t="s">
        <v>33</v>
      </c>
      <c r="I914" s="4">
        <v>0.30959999999999999</v>
      </c>
      <c r="J914" s="4">
        <v>0.16223000000000001</v>
      </c>
      <c r="K914" s="4">
        <v>-1.7600000000000001E-3</v>
      </c>
      <c r="N914">
        <v>0.57999999999999996</v>
      </c>
      <c r="O914">
        <v>4.05</v>
      </c>
      <c r="P914">
        <v>0.18537999999999999</v>
      </c>
      <c r="Q914">
        <v>35</v>
      </c>
      <c r="R914">
        <v>0.53200000000000003</v>
      </c>
      <c r="S914">
        <v>0.5</v>
      </c>
      <c r="T914">
        <v>5</v>
      </c>
      <c r="U914">
        <v>32</v>
      </c>
    </row>
    <row r="915" spans="1:36" x14ac:dyDescent="0.25">
      <c r="A915" t="s">
        <v>371</v>
      </c>
      <c r="B915" t="s">
        <v>396</v>
      </c>
      <c r="C915" t="s">
        <v>397</v>
      </c>
      <c r="D915" t="s">
        <v>29</v>
      </c>
      <c r="E915" t="s">
        <v>24</v>
      </c>
      <c r="F915" t="s">
        <v>30</v>
      </c>
      <c r="G915" t="s">
        <v>85</v>
      </c>
      <c r="H915" t="s">
        <v>28</v>
      </c>
      <c r="I915" s="4">
        <v>-0.57701000000000002</v>
      </c>
      <c r="J915" s="4">
        <v>5.3942600000000001</v>
      </c>
      <c r="N915">
        <v>2.86</v>
      </c>
      <c r="O915">
        <v>45.67</v>
      </c>
      <c r="P915">
        <v>10.24775</v>
      </c>
      <c r="Q915">
        <v>35</v>
      </c>
      <c r="R915">
        <v>0.74</v>
      </c>
      <c r="S915">
        <v>1.8</v>
      </c>
      <c r="T915">
        <v>56.4</v>
      </c>
      <c r="U915">
        <v>33</v>
      </c>
    </row>
    <row r="916" spans="1:36" x14ac:dyDescent="0.25">
      <c r="A916" t="s">
        <v>371</v>
      </c>
      <c r="B916" t="s">
        <v>396</v>
      </c>
      <c r="C916" t="s">
        <v>397</v>
      </c>
      <c r="D916" t="s">
        <v>25</v>
      </c>
      <c r="E916" t="s">
        <v>24</v>
      </c>
      <c r="F916" t="s">
        <v>35</v>
      </c>
      <c r="G916" t="s">
        <v>71</v>
      </c>
      <c r="H916" t="s">
        <v>43</v>
      </c>
      <c r="I916" s="4">
        <v>1.679</v>
      </c>
      <c r="J916" s="4">
        <v>1.21217</v>
      </c>
      <c r="K916" s="4">
        <v>-3.124E-2</v>
      </c>
      <c r="L916" s="4">
        <v>3.6999999999999999E-4</v>
      </c>
      <c r="N916">
        <v>1.68</v>
      </c>
      <c r="O916">
        <v>45.67</v>
      </c>
      <c r="P916">
        <v>6.0879999999999997E-2</v>
      </c>
      <c r="Q916">
        <v>36</v>
      </c>
      <c r="R916">
        <v>0.85899999999999999</v>
      </c>
      <c r="S916">
        <v>1.8</v>
      </c>
      <c r="T916">
        <v>56.4</v>
      </c>
      <c r="U916">
        <v>32</v>
      </c>
    </row>
    <row r="917" spans="1:36" x14ac:dyDescent="0.25">
      <c r="A917" t="s">
        <v>371</v>
      </c>
      <c r="B917" t="s">
        <v>396</v>
      </c>
      <c r="C917" t="s">
        <v>397</v>
      </c>
      <c r="D917" t="s">
        <v>24</v>
      </c>
      <c r="E917" t="s">
        <v>37</v>
      </c>
      <c r="F917" t="s">
        <v>38</v>
      </c>
      <c r="G917">
        <v>1</v>
      </c>
      <c r="H917" t="s">
        <v>31</v>
      </c>
      <c r="I917" s="4">
        <v>-3.2388599999999999</v>
      </c>
      <c r="J917" s="4">
        <v>5.1037100000000004</v>
      </c>
      <c r="K917" s="4">
        <v>0.89822000000000002</v>
      </c>
      <c r="N917">
        <v>0.25</v>
      </c>
      <c r="O917">
        <v>66.430000000000007</v>
      </c>
      <c r="P917">
        <v>0.94774000000000003</v>
      </c>
      <c r="Q917">
        <v>35</v>
      </c>
      <c r="R917">
        <v>0.628</v>
      </c>
      <c r="S917">
        <v>0.3</v>
      </c>
      <c r="T917">
        <v>77</v>
      </c>
      <c r="U917">
        <v>33</v>
      </c>
    </row>
    <row r="918" spans="1:36" x14ac:dyDescent="0.25">
      <c r="A918" t="s">
        <v>371</v>
      </c>
      <c r="B918" t="s">
        <v>396</v>
      </c>
      <c r="C918" t="s">
        <v>397</v>
      </c>
      <c r="D918" t="s">
        <v>24</v>
      </c>
      <c r="E918" t="s">
        <v>39</v>
      </c>
      <c r="F918" t="s">
        <v>30</v>
      </c>
      <c r="G918" t="s">
        <v>27</v>
      </c>
      <c r="H918" t="s">
        <v>33</v>
      </c>
      <c r="I918" s="4">
        <v>1.1009500000000001</v>
      </c>
      <c r="J918" s="4">
        <v>0.25403999999999999</v>
      </c>
      <c r="K918" s="4">
        <v>-1.9499999999999999E-3</v>
      </c>
      <c r="N918">
        <v>1.52</v>
      </c>
      <c r="O918">
        <v>8.6300000000000008</v>
      </c>
      <c r="P918">
        <v>6.7699999999999996E-2</v>
      </c>
      <c r="Q918">
        <v>35</v>
      </c>
      <c r="R918">
        <v>0.79500000000000004</v>
      </c>
      <c r="S918">
        <v>1.5</v>
      </c>
      <c r="T918">
        <v>9.5</v>
      </c>
      <c r="U918">
        <v>32</v>
      </c>
    </row>
    <row r="919" spans="1:36" x14ac:dyDescent="0.25">
      <c r="A919" s="5" t="s">
        <v>115</v>
      </c>
      <c r="B919" s="5" t="s">
        <v>126</v>
      </c>
      <c r="C919" s="5" t="s">
        <v>127</v>
      </c>
      <c r="D919" s="5" t="s">
        <v>24</v>
      </c>
      <c r="E919" s="5" t="s">
        <v>25</v>
      </c>
      <c r="F919" s="5" t="s">
        <v>26</v>
      </c>
      <c r="G919" s="5" t="s">
        <v>52</v>
      </c>
      <c r="H919" s="5" t="s">
        <v>43</v>
      </c>
      <c r="I919" s="6">
        <v>-1.4100600000000001</v>
      </c>
      <c r="J919" s="6">
        <v>0.69074999999999998</v>
      </c>
      <c r="K919" s="6">
        <v>-1.366E-2</v>
      </c>
      <c r="L919" s="6">
        <v>3.8999999999999999E-4</v>
      </c>
      <c r="M919" s="6"/>
      <c r="N919" s="5">
        <v>0</v>
      </c>
      <c r="O919" s="5">
        <v>66</v>
      </c>
      <c r="P919" s="5">
        <v>1.8079999999999999E-2</v>
      </c>
      <c r="Q919" s="5">
        <v>63</v>
      </c>
      <c r="R919" s="5">
        <v>0.94899999999999995</v>
      </c>
      <c r="S919" s="5">
        <v>0</v>
      </c>
      <c r="T919" s="5">
        <v>55</v>
      </c>
      <c r="U919" s="5">
        <v>59</v>
      </c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 x14ac:dyDescent="0.25">
      <c r="A920" s="5" t="s">
        <v>115</v>
      </c>
      <c r="B920" s="5" t="s">
        <v>126</v>
      </c>
      <c r="C920" s="5" t="s">
        <v>127</v>
      </c>
      <c r="D920" s="5" t="s">
        <v>24</v>
      </c>
      <c r="E920" s="5" t="s">
        <v>32</v>
      </c>
      <c r="F920" s="5" t="s">
        <v>30</v>
      </c>
      <c r="G920" s="5" t="s">
        <v>27</v>
      </c>
      <c r="H920" s="5" t="s">
        <v>33</v>
      </c>
      <c r="I920" s="6">
        <v>1.83155</v>
      </c>
      <c r="J920" s="6">
        <v>0.28614000000000001</v>
      </c>
      <c r="K920" s="6">
        <v>-1.3600000000000001E-3</v>
      </c>
      <c r="L920" s="6"/>
      <c r="M920" s="6"/>
      <c r="N920" s="5">
        <v>2.4</v>
      </c>
      <c r="O920" s="5">
        <v>15.15</v>
      </c>
      <c r="P920" s="5">
        <v>7.7780000000000002E-2</v>
      </c>
      <c r="Q920" s="5">
        <v>63</v>
      </c>
      <c r="R920" s="5">
        <v>0.88700000000000001</v>
      </c>
      <c r="S920" s="5">
        <v>2.2999999999999998</v>
      </c>
      <c r="T920" s="5">
        <v>15.2</v>
      </c>
      <c r="U920" s="5">
        <v>60</v>
      </c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 x14ac:dyDescent="0.25">
      <c r="A921" s="5" t="s">
        <v>115</v>
      </c>
      <c r="B921" s="5" t="s">
        <v>126</v>
      </c>
      <c r="C921" s="5" t="s">
        <v>127</v>
      </c>
      <c r="D921" s="5" t="s">
        <v>24</v>
      </c>
      <c r="E921" s="5" t="s">
        <v>34</v>
      </c>
      <c r="F921" s="5" t="s">
        <v>30</v>
      </c>
      <c r="G921" s="5">
        <v>1</v>
      </c>
      <c r="H921" s="5" t="s">
        <v>31</v>
      </c>
      <c r="I921" s="6">
        <v>-1.34E-3</v>
      </c>
      <c r="J921" s="6">
        <v>1.68344</v>
      </c>
      <c r="K921" s="6">
        <v>4.5039999999999997E-2</v>
      </c>
      <c r="L921" s="6"/>
      <c r="M921" s="6"/>
      <c r="N921" s="5">
        <v>1.21</v>
      </c>
      <c r="O921" s="5">
        <v>11.53</v>
      </c>
      <c r="P921" s="5">
        <v>2.0300000000000001E-3</v>
      </c>
      <c r="Q921" s="5">
        <v>63</v>
      </c>
      <c r="R921" s="5">
        <v>0.80700000000000005</v>
      </c>
      <c r="S921" s="5">
        <v>1.5</v>
      </c>
      <c r="T921" s="5">
        <v>13.5</v>
      </c>
      <c r="U921" s="5">
        <v>61</v>
      </c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 x14ac:dyDescent="0.25">
      <c r="A922" s="5" t="s">
        <v>115</v>
      </c>
      <c r="B922" s="5" t="s">
        <v>126</v>
      </c>
      <c r="C922" s="5" t="s">
        <v>127</v>
      </c>
      <c r="D922" s="5" t="s">
        <v>29</v>
      </c>
      <c r="E922" s="5" t="s">
        <v>24</v>
      </c>
      <c r="F922" s="5" t="s">
        <v>30</v>
      </c>
      <c r="G922" s="5" t="s">
        <v>49</v>
      </c>
      <c r="H922" s="5" t="s">
        <v>33</v>
      </c>
      <c r="I922" s="6">
        <v>-11.560600000000001</v>
      </c>
      <c r="J922" s="6">
        <v>5.8231200000000003</v>
      </c>
      <c r="K922" s="6">
        <v>-0.11904000000000001</v>
      </c>
      <c r="L922" s="6"/>
      <c r="M922" s="6"/>
      <c r="N922" s="5">
        <v>2</v>
      </c>
      <c r="O922" s="5">
        <v>50</v>
      </c>
      <c r="P922" s="5">
        <v>0.42648000000000003</v>
      </c>
      <c r="Q922" s="5">
        <v>63</v>
      </c>
      <c r="R922" s="5">
        <v>0.90200000000000002</v>
      </c>
      <c r="S922" s="5">
        <v>2</v>
      </c>
      <c r="T922" s="5">
        <v>55.4</v>
      </c>
      <c r="U922" s="5">
        <v>60</v>
      </c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 x14ac:dyDescent="0.25">
      <c r="A923" s="5" t="s">
        <v>115</v>
      </c>
      <c r="B923" s="5" t="s">
        <v>126</v>
      </c>
      <c r="C923" s="5" t="s">
        <v>127</v>
      </c>
      <c r="D923" s="5" t="s">
        <v>25</v>
      </c>
      <c r="E923" s="5" t="s">
        <v>24</v>
      </c>
      <c r="F923" s="5" t="s">
        <v>35</v>
      </c>
      <c r="G923" s="5" t="s">
        <v>36</v>
      </c>
      <c r="H923" s="5" t="s">
        <v>43</v>
      </c>
      <c r="I923" s="6">
        <v>2.0031699999999999</v>
      </c>
      <c r="J923" s="6">
        <v>2.47309</v>
      </c>
      <c r="K923" s="6">
        <v>-5.5870000000000003E-2</v>
      </c>
      <c r="L923" s="6">
        <v>5.1000000000000004E-4</v>
      </c>
      <c r="M923" s="6"/>
      <c r="N923" s="5">
        <v>2</v>
      </c>
      <c r="O923" s="5">
        <v>69.400000000000006</v>
      </c>
      <c r="P923" s="5">
        <v>3.1892499999999999</v>
      </c>
      <c r="Q923" s="5">
        <v>63</v>
      </c>
      <c r="R923" s="5">
        <v>0.97099999999999997</v>
      </c>
      <c r="S923" s="5">
        <v>2</v>
      </c>
      <c r="T923" s="5">
        <v>55.4</v>
      </c>
      <c r="U923" s="5">
        <v>59</v>
      </c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 x14ac:dyDescent="0.25">
      <c r="A924" s="5" t="s">
        <v>115</v>
      </c>
      <c r="B924" s="5" t="s">
        <v>126</v>
      </c>
      <c r="C924" s="5" t="s">
        <v>127</v>
      </c>
      <c r="D924" s="5" t="s">
        <v>24</v>
      </c>
      <c r="E924" s="5" t="s">
        <v>37</v>
      </c>
      <c r="F924" s="5" t="s">
        <v>38</v>
      </c>
      <c r="G924" s="5">
        <v>1</v>
      </c>
      <c r="H924" s="5" t="s">
        <v>31</v>
      </c>
      <c r="I924" s="6">
        <v>-1.37513</v>
      </c>
      <c r="J924" s="6">
        <v>5.4360900000000001</v>
      </c>
      <c r="K924" s="6">
        <v>0.18051</v>
      </c>
      <c r="L924" s="6"/>
      <c r="M924" s="6"/>
      <c r="N924" s="5">
        <v>4.8</v>
      </c>
      <c r="O924" s="5">
        <v>724.86</v>
      </c>
      <c r="P924" s="5">
        <v>3.2579999999999998E-2</v>
      </c>
      <c r="Q924" s="5">
        <v>34</v>
      </c>
      <c r="R924" s="5">
        <v>0.89200000000000002</v>
      </c>
      <c r="S924" s="5">
        <v>3.9</v>
      </c>
      <c r="T924" s="5">
        <v>591.29999999999995</v>
      </c>
      <c r="U924" s="5">
        <v>32</v>
      </c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 x14ac:dyDescent="0.25">
      <c r="A925" s="5" t="s">
        <v>115</v>
      </c>
      <c r="B925" s="5" t="s">
        <v>126</v>
      </c>
      <c r="C925" s="5" t="s">
        <v>127</v>
      </c>
      <c r="D925" s="5" t="s">
        <v>24</v>
      </c>
      <c r="E925" s="5" t="s">
        <v>39</v>
      </c>
      <c r="F925" s="5" t="s">
        <v>30</v>
      </c>
      <c r="G925" s="5" t="s">
        <v>27</v>
      </c>
      <c r="H925" s="5" t="s">
        <v>33</v>
      </c>
      <c r="I925" s="6">
        <v>2.5194100000000001</v>
      </c>
      <c r="J925" s="6">
        <v>0.34806999999999999</v>
      </c>
      <c r="K925" s="6">
        <v>-2.5200000000000001E-3</v>
      </c>
      <c r="L925" s="6"/>
      <c r="M925" s="6"/>
      <c r="N925" s="5">
        <v>3.21</v>
      </c>
      <c r="O925" s="5">
        <v>14.52</v>
      </c>
      <c r="P925" s="5">
        <v>7.485E-2</v>
      </c>
      <c r="Q925" s="5">
        <v>63</v>
      </c>
      <c r="R925" s="5">
        <v>0.90100000000000002</v>
      </c>
      <c r="S925" s="5">
        <v>3</v>
      </c>
      <c r="T925" s="5">
        <v>17</v>
      </c>
      <c r="U925" s="5">
        <v>60</v>
      </c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 x14ac:dyDescent="0.25">
      <c r="A926" t="s">
        <v>322</v>
      </c>
      <c r="B926" t="s">
        <v>126</v>
      </c>
      <c r="C926" t="s">
        <v>127</v>
      </c>
      <c r="D926" t="s">
        <v>24</v>
      </c>
      <c r="E926" t="s">
        <v>25</v>
      </c>
      <c r="F926" t="s">
        <v>26</v>
      </c>
      <c r="G926">
        <v>1</v>
      </c>
      <c r="H926" t="s">
        <v>31</v>
      </c>
      <c r="I926" s="4">
        <v>-1.2607299999999999</v>
      </c>
      <c r="J926" s="4">
        <v>3.9153799999999999</v>
      </c>
      <c r="K926" s="4">
        <v>0.10672</v>
      </c>
      <c r="N926">
        <v>0</v>
      </c>
      <c r="O926">
        <v>75</v>
      </c>
      <c r="P926">
        <v>0.32668000000000003</v>
      </c>
      <c r="Q926">
        <v>32</v>
      </c>
      <c r="R926">
        <v>0.93700000000000006</v>
      </c>
      <c r="S926">
        <v>1</v>
      </c>
      <c r="T926">
        <v>70</v>
      </c>
      <c r="U926">
        <v>30</v>
      </c>
    </row>
    <row r="927" spans="1:36" x14ac:dyDescent="0.25">
      <c r="A927" t="s">
        <v>322</v>
      </c>
      <c r="B927" t="s">
        <v>126</v>
      </c>
      <c r="C927" t="s">
        <v>127</v>
      </c>
      <c r="D927" t="s">
        <v>24</v>
      </c>
      <c r="E927" t="s">
        <v>32</v>
      </c>
      <c r="F927" t="s">
        <v>30</v>
      </c>
      <c r="G927" t="s">
        <v>27</v>
      </c>
      <c r="H927" t="s">
        <v>33</v>
      </c>
      <c r="I927" s="4">
        <v>0.48966999999999999</v>
      </c>
      <c r="J927" s="4">
        <v>0.33700999999999998</v>
      </c>
      <c r="K927" s="4">
        <v>-1.99E-3</v>
      </c>
      <c r="N927">
        <v>1.38</v>
      </c>
      <c r="O927">
        <v>13.66</v>
      </c>
      <c r="P927">
        <v>4.6769999999999999E-2</v>
      </c>
      <c r="Q927">
        <v>32</v>
      </c>
      <c r="R927">
        <v>0.93899999999999995</v>
      </c>
      <c r="S927">
        <v>1.1000000000000001</v>
      </c>
      <c r="T927">
        <v>13.3</v>
      </c>
      <c r="U927">
        <v>29</v>
      </c>
    </row>
    <row r="928" spans="1:36" x14ac:dyDescent="0.25">
      <c r="A928" t="s">
        <v>322</v>
      </c>
      <c r="B928" t="s">
        <v>126</v>
      </c>
      <c r="C928" t="s">
        <v>127</v>
      </c>
      <c r="D928" t="s">
        <v>24</v>
      </c>
      <c r="E928" t="s">
        <v>34</v>
      </c>
      <c r="F928" t="s">
        <v>30</v>
      </c>
      <c r="G928" t="s">
        <v>27</v>
      </c>
      <c r="H928" t="s">
        <v>28</v>
      </c>
      <c r="I928" s="4">
        <v>0.75714999999999999</v>
      </c>
      <c r="J928" s="4">
        <v>0.12520000000000001</v>
      </c>
      <c r="N928">
        <v>1.0900000000000001</v>
      </c>
      <c r="O928">
        <v>8.43</v>
      </c>
      <c r="P928">
        <v>5.4530000000000002E-2</v>
      </c>
      <c r="Q928">
        <v>32</v>
      </c>
      <c r="R928">
        <v>0.76600000000000001</v>
      </c>
      <c r="S928">
        <v>1</v>
      </c>
      <c r="T928">
        <v>9</v>
      </c>
      <c r="U928">
        <v>30</v>
      </c>
    </row>
    <row r="929" spans="1:36" x14ac:dyDescent="0.25">
      <c r="A929" t="s">
        <v>322</v>
      </c>
      <c r="B929" t="s">
        <v>126</v>
      </c>
      <c r="C929" t="s">
        <v>127</v>
      </c>
      <c r="D929" t="s">
        <v>29</v>
      </c>
      <c r="E929" t="s">
        <v>24</v>
      </c>
      <c r="F929" t="s">
        <v>30</v>
      </c>
      <c r="G929" t="s">
        <v>49</v>
      </c>
      <c r="H929" t="s">
        <v>33</v>
      </c>
      <c r="I929" s="4">
        <v>-2.436E-2</v>
      </c>
      <c r="J929" s="4">
        <v>2.4504800000000002</v>
      </c>
      <c r="K929" s="4">
        <v>0.11015</v>
      </c>
      <c r="N929">
        <v>2.68</v>
      </c>
      <c r="O929">
        <v>61.31</v>
      </c>
      <c r="P929">
        <v>0.46527000000000002</v>
      </c>
      <c r="Q929">
        <v>32</v>
      </c>
      <c r="R929">
        <v>0.91800000000000004</v>
      </c>
      <c r="S929">
        <v>3</v>
      </c>
      <c r="T929">
        <v>58</v>
      </c>
      <c r="U929">
        <v>29</v>
      </c>
    </row>
    <row r="930" spans="1:36" x14ac:dyDescent="0.25">
      <c r="A930" t="s">
        <v>322</v>
      </c>
      <c r="B930" t="s">
        <v>126</v>
      </c>
      <c r="C930" t="s">
        <v>127</v>
      </c>
      <c r="D930" t="s">
        <v>25</v>
      </c>
      <c r="E930" t="s">
        <v>24</v>
      </c>
      <c r="F930" t="s">
        <v>35</v>
      </c>
      <c r="G930" t="s">
        <v>71</v>
      </c>
      <c r="H930" t="s">
        <v>28</v>
      </c>
      <c r="I930" s="4">
        <v>2.6779099999999998</v>
      </c>
      <c r="J930" s="4">
        <v>0.78173999999999999</v>
      </c>
      <c r="N930">
        <v>2.68</v>
      </c>
      <c r="O930">
        <v>61.31</v>
      </c>
      <c r="P930">
        <v>5.2900000000000003E-2</v>
      </c>
      <c r="Q930">
        <v>32</v>
      </c>
      <c r="R930">
        <v>0.89200000000000002</v>
      </c>
      <c r="S930">
        <v>3</v>
      </c>
      <c r="T930">
        <v>58</v>
      </c>
      <c r="U930">
        <v>30</v>
      </c>
    </row>
    <row r="931" spans="1:36" x14ac:dyDescent="0.25">
      <c r="A931" t="s">
        <v>322</v>
      </c>
      <c r="B931" t="s">
        <v>126</v>
      </c>
      <c r="C931" t="s">
        <v>127</v>
      </c>
      <c r="D931" t="s">
        <v>24</v>
      </c>
      <c r="E931" t="s">
        <v>37</v>
      </c>
      <c r="F931" t="s">
        <v>38</v>
      </c>
      <c r="G931">
        <v>1</v>
      </c>
      <c r="H931" t="s">
        <v>31</v>
      </c>
      <c r="I931" s="4">
        <v>-1.56175</v>
      </c>
      <c r="J931" s="4">
        <v>5.07775</v>
      </c>
      <c r="K931" s="4">
        <v>0.73824999999999996</v>
      </c>
      <c r="N931">
        <v>2.85</v>
      </c>
      <c r="O931">
        <v>435.7</v>
      </c>
      <c r="P931">
        <v>0.85921000000000003</v>
      </c>
      <c r="Q931">
        <v>32</v>
      </c>
      <c r="R931">
        <v>0.78300000000000003</v>
      </c>
      <c r="S931">
        <v>0.6</v>
      </c>
      <c r="T931">
        <v>519.5</v>
      </c>
      <c r="U931">
        <v>30</v>
      </c>
    </row>
    <row r="932" spans="1:36" x14ac:dyDescent="0.25">
      <c r="A932" t="s">
        <v>322</v>
      </c>
      <c r="B932" t="s">
        <v>126</v>
      </c>
      <c r="C932" t="s">
        <v>127</v>
      </c>
      <c r="D932" t="s">
        <v>24</v>
      </c>
      <c r="E932" t="s">
        <v>39</v>
      </c>
      <c r="F932" t="s">
        <v>30</v>
      </c>
      <c r="G932" t="s">
        <v>27</v>
      </c>
      <c r="H932" t="s">
        <v>28</v>
      </c>
      <c r="I932" s="4">
        <v>2.78424</v>
      </c>
      <c r="J932" s="4">
        <v>0.16145000000000001</v>
      </c>
      <c r="N932">
        <v>3.22</v>
      </c>
      <c r="O932">
        <v>12.68</v>
      </c>
      <c r="P932">
        <v>4.6469999999999997E-2</v>
      </c>
      <c r="Q932">
        <v>32</v>
      </c>
      <c r="R932">
        <v>0.86499999999999999</v>
      </c>
      <c r="S932">
        <v>3</v>
      </c>
      <c r="T932">
        <v>13</v>
      </c>
      <c r="U932">
        <v>30</v>
      </c>
    </row>
    <row r="933" spans="1:36" x14ac:dyDescent="0.25">
      <c r="A933" s="5" t="s">
        <v>209</v>
      </c>
      <c r="B933" s="5" t="s">
        <v>220</v>
      </c>
      <c r="C933" s="5" t="s">
        <v>221</v>
      </c>
      <c r="D933" s="5" t="s">
        <v>24</v>
      </c>
      <c r="E933" s="5" t="s">
        <v>25</v>
      </c>
      <c r="F933" s="5" t="s">
        <v>26</v>
      </c>
      <c r="G933" s="5" t="s">
        <v>52</v>
      </c>
      <c r="H933" s="5" t="s">
        <v>28</v>
      </c>
      <c r="I933" s="6">
        <v>-1.16343</v>
      </c>
      <c r="J933" s="6">
        <v>0.93574999999999997</v>
      </c>
      <c r="K933" s="6"/>
      <c r="L933" s="6"/>
      <c r="M933" s="6"/>
      <c r="N933" s="5">
        <v>2</v>
      </c>
      <c r="O933" s="5">
        <v>115</v>
      </c>
      <c r="P933" s="5">
        <v>3.585E-2</v>
      </c>
      <c r="Q933" s="5">
        <v>57</v>
      </c>
      <c r="R933" s="5">
        <v>0.93100000000000005</v>
      </c>
      <c r="S933" s="5">
        <v>3</v>
      </c>
      <c r="T933" s="5">
        <v>105</v>
      </c>
      <c r="U933" s="5">
        <v>55</v>
      </c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 x14ac:dyDescent="0.25">
      <c r="A934" s="5" t="s">
        <v>209</v>
      </c>
      <c r="B934" s="5" t="s">
        <v>220</v>
      </c>
      <c r="C934" s="5" t="s">
        <v>221</v>
      </c>
      <c r="D934" s="5" t="s">
        <v>24</v>
      </c>
      <c r="E934" s="5" t="s">
        <v>32</v>
      </c>
      <c r="F934" s="5" t="s">
        <v>30</v>
      </c>
      <c r="G934" s="5" t="s">
        <v>27</v>
      </c>
      <c r="H934" s="5" t="s">
        <v>33</v>
      </c>
      <c r="I934" s="6">
        <v>0.80774999999999997</v>
      </c>
      <c r="J934" s="6">
        <v>0.30997000000000002</v>
      </c>
      <c r="K934" s="6">
        <v>-1.4499999999999999E-3</v>
      </c>
      <c r="L934" s="6"/>
      <c r="M934" s="6"/>
      <c r="N934" s="5">
        <v>1.32</v>
      </c>
      <c r="O934" s="5">
        <v>17.260000000000002</v>
      </c>
      <c r="P934" s="5">
        <v>8.2449999999999996E-2</v>
      </c>
      <c r="Q934" s="5">
        <v>34</v>
      </c>
      <c r="R934" s="5">
        <v>0.94899999999999995</v>
      </c>
      <c r="S934" s="5">
        <v>1</v>
      </c>
      <c r="T934" s="5">
        <v>21.3</v>
      </c>
      <c r="U934" s="5">
        <v>31</v>
      </c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 x14ac:dyDescent="0.25">
      <c r="A935" s="5" t="s">
        <v>209</v>
      </c>
      <c r="B935" s="5" t="s">
        <v>220</v>
      </c>
      <c r="C935" s="5" t="s">
        <v>221</v>
      </c>
      <c r="D935" s="5" t="s">
        <v>24</v>
      </c>
      <c r="E935" s="5" t="s">
        <v>34</v>
      </c>
      <c r="F935" s="5" t="s">
        <v>30</v>
      </c>
      <c r="G935" s="5">
        <v>1</v>
      </c>
      <c r="H935" s="5" t="s">
        <v>31</v>
      </c>
      <c r="I935" s="6">
        <v>0.30598999999999998</v>
      </c>
      <c r="J935" s="6">
        <v>1.6754500000000001</v>
      </c>
      <c r="K935" s="6">
        <v>8.8029999999999997E-2</v>
      </c>
      <c r="L935" s="6"/>
      <c r="M935" s="6"/>
      <c r="N935" s="5">
        <v>1.41</v>
      </c>
      <c r="O935" s="5">
        <v>17.71</v>
      </c>
      <c r="P935" s="5">
        <v>0.29669000000000001</v>
      </c>
      <c r="Q935" s="5">
        <v>34</v>
      </c>
      <c r="R935" s="5">
        <v>0.84799999999999998</v>
      </c>
      <c r="S935" s="5">
        <v>0.5</v>
      </c>
      <c r="T935" s="5">
        <v>26</v>
      </c>
      <c r="U935" s="5">
        <v>32</v>
      </c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 x14ac:dyDescent="0.25">
      <c r="A936" s="5" t="s">
        <v>209</v>
      </c>
      <c r="B936" s="5" t="s">
        <v>220</v>
      </c>
      <c r="C936" s="5" t="s">
        <v>221</v>
      </c>
      <c r="D936" s="5" t="s">
        <v>29</v>
      </c>
      <c r="E936" s="5" t="s">
        <v>24</v>
      </c>
      <c r="F936" s="5" t="s">
        <v>30</v>
      </c>
      <c r="G936" s="5">
        <v>1</v>
      </c>
      <c r="H936" s="5" t="s">
        <v>31</v>
      </c>
      <c r="I936" s="6">
        <v>0.97850999999999999</v>
      </c>
      <c r="J936" s="6">
        <v>3.1008100000000001</v>
      </c>
      <c r="K936" s="6">
        <v>6.6269999999999996E-2</v>
      </c>
      <c r="L936" s="6"/>
      <c r="M936" s="6"/>
      <c r="N936" s="5">
        <v>1.6</v>
      </c>
      <c r="O936" s="5">
        <v>100.48</v>
      </c>
      <c r="P936" s="5">
        <v>6.6269999999999996E-2</v>
      </c>
      <c r="Q936" s="5">
        <v>34</v>
      </c>
      <c r="R936" s="5">
        <v>0.93899999999999995</v>
      </c>
      <c r="S936" s="5">
        <v>1</v>
      </c>
      <c r="T936" s="5">
        <v>96.8</v>
      </c>
      <c r="U936" s="5">
        <v>32</v>
      </c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 x14ac:dyDescent="0.25">
      <c r="A937" s="5" t="s">
        <v>209</v>
      </c>
      <c r="B937" s="5" t="s">
        <v>220</v>
      </c>
      <c r="C937" s="5" t="s">
        <v>221</v>
      </c>
      <c r="D937" s="5" t="s">
        <v>25</v>
      </c>
      <c r="E937" s="5" t="s">
        <v>24</v>
      </c>
      <c r="F937" s="5" t="s">
        <v>35</v>
      </c>
      <c r="G937" s="5">
        <v>1</v>
      </c>
      <c r="H937" s="5" t="s">
        <v>31</v>
      </c>
      <c r="I937" s="6">
        <v>0.18690999999999999</v>
      </c>
      <c r="J937" s="6">
        <v>2.8078699999999999</v>
      </c>
      <c r="K937" s="6">
        <v>4.2009999999999999E-2</v>
      </c>
      <c r="L937" s="6"/>
      <c r="M937" s="6"/>
      <c r="N937" s="5">
        <v>1.66</v>
      </c>
      <c r="O937" s="5">
        <v>97.17</v>
      </c>
      <c r="P937" s="5">
        <v>0.20496</v>
      </c>
      <c r="Q937" s="5">
        <v>57</v>
      </c>
      <c r="R937" s="5">
        <v>0.93400000000000005</v>
      </c>
      <c r="S937" s="5">
        <v>1</v>
      </c>
      <c r="T937" s="5">
        <v>96.8</v>
      </c>
      <c r="U937" s="5">
        <v>55</v>
      </c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 x14ac:dyDescent="0.25">
      <c r="A938" s="5" t="s">
        <v>209</v>
      </c>
      <c r="B938" s="5" t="s">
        <v>220</v>
      </c>
      <c r="C938" s="5" t="s">
        <v>221</v>
      </c>
      <c r="D938" s="5" t="s">
        <v>24</v>
      </c>
      <c r="E938" s="5" t="s">
        <v>37</v>
      </c>
      <c r="F938" s="5" t="s">
        <v>38</v>
      </c>
      <c r="G938" s="5">
        <v>1</v>
      </c>
      <c r="H938" s="5" t="s">
        <v>31</v>
      </c>
      <c r="I938" s="6">
        <v>0.54510999999999998</v>
      </c>
      <c r="J938" s="6">
        <v>4.1129300000000004</v>
      </c>
      <c r="K938" s="6">
        <v>0.28177999999999997</v>
      </c>
      <c r="L938" s="6"/>
      <c r="M938" s="6"/>
      <c r="N938" s="5">
        <v>2.72</v>
      </c>
      <c r="O938" s="5">
        <v>1026.82</v>
      </c>
      <c r="P938" s="5">
        <v>0.53083000000000002</v>
      </c>
      <c r="Q938" s="5">
        <v>34</v>
      </c>
      <c r="R938" s="5">
        <v>0.91300000000000003</v>
      </c>
      <c r="S938" s="5">
        <v>0.4</v>
      </c>
      <c r="T938" s="5">
        <v>1837.3</v>
      </c>
      <c r="U938" s="5">
        <v>32</v>
      </c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 x14ac:dyDescent="0.25">
      <c r="A939" s="5" t="s">
        <v>209</v>
      </c>
      <c r="B939" s="5" t="s">
        <v>220</v>
      </c>
      <c r="C939" s="5" t="s">
        <v>221</v>
      </c>
      <c r="D939" s="5" t="s">
        <v>24</v>
      </c>
      <c r="E939" s="5" t="s">
        <v>39</v>
      </c>
      <c r="F939" s="5" t="s">
        <v>30</v>
      </c>
      <c r="G939" s="5">
        <v>1</v>
      </c>
      <c r="H939" s="5" t="s">
        <v>31</v>
      </c>
      <c r="I939" s="6">
        <v>0.75543000000000005</v>
      </c>
      <c r="J939" s="6">
        <v>1.4818499999999999</v>
      </c>
      <c r="K939" s="6">
        <v>7.4149999999999994E-2</v>
      </c>
      <c r="L939" s="6"/>
      <c r="M939" s="6"/>
      <c r="N939" s="5">
        <v>2.17</v>
      </c>
      <c r="O939" s="5">
        <v>20.58</v>
      </c>
      <c r="P939" s="5">
        <v>0.27231</v>
      </c>
      <c r="Q939" s="5">
        <v>34</v>
      </c>
      <c r="R939" s="5">
        <v>0.83799999999999997</v>
      </c>
      <c r="S939" s="5">
        <v>1</v>
      </c>
      <c r="T939" s="5">
        <v>28</v>
      </c>
      <c r="U939" s="5">
        <v>32</v>
      </c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 x14ac:dyDescent="0.25">
      <c r="A940" t="s">
        <v>368</v>
      </c>
      <c r="B940" t="s">
        <v>220</v>
      </c>
      <c r="C940" t="s">
        <v>221</v>
      </c>
      <c r="D940" t="s">
        <v>24</v>
      </c>
      <c r="E940" t="s">
        <v>25</v>
      </c>
      <c r="F940" t="s">
        <v>26</v>
      </c>
      <c r="G940" t="s">
        <v>52</v>
      </c>
      <c r="H940" t="s">
        <v>28</v>
      </c>
      <c r="I940" s="4">
        <v>-1.16343</v>
      </c>
      <c r="J940" s="4">
        <v>0.93574999999999997</v>
      </c>
      <c r="N940">
        <v>2</v>
      </c>
      <c r="O940">
        <v>115</v>
      </c>
      <c r="P940">
        <v>3.585E-2</v>
      </c>
      <c r="Q940">
        <v>57</v>
      </c>
      <c r="R940">
        <v>0.93100000000000005</v>
      </c>
      <c r="S940">
        <v>3</v>
      </c>
      <c r="T940">
        <v>105</v>
      </c>
      <c r="U940">
        <v>55</v>
      </c>
    </row>
    <row r="941" spans="1:36" x14ac:dyDescent="0.25">
      <c r="A941" t="s">
        <v>368</v>
      </c>
      <c r="B941" t="s">
        <v>220</v>
      </c>
      <c r="C941" t="s">
        <v>221</v>
      </c>
      <c r="D941" t="s">
        <v>24</v>
      </c>
      <c r="E941" t="s">
        <v>32</v>
      </c>
      <c r="F941" t="s">
        <v>30</v>
      </c>
      <c r="G941" t="s">
        <v>27</v>
      </c>
      <c r="H941" t="s">
        <v>43</v>
      </c>
      <c r="I941" s="4">
        <v>0.55800000000000005</v>
      </c>
      <c r="J941" s="4">
        <v>0.44195000000000001</v>
      </c>
      <c r="K941" s="4">
        <v>-5.1700000000000001E-3</v>
      </c>
      <c r="L941" s="4">
        <v>3.0000000000000001E-5</v>
      </c>
      <c r="N941">
        <v>1.28</v>
      </c>
      <c r="O941">
        <v>20.87</v>
      </c>
      <c r="P941">
        <v>7.6850000000000002E-2</v>
      </c>
      <c r="Q941">
        <v>54</v>
      </c>
      <c r="R941">
        <v>0.91800000000000004</v>
      </c>
      <c r="S941">
        <v>1.9</v>
      </c>
      <c r="T941">
        <v>23.8</v>
      </c>
      <c r="U941">
        <v>50</v>
      </c>
    </row>
    <row r="942" spans="1:36" x14ac:dyDescent="0.25">
      <c r="A942" t="s">
        <v>368</v>
      </c>
      <c r="B942" t="s">
        <v>220</v>
      </c>
      <c r="C942" t="s">
        <v>221</v>
      </c>
      <c r="D942" t="s">
        <v>24</v>
      </c>
      <c r="E942" t="s">
        <v>34</v>
      </c>
      <c r="F942" t="s">
        <v>30</v>
      </c>
      <c r="G942" t="s">
        <v>27</v>
      </c>
      <c r="H942" t="s">
        <v>33</v>
      </c>
      <c r="I942" s="4">
        <v>1.73543</v>
      </c>
      <c r="J942" s="4">
        <v>0.31017</v>
      </c>
      <c r="K942" s="4">
        <v>-1.3600000000000001E-3</v>
      </c>
      <c r="N942">
        <v>2.25</v>
      </c>
      <c r="O942">
        <v>19.059999999999999</v>
      </c>
      <c r="P942">
        <v>0.15595000000000001</v>
      </c>
      <c r="Q942">
        <v>53</v>
      </c>
      <c r="R942">
        <v>0.84599999999999997</v>
      </c>
      <c r="S942">
        <v>2.5</v>
      </c>
      <c r="T942">
        <v>24.5</v>
      </c>
      <c r="U942">
        <v>50</v>
      </c>
    </row>
    <row r="943" spans="1:36" x14ac:dyDescent="0.25">
      <c r="A943" t="s">
        <v>368</v>
      </c>
      <c r="B943" t="s">
        <v>220</v>
      </c>
      <c r="C943" t="s">
        <v>221</v>
      </c>
      <c r="D943" t="s">
        <v>29</v>
      </c>
      <c r="E943" t="s">
        <v>24</v>
      </c>
      <c r="F943" t="s">
        <v>30</v>
      </c>
      <c r="G943" t="s">
        <v>49</v>
      </c>
      <c r="H943" t="s">
        <v>43</v>
      </c>
      <c r="I943" s="4">
        <v>3.9283700000000001</v>
      </c>
      <c r="J943" s="4">
        <v>-0.34212999999999999</v>
      </c>
      <c r="K943" s="4">
        <v>0.47720000000000001</v>
      </c>
      <c r="L943" s="4">
        <v>-1.2970000000000001E-2</v>
      </c>
      <c r="N943">
        <v>1.6</v>
      </c>
      <c r="O943">
        <v>85</v>
      </c>
      <c r="P943">
        <v>0.64276999999999995</v>
      </c>
      <c r="Q943">
        <v>54</v>
      </c>
      <c r="R943">
        <v>0.91300000000000003</v>
      </c>
      <c r="S943">
        <v>4.0999999999999996</v>
      </c>
      <c r="T943">
        <v>120.7</v>
      </c>
      <c r="U943">
        <v>50</v>
      </c>
    </row>
    <row r="944" spans="1:36" x14ac:dyDescent="0.25">
      <c r="A944" t="s">
        <v>368</v>
      </c>
      <c r="B944" t="s">
        <v>220</v>
      </c>
      <c r="C944" t="s">
        <v>221</v>
      </c>
      <c r="D944" t="s">
        <v>25</v>
      </c>
      <c r="E944" t="s">
        <v>24</v>
      </c>
      <c r="F944" t="s">
        <v>35</v>
      </c>
      <c r="G944">
        <v>1</v>
      </c>
      <c r="H944" t="s">
        <v>31</v>
      </c>
      <c r="I944" s="4">
        <v>0.18690999999999999</v>
      </c>
      <c r="J944" s="4">
        <v>2.8078699999999999</v>
      </c>
      <c r="K944" s="4">
        <v>4.2009999999999999E-2</v>
      </c>
      <c r="N944">
        <v>1.66</v>
      </c>
      <c r="O944">
        <v>97.17</v>
      </c>
      <c r="P944">
        <v>0.20496</v>
      </c>
      <c r="Q944">
        <v>57</v>
      </c>
      <c r="R944">
        <v>0.93400000000000005</v>
      </c>
      <c r="S944">
        <v>4.0999999999999996</v>
      </c>
      <c r="T944">
        <v>120.7</v>
      </c>
      <c r="U944">
        <v>55</v>
      </c>
    </row>
    <row r="945" spans="1:36" x14ac:dyDescent="0.25">
      <c r="A945" t="s">
        <v>368</v>
      </c>
      <c r="B945" t="s">
        <v>220</v>
      </c>
      <c r="C945" t="s">
        <v>221</v>
      </c>
      <c r="D945" t="s">
        <v>24</v>
      </c>
      <c r="E945" t="s">
        <v>37</v>
      </c>
      <c r="F945" t="s">
        <v>38</v>
      </c>
      <c r="G945">
        <v>1</v>
      </c>
      <c r="H945" t="s">
        <v>31</v>
      </c>
      <c r="I945" s="4">
        <v>-0.65047999999999995</v>
      </c>
      <c r="J945" s="4">
        <v>4.8025700000000002</v>
      </c>
      <c r="K945" s="4">
        <v>0.40150000000000002</v>
      </c>
      <c r="N945">
        <v>1.1399999999999999</v>
      </c>
      <c r="O945">
        <v>963.29</v>
      </c>
      <c r="P945">
        <v>0.63363999999999998</v>
      </c>
      <c r="Q945">
        <v>49</v>
      </c>
      <c r="R945">
        <v>0.72</v>
      </c>
      <c r="S945">
        <v>12.9</v>
      </c>
      <c r="T945">
        <v>1755.2</v>
      </c>
      <c r="U945">
        <v>47</v>
      </c>
    </row>
    <row r="946" spans="1:36" x14ac:dyDescent="0.25">
      <c r="A946" t="s">
        <v>368</v>
      </c>
      <c r="B946" t="s">
        <v>220</v>
      </c>
      <c r="C946" t="s">
        <v>221</v>
      </c>
      <c r="D946" t="s">
        <v>24</v>
      </c>
      <c r="E946" t="s">
        <v>39</v>
      </c>
      <c r="F946" t="s">
        <v>30</v>
      </c>
      <c r="G946">
        <v>1</v>
      </c>
      <c r="H946" t="s">
        <v>31</v>
      </c>
      <c r="I946" s="4">
        <v>0.11898</v>
      </c>
      <c r="J946" s="4">
        <v>1.93702</v>
      </c>
      <c r="K946" s="4">
        <v>4.5429999999999998E-2</v>
      </c>
      <c r="N946">
        <v>1.1299999999999999</v>
      </c>
      <c r="O946">
        <v>21.74</v>
      </c>
      <c r="P946">
        <v>0.21314</v>
      </c>
      <c r="Q946">
        <v>53</v>
      </c>
      <c r="R946">
        <v>0.82199999999999995</v>
      </c>
      <c r="S946">
        <v>4</v>
      </c>
      <c r="T946">
        <v>27</v>
      </c>
      <c r="U946">
        <v>51</v>
      </c>
    </row>
    <row r="947" spans="1:36" x14ac:dyDescent="0.25">
      <c r="A947" s="5" t="s">
        <v>92</v>
      </c>
      <c r="B947" s="5" t="s">
        <v>105</v>
      </c>
      <c r="C947" s="5" t="s">
        <v>106</v>
      </c>
      <c r="D947" s="5" t="s">
        <v>24</v>
      </c>
      <c r="E947" s="5" t="s">
        <v>25</v>
      </c>
      <c r="F947" s="5" t="s">
        <v>26</v>
      </c>
      <c r="G947" s="5">
        <v>1</v>
      </c>
      <c r="H947" s="5" t="s">
        <v>28</v>
      </c>
      <c r="I947" s="6">
        <v>12.922219999999999</v>
      </c>
      <c r="J947" s="6">
        <v>0.41075</v>
      </c>
      <c r="K947" s="6"/>
      <c r="L947" s="6"/>
      <c r="M947" s="6"/>
      <c r="N947" s="5">
        <v>1</v>
      </c>
      <c r="O947" s="5">
        <v>55</v>
      </c>
      <c r="P947" s="5">
        <v>50.685940000000002</v>
      </c>
      <c r="Q947" s="5">
        <v>43</v>
      </c>
      <c r="R947" s="5">
        <v>0.57999999999999996</v>
      </c>
      <c r="S947" s="5">
        <v>0</v>
      </c>
      <c r="T947" s="5">
        <v>60</v>
      </c>
      <c r="U947" s="5">
        <v>41</v>
      </c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 x14ac:dyDescent="0.25">
      <c r="A948" s="5" t="s">
        <v>92</v>
      </c>
      <c r="B948" s="5" t="s">
        <v>105</v>
      </c>
      <c r="C948" s="5" t="s">
        <v>106</v>
      </c>
      <c r="D948" s="5" t="s">
        <v>24</v>
      </c>
      <c r="E948" s="5" t="s">
        <v>32</v>
      </c>
      <c r="F948" s="5" t="s">
        <v>30</v>
      </c>
      <c r="G948" s="5">
        <v>1</v>
      </c>
      <c r="H948" s="5" t="s">
        <v>31</v>
      </c>
      <c r="I948" s="6">
        <v>-0.63400000000000001</v>
      </c>
      <c r="J948" s="6">
        <v>1.9622999999999999</v>
      </c>
      <c r="K948" s="6">
        <v>5.2609999999999997E-2</v>
      </c>
      <c r="L948" s="6"/>
      <c r="M948" s="6"/>
      <c r="N948" s="5">
        <v>0.87</v>
      </c>
      <c r="O948" s="5">
        <v>10.029999999999999</v>
      </c>
      <c r="P948" s="5">
        <v>0.22938</v>
      </c>
      <c r="Q948" s="5">
        <v>43</v>
      </c>
      <c r="R948" s="5">
        <v>0.84099999999999997</v>
      </c>
      <c r="S948" s="5">
        <v>1</v>
      </c>
      <c r="T948" s="5">
        <v>13.1</v>
      </c>
      <c r="U948" s="5">
        <v>41</v>
      </c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 x14ac:dyDescent="0.25">
      <c r="A949" s="5" t="s">
        <v>92</v>
      </c>
      <c r="B949" s="5" t="s">
        <v>105</v>
      </c>
      <c r="C949" s="5" t="s">
        <v>106</v>
      </c>
      <c r="D949" s="5" t="s">
        <v>24</v>
      </c>
      <c r="E949" s="5" t="s">
        <v>34</v>
      </c>
      <c r="F949" s="5" t="s">
        <v>30</v>
      </c>
      <c r="G949" s="5">
        <v>1</v>
      </c>
      <c r="H949" s="5" t="s">
        <v>43</v>
      </c>
      <c r="I949" s="6">
        <v>0.55035000000000001</v>
      </c>
      <c r="J949" s="6">
        <v>0.47302</v>
      </c>
      <c r="K949" s="6">
        <v>-1.0359999999999999E-2</v>
      </c>
      <c r="L949" s="6">
        <v>6.9999999999999994E-5</v>
      </c>
      <c r="M949" s="6"/>
      <c r="N949" s="5">
        <v>1.68</v>
      </c>
      <c r="O949" s="5">
        <v>8.32</v>
      </c>
      <c r="P949" s="5">
        <v>3.1414200000000001</v>
      </c>
      <c r="Q949" s="5">
        <v>43</v>
      </c>
      <c r="R949" s="5">
        <v>0.34899999999999998</v>
      </c>
      <c r="S949" s="5">
        <v>1.5</v>
      </c>
      <c r="T949" s="5">
        <v>11.5</v>
      </c>
      <c r="U949" s="5">
        <v>39</v>
      </c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 x14ac:dyDescent="0.25">
      <c r="A950" s="5" t="s">
        <v>92</v>
      </c>
      <c r="B950" s="5" t="s">
        <v>105</v>
      </c>
      <c r="C950" s="5" t="s">
        <v>106</v>
      </c>
      <c r="D950" s="5" t="s">
        <v>29</v>
      </c>
      <c r="E950" s="5" t="s">
        <v>24</v>
      </c>
      <c r="F950" s="5" t="s">
        <v>30</v>
      </c>
      <c r="G950" s="5">
        <v>1</v>
      </c>
      <c r="H950" s="5" t="s">
        <v>31</v>
      </c>
      <c r="I950" s="6">
        <v>1.7209300000000001</v>
      </c>
      <c r="J950" s="6">
        <v>2.67191</v>
      </c>
      <c r="K950" s="6">
        <v>8.5930000000000006E-2</v>
      </c>
      <c r="L950" s="6"/>
      <c r="M950" s="6"/>
      <c r="N950" s="5">
        <v>3.32</v>
      </c>
      <c r="O950" s="5">
        <v>84.3</v>
      </c>
      <c r="P950" s="5">
        <v>0.29314000000000001</v>
      </c>
      <c r="Q950" s="5">
        <v>43</v>
      </c>
      <c r="R950" s="5">
        <v>0.86899999999999999</v>
      </c>
      <c r="S950" s="5">
        <v>2.5</v>
      </c>
      <c r="T950" s="5">
        <v>81.3</v>
      </c>
      <c r="U950" s="5">
        <v>41</v>
      </c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 x14ac:dyDescent="0.25">
      <c r="A951" s="5" t="s">
        <v>92</v>
      </c>
      <c r="B951" s="5" t="s">
        <v>105</v>
      </c>
      <c r="C951" s="5" t="s">
        <v>106</v>
      </c>
      <c r="D951" s="5" t="s">
        <v>25</v>
      </c>
      <c r="E951" s="5" t="s">
        <v>24</v>
      </c>
      <c r="F951" s="5" t="s">
        <v>35</v>
      </c>
      <c r="G951" s="5" t="s">
        <v>71</v>
      </c>
      <c r="H951" s="5" t="s">
        <v>33</v>
      </c>
      <c r="I951" s="6">
        <v>2.5322800000000001</v>
      </c>
      <c r="J951" s="6">
        <v>0.77566999999999997</v>
      </c>
      <c r="K951" s="6">
        <v>1.2930000000000001E-2</v>
      </c>
      <c r="L951" s="6"/>
      <c r="M951" s="6"/>
      <c r="N951" s="5">
        <v>2.5299999999999998</v>
      </c>
      <c r="O951" s="5">
        <v>84.3</v>
      </c>
      <c r="P951" s="5">
        <v>0.26005</v>
      </c>
      <c r="Q951" s="5">
        <v>43</v>
      </c>
      <c r="R951" s="5">
        <v>0.82199999999999995</v>
      </c>
      <c r="S951" s="5">
        <v>2.5</v>
      </c>
      <c r="T951" s="5">
        <v>81.3</v>
      </c>
      <c r="U951" s="5">
        <v>40</v>
      </c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 x14ac:dyDescent="0.25">
      <c r="A952" s="5" t="s">
        <v>92</v>
      </c>
      <c r="B952" s="5" t="s">
        <v>105</v>
      </c>
      <c r="C952" s="5" t="s">
        <v>106</v>
      </c>
      <c r="D952" s="5" t="s">
        <v>24</v>
      </c>
      <c r="E952" s="5" t="s">
        <v>37</v>
      </c>
      <c r="F952" s="5" t="s">
        <v>38</v>
      </c>
      <c r="G952" s="5">
        <v>1</v>
      </c>
      <c r="H952" s="5" t="s">
        <v>31</v>
      </c>
      <c r="I952" s="6">
        <v>-5.5217499999999999</v>
      </c>
      <c r="J952" s="6">
        <v>7.0801499999999997</v>
      </c>
      <c r="K952" s="6">
        <v>0.49952999999999997</v>
      </c>
      <c r="L952" s="6"/>
      <c r="M952" s="6"/>
      <c r="N952" s="5">
        <v>0.18</v>
      </c>
      <c r="O952" s="5">
        <v>202.16</v>
      </c>
      <c r="P952" s="5">
        <v>0.70677000000000001</v>
      </c>
      <c r="Q952" s="5">
        <v>37</v>
      </c>
      <c r="R952" s="5">
        <v>0.76100000000000001</v>
      </c>
      <c r="S952" s="5">
        <v>0.3</v>
      </c>
      <c r="T952" s="5">
        <v>199.8</v>
      </c>
      <c r="U952" s="5">
        <v>35</v>
      </c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 x14ac:dyDescent="0.25">
      <c r="A953" s="5" t="s">
        <v>92</v>
      </c>
      <c r="B953" s="5" t="s">
        <v>105</v>
      </c>
      <c r="C953" s="5" t="s">
        <v>106</v>
      </c>
      <c r="D953" s="5" t="s">
        <v>24</v>
      </c>
      <c r="E953" s="5" t="s">
        <v>39</v>
      </c>
      <c r="F953" s="5" t="s">
        <v>30</v>
      </c>
      <c r="G953" s="5">
        <v>1</v>
      </c>
      <c r="H953" s="5" t="s">
        <v>43</v>
      </c>
      <c r="I953" s="6">
        <v>-0.32019999999999998</v>
      </c>
      <c r="J953" s="6">
        <v>0.59550000000000003</v>
      </c>
      <c r="K953" s="6">
        <v>-1.222E-2</v>
      </c>
      <c r="L953" s="6">
        <v>8.0000000000000007E-5</v>
      </c>
      <c r="M953" s="6"/>
      <c r="N953" s="5">
        <v>1.1100000000000001</v>
      </c>
      <c r="O953" s="5">
        <v>13.14</v>
      </c>
      <c r="P953" s="5">
        <v>3.2435499999999999</v>
      </c>
      <c r="Q953" s="5">
        <v>43</v>
      </c>
      <c r="R953" s="5">
        <v>0.623</v>
      </c>
      <c r="S953" s="5">
        <v>1.5</v>
      </c>
      <c r="T953" s="5">
        <v>14</v>
      </c>
      <c r="U953" s="5">
        <v>39</v>
      </c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 x14ac:dyDescent="0.25">
      <c r="A954" t="s">
        <v>302</v>
      </c>
      <c r="B954" t="s">
        <v>105</v>
      </c>
      <c r="C954" t="s">
        <v>106</v>
      </c>
      <c r="D954" t="s">
        <v>24</v>
      </c>
      <c r="E954" t="s">
        <v>25</v>
      </c>
      <c r="F954" t="s">
        <v>26</v>
      </c>
      <c r="G954" t="s">
        <v>52</v>
      </c>
      <c r="H954" t="s">
        <v>28</v>
      </c>
      <c r="I954" s="4">
        <v>0.96453999999999995</v>
      </c>
      <c r="J954" s="4">
        <v>0.62587999999999999</v>
      </c>
      <c r="N954">
        <v>3</v>
      </c>
      <c r="O954">
        <v>67</v>
      </c>
      <c r="P954">
        <v>7.6899999999999998E-3</v>
      </c>
      <c r="Q954">
        <v>38</v>
      </c>
      <c r="R954">
        <v>0.97</v>
      </c>
      <c r="S954">
        <v>3</v>
      </c>
      <c r="T954">
        <v>60</v>
      </c>
      <c r="U954">
        <v>36</v>
      </c>
    </row>
    <row r="955" spans="1:36" x14ac:dyDescent="0.25">
      <c r="A955" t="s">
        <v>302</v>
      </c>
      <c r="B955" t="s">
        <v>105</v>
      </c>
      <c r="C955" t="s">
        <v>106</v>
      </c>
      <c r="D955" t="s">
        <v>24</v>
      </c>
      <c r="E955" t="s">
        <v>32</v>
      </c>
      <c r="F955" t="s">
        <v>30</v>
      </c>
      <c r="G955" t="s">
        <v>27</v>
      </c>
      <c r="H955" t="s">
        <v>33</v>
      </c>
      <c r="I955" s="4">
        <v>0.69545000000000001</v>
      </c>
      <c r="J955" s="4">
        <v>0.15672</v>
      </c>
      <c r="K955" s="4">
        <v>-5.1000000000000004E-4</v>
      </c>
      <c r="N955">
        <v>1.21</v>
      </c>
      <c r="O955">
        <v>10.39</v>
      </c>
      <c r="P955">
        <v>3.092E-2</v>
      </c>
      <c r="Q955">
        <v>38</v>
      </c>
      <c r="R955">
        <v>0.90800000000000003</v>
      </c>
      <c r="S955">
        <v>0.9</v>
      </c>
      <c r="T955">
        <v>12.3</v>
      </c>
      <c r="U955">
        <v>35</v>
      </c>
    </row>
    <row r="956" spans="1:36" x14ac:dyDescent="0.25">
      <c r="A956" t="s">
        <v>302</v>
      </c>
      <c r="B956" t="s">
        <v>105</v>
      </c>
      <c r="C956" t="s">
        <v>106</v>
      </c>
      <c r="D956" t="s">
        <v>24</v>
      </c>
      <c r="E956" t="s">
        <v>34</v>
      </c>
      <c r="F956" t="s">
        <v>30</v>
      </c>
      <c r="G956" t="s">
        <v>40</v>
      </c>
      <c r="H956" t="s">
        <v>43</v>
      </c>
      <c r="I956" s="4">
        <v>-0.98341999999999996</v>
      </c>
      <c r="J956" s="4">
        <v>0.60890999999999995</v>
      </c>
      <c r="K956" s="4">
        <v>-1.0489999999999999E-2</v>
      </c>
      <c r="L956" s="4">
        <v>6.9999999999999994E-5</v>
      </c>
      <c r="N956">
        <v>0.93</v>
      </c>
      <c r="O956">
        <v>19.38</v>
      </c>
      <c r="P956">
        <v>0.75795000000000001</v>
      </c>
      <c r="Q956">
        <v>38</v>
      </c>
      <c r="R956">
        <v>0.85699999999999998</v>
      </c>
      <c r="S956">
        <v>0.5</v>
      </c>
      <c r="T956">
        <v>20</v>
      </c>
      <c r="U956">
        <v>34</v>
      </c>
    </row>
    <row r="957" spans="1:36" x14ac:dyDescent="0.25">
      <c r="A957" t="s">
        <v>302</v>
      </c>
      <c r="B957" t="s">
        <v>105</v>
      </c>
      <c r="C957" t="s">
        <v>106</v>
      </c>
      <c r="D957" t="s">
        <v>29</v>
      </c>
      <c r="E957" t="s">
        <v>24</v>
      </c>
      <c r="F957" t="s">
        <v>30</v>
      </c>
      <c r="G957">
        <v>1</v>
      </c>
      <c r="H957" t="s">
        <v>31</v>
      </c>
      <c r="I957" s="4">
        <v>2.0339999999999998</v>
      </c>
      <c r="J957" s="4">
        <v>2.5062899999999999</v>
      </c>
      <c r="K957" s="4">
        <v>7.886E-2</v>
      </c>
      <c r="N957">
        <v>3.28</v>
      </c>
      <c r="O957">
        <v>86.34</v>
      </c>
      <c r="P957">
        <v>0.28081</v>
      </c>
      <c r="Q957">
        <v>38</v>
      </c>
      <c r="R957">
        <v>0.89400000000000002</v>
      </c>
      <c r="S957">
        <v>2.5</v>
      </c>
      <c r="T957">
        <v>89.4</v>
      </c>
      <c r="U957">
        <v>36</v>
      </c>
    </row>
    <row r="958" spans="1:36" x14ac:dyDescent="0.25">
      <c r="A958" t="s">
        <v>302</v>
      </c>
      <c r="B958" t="s">
        <v>105</v>
      </c>
      <c r="C958" t="s">
        <v>106</v>
      </c>
      <c r="D958" t="s">
        <v>25</v>
      </c>
      <c r="E958" t="s">
        <v>24</v>
      </c>
      <c r="F958" t="s">
        <v>35</v>
      </c>
      <c r="G958">
        <v>1</v>
      </c>
      <c r="H958" t="s">
        <v>31</v>
      </c>
      <c r="I958" s="4">
        <v>0.21415000000000001</v>
      </c>
      <c r="J958" s="4">
        <v>2.9376199999999999</v>
      </c>
      <c r="K958" s="4">
        <v>2.9669999999999998E-2</v>
      </c>
      <c r="N958">
        <v>3.34</v>
      </c>
      <c r="O958">
        <v>85.95</v>
      </c>
      <c r="P958">
        <v>0.17224999999999999</v>
      </c>
      <c r="Q958">
        <v>38</v>
      </c>
      <c r="R958">
        <v>0.96</v>
      </c>
      <c r="S958">
        <v>2.5</v>
      </c>
      <c r="T958">
        <v>89.4</v>
      </c>
      <c r="U958">
        <v>36</v>
      </c>
    </row>
    <row r="959" spans="1:36" x14ac:dyDescent="0.25">
      <c r="A959" t="s">
        <v>302</v>
      </c>
      <c r="B959" t="s">
        <v>105</v>
      </c>
      <c r="C959" t="s">
        <v>106</v>
      </c>
      <c r="D959" t="s">
        <v>24</v>
      </c>
      <c r="E959" t="s">
        <v>37</v>
      </c>
      <c r="F959" t="s">
        <v>38</v>
      </c>
      <c r="G959">
        <v>1</v>
      </c>
      <c r="H959" t="s">
        <v>31</v>
      </c>
      <c r="I959" s="4">
        <v>-6.5425899999999997</v>
      </c>
      <c r="J959" s="4">
        <v>8.1419700000000006</v>
      </c>
      <c r="K959" s="4">
        <v>0.45100000000000001</v>
      </c>
      <c r="N959">
        <v>0.48</v>
      </c>
      <c r="O959">
        <v>383.58</v>
      </c>
      <c r="P959">
        <v>0.67157</v>
      </c>
      <c r="Q959">
        <v>33</v>
      </c>
      <c r="R959">
        <v>0.93100000000000005</v>
      </c>
      <c r="S959">
        <v>0</v>
      </c>
      <c r="T959">
        <v>380.5</v>
      </c>
      <c r="U959">
        <v>31</v>
      </c>
    </row>
    <row r="960" spans="1:36" x14ac:dyDescent="0.25">
      <c r="A960" t="s">
        <v>302</v>
      </c>
      <c r="B960" t="s">
        <v>105</v>
      </c>
      <c r="C960" t="s">
        <v>106</v>
      </c>
      <c r="D960" t="s">
        <v>24</v>
      </c>
      <c r="E960" t="s">
        <v>39</v>
      </c>
      <c r="F960" t="s">
        <v>30</v>
      </c>
      <c r="G960">
        <v>1</v>
      </c>
      <c r="H960" t="s">
        <v>43</v>
      </c>
      <c r="I960" s="4">
        <v>-1.15219</v>
      </c>
      <c r="J960" s="4">
        <v>0.76859999999999995</v>
      </c>
      <c r="K960" s="4">
        <v>-1.3860000000000001E-2</v>
      </c>
      <c r="L960" s="4">
        <v>1E-4</v>
      </c>
      <c r="N960">
        <v>1.26</v>
      </c>
      <c r="O960">
        <v>23.96</v>
      </c>
      <c r="P960">
        <v>4.8801399999999999</v>
      </c>
      <c r="Q960">
        <v>38</v>
      </c>
      <c r="R960">
        <v>0.84599999999999997</v>
      </c>
      <c r="S960">
        <v>1</v>
      </c>
      <c r="T960">
        <v>24</v>
      </c>
      <c r="U960">
        <v>34</v>
      </c>
    </row>
    <row r="961" spans="1:36" x14ac:dyDescent="0.25">
      <c r="A961" s="5" t="s">
        <v>21</v>
      </c>
      <c r="B961" s="5" t="s">
        <v>47</v>
      </c>
      <c r="C961" s="5" t="s">
        <v>48</v>
      </c>
      <c r="D961" s="5" t="s">
        <v>24</v>
      </c>
      <c r="E961" s="5" t="s">
        <v>25</v>
      </c>
      <c r="F961" s="5" t="s">
        <v>26</v>
      </c>
      <c r="G961" s="5">
        <v>1</v>
      </c>
      <c r="H961" s="5" t="s">
        <v>31</v>
      </c>
      <c r="I961" s="6">
        <v>-0.28355000000000002</v>
      </c>
      <c r="J961" s="6">
        <v>2.65266</v>
      </c>
      <c r="K961" s="6">
        <v>8.1250000000000003E-2</v>
      </c>
      <c r="L961" s="6"/>
      <c r="M961" s="6"/>
      <c r="N961" s="5">
        <v>2</v>
      </c>
      <c r="O961" s="5">
        <v>44</v>
      </c>
      <c r="P961" s="5">
        <v>0.28504000000000002</v>
      </c>
      <c r="Q961" s="5">
        <v>48</v>
      </c>
      <c r="R961" s="5">
        <v>0.85699999999999998</v>
      </c>
      <c r="S961" s="5">
        <v>2</v>
      </c>
      <c r="T961" s="5">
        <v>94</v>
      </c>
      <c r="U961" s="5">
        <v>46</v>
      </c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 x14ac:dyDescent="0.25">
      <c r="A962" s="5" t="s">
        <v>21</v>
      </c>
      <c r="B962" s="5" t="s">
        <v>47</v>
      </c>
      <c r="C962" s="5" t="s">
        <v>48</v>
      </c>
      <c r="D962" s="5" t="s">
        <v>24</v>
      </c>
      <c r="E962" s="5" t="s">
        <v>32</v>
      </c>
      <c r="F962" s="5" t="s">
        <v>30</v>
      </c>
      <c r="G962" s="5" t="s">
        <v>40</v>
      </c>
      <c r="H962" s="5" t="s">
        <v>33</v>
      </c>
      <c r="I962" s="6">
        <v>0.46627000000000002</v>
      </c>
      <c r="J962" s="6">
        <v>0.25589000000000001</v>
      </c>
      <c r="K962" s="6">
        <v>-1.47E-3</v>
      </c>
      <c r="L962" s="6"/>
      <c r="M962" s="6"/>
      <c r="N962" s="5">
        <v>0.73</v>
      </c>
      <c r="O962" s="5">
        <v>11.56</v>
      </c>
      <c r="P962" s="5">
        <v>0.29838999999999999</v>
      </c>
      <c r="Q962" s="5">
        <v>50</v>
      </c>
      <c r="R962" s="5">
        <v>0.88400000000000001</v>
      </c>
      <c r="S962" s="5">
        <v>0.5</v>
      </c>
      <c r="T962" s="5">
        <v>14.5</v>
      </c>
      <c r="U962" s="5">
        <v>47</v>
      </c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 x14ac:dyDescent="0.25">
      <c r="A963" s="5" t="s">
        <v>21</v>
      </c>
      <c r="B963" s="5" t="s">
        <v>47</v>
      </c>
      <c r="C963" s="5" t="s">
        <v>48</v>
      </c>
      <c r="D963" s="5" t="s">
        <v>24</v>
      </c>
      <c r="E963" s="5" t="s">
        <v>34</v>
      </c>
      <c r="F963" s="5" t="s">
        <v>30</v>
      </c>
      <c r="G963" s="5">
        <v>1</v>
      </c>
      <c r="H963" s="5" t="s">
        <v>33</v>
      </c>
      <c r="I963" s="6">
        <v>1.5418400000000001</v>
      </c>
      <c r="J963" s="6">
        <v>0.18679000000000001</v>
      </c>
      <c r="K963" s="6">
        <v>-1.17E-3</v>
      </c>
      <c r="L963" s="6"/>
      <c r="M963" s="6"/>
      <c r="N963" s="5">
        <v>1.73</v>
      </c>
      <c r="O963" s="5">
        <v>9.01</v>
      </c>
      <c r="P963" s="5">
        <v>2.5700099999999999</v>
      </c>
      <c r="Q963" s="5">
        <v>50</v>
      </c>
      <c r="R963" s="5">
        <v>0.64700000000000002</v>
      </c>
      <c r="S963" s="5">
        <v>1</v>
      </c>
      <c r="T963" s="5">
        <v>12.5</v>
      </c>
      <c r="U963" s="5">
        <v>47</v>
      </c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 x14ac:dyDescent="0.25">
      <c r="A964" s="5" t="s">
        <v>21</v>
      </c>
      <c r="B964" s="5" t="s">
        <v>47</v>
      </c>
      <c r="C964" s="5" t="s">
        <v>48</v>
      </c>
      <c r="D964" s="5" t="s">
        <v>29</v>
      </c>
      <c r="E964" s="5" t="s">
        <v>24</v>
      </c>
      <c r="F964" s="5" t="s">
        <v>30</v>
      </c>
      <c r="G964" s="5" t="s">
        <v>49</v>
      </c>
      <c r="H964" s="5" t="s">
        <v>33</v>
      </c>
      <c r="I964" s="6">
        <v>0.97463</v>
      </c>
      <c r="J964" s="6">
        <v>3.3095500000000002</v>
      </c>
      <c r="K964" s="6">
        <v>0.23422999999999999</v>
      </c>
      <c r="L964" s="6"/>
      <c r="M964" s="6"/>
      <c r="N964" s="5">
        <v>2.71</v>
      </c>
      <c r="O964" s="5">
        <v>80.53</v>
      </c>
      <c r="P964" s="5">
        <v>3.0321500000000001</v>
      </c>
      <c r="Q964" s="5">
        <v>50</v>
      </c>
      <c r="R964" s="5">
        <v>0.86499999999999999</v>
      </c>
      <c r="S964" s="5">
        <v>2.8</v>
      </c>
      <c r="T964" s="5">
        <v>100.1</v>
      </c>
      <c r="U964" s="5">
        <v>47</v>
      </c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 x14ac:dyDescent="0.25">
      <c r="A965" s="5" t="s">
        <v>21</v>
      </c>
      <c r="B965" s="5" t="s">
        <v>47</v>
      </c>
      <c r="C965" s="5" t="s">
        <v>48</v>
      </c>
      <c r="D965" s="5" t="s">
        <v>25</v>
      </c>
      <c r="E965" s="5" t="s">
        <v>24</v>
      </c>
      <c r="F965" s="5" t="s">
        <v>35</v>
      </c>
      <c r="G965" s="5" t="s">
        <v>44</v>
      </c>
      <c r="H965" s="5" t="s">
        <v>43</v>
      </c>
      <c r="I965" s="6">
        <v>-0.6109</v>
      </c>
      <c r="J965" s="6">
        <v>1.6331100000000001</v>
      </c>
      <c r="K965" s="6">
        <v>1.4500000000000001E-2</v>
      </c>
      <c r="L965" s="6">
        <v>-2.2000000000000001E-4</v>
      </c>
      <c r="M965" s="6"/>
      <c r="N965" s="5">
        <v>1.04</v>
      </c>
      <c r="O965" s="5">
        <v>80.53</v>
      </c>
      <c r="P965" s="5">
        <v>3.5906799999999999</v>
      </c>
      <c r="Q965" s="5">
        <v>48</v>
      </c>
      <c r="R965" s="5">
        <v>0.90500000000000003</v>
      </c>
      <c r="S965" s="5">
        <v>2.8</v>
      </c>
      <c r="T965" s="5">
        <v>100.1</v>
      </c>
      <c r="U965" s="5">
        <v>44</v>
      </c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 x14ac:dyDescent="0.25">
      <c r="A966" s="5" t="s">
        <v>21</v>
      </c>
      <c r="B966" s="5" t="s">
        <v>47</v>
      </c>
      <c r="C966" s="5" t="s">
        <v>48</v>
      </c>
      <c r="D966" s="5" t="s">
        <v>24</v>
      </c>
      <c r="E966" s="5" t="s">
        <v>37</v>
      </c>
      <c r="F966" s="5" t="s">
        <v>38</v>
      </c>
      <c r="G966" s="5">
        <v>1</v>
      </c>
      <c r="H966" s="5" t="s">
        <v>31</v>
      </c>
      <c r="I966" s="6">
        <v>-2.5818699999999999</v>
      </c>
      <c r="J966" s="6">
        <v>5.7126000000000001</v>
      </c>
      <c r="K966" s="6">
        <v>0.33825</v>
      </c>
      <c r="L966" s="6"/>
      <c r="M966" s="6"/>
      <c r="N966" s="5">
        <v>0.71</v>
      </c>
      <c r="O966" s="5">
        <v>422.63</v>
      </c>
      <c r="P966" s="5">
        <v>0.58159000000000005</v>
      </c>
      <c r="Q966" s="5">
        <v>46</v>
      </c>
      <c r="R966" s="5">
        <v>0.85599999999999998</v>
      </c>
      <c r="S966" s="5">
        <v>0.1</v>
      </c>
      <c r="T966" s="5">
        <v>849.8</v>
      </c>
      <c r="U966" s="5">
        <v>44</v>
      </c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 x14ac:dyDescent="0.25">
      <c r="A967" s="5" t="s">
        <v>21</v>
      </c>
      <c r="B967" s="5" t="s">
        <v>47</v>
      </c>
      <c r="C967" s="5" t="s">
        <v>48</v>
      </c>
      <c r="D967" s="5" t="s">
        <v>24</v>
      </c>
      <c r="E967" s="5" t="s">
        <v>39</v>
      </c>
      <c r="F967" s="5" t="s">
        <v>30</v>
      </c>
      <c r="G967" s="5" t="s">
        <v>40</v>
      </c>
      <c r="H967" s="5" t="s">
        <v>33</v>
      </c>
      <c r="I967" s="6">
        <v>1.94014</v>
      </c>
      <c r="J967" s="6">
        <v>0.25407999999999997</v>
      </c>
      <c r="K967" s="6">
        <v>-1.5900000000000001E-3</v>
      </c>
      <c r="L967" s="6"/>
      <c r="M967" s="6"/>
      <c r="N967" s="5">
        <v>2.2000000000000002</v>
      </c>
      <c r="O967" s="5">
        <v>12.1</v>
      </c>
      <c r="P967" s="5">
        <v>0.50324000000000002</v>
      </c>
      <c r="Q967" s="5">
        <v>50</v>
      </c>
      <c r="R967" s="5">
        <v>0.79200000000000004</v>
      </c>
      <c r="S967" s="5">
        <v>1.5</v>
      </c>
      <c r="T967" s="5">
        <v>15</v>
      </c>
      <c r="U967" s="5">
        <v>47</v>
      </c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 x14ac:dyDescent="0.25">
      <c r="A968" t="s">
        <v>21</v>
      </c>
      <c r="B968" t="s">
        <v>50</v>
      </c>
      <c r="C968" t="s">
        <v>51</v>
      </c>
      <c r="D968" t="s">
        <v>24</v>
      </c>
      <c r="E968" t="s">
        <v>25</v>
      </c>
      <c r="F968" t="s">
        <v>26</v>
      </c>
      <c r="G968" t="s">
        <v>52</v>
      </c>
      <c r="H968" t="s">
        <v>33</v>
      </c>
      <c r="I968" s="4">
        <v>2.2252299999999998</v>
      </c>
      <c r="J968" s="4">
        <v>0.25901000000000002</v>
      </c>
      <c r="K968" s="4">
        <v>3.64E-3</v>
      </c>
      <c r="N968">
        <v>0</v>
      </c>
      <c r="O968">
        <v>46</v>
      </c>
      <c r="P968">
        <v>2.3099999999999999E-2</v>
      </c>
      <c r="Q968">
        <v>40</v>
      </c>
      <c r="R968">
        <v>0.80100000000000005</v>
      </c>
      <c r="S968">
        <v>3</v>
      </c>
      <c r="T968">
        <v>50</v>
      </c>
      <c r="U968">
        <v>37</v>
      </c>
    </row>
    <row r="969" spans="1:36" x14ac:dyDescent="0.25">
      <c r="A969" t="s">
        <v>21</v>
      </c>
      <c r="B969" t="s">
        <v>50</v>
      </c>
      <c r="C969" t="s">
        <v>51</v>
      </c>
      <c r="D969" t="s">
        <v>24</v>
      </c>
      <c r="E969" t="s">
        <v>32</v>
      </c>
      <c r="F969" t="s">
        <v>30</v>
      </c>
      <c r="G969" t="s">
        <v>27</v>
      </c>
      <c r="H969" t="s">
        <v>28</v>
      </c>
      <c r="I969" s="4">
        <v>1.9156500000000001</v>
      </c>
      <c r="J969" s="4">
        <v>0.19717999999999999</v>
      </c>
      <c r="N969">
        <v>2.2200000000000002</v>
      </c>
      <c r="O969">
        <v>14.41</v>
      </c>
      <c r="P969">
        <v>7.7590000000000006E-2</v>
      </c>
      <c r="Q969">
        <v>41</v>
      </c>
      <c r="R969">
        <v>0.874</v>
      </c>
      <c r="S969">
        <v>2.2999999999999998</v>
      </c>
      <c r="T969">
        <v>17.8</v>
      </c>
      <c r="U969">
        <v>39</v>
      </c>
    </row>
    <row r="970" spans="1:36" x14ac:dyDescent="0.25">
      <c r="A970" t="s">
        <v>21</v>
      </c>
      <c r="B970" t="s">
        <v>50</v>
      </c>
      <c r="C970" t="s">
        <v>51</v>
      </c>
      <c r="D970" t="s">
        <v>24</v>
      </c>
      <c r="E970" t="s">
        <v>34</v>
      </c>
      <c r="F970" t="s">
        <v>30</v>
      </c>
      <c r="G970">
        <v>1</v>
      </c>
      <c r="H970" t="s">
        <v>28</v>
      </c>
      <c r="I970" s="4">
        <v>2.2804899999999999</v>
      </c>
      <c r="J970" s="4">
        <v>0.10226</v>
      </c>
      <c r="N970">
        <v>2.44</v>
      </c>
      <c r="O970">
        <v>8.76</v>
      </c>
      <c r="P970">
        <v>1.8924300000000001</v>
      </c>
      <c r="Q970">
        <v>41</v>
      </c>
      <c r="R970">
        <v>0.65200000000000002</v>
      </c>
      <c r="S970">
        <v>1.5</v>
      </c>
      <c r="T970">
        <v>11</v>
      </c>
      <c r="U970">
        <v>39</v>
      </c>
    </row>
    <row r="971" spans="1:36" x14ac:dyDescent="0.25">
      <c r="A971" t="s">
        <v>21</v>
      </c>
      <c r="B971" t="s">
        <v>50</v>
      </c>
      <c r="C971" t="s">
        <v>51</v>
      </c>
      <c r="D971" t="s">
        <v>29</v>
      </c>
      <c r="E971" t="s">
        <v>24</v>
      </c>
      <c r="F971" t="s">
        <v>30</v>
      </c>
      <c r="G971">
        <v>1</v>
      </c>
      <c r="H971" t="s">
        <v>31</v>
      </c>
      <c r="I971" s="4">
        <v>1.0817300000000001</v>
      </c>
      <c r="J971" s="4">
        <v>2.9856099999999999</v>
      </c>
      <c r="K971" s="4">
        <v>6.4909999999999995E-2</v>
      </c>
      <c r="N971">
        <v>1.55</v>
      </c>
      <c r="O971">
        <v>63.37</v>
      </c>
      <c r="P971">
        <v>0.25478000000000001</v>
      </c>
      <c r="Q971">
        <v>41</v>
      </c>
      <c r="R971">
        <v>0.86699999999999999</v>
      </c>
      <c r="S971">
        <v>4.8</v>
      </c>
      <c r="T971">
        <v>69.599999999999994</v>
      </c>
      <c r="U971">
        <v>39</v>
      </c>
    </row>
    <row r="972" spans="1:36" x14ac:dyDescent="0.25">
      <c r="A972" t="s">
        <v>21</v>
      </c>
      <c r="B972" t="s">
        <v>50</v>
      </c>
      <c r="C972" t="s">
        <v>51</v>
      </c>
      <c r="D972" t="s">
        <v>25</v>
      </c>
      <c r="E972" t="s">
        <v>24</v>
      </c>
      <c r="F972" t="s">
        <v>35</v>
      </c>
      <c r="G972">
        <v>1</v>
      </c>
      <c r="H972" t="s">
        <v>33</v>
      </c>
      <c r="I972" s="4">
        <v>1.5450200000000001</v>
      </c>
      <c r="J972" s="4">
        <v>2.71251</v>
      </c>
      <c r="K972" s="4">
        <v>-2.9749999999999999E-2</v>
      </c>
      <c r="N972">
        <v>1.55</v>
      </c>
      <c r="O972">
        <v>63.37</v>
      </c>
      <c r="P972">
        <v>66.098380000000006</v>
      </c>
      <c r="Q972">
        <v>40</v>
      </c>
      <c r="R972">
        <v>0.80400000000000005</v>
      </c>
      <c r="S972">
        <v>4.8</v>
      </c>
      <c r="T972">
        <v>69.599999999999994</v>
      </c>
      <c r="U972">
        <v>37</v>
      </c>
    </row>
    <row r="973" spans="1:36" x14ac:dyDescent="0.25">
      <c r="A973" t="s">
        <v>21</v>
      </c>
      <c r="B973" t="s">
        <v>50</v>
      </c>
      <c r="C973" t="s">
        <v>51</v>
      </c>
      <c r="D973" t="s">
        <v>24</v>
      </c>
      <c r="E973" t="s">
        <v>37</v>
      </c>
      <c r="F973" t="s">
        <v>38</v>
      </c>
      <c r="G973" t="s">
        <v>52</v>
      </c>
      <c r="H973" t="s">
        <v>33</v>
      </c>
      <c r="I973" s="4">
        <v>6.4534000000000002</v>
      </c>
      <c r="J973" s="4">
        <v>0.20579</v>
      </c>
      <c r="K973" s="4">
        <v>0.10299</v>
      </c>
      <c r="N973">
        <v>7.02</v>
      </c>
      <c r="O973">
        <v>433.08</v>
      </c>
      <c r="P973">
        <v>5.0104600000000001</v>
      </c>
      <c r="Q973">
        <v>39</v>
      </c>
      <c r="R973">
        <v>0.75600000000000001</v>
      </c>
      <c r="S973">
        <v>1.2</v>
      </c>
      <c r="T973">
        <v>813.4</v>
      </c>
      <c r="U973">
        <v>36</v>
      </c>
    </row>
    <row r="974" spans="1:36" x14ac:dyDescent="0.25">
      <c r="A974" t="s">
        <v>21</v>
      </c>
      <c r="B974" t="s">
        <v>50</v>
      </c>
      <c r="C974" t="s">
        <v>51</v>
      </c>
      <c r="D974" t="s">
        <v>24</v>
      </c>
      <c r="E974" t="s">
        <v>39</v>
      </c>
      <c r="F974" t="s">
        <v>30</v>
      </c>
      <c r="G974">
        <v>1</v>
      </c>
      <c r="H974" t="s">
        <v>28</v>
      </c>
      <c r="I974" s="4">
        <v>4.4429400000000001</v>
      </c>
      <c r="J974" s="4">
        <v>0.11552999999999999</v>
      </c>
      <c r="N974">
        <v>4.62</v>
      </c>
      <c r="O974">
        <v>11.76</v>
      </c>
      <c r="P974">
        <v>2.9371</v>
      </c>
      <c r="Q974">
        <v>41</v>
      </c>
      <c r="R974">
        <v>0.60599999999999998</v>
      </c>
      <c r="S974">
        <v>3</v>
      </c>
      <c r="T974">
        <v>13.5</v>
      </c>
      <c r="U974">
        <v>39</v>
      </c>
    </row>
    <row r="975" spans="1:36" x14ac:dyDescent="0.25">
      <c r="A975" s="5" t="s">
        <v>149</v>
      </c>
      <c r="B975" s="5" t="s">
        <v>167</v>
      </c>
      <c r="C975" s="5" t="s">
        <v>168</v>
      </c>
      <c r="D975" s="5" t="s">
        <v>24</v>
      </c>
      <c r="E975" s="5" t="s">
        <v>25</v>
      </c>
      <c r="F975" s="5" t="s">
        <v>26</v>
      </c>
      <c r="G975" s="5" t="s">
        <v>27</v>
      </c>
      <c r="H975" s="5" t="s">
        <v>33</v>
      </c>
      <c r="I975" s="6">
        <v>-2.18852</v>
      </c>
      <c r="J975" s="6">
        <v>1.3418699999999999</v>
      </c>
      <c r="K975" s="6">
        <v>-9.4500000000000001E-3</v>
      </c>
      <c r="L975" s="6"/>
      <c r="M975" s="6"/>
      <c r="N975" s="5">
        <v>0</v>
      </c>
      <c r="O975" s="5">
        <v>50</v>
      </c>
      <c r="P975" s="5">
        <v>0.77278000000000002</v>
      </c>
      <c r="Q975" s="5">
        <v>31</v>
      </c>
      <c r="R975" s="5">
        <v>0.93200000000000005</v>
      </c>
      <c r="S975" s="5">
        <v>0</v>
      </c>
      <c r="T975" s="5">
        <v>50</v>
      </c>
      <c r="U975" s="5">
        <v>28</v>
      </c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 x14ac:dyDescent="0.25">
      <c r="A976" s="5" t="s">
        <v>149</v>
      </c>
      <c r="B976" s="5" t="s">
        <v>167</v>
      </c>
      <c r="C976" s="5" t="s">
        <v>168</v>
      </c>
      <c r="D976" s="5" t="s">
        <v>24</v>
      </c>
      <c r="E976" s="5" t="s">
        <v>32</v>
      </c>
      <c r="F976" s="5" t="s">
        <v>30</v>
      </c>
      <c r="G976" s="5">
        <v>1</v>
      </c>
      <c r="H976" s="5" t="s">
        <v>31</v>
      </c>
      <c r="I976" s="6">
        <v>-0.30329</v>
      </c>
      <c r="J976" s="6">
        <v>1.94526</v>
      </c>
      <c r="K976" s="6">
        <v>2.743E-2</v>
      </c>
      <c r="L976" s="6"/>
      <c r="M976" s="6"/>
      <c r="N976" s="5">
        <v>1.19</v>
      </c>
      <c r="O976" s="5">
        <v>11.74</v>
      </c>
      <c r="P976" s="5">
        <v>0.16561999999999999</v>
      </c>
      <c r="Q976" s="5">
        <v>31</v>
      </c>
      <c r="R976" s="5">
        <v>0.95</v>
      </c>
      <c r="S976" s="5">
        <v>0.9</v>
      </c>
      <c r="T976" s="5">
        <v>14.8</v>
      </c>
      <c r="U976" s="5">
        <v>29</v>
      </c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 x14ac:dyDescent="0.25">
      <c r="A977" s="5" t="s">
        <v>149</v>
      </c>
      <c r="B977" s="5" t="s">
        <v>167</v>
      </c>
      <c r="C977" s="5" t="s">
        <v>168</v>
      </c>
      <c r="D977" s="5" t="s">
        <v>24</v>
      </c>
      <c r="E977" s="5" t="s">
        <v>34</v>
      </c>
      <c r="F977" s="5" t="s">
        <v>30</v>
      </c>
      <c r="G977" s="5" t="s">
        <v>40</v>
      </c>
      <c r="H977" s="5" t="s">
        <v>28</v>
      </c>
      <c r="I977" s="6">
        <v>1.1246</v>
      </c>
      <c r="J977" s="6">
        <v>0.17654</v>
      </c>
      <c r="K977" s="6"/>
      <c r="L977" s="6"/>
      <c r="M977" s="6"/>
      <c r="N977" s="5">
        <v>1.57</v>
      </c>
      <c r="O977" s="5">
        <v>11.94</v>
      </c>
      <c r="P977" s="5">
        <v>0.21462999999999999</v>
      </c>
      <c r="Q977" s="5">
        <v>31</v>
      </c>
      <c r="R977" s="5">
        <v>0.90900000000000003</v>
      </c>
      <c r="S977" s="5">
        <v>1</v>
      </c>
      <c r="T977" s="5">
        <v>11.5</v>
      </c>
      <c r="U977" s="5">
        <v>29</v>
      </c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 x14ac:dyDescent="0.25">
      <c r="A978" s="5" t="s">
        <v>149</v>
      </c>
      <c r="B978" s="5" t="s">
        <v>167</v>
      </c>
      <c r="C978" s="5" t="s">
        <v>168</v>
      </c>
      <c r="D978" s="5" t="s">
        <v>29</v>
      </c>
      <c r="E978" s="5" t="s">
        <v>24</v>
      </c>
      <c r="F978" s="5" t="s">
        <v>30</v>
      </c>
      <c r="G978" s="5" t="s">
        <v>49</v>
      </c>
      <c r="H978" s="5" t="s">
        <v>43</v>
      </c>
      <c r="I978" s="6">
        <v>2.8690899999999999</v>
      </c>
      <c r="J978" s="6">
        <v>-1.3201400000000001</v>
      </c>
      <c r="K978" s="6">
        <v>1.06867</v>
      </c>
      <c r="L978" s="6">
        <v>-5.2150000000000002E-2</v>
      </c>
      <c r="M978" s="6"/>
      <c r="N978" s="5">
        <v>1.19</v>
      </c>
      <c r="O978" s="5">
        <v>11.74</v>
      </c>
      <c r="P978" s="5">
        <v>0.33119999999999999</v>
      </c>
      <c r="Q978" s="5">
        <v>31</v>
      </c>
      <c r="R978" s="5">
        <v>0.94899999999999995</v>
      </c>
      <c r="S978" s="5">
        <v>2.5</v>
      </c>
      <c r="T978" s="5">
        <v>60</v>
      </c>
      <c r="U978" s="5">
        <v>27</v>
      </c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 x14ac:dyDescent="0.25">
      <c r="A979" s="5" t="s">
        <v>149</v>
      </c>
      <c r="B979" s="5" t="s">
        <v>167</v>
      </c>
      <c r="C979" s="5" t="s">
        <v>168</v>
      </c>
      <c r="D979" s="5" t="s">
        <v>25</v>
      </c>
      <c r="E979" s="5" t="s">
        <v>24</v>
      </c>
      <c r="F979" s="5" t="s">
        <v>35</v>
      </c>
      <c r="G979" s="5" t="s">
        <v>71</v>
      </c>
      <c r="H979" s="5" t="s">
        <v>33</v>
      </c>
      <c r="I979" s="6">
        <v>2.5337200000000002</v>
      </c>
      <c r="J979" s="6">
        <v>0.62573999999999996</v>
      </c>
      <c r="K979" s="6">
        <v>1.098E-2</v>
      </c>
      <c r="L979" s="6"/>
      <c r="M979" s="6"/>
      <c r="N979" s="5">
        <v>2.5299999999999998</v>
      </c>
      <c r="O979" s="5">
        <v>61.28</v>
      </c>
      <c r="P979" s="5">
        <v>8.6690000000000003E-2</v>
      </c>
      <c r="Q979" s="5">
        <v>31</v>
      </c>
      <c r="R979" s="5">
        <v>0.88600000000000001</v>
      </c>
      <c r="S979" s="5">
        <v>2.5</v>
      </c>
      <c r="T979" s="5">
        <v>60</v>
      </c>
      <c r="U979" s="5">
        <v>28</v>
      </c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 x14ac:dyDescent="0.25">
      <c r="A980" s="5" t="s">
        <v>149</v>
      </c>
      <c r="B980" s="5" t="s">
        <v>167</v>
      </c>
      <c r="C980" s="5" t="s">
        <v>168</v>
      </c>
      <c r="D980" s="5" t="s">
        <v>24</v>
      </c>
      <c r="E980" s="5" t="s">
        <v>37</v>
      </c>
      <c r="F980" s="5" t="s">
        <v>38</v>
      </c>
      <c r="G980" s="5" t="s">
        <v>52</v>
      </c>
      <c r="H980" s="5" t="s">
        <v>33</v>
      </c>
      <c r="I980" s="6">
        <v>-4.08866</v>
      </c>
      <c r="J980" s="6">
        <v>2.1833999999999998</v>
      </c>
      <c r="K980" s="6">
        <v>6.2520000000000006E-2</v>
      </c>
      <c r="L980" s="6"/>
      <c r="M980" s="6"/>
      <c r="N980" s="5">
        <v>1.84</v>
      </c>
      <c r="O980" s="5">
        <v>364.45</v>
      </c>
      <c r="P980" s="5">
        <v>1.5404800000000001</v>
      </c>
      <c r="Q980" s="5">
        <v>31</v>
      </c>
      <c r="R980" s="5">
        <v>0.85799999999999998</v>
      </c>
      <c r="S980" s="5">
        <v>1.6</v>
      </c>
      <c r="T980" s="5">
        <v>290</v>
      </c>
      <c r="U980" s="5">
        <v>28</v>
      </c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 x14ac:dyDescent="0.25">
      <c r="A981" s="5" t="s">
        <v>149</v>
      </c>
      <c r="B981" s="5" t="s">
        <v>167</v>
      </c>
      <c r="C981" s="5" t="s">
        <v>168</v>
      </c>
      <c r="D981" s="5" t="s">
        <v>24</v>
      </c>
      <c r="E981" s="5" t="s">
        <v>39</v>
      </c>
      <c r="F981" s="5" t="s">
        <v>30</v>
      </c>
      <c r="G981" s="5" t="s">
        <v>40</v>
      </c>
      <c r="H981" s="5" t="s">
        <v>33</v>
      </c>
      <c r="I981" s="6">
        <v>2.1107</v>
      </c>
      <c r="J981" s="6">
        <v>0.29037000000000002</v>
      </c>
      <c r="K981" s="6">
        <v>-1.5100000000000001E-3</v>
      </c>
      <c r="L981" s="6"/>
      <c r="M981" s="6"/>
      <c r="N981" s="5">
        <v>2.84</v>
      </c>
      <c r="O981" s="5">
        <v>14.23</v>
      </c>
      <c r="P981" s="5">
        <v>0.14424000000000001</v>
      </c>
      <c r="Q981" s="5">
        <v>31</v>
      </c>
      <c r="R981" s="5">
        <v>0.95599999999999996</v>
      </c>
      <c r="S981" s="5">
        <v>1.8</v>
      </c>
      <c r="T981" s="5">
        <v>14</v>
      </c>
      <c r="U981" s="5">
        <v>28</v>
      </c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 x14ac:dyDescent="0.25">
      <c r="A982" t="s">
        <v>178</v>
      </c>
      <c r="B982" t="s">
        <v>167</v>
      </c>
      <c r="C982" t="s">
        <v>168</v>
      </c>
      <c r="D982" t="s">
        <v>24</v>
      </c>
      <c r="E982" t="s">
        <v>25</v>
      </c>
      <c r="F982" t="s">
        <v>26</v>
      </c>
      <c r="G982" t="s">
        <v>52</v>
      </c>
      <c r="H982" t="s">
        <v>43</v>
      </c>
      <c r="I982" s="4">
        <v>16.02393</v>
      </c>
      <c r="J982" s="4">
        <v>-2.55707</v>
      </c>
      <c r="K982" s="4">
        <v>0.18609000000000001</v>
      </c>
      <c r="L982" s="4">
        <v>-2.5899999999999999E-3</v>
      </c>
      <c r="N982">
        <v>1</v>
      </c>
      <c r="O982">
        <v>63</v>
      </c>
      <c r="P982">
        <v>2.3429999999999999E-2</v>
      </c>
      <c r="Q982">
        <v>28</v>
      </c>
      <c r="R982">
        <v>0.93300000000000005</v>
      </c>
      <c r="S982">
        <v>6</v>
      </c>
      <c r="T982">
        <v>47</v>
      </c>
      <c r="U982">
        <v>24</v>
      </c>
    </row>
    <row r="983" spans="1:36" x14ac:dyDescent="0.25">
      <c r="A983" t="s">
        <v>178</v>
      </c>
      <c r="B983" t="s">
        <v>167</v>
      </c>
      <c r="C983" t="s">
        <v>168</v>
      </c>
      <c r="D983" t="s">
        <v>24</v>
      </c>
      <c r="E983" t="s">
        <v>32</v>
      </c>
      <c r="F983" t="s">
        <v>30</v>
      </c>
      <c r="G983">
        <v>1</v>
      </c>
      <c r="H983" t="s">
        <v>33</v>
      </c>
      <c r="I983" s="4">
        <v>-9.1299999999999992E-3</v>
      </c>
      <c r="J983" s="4">
        <v>0.34408</v>
      </c>
      <c r="K983" s="4">
        <v>-3.0100000000000001E-3</v>
      </c>
      <c r="N983">
        <v>1.99</v>
      </c>
      <c r="O983">
        <v>9.69</v>
      </c>
      <c r="P983">
        <v>0.20641999999999999</v>
      </c>
      <c r="Q983">
        <v>28</v>
      </c>
      <c r="R983">
        <v>0.95199999999999996</v>
      </c>
      <c r="S983">
        <v>2.2000000000000002</v>
      </c>
      <c r="T983">
        <v>9.6</v>
      </c>
      <c r="U983">
        <v>25</v>
      </c>
    </row>
    <row r="984" spans="1:36" x14ac:dyDescent="0.25">
      <c r="A984" t="s">
        <v>178</v>
      </c>
      <c r="B984" t="s">
        <v>167</v>
      </c>
      <c r="C984" t="s">
        <v>168</v>
      </c>
      <c r="D984" t="s">
        <v>24</v>
      </c>
      <c r="E984" t="s">
        <v>34</v>
      </c>
      <c r="F984" t="s">
        <v>30</v>
      </c>
      <c r="G984" t="s">
        <v>40</v>
      </c>
      <c r="H984" t="s">
        <v>60</v>
      </c>
      <c r="I984" s="4">
        <v>-1.1941600000000001</v>
      </c>
      <c r="J984" s="4">
        <v>2.2612100000000002</v>
      </c>
      <c r="K984" s="4">
        <v>4.9100000000000003E-3</v>
      </c>
      <c r="N984">
        <v>1.41</v>
      </c>
      <c r="O984">
        <v>6.85</v>
      </c>
      <c r="P984">
        <v>7.0099999999999996E-2</v>
      </c>
      <c r="Q984">
        <v>28</v>
      </c>
      <c r="R984">
        <v>0.875</v>
      </c>
      <c r="S984">
        <v>1.5</v>
      </c>
      <c r="T984">
        <v>7</v>
      </c>
      <c r="U984">
        <v>26</v>
      </c>
    </row>
    <row r="985" spans="1:36" x14ac:dyDescent="0.25">
      <c r="A985" t="s">
        <v>178</v>
      </c>
      <c r="B985" t="s">
        <v>167</v>
      </c>
      <c r="C985" t="s">
        <v>168</v>
      </c>
      <c r="D985" t="s">
        <v>29</v>
      </c>
      <c r="E985" t="s">
        <v>24</v>
      </c>
      <c r="F985" t="s">
        <v>30</v>
      </c>
      <c r="G985" t="s">
        <v>85</v>
      </c>
      <c r="H985" t="s">
        <v>33</v>
      </c>
      <c r="I985" s="4">
        <v>5.1324899999999998</v>
      </c>
      <c r="J985" s="4">
        <v>0.53408999999999995</v>
      </c>
      <c r="K985" s="4">
        <v>0.36382999999999999</v>
      </c>
      <c r="N985">
        <v>6.86</v>
      </c>
      <c r="O985">
        <v>50.51</v>
      </c>
      <c r="P985">
        <v>0.83062000000000002</v>
      </c>
      <c r="Q985">
        <v>28</v>
      </c>
      <c r="R985">
        <v>0.95399999999999996</v>
      </c>
      <c r="S985">
        <v>6.6</v>
      </c>
      <c r="T985">
        <v>45.5</v>
      </c>
      <c r="U985">
        <v>25</v>
      </c>
    </row>
    <row r="986" spans="1:36" x14ac:dyDescent="0.25">
      <c r="A986" t="s">
        <v>178</v>
      </c>
      <c r="B986" t="s">
        <v>167</v>
      </c>
      <c r="C986" t="s">
        <v>168</v>
      </c>
      <c r="D986" t="s">
        <v>25</v>
      </c>
      <c r="E986" t="s">
        <v>24</v>
      </c>
      <c r="F986" t="s">
        <v>35</v>
      </c>
      <c r="G986" t="s">
        <v>44</v>
      </c>
      <c r="H986" t="s">
        <v>28</v>
      </c>
      <c r="I986" s="4">
        <v>6.1552699999999998</v>
      </c>
      <c r="J986" s="4">
        <v>0.70399999999999996</v>
      </c>
      <c r="N986">
        <v>6.16</v>
      </c>
      <c r="O986">
        <v>50.51</v>
      </c>
      <c r="P986">
        <v>0.54466000000000003</v>
      </c>
      <c r="Q986">
        <v>28</v>
      </c>
      <c r="R986">
        <v>0.89</v>
      </c>
      <c r="S986">
        <v>6.6</v>
      </c>
      <c r="T986">
        <v>45.5</v>
      </c>
      <c r="U986">
        <v>26</v>
      </c>
    </row>
    <row r="987" spans="1:36" x14ac:dyDescent="0.25">
      <c r="A987" t="s">
        <v>178</v>
      </c>
      <c r="B987" t="s">
        <v>167</v>
      </c>
      <c r="C987" t="s">
        <v>168</v>
      </c>
      <c r="D987" t="s">
        <v>24</v>
      </c>
      <c r="E987" t="s">
        <v>37</v>
      </c>
      <c r="F987" t="s">
        <v>38</v>
      </c>
      <c r="G987">
        <v>1</v>
      </c>
      <c r="H987" t="s">
        <v>31</v>
      </c>
      <c r="I987" s="4">
        <v>-8.0971700000000002</v>
      </c>
      <c r="J987" s="4">
        <v>9.3811999999999998</v>
      </c>
      <c r="K987" s="4">
        <v>0.21873000000000001</v>
      </c>
      <c r="N987">
        <v>0.28999999999999998</v>
      </c>
      <c r="O987">
        <v>133.74</v>
      </c>
      <c r="P987">
        <v>0.46768999999999999</v>
      </c>
      <c r="Q987">
        <v>28</v>
      </c>
      <c r="R987">
        <v>0.91600000000000004</v>
      </c>
      <c r="S987">
        <v>0.2</v>
      </c>
      <c r="T987">
        <v>128.1</v>
      </c>
      <c r="U987">
        <v>26</v>
      </c>
    </row>
    <row r="988" spans="1:36" x14ac:dyDescent="0.25">
      <c r="A988" t="s">
        <v>178</v>
      </c>
      <c r="B988" t="s">
        <v>167</v>
      </c>
      <c r="C988" t="s">
        <v>168</v>
      </c>
      <c r="D988" t="s">
        <v>24</v>
      </c>
      <c r="E988" t="s">
        <v>39</v>
      </c>
      <c r="F988" t="s">
        <v>30</v>
      </c>
      <c r="G988" t="s">
        <v>40</v>
      </c>
      <c r="H988" t="s">
        <v>28</v>
      </c>
      <c r="I988" s="4">
        <v>3.0855600000000001</v>
      </c>
      <c r="J988" s="4">
        <v>0.12146999999999999</v>
      </c>
      <c r="N988">
        <v>3.83</v>
      </c>
      <c r="O988">
        <v>9.2200000000000006</v>
      </c>
      <c r="P988">
        <v>6.4500000000000002E-2</v>
      </c>
      <c r="Q988">
        <v>28</v>
      </c>
      <c r="R988">
        <v>0.83899999999999997</v>
      </c>
      <c r="S988">
        <v>3.5</v>
      </c>
      <c r="T988">
        <v>9</v>
      </c>
      <c r="U988">
        <v>26</v>
      </c>
    </row>
    <row r="989" spans="1:36" x14ac:dyDescent="0.25">
      <c r="A989" s="5" t="s">
        <v>21</v>
      </c>
      <c r="B989" s="5" t="s">
        <v>53</v>
      </c>
      <c r="C989" s="5" t="s">
        <v>54</v>
      </c>
      <c r="D989" s="5" t="s">
        <v>24</v>
      </c>
      <c r="E989" s="5" t="s">
        <v>25</v>
      </c>
      <c r="F989" s="5" t="s">
        <v>26</v>
      </c>
      <c r="G989" s="5" t="s">
        <v>27</v>
      </c>
      <c r="H989" s="5" t="s">
        <v>28</v>
      </c>
      <c r="I989" s="6">
        <v>2.1303700000000001</v>
      </c>
      <c r="J989" s="6">
        <v>0.34447</v>
      </c>
      <c r="K989" s="6"/>
      <c r="L989" s="6"/>
      <c r="M989" s="6"/>
      <c r="N989" s="5">
        <v>0</v>
      </c>
      <c r="O989" s="5">
        <v>30</v>
      </c>
      <c r="P989" s="5">
        <v>0.42746000000000001</v>
      </c>
      <c r="Q989" s="5">
        <v>34</v>
      </c>
      <c r="R989" s="5">
        <v>0.72599999999999998</v>
      </c>
      <c r="S989" s="5">
        <v>3</v>
      </c>
      <c r="T989" s="5">
        <v>30</v>
      </c>
      <c r="U989" s="5">
        <v>32</v>
      </c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 x14ac:dyDescent="0.25">
      <c r="A990" s="5" t="s">
        <v>21</v>
      </c>
      <c r="B990" s="5" t="s">
        <v>53</v>
      </c>
      <c r="C990" s="5" t="s">
        <v>54</v>
      </c>
      <c r="D990" s="5" t="s">
        <v>24</v>
      </c>
      <c r="E990" s="5" t="s">
        <v>32</v>
      </c>
      <c r="F990" s="5" t="s">
        <v>30</v>
      </c>
      <c r="G990" s="5" t="s">
        <v>40</v>
      </c>
      <c r="H990" s="5" t="s">
        <v>28</v>
      </c>
      <c r="I990" s="6">
        <v>1.8431200000000001</v>
      </c>
      <c r="J990" s="6">
        <v>0.11695</v>
      </c>
      <c r="K990" s="6"/>
      <c r="L990" s="6"/>
      <c r="M990" s="6"/>
      <c r="N990" s="5">
        <v>2.5099999999999998</v>
      </c>
      <c r="O990" s="5">
        <v>9.3699999999999992</v>
      </c>
      <c r="P990" s="5">
        <v>0.47249000000000002</v>
      </c>
      <c r="Q990" s="5">
        <v>35</v>
      </c>
      <c r="R990" s="5">
        <v>0.59599999999999997</v>
      </c>
      <c r="S990" s="5">
        <v>1.5</v>
      </c>
      <c r="T990" s="5">
        <v>9.5</v>
      </c>
      <c r="U990" s="5">
        <v>33</v>
      </c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 x14ac:dyDescent="0.25">
      <c r="A991" s="5" t="s">
        <v>21</v>
      </c>
      <c r="B991" s="5" t="s">
        <v>53</v>
      </c>
      <c r="C991" s="5" t="s">
        <v>54</v>
      </c>
      <c r="D991" s="5" t="s">
        <v>24</v>
      </c>
      <c r="E991" s="5" t="s">
        <v>34</v>
      </c>
      <c r="F991" s="5" t="s">
        <v>30</v>
      </c>
      <c r="G991" s="5" t="s">
        <v>40</v>
      </c>
      <c r="H991" s="5" t="s">
        <v>28</v>
      </c>
      <c r="I991" s="6">
        <v>1.28193</v>
      </c>
      <c r="J991" s="6">
        <v>7.2789999999999994E-2</v>
      </c>
      <c r="K991" s="6"/>
      <c r="L991" s="6"/>
      <c r="M991" s="6"/>
      <c r="N991" s="5">
        <v>1.7</v>
      </c>
      <c r="O991" s="5">
        <v>5.97</v>
      </c>
      <c r="P991" s="5">
        <v>0.39618999999999999</v>
      </c>
      <c r="Q991" s="5">
        <v>35</v>
      </c>
      <c r="R991" s="5">
        <v>0.4</v>
      </c>
      <c r="S991" s="5">
        <v>0.5</v>
      </c>
      <c r="T991" s="5">
        <v>8.5</v>
      </c>
      <c r="U991" s="5">
        <v>33</v>
      </c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 x14ac:dyDescent="0.25">
      <c r="A992" s="5" t="s">
        <v>21</v>
      </c>
      <c r="B992" s="5" t="s">
        <v>53</v>
      </c>
      <c r="C992" s="5" t="s">
        <v>54</v>
      </c>
      <c r="D992" s="5" t="s">
        <v>29</v>
      </c>
      <c r="E992" s="5" t="s">
        <v>24</v>
      </c>
      <c r="F992" s="5" t="s">
        <v>30</v>
      </c>
      <c r="G992" s="5" t="s">
        <v>55</v>
      </c>
      <c r="H992" s="5" t="s">
        <v>28</v>
      </c>
      <c r="I992" s="6">
        <v>2.0840900000000002</v>
      </c>
      <c r="J992" s="6">
        <v>5.1630700000000003</v>
      </c>
      <c r="K992" s="6"/>
      <c r="L992" s="6"/>
      <c r="M992" s="6"/>
      <c r="N992" s="5">
        <v>5.71</v>
      </c>
      <c r="O992" s="5">
        <v>64.39</v>
      </c>
      <c r="P992" s="5">
        <v>47.925460000000001</v>
      </c>
      <c r="Q992" s="5">
        <v>35</v>
      </c>
      <c r="R992" s="5">
        <v>0.58199999999999996</v>
      </c>
      <c r="S992" s="5">
        <v>4.0999999999999996</v>
      </c>
      <c r="T992" s="5">
        <v>60.7</v>
      </c>
      <c r="U992" s="5">
        <v>33</v>
      </c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 x14ac:dyDescent="0.25">
      <c r="A993" s="5" t="s">
        <v>21</v>
      </c>
      <c r="B993" s="5" t="s">
        <v>53</v>
      </c>
      <c r="C993" s="5" t="s">
        <v>54</v>
      </c>
      <c r="D993" s="5" t="s">
        <v>25</v>
      </c>
      <c r="E993" s="5" t="s">
        <v>24</v>
      </c>
      <c r="F993" s="5" t="s">
        <v>35</v>
      </c>
      <c r="G993" s="5">
        <v>1</v>
      </c>
      <c r="H993" s="5" t="s">
        <v>28</v>
      </c>
      <c r="I993" s="6">
        <v>5.70526</v>
      </c>
      <c r="J993" s="6">
        <v>1.95628</v>
      </c>
      <c r="K993" s="6"/>
      <c r="L993" s="6"/>
      <c r="M993" s="6"/>
      <c r="N993" s="5">
        <v>5.71</v>
      </c>
      <c r="O993" s="5">
        <v>64.39</v>
      </c>
      <c r="P993" s="5">
        <v>65.599249999999998</v>
      </c>
      <c r="Q993" s="5">
        <v>34</v>
      </c>
      <c r="R993" s="5">
        <v>0.71399999999999997</v>
      </c>
      <c r="S993" s="5">
        <v>4.0999999999999996</v>
      </c>
      <c r="T993" s="5">
        <v>60.7</v>
      </c>
      <c r="U993" s="5">
        <v>32</v>
      </c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 x14ac:dyDescent="0.25">
      <c r="A994" s="5" t="s">
        <v>21</v>
      </c>
      <c r="B994" s="5" t="s">
        <v>53</v>
      </c>
      <c r="C994" s="5" t="s">
        <v>54</v>
      </c>
      <c r="D994" s="5" t="s">
        <v>24</v>
      </c>
      <c r="E994" s="5" t="s">
        <v>37</v>
      </c>
      <c r="F994" s="5" t="s">
        <v>38</v>
      </c>
      <c r="G994" s="5">
        <v>1</v>
      </c>
      <c r="H994" s="5" t="s">
        <v>31</v>
      </c>
      <c r="I994" s="6">
        <v>-2.6472899999999999</v>
      </c>
      <c r="J994" s="6">
        <v>5.2317400000000003</v>
      </c>
      <c r="K994" s="6">
        <v>1.0033399999999999</v>
      </c>
      <c r="L994" s="6"/>
      <c r="M994" s="6"/>
      <c r="N994" s="5">
        <v>6.98</v>
      </c>
      <c r="O994" s="5">
        <v>227.96</v>
      </c>
      <c r="P994" s="5">
        <v>1.0016700000000001</v>
      </c>
      <c r="Q994" s="5">
        <v>34</v>
      </c>
      <c r="R994" s="5">
        <v>0.58599999999999997</v>
      </c>
      <c r="S994" s="5">
        <v>0.9</v>
      </c>
      <c r="T994" s="5">
        <v>291.60000000000002</v>
      </c>
      <c r="U994" s="5">
        <v>32</v>
      </c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 x14ac:dyDescent="0.25">
      <c r="A995" s="5" t="s">
        <v>21</v>
      </c>
      <c r="B995" s="5" t="s">
        <v>53</v>
      </c>
      <c r="C995" s="5" t="s">
        <v>54</v>
      </c>
      <c r="D995" s="5" t="s">
        <v>24</v>
      </c>
      <c r="E995" s="5" t="s">
        <v>39</v>
      </c>
      <c r="F995" s="5" t="s">
        <v>30</v>
      </c>
      <c r="G995" s="5" t="s">
        <v>40</v>
      </c>
      <c r="H995" s="5" t="s">
        <v>28</v>
      </c>
      <c r="I995" s="6">
        <v>2.40476</v>
      </c>
      <c r="J995" s="6">
        <v>0.10047</v>
      </c>
      <c r="K995" s="6"/>
      <c r="L995" s="6"/>
      <c r="M995" s="6"/>
      <c r="N995" s="5">
        <v>2.98</v>
      </c>
      <c r="O995" s="5">
        <v>8.8699999999999992</v>
      </c>
      <c r="P995" s="5">
        <v>0.70560999999999996</v>
      </c>
      <c r="Q995" s="5">
        <v>35</v>
      </c>
      <c r="R995" s="5">
        <v>0.41699999999999998</v>
      </c>
      <c r="S995" s="5">
        <v>1.5</v>
      </c>
      <c r="T995" s="5">
        <v>13.5</v>
      </c>
      <c r="U995" s="5">
        <v>33</v>
      </c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 x14ac:dyDescent="0.25">
      <c r="A996" t="s">
        <v>92</v>
      </c>
      <c r="B996" t="s">
        <v>53</v>
      </c>
      <c r="C996" t="s">
        <v>54</v>
      </c>
      <c r="D996" t="s">
        <v>24</v>
      </c>
      <c r="E996" t="s">
        <v>25</v>
      </c>
      <c r="F996" t="s">
        <v>26</v>
      </c>
      <c r="G996" t="s">
        <v>27</v>
      </c>
      <c r="H996" t="s">
        <v>28</v>
      </c>
      <c r="I996" s="4">
        <v>0.43842999999999999</v>
      </c>
      <c r="J996" s="4">
        <v>0.70430000000000004</v>
      </c>
      <c r="N996">
        <v>0</v>
      </c>
      <c r="O996">
        <v>50</v>
      </c>
      <c r="P996">
        <v>1.9779800000000001</v>
      </c>
      <c r="Q996">
        <v>42</v>
      </c>
      <c r="R996">
        <v>0.752</v>
      </c>
      <c r="S996">
        <v>0</v>
      </c>
      <c r="T996">
        <v>50</v>
      </c>
      <c r="U996">
        <v>40</v>
      </c>
    </row>
    <row r="997" spans="1:36" x14ac:dyDescent="0.25">
      <c r="A997" t="s">
        <v>92</v>
      </c>
      <c r="B997" t="s">
        <v>53</v>
      </c>
      <c r="C997" t="s">
        <v>54</v>
      </c>
      <c r="D997" t="s">
        <v>24</v>
      </c>
      <c r="E997" t="s">
        <v>32</v>
      </c>
      <c r="F997" t="s">
        <v>30</v>
      </c>
      <c r="G997" t="s">
        <v>52</v>
      </c>
      <c r="H997" t="s">
        <v>43</v>
      </c>
      <c r="I997" s="4">
        <v>1.29E-2</v>
      </c>
      <c r="J997" s="4">
        <v>0.43958999999999998</v>
      </c>
      <c r="K997" s="4">
        <v>-9.3299999999999998E-3</v>
      </c>
      <c r="L997" s="4">
        <v>6.9999999999999994E-5</v>
      </c>
      <c r="N997">
        <v>1.57</v>
      </c>
      <c r="O997">
        <v>7.4</v>
      </c>
      <c r="P997">
        <v>3.7000000000000002E-3</v>
      </c>
      <c r="Q997">
        <v>42</v>
      </c>
      <c r="R997">
        <v>0.76500000000000001</v>
      </c>
      <c r="S997">
        <v>0.9</v>
      </c>
      <c r="T997">
        <v>8.8000000000000007</v>
      </c>
      <c r="U997">
        <v>38</v>
      </c>
    </row>
    <row r="998" spans="1:36" x14ac:dyDescent="0.25">
      <c r="A998" t="s">
        <v>92</v>
      </c>
      <c r="B998" t="s">
        <v>53</v>
      </c>
      <c r="C998" t="s">
        <v>54</v>
      </c>
      <c r="D998" t="s">
        <v>24</v>
      </c>
      <c r="E998" t="s">
        <v>34</v>
      </c>
      <c r="F998" t="s">
        <v>30</v>
      </c>
      <c r="G998" t="s">
        <v>27</v>
      </c>
      <c r="H998" t="s">
        <v>33</v>
      </c>
      <c r="I998" s="4">
        <v>0.61728000000000005</v>
      </c>
      <c r="J998" s="4">
        <v>0.20646</v>
      </c>
      <c r="K998" s="4">
        <v>-1.82E-3</v>
      </c>
      <c r="N998">
        <v>1.39</v>
      </c>
      <c r="O998">
        <v>6.47</v>
      </c>
      <c r="P998">
        <v>7.9530000000000003E-2</v>
      </c>
      <c r="Q998">
        <v>42</v>
      </c>
      <c r="R998">
        <v>0.67600000000000005</v>
      </c>
      <c r="S998">
        <v>0.5</v>
      </c>
      <c r="T998">
        <v>9</v>
      </c>
      <c r="U998">
        <v>39</v>
      </c>
    </row>
    <row r="999" spans="1:36" x14ac:dyDescent="0.25">
      <c r="A999" t="s">
        <v>92</v>
      </c>
      <c r="B999" t="s">
        <v>53</v>
      </c>
      <c r="C999" t="s">
        <v>54</v>
      </c>
      <c r="D999" t="s">
        <v>29</v>
      </c>
      <c r="E999" t="s">
        <v>24</v>
      </c>
      <c r="F999" t="s">
        <v>30</v>
      </c>
      <c r="G999">
        <v>1</v>
      </c>
      <c r="H999" t="s">
        <v>31</v>
      </c>
      <c r="I999" s="4">
        <v>1.74834</v>
      </c>
      <c r="J999" s="4">
        <v>2.3725999999999998</v>
      </c>
      <c r="K999" s="4">
        <v>0.16653000000000001</v>
      </c>
      <c r="N999">
        <v>3.85</v>
      </c>
      <c r="O999">
        <v>62.52</v>
      </c>
      <c r="P999">
        <v>0.40808</v>
      </c>
      <c r="Q999">
        <v>42</v>
      </c>
      <c r="R999">
        <v>0.69799999999999995</v>
      </c>
      <c r="S999">
        <v>2.5</v>
      </c>
      <c r="T999">
        <v>76.599999999999994</v>
      </c>
      <c r="U999">
        <v>40</v>
      </c>
    </row>
    <row r="1000" spans="1:36" x14ac:dyDescent="0.25">
      <c r="A1000" t="s">
        <v>92</v>
      </c>
      <c r="B1000" t="s">
        <v>53</v>
      </c>
      <c r="C1000" t="s">
        <v>54</v>
      </c>
      <c r="D1000" t="s">
        <v>25</v>
      </c>
      <c r="E1000" t="s">
        <v>24</v>
      </c>
      <c r="F1000" t="s">
        <v>35</v>
      </c>
      <c r="G1000" t="s">
        <v>36</v>
      </c>
      <c r="H1000" t="s">
        <v>28</v>
      </c>
      <c r="I1000" s="4">
        <v>3.8514200000000001</v>
      </c>
      <c r="J1000" s="4">
        <v>1.1732800000000001</v>
      </c>
      <c r="N1000">
        <v>3.85</v>
      </c>
      <c r="O1000">
        <v>62.52</v>
      </c>
      <c r="P1000">
        <v>22.50113</v>
      </c>
      <c r="Q1000">
        <v>42</v>
      </c>
      <c r="R1000">
        <v>0.80900000000000005</v>
      </c>
      <c r="S1000">
        <v>2.5</v>
      </c>
      <c r="T1000">
        <v>76.599999999999994</v>
      </c>
      <c r="U1000">
        <v>40</v>
      </c>
    </row>
    <row r="1001" spans="1:36" x14ac:dyDescent="0.25">
      <c r="A1001" t="s">
        <v>92</v>
      </c>
      <c r="B1001" t="s">
        <v>53</v>
      </c>
      <c r="C1001" t="s">
        <v>54</v>
      </c>
      <c r="D1001" t="s">
        <v>24</v>
      </c>
      <c r="E1001" t="s">
        <v>37</v>
      </c>
      <c r="F1001" t="s">
        <v>38</v>
      </c>
      <c r="G1001">
        <v>1</v>
      </c>
      <c r="H1001" t="s">
        <v>31</v>
      </c>
      <c r="I1001" s="4">
        <v>-3.8158699999999999</v>
      </c>
      <c r="J1001" s="4">
        <v>4.9458900000000003</v>
      </c>
      <c r="K1001" s="4">
        <v>1.4418299999999999</v>
      </c>
      <c r="N1001">
        <v>1.36</v>
      </c>
      <c r="O1001">
        <v>55.49</v>
      </c>
      <c r="P1001">
        <v>1.20076</v>
      </c>
      <c r="Q1001">
        <v>39</v>
      </c>
      <c r="R1001">
        <v>0.48499999999999999</v>
      </c>
      <c r="S1001">
        <v>0.1</v>
      </c>
      <c r="T1001">
        <v>78</v>
      </c>
      <c r="U1001">
        <v>37</v>
      </c>
    </row>
    <row r="1002" spans="1:36" x14ac:dyDescent="0.25">
      <c r="A1002" t="s">
        <v>92</v>
      </c>
      <c r="B1002" t="s">
        <v>53</v>
      </c>
      <c r="C1002" t="s">
        <v>54</v>
      </c>
      <c r="D1002" t="s">
        <v>24</v>
      </c>
      <c r="E1002" t="s">
        <v>39</v>
      </c>
      <c r="F1002" t="s">
        <v>30</v>
      </c>
      <c r="G1002">
        <v>1</v>
      </c>
      <c r="H1002" t="s">
        <v>31</v>
      </c>
      <c r="I1002" s="4">
        <v>0.21722</v>
      </c>
      <c r="J1002" s="4">
        <v>1.4286300000000001</v>
      </c>
      <c r="K1002" s="4">
        <v>3.2320000000000002E-2</v>
      </c>
      <c r="N1002">
        <v>2.42</v>
      </c>
      <c r="O1002">
        <v>9.5500000000000007</v>
      </c>
      <c r="P1002">
        <v>0.17978</v>
      </c>
      <c r="Q1002">
        <v>40</v>
      </c>
      <c r="R1002">
        <v>0.81299999999999994</v>
      </c>
      <c r="S1002">
        <v>2</v>
      </c>
      <c r="T1002">
        <v>12</v>
      </c>
      <c r="U1002">
        <v>38</v>
      </c>
    </row>
    <row r="1003" spans="1:36" x14ac:dyDescent="0.25">
      <c r="A1003" s="5" t="s">
        <v>115</v>
      </c>
      <c r="B1003" s="5" t="s">
        <v>53</v>
      </c>
      <c r="C1003" s="5" t="s">
        <v>54</v>
      </c>
      <c r="D1003" s="5" t="s">
        <v>24</v>
      </c>
      <c r="E1003" s="5" t="s">
        <v>25</v>
      </c>
      <c r="F1003" s="5" t="s">
        <v>26</v>
      </c>
      <c r="G1003" s="5" t="s">
        <v>27</v>
      </c>
      <c r="H1003" s="5" t="s">
        <v>43</v>
      </c>
      <c r="I1003" s="6">
        <v>-4.6575600000000001</v>
      </c>
      <c r="J1003" s="6">
        <v>1.60361</v>
      </c>
      <c r="K1003" s="6">
        <v>5.2229999999999999E-2</v>
      </c>
      <c r="L1003" s="6">
        <v>-1.39E-3</v>
      </c>
      <c r="M1003" s="6"/>
      <c r="N1003" s="5">
        <v>0</v>
      </c>
      <c r="O1003" s="5">
        <v>65</v>
      </c>
      <c r="P1003" s="5">
        <v>0.90320999999999996</v>
      </c>
      <c r="Q1003" s="5">
        <v>61</v>
      </c>
      <c r="R1003" s="5">
        <v>0.96599999999999997</v>
      </c>
      <c r="S1003" s="5">
        <v>0</v>
      </c>
      <c r="T1003" s="5">
        <v>65</v>
      </c>
      <c r="U1003" s="5">
        <v>57</v>
      </c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 x14ac:dyDescent="0.25">
      <c r="A1004" s="5" t="s">
        <v>115</v>
      </c>
      <c r="B1004" s="5" t="s">
        <v>53</v>
      </c>
      <c r="C1004" s="5" t="s">
        <v>54</v>
      </c>
      <c r="D1004" s="5" t="s">
        <v>24</v>
      </c>
      <c r="E1004" s="5" t="s">
        <v>32</v>
      </c>
      <c r="F1004" s="5" t="s">
        <v>30</v>
      </c>
      <c r="G1004" s="5" t="s">
        <v>27</v>
      </c>
      <c r="H1004" s="5" t="s">
        <v>28</v>
      </c>
      <c r="I1004" s="6">
        <v>1.6478999999999999</v>
      </c>
      <c r="J1004" s="6">
        <v>0.22012000000000001</v>
      </c>
      <c r="K1004" s="6"/>
      <c r="L1004" s="6"/>
      <c r="M1004" s="6"/>
      <c r="N1004" s="5">
        <v>2.2599999999999998</v>
      </c>
      <c r="O1004" s="5">
        <v>9.25</v>
      </c>
      <c r="P1004" s="5">
        <v>5.0450000000000002E-2</v>
      </c>
      <c r="Q1004" s="5">
        <v>61</v>
      </c>
      <c r="R1004" s="5">
        <v>0.86399999999999999</v>
      </c>
      <c r="S1004" s="5">
        <v>1.9</v>
      </c>
      <c r="T1004" s="5">
        <v>10.3</v>
      </c>
      <c r="U1004" s="5">
        <v>59</v>
      </c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 x14ac:dyDescent="0.25">
      <c r="A1005" s="5" t="s">
        <v>115</v>
      </c>
      <c r="B1005" s="5" t="s">
        <v>53</v>
      </c>
      <c r="C1005" s="5" t="s">
        <v>54</v>
      </c>
      <c r="D1005" s="5" t="s">
        <v>24</v>
      </c>
      <c r="E1005" s="5" t="s">
        <v>34</v>
      </c>
      <c r="F1005" s="5" t="s">
        <v>30</v>
      </c>
      <c r="G1005" s="5" t="s">
        <v>27</v>
      </c>
      <c r="H1005" s="5" t="s">
        <v>28</v>
      </c>
      <c r="I1005" s="6">
        <v>0.80456000000000005</v>
      </c>
      <c r="J1005" s="6">
        <v>0.18940000000000001</v>
      </c>
      <c r="K1005" s="6"/>
      <c r="L1005" s="6"/>
      <c r="M1005" s="6"/>
      <c r="N1005" s="5">
        <v>1.33</v>
      </c>
      <c r="O1005" s="5">
        <v>7.35</v>
      </c>
      <c r="P1005" s="5">
        <v>9.0440000000000006E-2</v>
      </c>
      <c r="Q1005" s="5">
        <v>61</v>
      </c>
      <c r="R1005" s="5">
        <v>0.72399999999999998</v>
      </c>
      <c r="S1005" s="5">
        <v>0.5</v>
      </c>
      <c r="T1005" s="5">
        <v>10.5</v>
      </c>
      <c r="U1005" s="5">
        <v>59</v>
      </c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 x14ac:dyDescent="0.25">
      <c r="A1006" s="5" t="s">
        <v>115</v>
      </c>
      <c r="B1006" s="5" t="s">
        <v>53</v>
      </c>
      <c r="C1006" s="5" t="s">
        <v>54</v>
      </c>
      <c r="D1006" s="5" t="s">
        <v>29</v>
      </c>
      <c r="E1006" s="5" t="s">
        <v>24</v>
      </c>
      <c r="F1006" s="5" t="s">
        <v>30</v>
      </c>
      <c r="G1006" s="5" t="s">
        <v>49</v>
      </c>
      <c r="H1006" s="5" t="s">
        <v>28</v>
      </c>
      <c r="I1006" s="6">
        <v>-4.7161299999999997</v>
      </c>
      <c r="J1006" s="6">
        <v>4.0521099999999999</v>
      </c>
      <c r="K1006" s="6"/>
      <c r="L1006" s="6"/>
      <c r="M1006" s="6"/>
      <c r="N1006" s="5">
        <v>2.79</v>
      </c>
      <c r="O1006" s="5">
        <v>34.54</v>
      </c>
      <c r="P1006" s="5">
        <v>0.57242999999999999</v>
      </c>
      <c r="Q1006" s="5">
        <v>61</v>
      </c>
      <c r="R1006" s="5">
        <v>0.84599999999999997</v>
      </c>
      <c r="S1006" s="5">
        <v>2.6</v>
      </c>
      <c r="T1006" s="5">
        <v>33.9</v>
      </c>
      <c r="U1006" s="5">
        <v>59</v>
      </c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 x14ac:dyDescent="0.25">
      <c r="A1007" s="5" t="s">
        <v>115</v>
      </c>
      <c r="B1007" s="5" t="s">
        <v>53</v>
      </c>
      <c r="C1007" s="5" t="s">
        <v>54</v>
      </c>
      <c r="D1007" s="5" t="s">
        <v>25</v>
      </c>
      <c r="E1007" s="5" t="s">
        <v>24</v>
      </c>
      <c r="F1007" s="5" t="s">
        <v>35</v>
      </c>
      <c r="G1007" s="5" t="s">
        <v>36</v>
      </c>
      <c r="H1007" s="5" t="s">
        <v>28</v>
      </c>
      <c r="I1007" s="6">
        <v>2.7851300000000001</v>
      </c>
      <c r="J1007" s="6">
        <v>0.48853000000000002</v>
      </c>
      <c r="K1007" s="6"/>
      <c r="L1007" s="6"/>
      <c r="M1007" s="6"/>
      <c r="N1007" s="5">
        <v>2.79</v>
      </c>
      <c r="O1007" s="5">
        <v>34.54</v>
      </c>
      <c r="P1007" s="5">
        <v>0.81649000000000005</v>
      </c>
      <c r="Q1007" s="5">
        <v>61</v>
      </c>
      <c r="R1007" s="5">
        <v>0.97599999999999998</v>
      </c>
      <c r="S1007" s="5">
        <v>2.6</v>
      </c>
      <c r="T1007" s="5">
        <v>33.9</v>
      </c>
      <c r="U1007" s="5">
        <v>59</v>
      </c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 x14ac:dyDescent="0.25">
      <c r="A1008" s="5" t="s">
        <v>115</v>
      </c>
      <c r="B1008" s="5" t="s">
        <v>53</v>
      </c>
      <c r="C1008" s="5" t="s">
        <v>54</v>
      </c>
      <c r="D1008" s="5" t="s">
        <v>24</v>
      </c>
      <c r="E1008" s="5" t="s">
        <v>37</v>
      </c>
      <c r="F1008" s="5" t="s">
        <v>38</v>
      </c>
      <c r="G1008" s="5">
        <v>1</v>
      </c>
      <c r="H1008" s="5" t="s">
        <v>31</v>
      </c>
      <c r="I1008" s="6">
        <v>-0.15182000000000001</v>
      </c>
      <c r="J1008" s="6">
        <v>4.3967099999999997</v>
      </c>
      <c r="K1008" s="6">
        <v>0.17646000000000001</v>
      </c>
      <c r="L1008" s="6"/>
      <c r="M1008" s="6"/>
      <c r="N1008" s="5">
        <v>4.84</v>
      </c>
      <c r="O1008" s="5">
        <v>252.73</v>
      </c>
      <c r="P1008" s="5">
        <v>3.1140000000000001E-2</v>
      </c>
      <c r="Q1008" s="5">
        <v>33</v>
      </c>
      <c r="R1008" s="5">
        <v>0.91100000000000003</v>
      </c>
      <c r="S1008" s="5">
        <v>1.6</v>
      </c>
      <c r="T1008" s="5">
        <v>577.1</v>
      </c>
      <c r="U1008" s="5">
        <v>31</v>
      </c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 x14ac:dyDescent="0.25">
      <c r="A1009" s="5" t="s">
        <v>115</v>
      </c>
      <c r="B1009" s="5" t="s">
        <v>53</v>
      </c>
      <c r="C1009" s="5" t="s">
        <v>54</v>
      </c>
      <c r="D1009" s="5" t="s">
        <v>24</v>
      </c>
      <c r="E1009" s="5" t="s">
        <v>39</v>
      </c>
      <c r="F1009" s="5" t="s">
        <v>30</v>
      </c>
      <c r="G1009" s="5">
        <v>1</v>
      </c>
      <c r="H1009" s="5" t="s">
        <v>63</v>
      </c>
      <c r="I1009" s="6">
        <v>1.1864699999999999</v>
      </c>
      <c r="J1009" s="6">
        <v>3.4610000000000002E-2</v>
      </c>
      <c r="K1009" s="6">
        <v>3.0599999999999999E-2</v>
      </c>
      <c r="L1009" s="6"/>
      <c r="M1009" s="6"/>
      <c r="N1009" s="5">
        <v>3.66</v>
      </c>
      <c r="O1009" s="5">
        <v>10.99</v>
      </c>
      <c r="P1009" s="5">
        <v>9.3999999999999997E-4</v>
      </c>
      <c r="Q1009" s="5">
        <v>61</v>
      </c>
      <c r="R1009" s="5">
        <v>0.76900000000000002</v>
      </c>
      <c r="S1009" s="5">
        <v>2.5</v>
      </c>
      <c r="T1009" s="5">
        <v>13.5</v>
      </c>
      <c r="U1009" s="5">
        <v>59</v>
      </c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 x14ac:dyDescent="0.25">
      <c r="A1010" t="s">
        <v>149</v>
      </c>
      <c r="B1010" t="s">
        <v>53</v>
      </c>
      <c r="C1010" t="s">
        <v>54</v>
      </c>
      <c r="D1010" t="s">
        <v>24</v>
      </c>
      <c r="E1010" t="s">
        <v>25</v>
      </c>
      <c r="F1010" t="s">
        <v>26</v>
      </c>
      <c r="G1010" t="s">
        <v>40</v>
      </c>
      <c r="H1010" t="s">
        <v>43</v>
      </c>
      <c r="I1010" s="4">
        <v>-9.4437200000000008</v>
      </c>
      <c r="J1010" s="4">
        <v>5.3451000000000004</v>
      </c>
      <c r="K1010" s="4">
        <v>-0.22305</v>
      </c>
      <c r="L1010" s="4">
        <v>3.49E-3</v>
      </c>
      <c r="N1010">
        <v>0</v>
      </c>
      <c r="O1010">
        <v>84</v>
      </c>
      <c r="P1010">
        <v>14.5768</v>
      </c>
      <c r="Q1010">
        <v>28</v>
      </c>
      <c r="R1010">
        <v>0.76400000000000001</v>
      </c>
      <c r="S1010">
        <v>0</v>
      </c>
      <c r="T1010">
        <v>52</v>
      </c>
      <c r="U1010">
        <v>24</v>
      </c>
    </row>
    <row r="1011" spans="1:36" x14ac:dyDescent="0.25">
      <c r="A1011" t="s">
        <v>149</v>
      </c>
      <c r="B1011" t="s">
        <v>53</v>
      </c>
      <c r="C1011" t="s">
        <v>54</v>
      </c>
      <c r="D1011" t="s">
        <v>24</v>
      </c>
      <c r="E1011" t="s">
        <v>32</v>
      </c>
      <c r="F1011" t="s">
        <v>30</v>
      </c>
      <c r="G1011">
        <v>1</v>
      </c>
      <c r="H1011" t="s">
        <v>31</v>
      </c>
      <c r="I1011" s="4">
        <v>-0.27840999999999999</v>
      </c>
      <c r="J1011" s="4">
        <v>1.7477100000000001</v>
      </c>
      <c r="K1011" s="4">
        <v>8.5400000000000004E-2</v>
      </c>
      <c r="N1011">
        <v>1.21</v>
      </c>
      <c r="O1011">
        <v>7.21</v>
      </c>
      <c r="P1011">
        <v>0.29222999999999999</v>
      </c>
      <c r="Q1011">
        <v>28</v>
      </c>
      <c r="R1011">
        <v>0.74</v>
      </c>
      <c r="S1011">
        <v>0.7</v>
      </c>
      <c r="T1011">
        <v>7.1</v>
      </c>
      <c r="U1011">
        <v>26</v>
      </c>
    </row>
    <row r="1012" spans="1:36" x14ac:dyDescent="0.25">
      <c r="A1012" t="s">
        <v>149</v>
      </c>
      <c r="B1012" t="s">
        <v>53</v>
      </c>
      <c r="C1012" t="s">
        <v>54</v>
      </c>
      <c r="D1012" t="s">
        <v>24</v>
      </c>
      <c r="E1012" t="s">
        <v>34</v>
      </c>
      <c r="F1012" t="s">
        <v>30</v>
      </c>
      <c r="G1012">
        <v>1</v>
      </c>
      <c r="H1012" t="s">
        <v>33</v>
      </c>
      <c r="I1012" s="4">
        <v>0.21994</v>
      </c>
      <c r="J1012" s="4">
        <v>0.28456999999999999</v>
      </c>
      <c r="K1012" s="4">
        <v>-3.5599999999999998E-3</v>
      </c>
      <c r="N1012">
        <v>0.92</v>
      </c>
      <c r="O1012">
        <v>5.82</v>
      </c>
      <c r="P1012">
        <v>0.34081</v>
      </c>
      <c r="Q1012">
        <v>28</v>
      </c>
      <c r="R1012">
        <v>0.85299999999999998</v>
      </c>
      <c r="S1012">
        <v>0.7</v>
      </c>
      <c r="T1012">
        <v>6</v>
      </c>
      <c r="U1012">
        <v>25</v>
      </c>
    </row>
    <row r="1013" spans="1:36" x14ac:dyDescent="0.25">
      <c r="A1013" t="s">
        <v>149</v>
      </c>
      <c r="B1013" t="s">
        <v>53</v>
      </c>
      <c r="C1013" t="s">
        <v>54</v>
      </c>
      <c r="D1013" t="s">
        <v>29</v>
      </c>
      <c r="E1013" t="s">
        <v>24</v>
      </c>
      <c r="F1013" t="s">
        <v>30</v>
      </c>
      <c r="G1013" t="s">
        <v>49</v>
      </c>
      <c r="H1013" t="s">
        <v>28</v>
      </c>
      <c r="I1013" s="4">
        <v>-0.48666999999999999</v>
      </c>
      <c r="J1013" s="4">
        <v>3.4495200000000001</v>
      </c>
      <c r="N1013">
        <v>1.21</v>
      </c>
      <c r="O1013">
        <v>7.21</v>
      </c>
      <c r="P1013">
        <v>1.0809599999999999</v>
      </c>
      <c r="Q1013">
        <v>28</v>
      </c>
      <c r="R1013">
        <v>0.80100000000000005</v>
      </c>
      <c r="S1013">
        <v>2.5</v>
      </c>
      <c r="T1013">
        <v>35.200000000000003</v>
      </c>
      <c r="U1013">
        <v>26</v>
      </c>
    </row>
    <row r="1014" spans="1:36" x14ac:dyDescent="0.25">
      <c r="A1014" t="s">
        <v>149</v>
      </c>
      <c r="B1014" t="s">
        <v>53</v>
      </c>
      <c r="C1014" t="s">
        <v>54</v>
      </c>
      <c r="D1014" t="s">
        <v>25</v>
      </c>
      <c r="E1014" t="s">
        <v>24</v>
      </c>
      <c r="F1014" t="s">
        <v>35</v>
      </c>
      <c r="G1014" t="s">
        <v>71</v>
      </c>
      <c r="H1014" t="s">
        <v>28</v>
      </c>
      <c r="I1014" s="4">
        <v>2.5361099999999999</v>
      </c>
      <c r="J1014" s="4">
        <v>0.38823000000000002</v>
      </c>
      <c r="N1014">
        <v>2.54</v>
      </c>
      <c r="O1014">
        <v>35.15</v>
      </c>
      <c r="P1014">
        <v>3.4639999999999997E-2</v>
      </c>
      <c r="Q1014">
        <v>28</v>
      </c>
      <c r="R1014">
        <v>0.8</v>
      </c>
      <c r="S1014">
        <v>2.5</v>
      </c>
      <c r="T1014">
        <v>35.200000000000003</v>
      </c>
      <c r="U1014">
        <v>26</v>
      </c>
    </row>
    <row r="1015" spans="1:36" x14ac:dyDescent="0.25">
      <c r="A1015" t="s">
        <v>149</v>
      </c>
      <c r="B1015" t="s">
        <v>53</v>
      </c>
      <c r="C1015" t="s">
        <v>54</v>
      </c>
      <c r="D1015" t="s">
        <v>24</v>
      </c>
      <c r="E1015" t="s">
        <v>37</v>
      </c>
      <c r="F1015" t="s">
        <v>38</v>
      </c>
      <c r="G1015">
        <v>1</v>
      </c>
      <c r="H1015" t="s">
        <v>31</v>
      </c>
      <c r="I1015" s="4">
        <v>-0.75005999999999995</v>
      </c>
      <c r="J1015" s="4">
        <v>4.1371099999999998</v>
      </c>
      <c r="K1015" s="4">
        <v>0.43465999999999999</v>
      </c>
      <c r="N1015">
        <v>2.39</v>
      </c>
      <c r="O1015">
        <v>118.91</v>
      </c>
      <c r="P1015">
        <v>0.65927999999999998</v>
      </c>
      <c r="Q1015">
        <v>28</v>
      </c>
      <c r="R1015">
        <v>0.75800000000000001</v>
      </c>
      <c r="S1015">
        <v>0.6</v>
      </c>
      <c r="T1015">
        <v>114.6</v>
      </c>
      <c r="U1015">
        <v>26</v>
      </c>
    </row>
    <row r="1016" spans="1:36" x14ac:dyDescent="0.25">
      <c r="A1016" t="s">
        <v>149</v>
      </c>
      <c r="B1016" t="s">
        <v>53</v>
      </c>
      <c r="C1016" t="s">
        <v>54</v>
      </c>
      <c r="D1016" t="s">
        <v>24</v>
      </c>
      <c r="E1016" t="s">
        <v>39</v>
      </c>
      <c r="F1016" t="s">
        <v>30</v>
      </c>
      <c r="G1016">
        <v>1</v>
      </c>
      <c r="H1016" t="s">
        <v>33</v>
      </c>
      <c r="I1016" s="4">
        <v>1.78206</v>
      </c>
      <c r="J1016" s="4">
        <v>0.28887000000000002</v>
      </c>
      <c r="K1016" s="4">
        <v>-3.49E-3</v>
      </c>
      <c r="N1016">
        <v>2.4900000000000002</v>
      </c>
      <c r="O1016">
        <v>7.63</v>
      </c>
      <c r="P1016">
        <v>0.13807</v>
      </c>
      <c r="Q1016">
        <v>28</v>
      </c>
      <c r="R1016">
        <v>0.372</v>
      </c>
      <c r="S1016">
        <v>2.1</v>
      </c>
      <c r="T1016">
        <v>7.8</v>
      </c>
      <c r="U1016">
        <v>25</v>
      </c>
    </row>
    <row r="1017" spans="1:36" x14ac:dyDescent="0.25">
      <c r="A1017" s="5" t="s">
        <v>315</v>
      </c>
      <c r="B1017" s="5" t="s">
        <v>53</v>
      </c>
      <c r="C1017" s="5" t="s">
        <v>54</v>
      </c>
      <c r="D1017" s="5" t="s">
        <v>24</v>
      </c>
      <c r="E1017" s="5" t="s">
        <v>25</v>
      </c>
      <c r="F1017" s="5" t="s">
        <v>26</v>
      </c>
      <c r="G1017" s="5">
        <v>1</v>
      </c>
      <c r="H1017" s="5" t="s">
        <v>31</v>
      </c>
      <c r="I1017" s="6">
        <v>-2.7048999999999999</v>
      </c>
      <c r="J1017" s="6">
        <v>5.2843499999999999</v>
      </c>
      <c r="K1017" s="6">
        <v>0.26279999999999998</v>
      </c>
      <c r="L1017" s="6">
        <v>6.9059999999999996E-2</v>
      </c>
      <c r="M1017" s="6"/>
      <c r="N1017" s="5">
        <v>0</v>
      </c>
      <c r="O1017" s="5">
        <v>63</v>
      </c>
      <c r="P1017" s="5">
        <v>0.51263999999999998</v>
      </c>
      <c r="Q1017" s="5">
        <v>26</v>
      </c>
      <c r="R1017" s="5">
        <v>0.97299999999999998</v>
      </c>
      <c r="S1017" s="5">
        <v>0.1</v>
      </c>
      <c r="T1017" s="5">
        <v>64</v>
      </c>
      <c r="U1017" s="5">
        <v>24</v>
      </c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 x14ac:dyDescent="0.25">
      <c r="A1018" s="5" t="s">
        <v>315</v>
      </c>
      <c r="B1018" s="5" t="s">
        <v>53</v>
      </c>
      <c r="C1018" s="5" t="s">
        <v>54</v>
      </c>
      <c r="D1018" s="5" t="s">
        <v>24</v>
      </c>
      <c r="E1018" s="5" t="s">
        <v>32</v>
      </c>
      <c r="F1018" s="5" t="s">
        <v>30</v>
      </c>
      <c r="G1018" s="5">
        <v>1</v>
      </c>
      <c r="H1018" s="5" t="s">
        <v>31</v>
      </c>
      <c r="I1018" s="6">
        <v>-0.30397000000000002</v>
      </c>
      <c r="J1018" s="6">
        <v>1.8629899999999999</v>
      </c>
      <c r="K1018" s="6">
        <v>6.6979999999999998E-2</v>
      </c>
      <c r="L1018" s="6"/>
      <c r="M1018" s="6"/>
      <c r="N1018" s="5">
        <v>0.94</v>
      </c>
      <c r="O1018" s="5">
        <v>8.68</v>
      </c>
      <c r="P1018" s="5">
        <v>0.25880999999999998</v>
      </c>
      <c r="Q1018" s="5">
        <v>28</v>
      </c>
      <c r="R1018" s="5">
        <v>0.81100000000000005</v>
      </c>
      <c r="S1018" s="5">
        <v>0.9</v>
      </c>
      <c r="T1018" s="5">
        <v>10.4</v>
      </c>
      <c r="U1018" s="5">
        <v>26</v>
      </c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 x14ac:dyDescent="0.25">
      <c r="A1019" s="5" t="s">
        <v>315</v>
      </c>
      <c r="B1019" s="5" t="s">
        <v>53</v>
      </c>
      <c r="C1019" s="5" t="s">
        <v>54</v>
      </c>
      <c r="D1019" s="5" t="s">
        <v>24</v>
      </c>
      <c r="E1019" s="5" t="s">
        <v>34</v>
      </c>
      <c r="F1019" s="5" t="s">
        <v>30</v>
      </c>
      <c r="G1019" s="5">
        <v>1</v>
      </c>
      <c r="H1019" s="5" t="s">
        <v>28</v>
      </c>
      <c r="I1019" s="6">
        <v>2.5407600000000001</v>
      </c>
      <c r="J1019" s="6">
        <v>0.10439</v>
      </c>
      <c r="K1019" s="6"/>
      <c r="L1019" s="6"/>
      <c r="M1019" s="6"/>
      <c r="N1019" s="5">
        <v>2.75</v>
      </c>
      <c r="O1019" s="5">
        <v>6.75</v>
      </c>
      <c r="P1019" s="5">
        <v>0.82099</v>
      </c>
      <c r="Q1019" s="5">
        <v>28</v>
      </c>
      <c r="R1019" s="5">
        <v>0.61399999999999999</v>
      </c>
      <c r="S1019" s="5">
        <v>1.7</v>
      </c>
      <c r="T1019" s="5">
        <v>7.5</v>
      </c>
      <c r="U1019" s="5">
        <v>26</v>
      </c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 x14ac:dyDescent="0.25">
      <c r="A1020" s="5" t="s">
        <v>315</v>
      </c>
      <c r="B1020" s="5" t="s">
        <v>53</v>
      </c>
      <c r="C1020" s="5" t="s">
        <v>54</v>
      </c>
      <c r="D1020" s="5" t="s">
        <v>29</v>
      </c>
      <c r="E1020" s="5" t="s">
        <v>24</v>
      </c>
      <c r="F1020" s="5" t="s">
        <v>30</v>
      </c>
      <c r="G1020" s="5" t="s">
        <v>49</v>
      </c>
      <c r="H1020" s="5" t="s">
        <v>28</v>
      </c>
      <c r="I1020" s="6">
        <v>-1.18032</v>
      </c>
      <c r="J1020" s="6">
        <v>3.7636599999999998</v>
      </c>
      <c r="K1020" s="6"/>
      <c r="L1020" s="6"/>
      <c r="M1020" s="6"/>
      <c r="N1020" s="5">
        <v>3.22</v>
      </c>
      <c r="O1020" s="5">
        <v>40.369999999999997</v>
      </c>
      <c r="P1020" s="5">
        <v>1.12954</v>
      </c>
      <c r="Q1020" s="5">
        <v>28</v>
      </c>
      <c r="R1020" s="5">
        <v>0.84</v>
      </c>
      <c r="S1020" s="5">
        <v>2.1</v>
      </c>
      <c r="T1020" s="5">
        <v>42</v>
      </c>
      <c r="U1020" s="5">
        <v>26</v>
      </c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 x14ac:dyDescent="0.25">
      <c r="A1021" s="5" t="s">
        <v>315</v>
      </c>
      <c r="B1021" s="5" t="s">
        <v>53</v>
      </c>
      <c r="C1021" s="5" t="s">
        <v>54</v>
      </c>
      <c r="D1021" s="5" t="s">
        <v>25</v>
      </c>
      <c r="E1021" s="5" t="s">
        <v>24</v>
      </c>
      <c r="F1021" s="5" t="s">
        <v>35</v>
      </c>
      <c r="G1021" s="5" t="s">
        <v>44</v>
      </c>
      <c r="H1021" s="5" t="s">
        <v>43</v>
      </c>
      <c r="I1021" s="6">
        <v>2.0263599999999999</v>
      </c>
      <c r="J1021" s="6">
        <v>1.2172700000000001</v>
      </c>
      <c r="K1021" s="6">
        <v>-2.189E-2</v>
      </c>
      <c r="L1021" s="6">
        <v>1.9000000000000001E-4</v>
      </c>
      <c r="M1021" s="6"/>
      <c r="N1021" s="5">
        <v>2.0299999999999998</v>
      </c>
      <c r="O1021" s="5">
        <v>40.369999999999997</v>
      </c>
      <c r="P1021" s="5">
        <v>0.28049000000000002</v>
      </c>
      <c r="Q1021" s="5">
        <v>26</v>
      </c>
      <c r="R1021" s="5">
        <v>0.97399999999999998</v>
      </c>
      <c r="S1021" s="5">
        <v>2.1</v>
      </c>
      <c r="T1021" s="5">
        <v>42</v>
      </c>
      <c r="U1021" s="5">
        <v>22</v>
      </c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 x14ac:dyDescent="0.25">
      <c r="A1022" s="5" t="s">
        <v>315</v>
      </c>
      <c r="B1022" s="5" t="s">
        <v>53</v>
      </c>
      <c r="C1022" s="5" t="s">
        <v>54</v>
      </c>
      <c r="D1022" s="5" t="s">
        <v>24</v>
      </c>
      <c r="E1022" s="5" t="s">
        <v>37</v>
      </c>
      <c r="F1022" s="5" t="s">
        <v>38</v>
      </c>
      <c r="G1022" s="5">
        <v>1</v>
      </c>
      <c r="H1022" s="5" t="s">
        <v>31</v>
      </c>
      <c r="I1022" s="6">
        <v>-0.91993999999999998</v>
      </c>
      <c r="J1022" s="6">
        <v>4.4609399999999999</v>
      </c>
      <c r="K1022" s="6">
        <v>0.28072000000000003</v>
      </c>
      <c r="L1022" s="6"/>
      <c r="M1022" s="6"/>
      <c r="N1022" s="5">
        <v>1.07</v>
      </c>
      <c r="O1022" s="5">
        <v>165.45</v>
      </c>
      <c r="P1022" s="5">
        <v>0.52983000000000002</v>
      </c>
      <c r="Q1022" s="5">
        <v>27</v>
      </c>
      <c r="R1022" s="5">
        <v>0.85799999999999998</v>
      </c>
      <c r="S1022" s="5">
        <v>0.7</v>
      </c>
      <c r="T1022" s="5">
        <v>221</v>
      </c>
      <c r="U1022" s="5">
        <v>25</v>
      </c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 x14ac:dyDescent="0.25">
      <c r="A1023" s="5" t="s">
        <v>315</v>
      </c>
      <c r="B1023" s="5" t="s">
        <v>53</v>
      </c>
      <c r="C1023" s="5" t="s">
        <v>54</v>
      </c>
      <c r="D1023" s="5" t="s">
        <v>24</v>
      </c>
      <c r="E1023" s="5" t="s">
        <v>39</v>
      </c>
      <c r="F1023" s="5" t="s">
        <v>30</v>
      </c>
      <c r="G1023" s="5">
        <v>1</v>
      </c>
      <c r="H1023" s="5" t="s">
        <v>28</v>
      </c>
      <c r="I1023" s="6">
        <v>3.6075900000000001</v>
      </c>
      <c r="J1023" s="6">
        <v>0.12892000000000001</v>
      </c>
      <c r="K1023" s="6"/>
      <c r="L1023" s="6"/>
      <c r="M1023" s="6"/>
      <c r="N1023" s="5">
        <v>3.87</v>
      </c>
      <c r="O1023" s="5">
        <v>8.81</v>
      </c>
      <c r="P1023" s="5">
        <v>1.01437</v>
      </c>
      <c r="Q1023" s="5">
        <v>28</v>
      </c>
      <c r="R1023" s="5">
        <v>0.66300000000000003</v>
      </c>
      <c r="S1023" s="5">
        <v>2.7</v>
      </c>
      <c r="T1023" s="5">
        <v>10</v>
      </c>
      <c r="U1023" s="5">
        <v>26</v>
      </c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 x14ac:dyDescent="0.25">
      <c r="A1024" t="s">
        <v>371</v>
      </c>
      <c r="B1024" t="s">
        <v>398</v>
      </c>
      <c r="C1024" t="s">
        <v>399</v>
      </c>
      <c r="D1024" t="s">
        <v>24</v>
      </c>
      <c r="E1024" t="s">
        <v>25</v>
      </c>
      <c r="F1024" t="s">
        <v>26</v>
      </c>
      <c r="G1024" t="s">
        <v>52</v>
      </c>
      <c r="H1024" t="s">
        <v>33</v>
      </c>
      <c r="I1024" s="4">
        <v>-3.9201800000000002</v>
      </c>
      <c r="J1024" s="4">
        <v>1.6279699999999999</v>
      </c>
      <c r="K1024" s="4">
        <v>-1.5980000000000001E-2</v>
      </c>
      <c r="N1024">
        <v>0</v>
      </c>
      <c r="O1024">
        <v>50</v>
      </c>
      <c r="P1024">
        <v>4.0669999999999998E-2</v>
      </c>
      <c r="Q1024">
        <v>37</v>
      </c>
      <c r="R1024">
        <v>0.93600000000000005</v>
      </c>
      <c r="S1024">
        <v>0.1</v>
      </c>
      <c r="T1024">
        <v>45</v>
      </c>
      <c r="U1024">
        <v>34</v>
      </c>
    </row>
    <row r="1025" spans="1:36" x14ac:dyDescent="0.25">
      <c r="A1025" t="s">
        <v>371</v>
      </c>
      <c r="B1025" t="s">
        <v>398</v>
      </c>
      <c r="C1025" t="s">
        <v>399</v>
      </c>
      <c r="D1025" t="s">
        <v>24</v>
      </c>
      <c r="E1025" t="s">
        <v>32</v>
      </c>
      <c r="F1025" t="s">
        <v>30</v>
      </c>
      <c r="G1025" t="s">
        <v>27</v>
      </c>
      <c r="H1025" t="s">
        <v>33</v>
      </c>
      <c r="I1025" s="4">
        <v>0.81286999999999998</v>
      </c>
      <c r="J1025" s="4">
        <v>0.29024</v>
      </c>
      <c r="K1025" s="4">
        <v>-1.41E-3</v>
      </c>
      <c r="N1025">
        <v>1.51</v>
      </c>
      <c r="O1025">
        <v>13.66</v>
      </c>
      <c r="P1025">
        <v>5.5019999999999999E-2</v>
      </c>
      <c r="Q1025">
        <v>37</v>
      </c>
      <c r="R1025">
        <v>0.92300000000000004</v>
      </c>
      <c r="S1025">
        <v>1.2</v>
      </c>
      <c r="T1025">
        <v>17.2</v>
      </c>
      <c r="U1025">
        <v>34</v>
      </c>
    </row>
    <row r="1026" spans="1:36" x14ac:dyDescent="0.25">
      <c r="A1026" t="s">
        <v>371</v>
      </c>
      <c r="B1026" t="s">
        <v>398</v>
      </c>
      <c r="C1026" t="s">
        <v>399</v>
      </c>
      <c r="D1026" t="s">
        <v>24</v>
      </c>
      <c r="E1026" t="s">
        <v>34</v>
      </c>
      <c r="F1026" t="s">
        <v>30</v>
      </c>
      <c r="G1026" t="s">
        <v>40</v>
      </c>
      <c r="H1026" t="s">
        <v>60</v>
      </c>
      <c r="I1026" s="4">
        <v>-0.66844999999999999</v>
      </c>
      <c r="J1026" s="4">
        <v>1.92319</v>
      </c>
      <c r="K1026" s="4">
        <v>1.414E-2</v>
      </c>
      <c r="N1026">
        <v>0.77</v>
      </c>
      <c r="O1026">
        <v>8.5</v>
      </c>
      <c r="P1026">
        <v>0.11891</v>
      </c>
      <c r="Q1026">
        <v>36</v>
      </c>
      <c r="R1026">
        <v>0.876</v>
      </c>
      <c r="S1026">
        <v>0.8</v>
      </c>
      <c r="T1026">
        <v>12</v>
      </c>
      <c r="U1026">
        <v>34</v>
      </c>
    </row>
    <row r="1027" spans="1:36" x14ac:dyDescent="0.25">
      <c r="A1027" t="s">
        <v>371</v>
      </c>
      <c r="B1027" t="s">
        <v>398</v>
      </c>
      <c r="C1027" t="s">
        <v>399</v>
      </c>
      <c r="D1027" t="s">
        <v>29</v>
      </c>
      <c r="E1027" t="s">
        <v>24</v>
      </c>
      <c r="F1027" t="s">
        <v>30</v>
      </c>
      <c r="G1027">
        <v>1</v>
      </c>
      <c r="H1027" t="s">
        <v>31</v>
      </c>
      <c r="I1027" s="4">
        <v>1.28769</v>
      </c>
      <c r="J1027" s="4">
        <v>2.7082600000000001</v>
      </c>
      <c r="K1027" s="4">
        <v>0.24229000000000001</v>
      </c>
      <c r="N1027">
        <v>3.24</v>
      </c>
      <c r="O1027">
        <v>64.510000000000005</v>
      </c>
      <c r="P1027">
        <v>5.8700000000000002E-2</v>
      </c>
      <c r="Q1027">
        <v>37</v>
      </c>
      <c r="R1027">
        <v>0.90400000000000003</v>
      </c>
      <c r="S1027">
        <v>2.5</v>
      </c>
      <c r="T1027">
        <v>70.599999999999994</v>
      </c>
      <c r="U1027">
        <v>35</v>
      </c>
    </row>
    <row r="1028" spans="1:36" x14ac:dyDescent="0.25">
      <c r="A1028" t="s">
        <v>371</v>
      </c>
      <c r="B1028" t="s">
        <v>398</v>
      </c>
      <c r="C1028" t="s">
        <v>399</v>
      </c>
      <c r="D1028" t="s">
        <v>25</v>
      </c>
      <c r="E1028" t="s">
        <v>24</v>
      </c>
      <c r="F1028" t="s">
        <v>35</v>
      </c>
      <c r="G1028" t="s">
        <v>71</v>
      </c>
      <c r="H1028" t="s">
        <v>33</v>
      </c>
      <c r="I1028" s="4">
        <v>2.4178199999999999</v>
      </c>
      <c r="J1028" s="4">
        <v>0.81691000000000003</v>
      </c>
      <c r="K1028" s="4">
        <v>8.5000000000000006E-3</v>
      </c>
      <c r="N1028">
        <v>2.42</v>
      </c>
      <c r="O1028">
        <v>64.510000000000005</v>
      </c>
      <c r="P1028">
        <v>0.11521000000000001</v>
      </c>
      <c r="Q1028">
        <v>37</v>
      </c>
      <c r="R1028">
        <v>0.89600000000000002</v>
      </c>
      <c r="S1028">
        <v>2.5</v>
      </c>
      <c r="T1028">
        <v>70.599999999999994</v>
      </c>
      <c r="U1028">
        <v>34</v>
      </c>
    </row>
    <row r="1029" spans="1:36" x14ac:dyDescent="0.25">
      <c r="A1029" t="s">
        <v>371</v>
      </c>
      <c r="B1029" t="s">
        <v>398</v>
      </c>
      <c r="C1029" t="s">
        <v>399</v>
      </c>
      <c r="D1029" t="s">
        <v>24</v>
      </c>
      <c r="E1029" t="s">
        <v>37</v>
      </c>
      <c r="F1029" t="s">
        <v>38</v>
      </c>
      <c r="G1029">
        <v>1</v>
      </c>
      <c r="H1029" t="s">
        <v>31</v>
      </c>
      <c r="I1029" s="4">
        <v>-2.00719</v>
      </c>
      <c r="J1029" s="4">
        <v>5.27264</v>
      </c>
      <c r="K1029" s="4">
        <v>0.41463</v>
      </c>
      <c r="N1029">
        <v>0.91</v>
      </c>
      <c r="O1029">
        <v>327.71</v>
      </c>
      <c r="P1029">
        <v>0.64390999999999998</v>
      </c>
      <c r="Q1029">
        <v>35</v>
      </c>
      <c r="R1029">
        <v>0.83399999999999996</v>
      </c>
      <c r="S1029">
        <v>0.8</v>
      </c>
      <c r="T1029">
        <v>410.7</v>
      </c>
      <c r="U1029">
        <v>33</v>
      </c>
    </row>
    <row r="1030" spans="1:36" x14ac:dyDescent="0.25">
      <c r="A1030" t="s">
        <v>371</v>
      </c>
      <c r="B1030" t="s">
        <v>398</v>
      </c>
      <c r="C1030" t="s">
        <v>399</v>
      </c>
      <c r="D1030" t="s">
        <v>24</v>
      </c>
      <c r="E1030" t="s">
        <v>39</v>
      </c>
      <c r="F1030" t="s">
        <v>30</v>
      </c>
      <c r="G1030">
        <v>1</v>
      </c>
      <c r="H1030" t="s">
        <v>31</v>
      </c>
      <c r="I1030" s="4">
        <v>-4.3520000000000003E-2</v>
      </c>
      <c r="J1030" s="4">
        <v>1.8542400000000001</v>
      </c>
      <c r="K1030" s="4">
        <v>2.7449999999999999E-2</v>
      </c>
      <c r="N1030">
        <v>1.43</v>
      </c>
      <c r="O1030">
        <v>13.68</v>
      </c>
      <c r="P1030">
        <v>0.16567999999999999</v>
      </c>
      <c r="Q1030">
        <v>36</v>
      </c>
      <c r="R1030">
        <v>0.90200000000000002</v>
      </c>
      <c r="S1030">
        <v>1.2</v>
      </c>
      <c r="T1030">
        <v>14.5</v>
      </c>
      <c r="U1030">
        <v>34</v>
      </c>
    </row>
    <row r="1031" spans="1:36" x14ac:dyDescent="0.25">
      <c r="A1031" s="5" t="s">
        <v>302</v>
      </c>
      <c r="B1031" s="5" t="s">
        <v>305</v>
      </c>
      <c r="C1031" s="5" t="s">
        <v>306</v>
      </c>
      <c r="D1031" s="5" t="s">
        <v>24</v>
      </c>
      <c r="E1031" s="5" t="s">
        <v>25</v>
      </c>
      <c r="F1031" s="5" t="s">
        <v>26</v>
      </c>
      <c r="G1031" s="5" t="s">
        <v>27</v>
      </c>
      <c r="H1031" s="5" t="s">
        <v>43</v>
      </c>
      <c r="I1031" s="6">
        <v>-3.80986</v>
      </c>
      <c r="J1031" s="6">
        <v>1.76911</v>
      </c>
      <c r="K1031" s="6">
        <v>-4.8730000000000002E-2</v>
      </c>
      <c r="L1031" s="6">
        <v>5.1000000000000004E-4</v>
      </c>
      <c r="M1031" s="6"/>
      <c r="N1031" s="5">
        <v>0</v>
      </c>
      <c r="O1031" s="5">
        <v>36</v>
      </c>
      <c r="P1031" s="5">
        <v>9.4899999999999998E-2</v>
      </c>
      <c r="Q1031" s="5">
        <v>40</v>
      </c>
      <c r="R1031" s="5">
        <v>0.90900000000000003</v>
      </c>
      <c r="S1031" s="5">
        <v>0</v>
      </c>
      <c r="T1031" s="5">
        <v>30</v>
      </c>
      <c r="U1031" s="5">
        <v>36</v>
      </c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 x14ac:dyDescent="0.25">
      <c r="A1032" s="5" t="s">
        <v>302</v>
      </c>
      <c r="B1032" s="5" t="s">
        <v>305</v>
      </c>
      <c r="C1032" s="5" t="s">
        <v>306</v>
      </c>
      <c r="D1032" s="5" t="s">
        <v>24</v>
      </c>
      <c r="E1032" s="5" t="s">
        <v>32</v>
      </c>
      <c r="F1032" s="5" t="s">
        <v>30</v>
      </c>
      <c r="G1032" s="5">
        <v>1</v>
      </c>
      <c r="H1032" s="5" t="s">
        <v>31</v>
      </c>
      <c r="I1032" s="6">
        <v>-0.76231000000000004</v>
      </c>
      <c r="J1032" s="6">
        <v>2.2482799999999998</v>
      </c>
      <c r="K1032" s="6">
        <v>7.3440000000000005E-2</v>
      </c>
      <c r="L1032" s="6"/>
      <c r="M1032" s="6"/>
      <c r="N1032" s="5">
        <v>0.84</v>
      </c>
      <c r="O1032" s="5">
        <v>10.61</v>
      </c>
      <c r="P1032" s="5">
        <v>0.27100000000000002</v>
      </c>
      <c r="Q1032" s="5">
        <v>40</v>
      </c>
      <c r="R1032" s="5">
        <v>0.81399999999999995</v>
      </c>
      <c r="S1032" s="5">
        <v>0.8</v>
      </c>
      <c r="T1032" s="5">
        <v>11.7</v>
      </c>
      <c r="U1032" s="5">
        <v>38</v>
      </c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 x14ac:dyDescent="0.25">
      <c r="A1033" s="5" t="s">
        <v>302</v>
      </c>
      <c r="B1033" s="5" t="s">
        <v>305</v>
      </c>
      <c r="C1033" s="5" t="s">
        <v>306</v>
      </c>
      <c r="D1033" s="5" t="s">
        <v>24</v>
      </c>
      <c r="E1033" s="5" t="s">
        <v>34</v>
      </c>
      <c r="F1033" s="5" t="s">
        <v>30</v>
      </c>
      <c r="G1033" s="5">
        <v>1</v>
      </c>
      <c r="H1033" s="5" t="s">
        <v>31</v>
      </c>
      <c r="I1033" s="6">
        <v>-0.36836999999999998</v>
      </c>
      <c r="J1033" s="6">
        <v>1.5900099999999999</v>
      </c>
      <c r="K1033" s="6">
        <v>9.8640000000000005E-2</v>
      </c>
      <c r="L1033" s="6"/>
      <c r="M1033" s="6"/>
      <c r="N1033" s="5">
        <v>1.07</v>
      </c>
      <c r="O1033" s="5">
        <v>6.34</v>
      </c>
      <c r="P1033" s="5">
        <v>0.31407000000000002</v>
      </c>
      <c r="Q1033" s="5">
        <v>39</v>
      </c>
      <c r="R1033" s="5">
        <v>0.61799999999999999</v>
      </c>
      <c r="S1033" s="5">
        <v>0.8</v>
      </c>
      <c r="T1033" s="5">
        <v>9.5</v>
      </c>
      <c r="U1033" s="5">
        <v>37</v>
      </c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 x14ac:dyDescent="0.25">
      <c r="A1034" s="5" t="s">
        <v>302</v>
      </c>
      <c r="B1034" s="5" t="s">
        <v>305</v>
      </c>
      <c r="C1034" s="5" t="s">
        <v>306</v>
      </c>
      <c r="D1034" s="5" t="s">
        <v>29</v>
      </c>
      <c r="E1034" s="5" t="s">
        <v>24</v>
      </c>
      <c r="F1034" s="5" t="s">
        <v>30</v>
      </c>
      <c r="G1034" s="5">
        <v>1</v>
      </c>
      <c r="H1034" s="5" t="s">
        <v>31</v>
      </c>
      <c r="I1034" s="6">
        <v>1.84148</v>
      </c>
      <c r="J1034" s="6">
        <v>2.01972</v>
      </c>
      <c r="K1034" s="6">
        <v>0.10145</v>
      </c>
      <c r="L1034" s="6"/>
      <c r="M1034" s="6"/>
      <c r="N1034" s="5">
        <v>2.87</v>
      </c>
      <c r="O1034" s="5">
        <v>52.36</v>
      </c>
      <c r="P1034" s="5">
        <v>0.31851000000000002</v>
      </c>
      <c r="Q1034" s="5">
        <v>40</v>
      </c>
      <c r="R1034" s="5">
        <v>0.80300000000000005</v>
      </c>
      <c r="S1034" s="5">
        <v>2.5</v>
      </c>
      <c r="T1034" s="5">
        <v>55</v>
      </c>
      <c r="U1034" s="5">
        <v>38</v>
      </c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 x14ac:dyDescent="0.25">
      <c r="A1035" s="5" t="s">
        <v>302</v>
      </c>
      <c r="B1035" s="5" t="s">
        <v>305</v>
      </c>
      <c r="C1035" s="5" t="s">
        <v>306</v>
      </c>
      <c r="D1035" s="5" t="s">
        <v>25</v>
      </c>
      <c r="E1035" s="5" t="s">
        <v>24</v>
      </c>
      <c r="F1035" s="5" t="s">
        <v>35</v>
      </c>
      <c r="G1035" s="5" t="s">
        <v>71</v>
      </c>
      <c r="H1035" s="5" t="s">
        <v>43</v>
      </c>
      <c r="I1035" s="6">
        <v>2.5376799999999999</v>
      </c>
      <c r="J1035" s="6">
        <v>0.23252999999999999</v>
      </c>
      <c r="K1035" s="6">
        <v>0.10403999999999999</v>
      </c>
      <c r="L1035" s="6">
        <v>-2E-3</v>
      </c>
      <c r="M1035" s="6"/>
      <c r="N1035" s="5">
        <v>2.54</v>
      </c>
      <c r="O1035" s="5">
        <v>52.36</v>
      </c>
      <c r="P1035" s="5">
        <v>0.11724999999999999</v>
      </c>
      <c r="Q1035" s="5">
        <v>40</v>
      </c>
      <c r="R1035" s="5">
        <v>0.93600000000000005</v>
      </c>
      <c r="S1035" s="5">
        <v>2.5</v>
      </c>
      <c r="T1035" s="5">
        <v>55</v>
      </c>
      <c r="U1035" s="5">
        <v>36</v>
      </c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 x14ac:dyDescent="0.25">
      <c r="A1036" s="5" t="s">
        <v>302</v>
      </c>
      <c r="B1036" s="5" t="s">
        <v>305</v>
      </c>
      <c r="C1036" s="5" t="s">
        <v>306</v>
      </c>
      <c r="D1036" s="5" t="s">
        <v>24</v>
      </c>
      <c r="E1036" s="5" t="s">
        <v>37</v>
      </c>
      <c r="F1036" s="5" t="s">
        <v>38</v>
      </c>
      <c r="G1036" s="5">
        <v>1</v>
      </c>
      <c r="H1036" s="5" t="s">
        <v>31</v>
      </c>
      <c r="I1036" s="6">
        <v>-6.0068999999999999</v>
      </c>
      <c r="J1036" s="6">
        <v>7.6266499999999997</v>
      </c>
      <c r="K1036" s="6">
        <v>0.94257999999999997</v>
      </c>
      <c r="L1036" s="6"/>
      <c r="M1036" s="6"/>
      <c r="N1036" s="5">
        <v>0.41</v>
      </c>
      <c r="O1036" s="5">
        <v>168.58</v>
      </c>
      <c r="P1036" s="5">
        <v>0.97087000000000001</v>
      </c>
      <c r="Q1036" s="5">
        <v>39</v>
      </c>
      <c r="R1036" s="5">
        <v>0.8</v>
      </c>
      <c r="S1036" s="5">
        <v>0</v>
      </c>
      <c r="T1036" s="5">
        <v>165.6</v>
      </c>
      <c r="U1036" s="5">
        <v>37</v>
      </c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 x14ac:dyDescent="0.25">
      <c r="A1037" s="5" t="s">
        <v>302</v>
      </c>
      <c r="B1037" s="5" t="s">
        <v>305</v>
      </c>
      <c r="C1037" s="5" t="s">
        <v>306</v>
      </c>
      <c r="D1037" s="5" t="s">
        <v>24</v>
      </c>
      <c r="E1037" s="5" t="s">
        <v>39</v>
      </c>
      <c r="F1037" s="5" t="s">
        <v>30</v>
      </c>
      <c r="G1037" s="5" t="s">
        <v>27</v>
      </c>
      <c r="H1037" s="5" t="s">
        <v>64</v>
      </c>
      <c r="I1037" s="6">
        <v>0.20952000000000001</v>
      </c>
      <c r="J1037" s="6">
        <v>1.44069</v>
      </c>
      <c r="K1037" s="6">
        <v>2.2000000000000001E-3</v>
      </c>
      <c r="L1037" s="6"/>
      <c r="M1037" s="6"/>
      <c r="N1037" s="5">
        <v>1.73</v>
      </c>
      <c r="O1037" s="5">
        <v>9.5500000000000007</v>
      </c>
      <c r="P1037" s="5">
        <v>4.6949999999999999E-2</v>
      </c>
      <c r="Q1037" s="5">
        <v>40</v>
      </c>
      <c r="R1037" s="5">
        <v>0.88300000000000001</v>
      </c>
      <c r="S1037" s="5">
        <v>1.8</v>
      </c>
      <c r="T1037" s="5">
        <v>12.5</v>
      </c>
      <c r="U1037" s="5">
        <v>38</v>
      </c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 x14ac:dyDescent="0.25">
      <c r="A1038" t="s">
        <v>21</v>
      </c>
      <c r="B1038" t="s">
        <v>56</v>
      </c>
      <c r="C1038" t="s">
        <v>57</v>
      </c>
      <c r="D1038" t="s">
        <v>24</v>
      </c>
      <c r="E1038" t="s">
        <v>25</v>
      </c>
      <c r="F1038" t="s">
        <v>26</v>
      </c>
      <c r="G1038" t="s">
        <v>52</v>
      </c>
      <c r="H1038" t="s">
        <v>43</v>
      </c>
      <c r="I1038" s="4">
        <v>0.83572000000000002</v>
      </c>
      <c r="J1038" s="4">
        <v>0.50777000000000005</v>
      </c>
      <c r="K1038" s="4">
        <v>-3.82E-3</v>
      </c>
      <c r="L1038" s="4">
        <v>6.9999999999999994E-5</v>
      </c>
      <c r="N1038">
        <v>2</v>
      </c>
      <c r="O1038">
        <v>70</v>
      </c>
      <c r="P1038">
        <v>1.0460000000000001E-2</v>
      </c>
      <c r="Q1038">
        <v>48</v>
      </c>
      <c r="R1038">
        <v>0.94499999999999995</v>
      </c>
      <c r="S1038">
        <v>3</v>
      </c>
      <c r="T1038">
        <v>59</v>
      </c>
      <c r="U1038">
        <v>44</v>
      </c>
    </row>
    <row r="1039" spans="1:36" x14ac:dyDescent="0.25">
      <c r="A1039" t="s">
        <v>21</v>
      </c>
      <c r="B1039" t="s">
        <v>56</v>
      </c>
      <c r="C1039" t="s">
        <v>57</v>
      </c>
      <c r="D1039" t="s">
        <v>24</v>
      </c>
      <c r="E1039" t="s">
        <v>32</v>
      </c>
      <c r="F1039" t="s">
        <v>30</v>
      </c>
      <c r="G1039" t="s">
        <v>52</v>
      </c>
      <c r="H1039" t="s">
        <v>33</v>
      </c>
      <c r="I1039" s="4">
        <v>0.45463999999999999</v>
      </c>
      <c r="J1039" s="4">
        <v>0.24185000000000001</v>
      </c>
      <c r="K1039" s="4">
        <v>-5.4000000000000001E-4</v>
      </c>
      <c r="N1039">
        <v>0.67</v>
      </c>
      <c r="O1039">
        <v>19.14</v>
      </c>
      <c r="P1039">
        <v>1.42E-3</v>
      </c>
      <c r="Q1039">
        <v>48</v>
      </c>
      <c r="R1039">
        <v>0.95499999999999996</v>
      </c>
      <c r="S1039">
        <v>1</v>
      </c>
      <c r="T1039">
        <v>21.5</v>
      </c>
      <c r="U1039">
        <v>45</v>
      </c>
    </row>
    <row r="1040" spans="1:36" x14ac:dyDescent="0.25">
      <c r="A1040" t="s">
        <v>21</v>
      </c>
      <c r="B1040" t="s">
        <v>56</v>
      </c>
      <c r="C1040" t="s">
        <v>57</v>
      </c>
      <c r="D1040" t="s">
        <v>24</v>
      </c>
      <c r="E1040" t="s">
        <v>34</v>
      </c>
      <c r="F1040" t="s">
        <v>30</v>
      </c>
      <c r="G1040" t="s">
        <v>27</v>
      </c>
      <c r="H1040" t="s">
        <v>33</v>
      </c>
      <c r="I1040" s="4">
        <v>1.1140099999999999</v>
      </c>
      <c r="J1040" s="4">
        <v>0.30842000000000003</v>
      </c>
      <c r="K1040" s="4">
        <v>-1.9599999999999999E-3</v>
      </c>
      <c r="N1040">
        <v>1.38</v>
      </c>
      <c r="O1040">
        <v>13.26</v>
      </c>
      <c r="P1040">
        <v>0.13414000000000001</v>
      </c>
      <c r="Q1040">
        <v>48</v>
      </c>
      <c r="R1040">
        <v>0.81899999999999995</v>
      </c>
      <c r="S1040">
        <v>2</v>
      </c>
      <c r="T1040">
        <v>19</v>
      </c>
      <c r="U1040">
        <v>45</v>
      </c>
    </row>
    <row r="1041" spans="1:36" x14ac:dyDescent="0.25">
      <c r="A1041" t="s">
        <v>21</v>
      </c>
      <c r="B1041" t="s">
        <v>56</v>
      </c>
      <c r="C1041" t="s">
        <v>57</v>
      </c>
      <c r="D1041" t="s">
        <v>29</v>
      </c>
      <c r="E1041" t="s">
        <v>24</v>
      </c>
      <c r="F1041" t="s">
        <v>30</v>
      </c>
      <c r="G1041">
        <v>1</v>
      </c>
      <c r="H1041" t="s">
        <v>31</v>
      </c>
      <c r="I1041" s="4">
        <v>1.6463000000000001</v>
      </c>
      <c r="J1041" s="4">
        <v>2.4934699999999999</v>
      </c>
      <c r="K1041" s="4">
        <v>3.465E-2</v>
      </c>
      <c r="N1041">
        <v>2.8</v>
      </c>
      <c r="O1041">
        <v>99.73</v>
      </c>
      <c r="P1041">
        <v>0.18615000000000001</v>
      </c>
      <c r="Q1041">
        <v>48</v>
      </c>
      <c r="R1041">
        <v>0.94199999999999995</v>
      </c>
      <c r="S1041">
        <v>2.2999999999999998</v>
      </c>
      <c r="T1041">
        <v>93.2</v>
      </c>
      <c r="U1041">
        <v>46</v>
      </c>
    </row>
    <row r="1042" spans="1:36" x14ac:dyDescent="0.25">
      <c r="A1042" t="s">
        <v>21</v>
      </c>
      <c r="B1042" t="s">
        <v>56</v>
      </c>
      <c r="C1042" t="s">
        <v>57</v>
      </c>
      <c r="D1042" t="s">
        <v>25</v>
      </c>
      <c r="E1042" t="s">
        <v>24</v>
      </c>
      <c r="F1042" t="s">
        <v>35</v>
      </c>
      <c r="G1042">
        <v>1</v>
      </c>
      <c r="H1042" t="s">
        <v>31</v>
      </c>
      <c r="I1042" s="4">
        <v>0.76105</v>
      </c>
      <c r="J1042" s="4">
        <v>2.6362000000000001</v>
      </c>
      <c r="K1042" s="4">
        <v>3.8390000000000001E-2</v>
      </c>
      <c r="N1042">
        <v>0.88</v>
      </c>
      <c r="O1042">
        <v>99</v>
      </c>
      <c r="P1042">
        <v>0.19595000000000001</v>
      </c>
      <c r="Q1042">
        <v>48</v>
      </c>
      <c r="R1042">
        <v>0.93600000000000005</v>
      </c>
      <c r="S1042">
        <v>2.2999999999999998</v>
      </c>
      <c r="T1042">
        <v>93.2</v>
      </c>
      <c r="U1042">
        <v>46</v>
      </c>
    </row>
    <row r="1043" spans="1:36" x14ac:dyDescent="0.25">
      <c r="A1043" t="s">
        <v>21</v>
      </c>
      <c r="B1043" t="s">
        <v>56</v>
      </c>
      <c r="C1043" t="s">
        <v>57</v>
      </c>
      <c r="D1043" t="s">
        <v>24</v>
      </c>
      <c r="E1043" t="s">
        <v>37</v>
      </c>
      <c r="F1043" t="s">
        <v>38</v>
      </c>
      <c r="G1043">
        <v>1</v>
      </c>
      <c r="H1043" t="s">
        <v>31</v>
      </c>
      <c r="I1043" s="4">
        <v>-2.1608000000000001</v>
      </c>
      <c r="J1043" s="4">
        <v>5.7691800000000004</v>
      </c>
      <c r="K1043" s="4">
        <v>0.28755999999999998</v>
      </c>
      <c r="N1043">
        <v>1.18</v>
      </c>
      <c r="O1043">
        <v>903.14</v>
      </c>
      <c r="P1043">
        <v>0.53625</v>
      </c>
      <c r="Q1043">
        <v>48</v>
      </c>
      <c r="R1043">
        <v>0.878</v>
      </c>
      <c r="S1043">
        <v>0.5</v>
      </c>
      <c r="T1043">
        <v>1778.8</v>
      </c>
      <c r="U1043">
        <v>46</v>
      </c>
    </row>
    <row r="1044" spans="1:36" x14ac:dyDescent="0.25">
      <c r="A1044" t="s">
        <v>21</v>
      </c>
      <c r="B1044" t="s">
        <v>56</v>
      </c>
      <c r="C1044" t="s">
        <v>57</v>
      </c>
      <c r="D1044" t="s">
        <v>24</v>
      </c>
      <c r="E1044" t="s">
        <v>39</v>
      </c>
      <c r="F1044" t="s">
        <v>30</v>
      </c>
      <c r="G1044">
        <v>1</v>
      </c>
      <c r="H1044" t="s">
        <v>31</v>
      </c>
      <c r="I1044" s="4">
        <v>0.19747000000000001</v>
      </c>
      <c r="J1044" s="4">
        <v>1.8232200000000001</v>
      </c>
      <c r="K1044" s="4">
        <v>4.9270000000000001E-2</v>
      </c>
      <c r="N1044">
        <v>0.56000000000000005</v>
      </c>
      <c r="O1044">
        <v>19.920000000000002</v>
      </c>
      <c r="P1044">
        <v>0.22195999999999999</v>
      </c>
      <c r="Q1044">
        <v>48</v>
      </c>
      <c r="R1044">
        <v>0.80600000000000005</v>
      </c>
      <c r="S1044">
        <v>2.5</v>
      </c>
      <c r="T1044">
        <v>25</v>
      </c>
      <c r="U1044">
        <v>46</v>
      </c>
    </row>
    <row r="1045" spans="1:36" x14ac:dyDescent="0.25">
      <c r="A1045" s="5" t="s">
        <v>92</v>
      </c>
      <c r="B1045" s="5" t="s">
        <v>56</v>
      </c>
      <c r="C1045" s="5" t="s">
        <v>57</v>
      </c>
      <c r="D1045" s="5" t="s">
        <v>24</v>
      </c>
      <c r="E1045" s="5" t="s">
        <v>25</v>
      </c>
      <c r="F1045" s="5" t="s">
        <v>26</v>
      </c>
      <c r="G1045" s="5" t="s">
        <v>52</v>
      </c>
      <c r="H1045" s="5" t="s">
        <v>43</v>
      </c>
      <c r="I1045" s="6">
        <v>-2.9325299999999999</v>
      </c>
      <c r="J1045" s="6">
        <v>1.10541</v>
      </c>
      <c r="K1045" s="6">
        <v>-1.942E-2</v>
      </c>
      <c r="L1045" s="6">
        <v>1.6000000000000001E-4</v>
      </c>
      <c r="M1045" s="6"/>
      <c r="N1045" s="5">
        <v>1</v>
      </c>
      <c r="O1045" s="5">
        <v>69</v>
      </c>
      <c r="P1045" s="5">
        <v>3.0079999999999999E-2</v>
      </c>
      <c r="Q1045" s="5">
        <v>50</v>
      </c>
      <c r="R1045" s="5">
        <v>0.873</v>
      </c>
      <c r="S1045" s="5">
        <v>0</v>
      </c>
      <c r="T1045" s="5">
        <v>70</v>
      </c>
      <c r="U1045" s="5">
        <v>46</v>
      </c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 x14ac:dyDescent="0.25">
      <c r="A1046" s="5" t="s">
        <v>92</v>
      </c>
      <c r="B1046" s="5" t="s">
        <v>56</v>
      </c>
      <c r="C1046" s="5" t="s">
        <v>57</v>
      </c>
      <c r="D1046" s="5" t="s">
        <v>24</v>
      </c>
      <c r="E1046" s="5" t="s">
        <v>32</v>
      </c>
      <c r="F1046" s="5" t="s">
        <v>30</v>
      </c>
      <c r="G1046" s="5" t="s">
        <v>52</v>
      </c>
      <c r="H1046" s="5" t="s">
        <v>33</v>
      </c>
      <c r="I1046" s="6">
        <v>0.34322999999999998</v>
      </c>
      <c r="J1046" s="6">
        <v>0.24820999999999999</v>
      </c>
      <c r="K1046" s="6">
        <v>-9.5E-4</v>
      </c>
      <c r="L1046" s="6"/>
      <c r="M1046" s="6"/>
      <c r="N1046" s="5">
        <v>0.98</v>
      </c>
      <c r="O1046" s="5">
        <v>14.49</v>
      </c>
      <c r="P1046" s="5">
        <v>1.81E-3</v>
      </c>
      <c r="Q1046" s="5">
        <v>50</v>
      </c>
      <c r="R1046" s="5">
        <v>0.92800000000000005</v>
      </c>
      <c r="S1046" s="5">
        <v>1</v>
      </c>
      <c r="T1046" s="5">
        <v>19.7</v>
      </c>
      <c r="U1046" s="5">
        <v>47</v>
      </c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 x14ac:dyDescent="0.25">
      <c r="A1047" s="5" t="s">
        <v>92</v>
      </c>
      <c r="B1047" s="5" t="s">
        <v>56</v>
      </c>
      <c r="C1047" s="5" t="s">
        <v>57</v>
      </c>
      <c r="D1047" s="5" t="s">
        <v>24</v>
      </c>
      <c r="E1047" s="5" t="s">
        <v>34</v>
      </c>
      <c r="F1047" s="5" t="s">
        <v>30</v>
      </c>
      <c r="G1047" s="5" t="s">
        <v>52</v>
      </c>
      <c r="H1047" s="5" t="s">
        <v>33</v>
      </c>
      <c r="I1047" s="6">
        <v>7.8499999999999993E-3</v>
      </c>
      <c r="J1047" s="6">
        <v>0.51171</v>
      </c>
      <c r="K1047" s="6">
        <v>-3.3600000000000001E-3</v>
      </c>
      <c r="L1047" s="6"/>
      <c r="M1047" s="6"/>
      <c r="N1047" s="5">
        <v>1.32</v>
      </c>
      <c r="O1047" s="5">
        <v>19.47</v>
      </c>
      <c r="P1047" s="5">
        <v>6.2399999999999999E-3</v>
      </c>
      <c r="Q1047" s="5">
        <v>50</v>
      </c>
      <c r="R1047" s="5">
        <v>0.91600000000000004</v>
      </c>
      <c r="S1047" s="5">
        <v>1.4</v>
      </c>
      <c r="T1047" s="5">
        <v>25</v>
      </c>
      <c r="U1047" s="5">
        <v>47</v>
      </c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 x14ac:dyDescent="0.25">
      <c r="A1048" s="5" t="s">
        <v>92</v>
      </c>
      <c r="B1048" s="5" t="s">
        <v>56</v>
      </c>
      <c r="C1048" s="5" t="s">
        <v>57</v>
      </c>
      <c r="D1048" s="5" t="s">
        <v>29</v>
      </c>
      <c r="E1048" s="5" t="s">
        <v>24</v>
      </c>
      <c r="F1048" s="5" t="s">
        <v>30</v>
      </c>
      <c r="G1048" s="5">
        <v>1</v>
      </c>
      <c r="H1048" s="5" t="s">
        <v>31</v>
      </c>
      <c r="I1048" s="6">
        <v>1.77607</v>
      </c>
      <c r="J1048" s="6">
        <v>2.43851</v>
      </c>
      <c r="K1048" s="6">
        <v>6.6470000000000001E-2</v>
      </c>
      <c r="L1048" s="6"/>
      <c r="M1048" s="6"/>
      <c r="N1048" s="5">
        <v>4.9400000000000004</v>
      </c>
      <c r="O1048" s="5">
        <v>84.26</v>
      </c>
      <c r="P1048" s="5">
        <v>0.25781999999999999</v>
      </c>
      <c r="Q1048" s="5">
        <v>50</v>
      </c>
      <c r="R1048" s="5">
        <v>0.92</v>
      </c>
      <c r="S1048" s="5">
        <v>2.5</v>
      </c>
      <c r="T1048" s="5">
        <v>97.5</v>
      </c>
      <c r="U1048" s="5">
        <v>48</v>
      </c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 x14ac:dyDescent="0.25">
      <c r="A1049" s="5" t="s">
        <v>92</v>
      </c>
      <c r="B1049" s="5" t="s">
        <v>56</v>
      </c>
      <c r="C1049" s="5" t="s">
        <v>57</v>
      </c>
      <c r="D1049" s="5" t="s">
        <v>25</v>
      </c>
      <c r="E1049" s="5" t="s">
        <v>24</v>
      </c>
      <c r="F1049" s="5" t="s">
        <v>35</v>
      </c>
      <c r="G1049" s="5" t="s">
        <v>36</v>
      </c>
      <c r="H1049" s="5" t="s">
        <v>33</v>
      </c>
      <c r="I1049" s="6">
        <v>2.6024600000000002</v>
      </c>
      <c r="J1049" s="6">
        <v>2.3575200000000001</v>
      </c>
      <c r="K1049" s="6">
        <v>-1.702E-2</v>
      </c>
      <c r="L1049" s="6"/>
      <c r="M1049" s="6"/>
      <c r="N1049" s="5">
        <v>2.6</v>
      </c>
      <c r="O1049" s="5">
        <v>84.26</v>
      </c>
      <c r="P1049" s="5">
        <v>30.306239999999999</v>
      </c>
      <c r="Q1049" s="5">
        <v>50</v>
      </c>
      <c r="R1049" s="5">
        <v>0.89100000000000001</v>
      </c>
      <c r="S1049" s="5">
        <v>2.5</v>
      </c>
      <c r="T1049" s="5">
        <v>97.5</v>
      </c>
      <c r="U1049" s="5">
        <v>47</v>
      </c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 x14ac:dyDescent="0.25">
      <c r="A1050" s="5" t="s">
        <v>92</v>
      </c>
      <c r="B1050" s="5" t="s">
        <v>56</v>
      </c>
      <c r="C1050" s="5" t="s">
        <v>57</v>
      </c>
      <c r="D1050" s="5" t="s">
        <v>24</v>
      </c>
      <c r="E1050" s="5" t="s">
        <v>37</v>
      </c>
      <c r="F1050" s="5" t="s">
        <v>38</v>
      </c>
      <c r="G1050" s="5" t="s">
        <v>27</v>
      </c>
      <c r="H1050" s="5" t="s">
        <v>64</v>
      </c>
      <c r="I1050" s="6">
        <v>-7.0656800000000004</v>
      </c>
      <c r="J1050" s="6">
        <v>9.0553299999999997</v>
      </c>
      <c r="K1050" s="6">
        <v>1.204E-2</v>
      </c>
      <c r="L1050" s="6"/>
      <c r="M1050" s="6"/>
      <c r="N1050" s="5">
        <v>0.16</v>
      </c>
      <c r="O1050" s="5">
        <v>1044.5999999999999</v>
      </c>
      <c r="P1050" s="5">
        <v>0.10972</v>
      </c>
      <c r="Q1050" s="5">
        <v>36</v>
      </c>
      <c r="R1050" s="5">
        <v>0.96199999999999997</v>
      </c>
      <c r="S1050" s="5">
        <v>0.4</v>
      </c>
      <c r="T1050" s="5">
        <v>2098.4</v>
      </c>
      <c r="U1050" s="5">
        <v>34</v>
      </c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 x14ac:dyDescent="0.25">
      <c r="A1051" s="5" t="s">
        <v>92</v>
      </c>
      <c r="B1051" s="5" t="s">
        <v>56</v>
      </c>
      <c r="C1051" s="5" t="s">
        <v>57</v>
      </c>
      <c r="D1051" s="5" t="s">
        <v>24</v>
      </c>
      <c r="E1051" s="5" t="s">
        <v>39</v>
      </c>
      <c r="F1051" s="5" t="s">
        <v>30</v>
      </c>
      <c r="G1051" s="5">
        <v>1</v>
      </c>
      <c r="H1051" s="5" t="s">
        <v>31</v>
      </c>
      <c r="I1051" s="6">
        <v>4.3470000000000002E-2</v>
      </c>
      <c r="J1051" s="6">
        <v>2.1181399999999999</v>
      </c>
      <c r="K1051" s="6">
        <v>3.2809999999999999E-2</v>
      </c>
      <c r="L1051" s="6"/>
      <c r="M1051" s="6"/>
      <c r="N1051" s="5">
        <v>1.81</v>
      </c>
      <c r="O1051" s="5">
        <v>24.81</v>
      </c>
      <c r="P1051" s="5">
        <v>0.18113000000000001</v>
      </c>
      <c r="Q1051" s="5">
        <v>50</v>
      </c>
      <c r="R1051" s="5">
        <v>0.92400000000000004</v>
      </c>
      <c r="S1051" s="5">
        <v>2.1</v>
      </c>
      <c r="T1051" s="5">
        <v>29</v>
      </c>
      <c r="U1051" s="5">
        <v>48</v>
      </c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 x14ac:dyDescent="0.25">
      <c r="A1052" t="s">
        <v>115</v>
      </c>
      <c r="B1052" t="s">
        <v>56</v>
      </c>
      <c r="C1052" t="s">
        <v>57</v>
      </c>
      <c r="D1052" t="s">
        <v>24</v>
      </c>
      <c r="E1052" t="s">
        <v>25</v>
      </c>
      <c r="F1052" t="s">
        <v>26</v>
      </c>
      <c r="G1052" t="s">
        <v>52</v>
      </c>
      <c r="H1052" t="s">
        <v>28</v>
      </c>
      <c r="I1052" s="4">
        <v>-2.2313100000000001</v>
      </c>
      <c r="J1052" s="4">
        <v>0.94906000000000001</v>
      </c>
      <c r="N1052">
        <v>0</v>
      </c>
      <c r="O1052">
        <v>100</v>
      </c>
      <c r="P1052">
        <v>4.2900000000000001E-2</v>
      </c>
      <c r="Q1052">
        <v>38</v>
      </c>
      <c r="R1052">
        <v>0.93300000000000005</v>
      </c>
      <c r="S1052">
        <v>0</v>
      </c>
      <c r="T1052">
        <v>70</v>
      </c>
      <c r="U1052">
        <v>36</v>
      </c>
    </row>
    <row r="1053" spans="1:36" x14ac:dyDescent="0.25">
      <c r="A1053" t="s">
        <v>115</v>
      </c>
      <c r="B1053" t="s">
        <v>56</v>
      </c>
      <c r="C1053" t="s">
        <v>57</v>
      </c>
      <c r="D1053" t="s">
        <v>24</v>
      </c>
      <c r="E1053" t="s">
        <v>32</v>
      </c>
      <c r="F1053" t="s">
        <v>30</v>
      </c>
      <c r="G1053" t="s">
        <v>27</v>
      </c>
      <c r="H1053" t="s">
        <v>43</v>
      </c>
      <c r="I1053" s="4">
        <v>1.54158</v>
      </c>
      <c r="J1053" s="4">
        <v>0.58462000000000003</v>
      </c>
      <c r="K1053" s="4">
        <v>-9.4299999999999991E-3</v>
      </c>
      <c r="L1053" s="4">
        <v>6.9999999999999994E-5</v>
      </c>
      <c r="N1053">
        <v>2.94</v>
      </c>
      <c r="O1053">
        <v>18.829999999999998</v>
      </c>
      <c r="P1053">
        <v>8.6800000000000002E-2</v>
      </c>
      <c r="Q1053">
        <v>38</v>
      </c>
      <c r="R1053">
        <v>0.93600000000000005</v>
      </c>
      <c r="S1053">
        <v>2.8</v>
      </c>
      <c r="T1053">
        <v>19.8</v>
      </c>
      <c r="U1053">
        <v>34</v>
      </c>
    </row>
    <row r="1054" spans="1:36" x14ac:dyDescent="0.25">
      <c r="A1054" t="s">
        <v>115</v>
      </c>
      <c r="B1054" t="s">
        <v>56</v>
      </c>
      <c r="C1054" t="s">
        <v>57</v>
      </c>
      <c r="D1054" t="s">
        <v>24</v>
      </c>
      <c r="E1054" t="s">
        <v>34</v>
      </c>
      <c r="F1054" t="s">
        <v>30</v>
      </c>
      <c r="G1054" t="s">
        <v>27</v>
      </c>
      <c r="H1054" t="s">
        <v>43</v>
      </c>
      <c r="I1054" s="4">
        <v>1.7242</v>
      </c>
      <c r="J1054" s="4">
        <v>0.51029000000000002</v>
      </c>
      <c r="K1054" s="4">
        <v>-8.77E-3</v>
      </c>
      <c r="L1054" s="4">
        <v>6.9999999999999994E-5</v>
      </c>
      <c r="N1054">
        <v>2.94</v>
      </c>
      <c r="O1054">
        <v>17.02</v>
      </c>
      <c r="P1054">
        <v>0.10403999999999999</v>
      </c>
      <c r="Q1054">
        <v>38</v>
      </c>
      <c r="R1054">
        <v>0.89900000000000002</v>
      </c>
      <c r="S1054">
        <v>2.8</v>
      </c>
      <c r="T1054">
        <v>18</v>
      </c>
      <c r="U1054">
        <v>34</v>
      </c>
    </row>
    <row r="1055" spans="1:36" x14ac:dyDescent="0.25">
      <c r="A1055" t="s">
        <v>115</v>
      </c>
      <c r="B1055" t="s">
        <v>56</v>
      </c>
      <c r="C1055" t="s">
        <v>57</v>
      </c>
      <c r="D1055" t="s">
        <v>29</v>
      </c>
      <c r="E1055" t="s">
        <v>24</v>
      </c>
      <c r="F1055" t="s">
        <v>30</v>
      </c>
      <c r="G1055">
        <v>1</v>
      </c>
      <c r="H1055" t="s">
        <v>31</v>
      </c>
      <c r="I1055" s="4">
        <v>-0.33889000000000002</v>
      </c>
      <c r="J1055" s="4">
        <v>4.0134100000000004</v>
      </c>
      <c r="K1055" s="4">
        <v>6.7540000000000003E-2</v>
      </c>
      <c r="N1055">
        <v>2.4900000000000002</v>
      </c>
      <c r="O1055">
        <v>69.599999999999994</v>
      </c>
      <c r="P1055">
        <v>4.5599999999999998E-3</v>
      </c>
      <c r="Q1055">
        <v>38</v>
      </c>
      <c r="R1055">
        <v>0.90500000000000003</v>
      </c>
      <c r="S1055">
        <v>2.5</v>
      </c>
      <c r="T1055">
        <v>74.7</v>
      </c>
      <c r="U1055">
        <v>36</v>
      </c>
    </row>
    <row r="1056" spans="1:36" x14ac:dyDescent="0.25">
      <c r="A1056" t="s">
        <v>115</v>
      </c>
      <c r="B1056" t="s">
        <v>56</v>
      </c>
      <c r="C1056" t="s">
        <v>57</v>
      </c>
      <c r="D1056" t="s">
        <v>25</v>
      </c>
      <c r="E1056" t="s">
        <v>24</v>
      </c>
      <c r="F1056" t="s">
        <v>35</v>
      </c>
      <c r="G1056" t="s">
        <v>71</v>
      </c>
      <c r="H1056" t="s">
        <v>33</v>
      </c>
      <c r="I1056" s="4">
        <v>2.4867400000000002</v>
      </c>
      <c r="J1056" s="4">
        <v>1.32423</v>
      </c>
      <c r="K1056" s="4">
        <v>-6.5300000000000002E-3</v>
      </c>
      <c r="N1056">
        <v>2.4900000000000002</v>
      </c>
      <c r="O1056">
        <v>69.599999999999994</v>
      </c>
      <c r="P1056">
        <v>8.2900000000000001E-2</v>
      </c>
      <c r="Q1056">
        <v>38</v>
      </c>
      <c r="R1056">
        <v>0.93100000000000005</v>
      </c>
      <c r="S1056">
        <v>2.5</v>
      </c>
      <c r="T1056">
        <v>74.7</v>
      </c>
      <c r="U1056">
        <v>35</v>
      </c>
    </row>
    <row r="1057" spans="1:36" x14ac:dyDescent="0.25">
      <c r="A1057" t="s">
        <v>115</v>
      </c>
      <c r="B1057" t="s">
        <v>56</v>
      </c>
      <c r="C1057" t="s">
        <v>57</v>
      </c>
      <c r="D1057" t="s">
        <v>24</v>
      </c>
      <c r="E1057" t="s">
        <v>37</v>
      </c>
      <c r="F1057" t="s">
        <v>38</v>
      </c>
      <c r="G1057" t="s">
        <v>52</v>
      </c>
      <c r="H1057" t="s">
        <v>43</v>
      </c>
      <c r="I1057" s="4">
        <v>-3.5580400000000001</v>
      </c>
      <c r="J1057" s="4">
        <v>4.92387</v>
      </c>
      <c r="K1057" s="4">
        <v>-7.0129999999999998E-2</v>
      </c>
      <c r="L1057" s="4">
        <v>2.63E-3</v>
      </c>
      <c r="N1057">
        <v>8.2899999999999991</v>
      </c>
      <c r="O1057">
        <v>887.03</v>
      </c>
      <c r="P1057">
        <v>4.16913</v>
      </c>
      <c r="Q1057">
        <v>35</v>
      </c>
      <c r="R1057">
        <v>0.89700000000000002</v>
      </c>
      <c r="S1057">
        <v>8.6999999999999993</v>
      </c>
      <c r="T1057">
        <v>1075.5999999999999</v>
      </c>
      <c r="U1057">
        <v>31</v>
      </c>
    </row>
    <row r="1058" spans="1:36" x14ac:dyDescent="0.25">
      <c r="A1058" t="s">
        <v>115</v>
      </c>
      <c r="B1058" t="s">
        <v>56</v>
      </c>
      <c r="C1058" t="s">
        <v>57</v>
      </c>
      <c r="D1058" t="s">
        <v>24</v>
      </c>
      <c r="E1058" t="s">
        <v>39</v>
      </c>
      <c r="F1058" t="s">
        <v>30</v>
      </c>
      <c r="G1058" t="s">
        <v>27</v>
      </c>
      <c r="H1058" t="s">
        <v>43</v>
      </c>
      <c r="I1058" s="4">
        <v>1.35897</v>
      </c>
      <c r="J1058" s="4">
        <v>0.65895999999999999</v>
      </c>
      <c r="K1058" s="4">
        <v>-1.01E-2</v>
      </c>
      <c r="L1058" s="4">
        <v>6.9999999999999994E-5</v>
      </c>
      <c r="N1058">
        <v>2.94</v>
      </c>
      <c r="O1058">
        <v>20.64</v>
      </c>
      <c r="P1058">
        <v>8.7999999999999995E-2</v>
      </c>
      <c r="Q1058">
        <v>38</v>
      </c>
      <c r="R1058">
        <v>0.95</v>
      </c>
      <c r="S1058">
        <v>2.8</v>
      </c>
      <c r="T1058">
        <v>22</v>
      </c>
      <c r="U1058">
        <v>34</v>
      </c>
    </row>
    <row r="1059" spans="1:36" x14ac:dyDescent="0.25">
      <c r="A1059" s="5" t="s">
        <v>149</v>
      </c>
      <c r="B1059" s="5" t="s">
        <v>56</v>
      </c>
      <c r="C1059" s="5" t="s">
        <v>57</v>
      </c>
      <c r="D1059" s="5" t="s">
        <v>24</v>
      </c>
      <c r="E1059" s="5" t="s">
        <v>25</v>
      </c>
      <c r="F1059" s="5" t="s">
        <v>26</v>
      </c>
      <c r="G1059" s="5">
        <v>1</v>
      </c>
      <c r="H1059" s="5" t="s">
        <v>43</v>
      </c>
      <c r="I1059" s="6">
        <v>-0.69703000000000004</v>
      </c>
      <c r="J1059" s="6">
        <v>1.4430700000000001</v>
      </c>
      <c r="K1059" s="6">
        <v>-2.0990000000000002E-2</v>
      </c>
      <c r="L1059" s="6">
        <v>1.2E-4</v>
      </c>
      <c r="M1059" s="6"/>
      <c r="N1059" s="5">
        <v>0</v>
      </c>
      <c r="O1059" s="5">
        <v>65</v>
      </c>
      <c r="P1059" s="5">
        <v>26.280149999999999</v>
      </c>
      <c r="Q1059" s="5">
        <v>32</v>
      </c>
      <c r="R1059" s="5">
        <v>0.84599999999999997</v>
      </c>
      <c r="S1059" s="5">
        <v>0</v>
      </c>
      <c r="T1059" s="5">
        <v>80</v>
      </c>
      <c r="U1059" s="5">
        <v>28</v>
      </c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 x14ac:dyDescent="0.25">
      <c r="A1060" s="5" t="s">
        <v>149</v>
      </c>
      <c r="B1060" s="5" t="s">
        <v>56</v>
      </c>
      <c r="C1060" s="5" t="s">
        <v>57</v>
      </c>
      <c r="D1060" s="5" t="s">
        <v>24</v>
      </c>
      <c r="E1060" s="5" t="s">
        <v>32</v>
      </c>
      <c r="F1060" s="5" t="s">
        <v>30</v>
      </c>
      <c r="G1060" s="5">
        <v>1</v>
      </c>
      <c r="H1060" s="5" t="s">
        <v>33</v>
      </c>
      <c r="I1060" s="6">
        <v>0.54298999999999997</v>
      </c>
      <c r="J1060" s="6">
        <v>0.25181999999999999</v>
      </c>
      <c r="K1060" s="6">
        <v>-1.1000000000000001E-3</v>
      </c>
      <c r="L1060" s="6"/>
      <c r="M1060" s="6"/>
      <c r="N1060" s="5">
        <v>1.17</v>
      </c>
      <c r="O1060" s="5">
        <v>13.66</v>
      </c>
      <c r="P1060" s="5">
        <v>1.6160099999999999</v>
      </c>
      <c r="Q1060" s="5">
        <v>32</v>
      </c>
      <c r="R1060" s="5">
        <v>0.83399999999999996</v>
      </c>
      <c r="S1060" s="5">
        <v>1</v>
      </c>
      <c r="T1060" s="5">
        <v>15</v>
      </c>
      <c r="U1060" s="5">
        <v>29</v>
      </c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 x14ac:dyDescent="0.25">
      <c r="A1061" s="5" t="s">
        <v>149</v>
      </c>
      <c r="B1061" s="5" t="s">
        <v>56</v>
      </c>
      <c r="C1061" s="5" t="s">
        <v>57</v>
      </c>
      <c r="D1061" s="5" t="s">
        <v>24</v>
      </c>
      <c r="E1061" s="5" t="s">
        <v>34</v>
      </c>
      <c r="F1061" s="5" t="s">
        <v>30</v>
      </c>
      <c r="G1061" s="5" t="s">
        <v>40</v>
      </c>
      <c r="H1061" s="5" t="s">
        <v>28</v>
      </c>
      <c r="I1061" s="6">
        <v>2.6187499999999999</v>
      </c>
      <c r="J1061" s="6">
        <v>0.23213</v>
      </c>
      <c r="K1061" s="6"/>
      <c r="L1061" s="6"/>
      <c r="M1061" s="6"/>
      <c r="N1061" s="5">
        <v>3.21</v>
      </c>
      <c r="O1061" s="5">
        <v>21.24</v>
      </c>
      <c r="P1061" s="5">
        <v>1.13097</v>
      </c>
      <c r="Q1061" s="5">
        <v>32</v>
      </c>
      <c r="R1061" s="5">
        <v>0.78900000000000003</v>
      </c>
      <c r="S1061" s="5">
        <v>1.5</v>
      </c>
      <c r="T1061" s="5">
        <v>28.5</v>
      </c>
      <c r="U1061" s="5">
        <v>30</v>
      </c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 x14ac:dyDescent="0.25">
      <c r="A1062" s="5" t="s">
        <v>149</v>
      </c>
      <c r="B1062" s="5" t="s">
        <v>56</v>
      </c>
      <c r="C1062" s="5" t="s">
        <v>57</v>
      </c>
      <c r="D1062" s="5" t="s">
        <v>29</v>
      </c>
      <c r="E1062" s="5" t="s">
        <v>24</v>
      </c>
      <c r="F1062" s="5" t="s">
        <v>30</v>
      </c>
      <c r="G1062" s="5" t="s">
        <v>55</v>
      </c>
      <c r="H1062" s="5" t="s">
        <v>43</v>
      </c>
      <c r="I1062" s="6">
        <v>-12.98729</v>
      </c>
      <c r="J1062" s="6">
        <v>15.691409999999999</v>
      </c>
      <c r="K1062" s="6">
        <v>-2.1141899999999998</v>
      </c>
      <c r="L1062" s="6">
        <v>0.10852000000000001</v>
      </c>
      <c r="M1062" s="6"/>
      <c r="N1062" s="5">
        <v>1.17</v>
      </c>
      <c r="O1062" s="5">
        <v>13.66</v>
      </c>
      <c r="P1062" s="5">
        <v>16.27373</v>
      </c>
      <c r="Q1062" s="5">
        <v>32</v>
      </c>
      <c r="R1062" s="5">
        <v>0.90200000000000002</v>
      </c>
      <c r="S1062" s="5">
        <v>2.5</v>
      </c>
      <c r="T1062" s="5">
        <v>120</v>
      </c>
      <c r="U1062" s="5">
        <v>28</v>
      </c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 x14ac:dyDescent="0.25">
      <c r="A1063" s="5" t="s">
        <v>149</v>
      </c>
      <c r="B1063" s="5" t="s">
        <v>56</v>
      </c>
      <c r="C1063" s="5" t="s">
        <v>57</v>
      </c>
      <c r="D1063" s="5" t="s">
        <v>25</v>
      </c>
      <c r="E1063" s="5" t="s">
        <v>24</v>
      </c>
      <c r="F1063" s="5" t="s">
        <v>35</v>
      </c>
      <c r="G1063" s="5" t="s">
        <v>71</v>
      </c>
      <c r="H1063" s="5" t="s">
        <v>28</v>
      </c>
      <c r="I1063" s="6">
        <v>2.5280399999999998</v>
      </c>
      <c r="J1063" s="6">
        <v>1.1953499999999999</v>
      </c>
      <c r="K1063" s="6"/>
      <c r="L1063" s="6"/>
      <c r="M1063" s="6"/>
      <c r="N1063" s="5">
        <v>2.5299999999999998</v>
      </c>
      <c r="O1063" s="5">
        <v>80.23</v>
      </c>
      <c r="P1063" s="5">
        <v>0.11043</v>
      </c>
      <c r="Q1063" s="5">
        <v>32</v>
      </c>
      <c r="R1063" s="5">
        <v>0.92400000000000004</v>
      </c>
      <c r="S1063" s="5">
        <v>2.5</v>
      </c>
      <c r="T1063" s="5">
        <v>120</v>
      </c>
      <c r="U1063" s="5">
        <v>30</v>
      </c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 x14ac:dyDescent="0.25">
      <c r="A1064" s="5" t="s">
        <v>149</v>
      </c>
      <c r="B1064" s="5" t="s">
        <v>56</v>
      </c>
      <c r="C1064" s="5" t="s">
        <v>57</v>
      </c>
      <c r="D1064" s="5" t="s">
        <v>24</v>
      </c>
      <c r="E1064" s="5" t="s">
        <v>37</v>
      </c>
      <c r="F1064" s="5" t="s">
        <v>38</v>
      </c>
      <c r="G1064" s="5">
        <v>1</v>
      </c>
      <c r="H1064" s="5" t="s">
        <v>31</v>
      </c>
      <c r="I1064" s="6">
        <v>-0.53586999999999996</v>
      </c>
      <c r="J1064" s="6">
        <v>4.6927099999999999</v>
      </c>
      <c r="K1064" s="6">
        <v>0.2306</v>
      </c>
      <c r="L1064" s="6"/>
      <c r="M1064" s="6"/>
      <c r="N1064" s="5">
        <v>2.62</v>
      </c>
      <c r="O1064" s="5">
        <v>689.1</v>
      </c>
      <c r="P1064" s="5">
        <v>0.48021000000000003</v>
      </c>
      <c r="Q1064" s="5">
        <v>32</v>
      </c>
      <c r="R1064" s="5">
        <v>0.81899999999999995</v>
      </c>
      <c r="S1064" s="5">
        <v>3.3</v>
      </c>
      <c r="T1064" s="5">
        <v>1123</v>
      </c>
      <c r="U1064" s="5">
        <v>30</v>
      </c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 x14ac:dyDescent="0.25">
      <c r="A1065" s="5" t="s">
        <v>149</v>
      </c>
      <c r="B1065" s="5" t="s">
        <v>56</v>
      </c>
      <c r="C1065" s="5" t="s">
        <v>57</v>
      </c>
      <c r="D1065" s="5" t="s">
        <v>24</v>
      </c>
      <c r="E1065" s="5" t="s">
        <v>39</v>
      </c>
      <c r="F1065" s="5" t="s">
        <v>30</v>
      </c>
      <c r="G1065" s="5">
        <v>1</v>
      </c>
      <c r="H1065" s="5" t="s">
        <v>28</v>
      </c>
      <c r="I1065" s="6">
        <v>4.0939800000000002</v>
      </c>
      <c r="J1065" s="6">
        <v>0.26345000000000002</v>
      </c>
      <c r="K1065" s="6"/>
      <c r="L1065" s="6"/>
      <c r="M1065" s="6"/>
      <c r="N1065" s="5">
        <v>4.76</v>
      </c>
      <c r="O1065" s="5">
        <v>25.23</v>
      </c>
      <c r="P1065" s="5">
        <v>5.5319500000000001</v>
      </c>
      <c r="Q1065" s="5">
        <v>32</v>
      </c>
      <c r="R1065" s="5">
        <v>0.86599999999999999</v>
      </c>
      <c r="S1065" s="5">
        <v>2.2000000000000002</v>
      </c>
      <c r="T1065" s="5">
        <v>34</v>
      </c>
      <c r="U1065" s="5">
        <v>30</v>
      </c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 x14ac:dyDescent="0.25">
      <c r="A1066" t="s">
        <v>254</v>
      </c>
      <c r="B1066" t="s">
        <v>56</v>
      </c>
      <c r="C1066" t="s">
        <v>57</v>
      </c>
      <c r="D1066" t="s">
        <v>24</v>
      </c>
      <c r="E1066" t="s">
        <v>25</v>
      </c>
      <c r="F1066" t="s">
        <v>26</v>
      </c>
      <c r="G1066" t="s">
        <v>27</v>
      </c>
      <c r="H1066" t="s">
        <v>43</v>
      </c>
      <c r="I1066" s="4">
        <v>-0.75456999999999996</v>
      </c>
      <c r="J1066" s="4">
        <v>1.01542</v>
      </c>
      <c r="K1066" s="4">
        <v>-9.2399999999999999E-3</v>
      </c>
      <c r="L1066" s="4">
        <v>9.0000000000000006E-5</v>
      </c>
      <c r="N1066">
        <v>0</v>
      </c>
      <c r="O1066">
        <v>100</v>
      </c>
      <c r="P1066">
        <v>0.75668999999999997</v>
      </c>
      <c r="Q1066">
        <v>37</v>
      </c>
      <c r="R1066">
        <v>0.94399999999999995</v>
      </c>
      <c r="S1066">
        <v>0</v>
      </c>
      <c r="T1066">
        <v>100</v>
      </c>
      <c r="U1066">
        <v>33</v>
      </c>
    </row>
    <row r="1067" spans="1:36" x14ac:dyDescent="0.25">
      <c r="A1067" t="s">
        <v>254</v>
      </c>
      <c r="B1067" t="s">
        <v>56</v>
      </c>
      <c r="C1067" t="s">
        <v>57</v>
      </c>
      <c r="D1067" t="s">
        <v>24</v>
      </c>
      <c r="E1067" t="s">
        <v>32</v>
      </c>
      <c r="F1067" t="s">
        <v>30</v>
      </c>
      <c r="G1067" t="s">
        <v>27</v>
      </c>
      <c r="H1067" t="s">
        <v>33</v>
      </c>
      <c r="I1067" s="4">
        <v>0.42237999999999998</v>
      </c>
      <c r="J1067" s="4">
        <v>0.29796</v>
      </c>
      <c r="K1067" s="4">
        <v>-1.31E-3</v>
      </c>
      <c r="N1067">
        <v>1.25</v>
      </c>
      <c r="O1067">
        <v>17.170000000000002</v>
      </c>
      <c r="P1067">
        <v>6.0109999999999997E-2</v>
      </c>
      <c r="Q1067">
        <v>37</v>
      </c>
      <c r="R1067">
        <v>0.94499999999999995</v>
      </c>
      <c r="S1067">
        <v>0.7</v>
      </c>
      <c r="T1067">
        <v>17.399999999999999</v>
      </c>
      <c r="U1067">
        <v>34</v>
      </c>
    </row>
    <row r="1068" spans="1:36" x14ac:dyDescent="0.25">
      <c r="A1068" t="s">
        <v>254</v>
      </c>
      <c r="B1068" t="s">
        <v>56</v>
      </c>
      <c r="C1068" t="s">
        <v>57</v>
      </c>
      <c r="D1068" t="s">
        <v>24</v>
      </c>
      <c r="E1068" t="s">
        <v>34</v>
      </c>
      <c r="F1068" t="s">
        <v>30</v>
      </c>
      <c r="G1068" t="s">
        <v>27</v>
      </c>
      <c r="H1068" t="s">
        <v>43</v>
      </c>
      <c r="I1068" s="4">
        <v>-0.54095000000000004</v>
      </c>
      <c r="J1068" s="4">
        <v>0.53286999999999995</v>
      </c>
      <c r="K1068" s="4">
        <v>-8.7200000000000003E-3</v>
      </c>
      <c r="L1068" s="4">
        <v>5.0000000000000002E-5</v>
      </c>
      <c r="N1068">
        <v>0.89</v>
      </c>
      <c r="O1068">
        <v>16.489999999999998</v>
      </c>
      <c r="P1068">
        <v>0.20479</v>
      </c>
      <c r="Q1068">
        <v>37</v>
      </c>
      <c r="R1068">
        <v>0.81399999999999995</v>
      </c>
      <c r="S1068">
        <v>0.3</v>
      </c>
      <c r="T1068">
        <v>17.3</v>
      </c>
      <c r="U1068">
        <v>33</v>
      </c>
    </row>
    <row r="1069" spans="1:36" x14ac:dyDescent="0.25">
      <c r="A1069" t="s">
        <v>254</v>
      </c>
      <c r="B1069" t="s">
        <v>56</v>
      </c>
      <c r="C1069" t="s">
        <v>57</v>
      </c>
      <c r="D1069" t="s">
        <v>29</v>
      </c>
      <c r="E1069" t="s">
        <v>24</v>
      </c>
      <c r="F1069" t="s">
        <v>30</v>
      </c>
      <c r="G1069" t="s">
        <v>49</v>
      </c>
      <c r="H1069" t="s">
        <v>43</v>
      </c>
      <c r="I1069" s="4">
        <v>1.7609900000000001</v>
      </c>
      <c r="J1069" s="4">
        <v>0.82462999999999997</v>
      </c>
      <c r="K1069" s="4">
        <v>0.52214000000000005</v>
      </c>
      <c r="L1069" s="4">
        <v>-1.992E-2</v>
      </c>
      <c r="N1069">
        <v>2.8</v>
      </c>
      <c r="O1069">
        <v>62</v>
      </c>
      <c r="P1069">
        <v>0.69640000000000002</v>
      </c>
      <c r="Q1069">
        <v>37</v>
      </c>
      <c r="R1069">
        <v>0.93600000000000005</v>
      </c>
      <c r="S1069">
        <v>2.5</v>
      </c>
      <c r="T1069">
        <v>100</v>
      </c>
      <c r="U1069">
        <v>33</v>
      </c>
    </row>
    <row r="1070" spans="1:36" x14ac:dyDescent="0.25">
      <c r="A1070" t="s">
        <v>254</v>
      </c>
      <c r="B1070" t="s">
        <v>56</v>
      </c>
      <c r="C1070" t="s">
        <v>57</v>
      </c>
      <c r="D1070" t="s">
        <v>25</v>
      </c>
      <c r="E1070" t="s">
        <v>24</v>
      </c>
      <c r="F1070" t="s">
        <v>35</v>
      </c>
      <c r="G1070" t="s">
        <v>44</v>
      </c>
      <c r="H1070" t="s">
        <v>33</v>
      </c>
      <c r="I1070" s="4">
        <v>2.8035899999999998</v>
      </c>
      <c r="J1070" s="4">
        <v>1.2915099999999999</v>
      </c>
      <c r="K1070" s="4">
        <v>-2.99E-3</v>
      </c>
      <c r="N1070">
        <v>2.8</v>
      </c>
      <c r="O1070">
        <v>102.01</v>
      </c>
      <c r="P1070">
        <v>1.62906</v>
      </c>
      <c r="Q1070">
        <v>37</v>
      </c>
      <c r="R1070">
        <v>0.95899999999999996</v>
      </c>
      <c r="S1070">
        <v>2.5</v>
      </c>
      <c r="T1070">
        <v>100</v>
      </c>
      <c r="U1070">
        <v>34</v>
      </c>
    </row>
    <row r="1071" spans="1:36" x14ac:dyDescent="0.25">
      <c r="A1071" t="s">
        <v>254</v>
      </c>
      <c r="B1071" t="s">
        <v>56</v>
      </c>
      <c r="C1071" t="s">
        <v>57</v>
      </c>
      <c r="D1071" t="s">
        <v>24</v>
      </c>
      <c r="E1071" t="s">
        <v>37</v>
      </c>
      <c r="F1071" t="s">
        <v>38</v>
      </c>
      <c r="G1071">
        <v>1</v>
      </c>
      <c r="H1071" t="s">
        <v>31</v>
      </c>
      <c r="I1071" s="4">
        <v>-1.47634</v>
      </c>
      <c r="J1071" s="4">
        <v>5.49634</v>
      </c>
      <c r="K1071" s="4">
        <v>0.29670999999999997</v>
      </c>
      <c r="N1071">
        <v>2</v>
      </c>
      <c r="O1071">
        <v>1243.8499999999999</v>
      </c>
      <c r="P1071">
        <v>0.54471000000000003</v>
      </c>
      <c r="Q1071">
        <v>33</v>
      </c>
      <c r="R1071">
        <v>0.91700000000000004</v>
      </c>
      <c r="S1071">
        <v>0.2</v>
      </c>
      <c r="T1071">
        <v>1163.7</v>
      </c>
      <c r="U1071">
        <v>31</v>
      </c>
    </row>
    <row r="1072" spans="1:36" x14ac:dyDescent="0.25">
      <c r="A1072" t="s">
        <v>254</v>
      </c>
      <c r="B1072" t="s">
        <v>56</v>
      </c>
      <c r="C1072" t="s">
        <v>57</v>
      </c>
      <c r="D1072" t="s">
        <v>24</v>
      </c>
      <c r="E1072" t="s">
        <v>39</v>
      </c>
      <c r="F1072" t="s">
        <v>30</v>
      </c>
      <c r="G1072" t="s">
        <v>27</v>
      </c>
      <c r="H1072" t="s">
        <v>43</v>
      </c>
      <c r="I1072" s="4">
        <v>0.57477999999999996</v>
      </c>
      <c r="J1072" s="4">
        <v>0.62687000000000004</v>
      </c>
      <c r="K1072" s="4">
        <v>-8.3700000000000007E-3</v>
      </c>
      <c r="L1072" s="4">
        <v>4.0000000000000003E-5</v>
      </c>
      <c r="N1072">
        <v>2.27</v>
      </c>
      <c r="O1072">
        <v>22.71</v>
      </c>
      <c r="P1072">
        <v>0.20583000000000001</v>
      </c>
      <c r="Q1072">
        <v>37</v>
      </c>
      <c r="R1072">
        <v>0.89600000000000002</v>
      </c>
      <c r="S1072">
        <v>1.2</v>
      </c>
      <c r="T1072">
        <v>22.5</v>
      </c>
      <c r="U1072">
        <v>33</v>
      </c>
    </row>
    <row r="1073" spans="1:36" x14ac:dyDescent="0.25">
      <c r="A1073" s="5" t="s">
        <v>271</v>
      </c>
      <c r="B1073" s="5" t="s">
        <v>56</v>
      </c>
      <c r="C1073" s="5" t="s">
        <v>57</v>
      </c>
      <c r="D1073" s="5" t="s">
        <v>24</v>
      </c>
      <c r="E1073" s="5" t="s">
        <v>25</v>
      </c>
      <c r="F1073" s="5" t="s">
        <v>26</v>
      </c>
      <c r="G1073" s="5" t="s">
        <v>27</v>
      </c>
      <c r="H1073" s="5" t="s">
        <v>28</v>
      </c>
      <c r="I1073" s="6">
        <v>-2.2087699999999999</v>
      </c>
      <c r="J1073" s="6">
        <v>1.3255600000000001</v>
      </c>
      <c r="K1073" s="6"/>
      <c r="L1073" s="6"/>
      <c r="M1073" s="6"/>
      <c r="N1073" s="5">
        <v>0</v>
      </c>
      <c r="O1073" s="5">
        <v>150</v>
      </c>
      <c r="P1073" s="5">
        <v>5.4844200000000001</v>
      </c>
      <c r="Q1073" s="5">
        <v>94</v>
      </c>
      <c r="R1073" s="5">
        <v>0.84699999999999998</v>
      </c>
      <c r="S1073" s="5">
        <v>2</v>
      </c>
      <c r="T1073" s="5">
        <v>135</v>
      </c>
      <c r="U1073" s="5">
        <v>92</v>
      </c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 x14ac:dyDescent="0.25">
      <c r="A1074" s="5" t="s">
        <v>271</v>
      </c>
      <c r="B1074" s="5" t="s">
        <v>56</v>
      </c>
      <c r="C1074" s="5" t="s">
        <v>57</v>
      </c>
      <c r="D1074" s="5" t="s">
        <v>24</v>
      </c>
      <c r="E1074" s="5" t="s">
        <v>32</v>
      </c>
      <c r="F1074" s="5" t="s">
        <v>30</v>
      </c>
      <c r="G1074" s="5" t="s">
        <v>52</v>
      </c>
      <c r="H1074" s="5" t="s">
        <v>33</v>
      </c>
      <c r="I1074" s="6">
        <v>0.20226</v>
      </c>
      <c r="J1074" s="6">
        <v>0.28689999999999999</v>
      </c>
      <c r="K1074" s="6">
        <v>-8.9999999999999998E-4</v>
      </c>
      <c r="L1074" s="6"/>
      <c r="M1074" s="6"/>
      <c r="N1074" s="5">
        <v>1.17</v>
      </c>
      <c r="O1074" s="5">
        <v>17.39</v>
      </c>
      <c r="P1074" s="5">
        <v>1.41E-3</v>
      </c>
      <c r="Q1074" s="5">
        <v>41</v>
      </c>
      <c r="R1074" s="5">
        <v>0.96099999999999997</v>
      </c>
      <c r="S1074" s="5">
        <v>1</v>
      </c>
      <c r="T1074" s="5">
        <v>23.8</v>
      </c>
      <c r="U1074" s="5">
        <v>38</v>
      </c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 x14ac:dyDescent="0.25">
      <c r="A1075" s="5" t="s">
        <v>271</v>
      </c>
      <c r="B1075" s="5" t="s">
        <v>56</v>
      </c>
      <c r="C1075" s="5" t="s">
        <v>57</v>
      </c>
      <c r="D1075" s="5" t="s">
        <v>24</v>
      </c>
      <c r="E1075" s="5" t="s">
        <v>34</v>
      </c>
      <c r="F1075" s="5" t="s">
        <v>30</v>
      </c>
      <c r="G1075" s="5" t="s">
        <v>52</v>
      </c>
      <c r="H1075" s="5" t="s">
        <v>33</v>
      </c>
      <c r="I1075" s="6">
        <v>0.78666999999999998</v>
      </c>
      <c r="J1075" s="6">
        <v>0.28606999999999999</v>
      </c>
      <c r="K1075" s="6">
        <v>-1.1999999999999999E-3</v>
      </c>
      <c r="L1075" s="6"/>
      <c r="M1075" s="6"/>
      <c r="N1075" s="5">
        <v>1.75</v>
      </c>
      <c r="O1075" s="5">
        <v>16.03</v>
      </c>
      <c r="P1075" s="5">
        <v>3.0400000000000002E-3</v>
      </c>
      <c r="Q1075" s="5">
        <v>41</v>
      </c>
      <c r="R1075" s="5">
        <v>0.90500000000000003</v>
      </c>
      <c r="S1075" s="5">
        <v>1.5</v>
      </c>
      <c r="T1075" s="5">
        <v>23</v>
      </c>
      <c r="U1075" s="5">
        <v>38</v>
      </c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 x14ac:dyDescent="0.25">
      <c r="A1076" s="5" t="s">
        <v>271</v>
      </c>
      <c r="B1076" s="5" t="s">
        <v>56</v>
      </c>
      <c r="C1076" s="5" t="s">
        <v>57</v>
      </c>
      <c r="D1076" s="5" t="s">
        <v>29</v>
      </c>
      <c r="E1076" s="5" t="s">
        <v>24</v>
      </c>
      <c r="F1076" s="5" t="s">
        <v>30</v>
      </c>
      <c r="G1076" s="5" t="s">
        <v>49</v>
      </c>
      <c r="H1076" s="5" t="s">
        <v>28</v>
      </c>
      <c r="I1076" s="6">
        <v>-1.7338800000000001</v>
      </c>
      <c r="J1076" s="6">
        <v>4.5445399999999996</v>
      </c>
      <c r="K1076" s="6"/>
      <c r="L1076" s="6"/>
      <c r="M1076" s="6"/>
      <c r="N1076" s="5">
        <v>3.42</v>
      </c>
      <c r="O1076" s="5">
        <v>80.14</v>
      </c>
      <c r="P1076" s="5">
        <v>0.80537000000000003</v>
      </c>
      <c r="Q1076" s="5">
        <v>41</v>
      </c>
      <c r="R1076" s="5">
        <v>0.93899999999999995</v>
      </c>
      <c r="S1076" s="5">
        <v>2.2000000000000002</v>
      </c>
      <c r="T1076" s="5">
        <v>111.8</v>
      </c>
      <c r="U1076" s="5">
        <v>39</v>
      </c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 x14ac:dyDescent="0.25">
      <c r="A1077" s="5" t="s">
        <v>271</v>
      </c>
      <c r="B1077" s="5" t="s">
        <v>56</v>
      </c>
      <c r="C1077" s="5" t="s">
        <v>57</v>
      </c>
      <c r="D1077" s="5" t="s">
        <v>25</v>
      </c>
      <c r="E1077" s="5" t="s">
        <v>24</v>
      </c>
      <c r="F1077" s="5" t="s">
        <v>35</v>
      </c>
      <c r="G1077" s="5" t="s">
        <v>44</v>
      </c>
      <c r="H1077" s="5" t="s">
        <v>33</v>
      </c>
      <c r="I1077" s="6">
        <v>3.4236399999999998</v>
      </c>
      <c r="J1077" s="6">
        <v>0.88982000000000006</v>
      </c>
      <c r="K1077" s="6">
        <v>-2.5200000000000001E-3</v>
      </c>
      <c r="L1077" s="6"/>
      <c r="M1077" s="6"/>
      <c r="N1077" s="5">
        <v>3.42</v>
      </c>
      <c r="O1077" s="5">
        <v>80.14</v>
      </c>
      <c r="P1077" s="5">
        <v>2.3363800000000001</v>
      </c>
      <c r="Q1077" s="5">
        <v>94</v>
      </c>
      <c r="R1077" s="5">
        <v>0.85499999999999998</v>
      </c>
      <c r="S1077" s="5">
        <v>2.2000000000000002</v>
      </c>
      <c r="T1077" s="5">
        <v>111.8</v>
      </c>
      <c r="U1077" s="5">
        <v>91</v>
      </c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 x14ac:dyDescent="0.25">
      <c r="A1078" s="5" t="s">
        <v>271</v>
      </c>
      <c r="B1078" s="5" t="s">
        <v>56</v>
      </c>
      <c r="C1078" s="5" t="s">
        <v>57</v>
      </c>
      <c r="D1078" s="5" t="s">
        <v>24</v>
      </c>
      <c r="E1078" s="5" t="s">
        <v>37</v>
      </c>
      <c r="F1078" s="5" t="s">
        <v>38</v>
      </c>
      <c r="G1078" s="5" t="s">
        <v>52</v>
      </c>
      <c r="H1078" s="5" t="s">
        <v>33</v>
      </c>
      <c r="I1078" s="6">
        <v>-4.4701199999999996</v>
      </c>
      <c r="J1078" s="6">
        <v>1.90089</v>
      </c>
      <c r="K1078" s="6">
        <v>0.10895000000000001</v>
      </c>
      <c r="L1078" s="6"/>
      <c r="M1078" s="6"/>
      <c r="N1078" s="5">
        <v>3.31</v>
      </c>
      <c r="O1078" s="5">
        <v>847.69</v>
      </c>
      <c r="P1078" s="5">
        <v>6.4825200000000001</v>
      </c>
      <c r="Q1078" s="5">
        <v>23</v>
      </c>
      <c r="R1078" s="5">
        <v>0.871</v>
      </c>
      <c r="S1078" s="5">
        <v>1.3</v>
      </c>
      <c r="T1078" s="5">
        <v>1507.1</v>
      </c>
      <c r="U1078" s="5">
        <v>20</v>
      </c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 x14ac:dyDescent="0.25">
      <c r="A1079" s="5" t="s">
        <v>271</v>
      </c>
      <c r="B1079" s="5" t="s">
        <v>56</v>
      </c>
      <c r="C1079" s="5" t="s">
        <v>57</v>
      </c>
      <c r="D1079" s="5" t="s">
        <v>24</v>
      </c>
      <c r="E1079" s="5" t="s">
        <v>39</v>
      </c>
      <c r="F1079" s="5" t="s">
        <v>30</v>
      </c>
      <c r="G1079" s="5" t="s">
        <v>52</v>
      </c>
      <c r="H1079" s="5" t="s">
        <v>43</v>
      </c>
      <c r="I1079" s="6">
        <v>1.2271300000000001</v>
      </c>
      <c r="J1079" s="6">
        <v>0.43869999999999998</v>
      </c>
      <c r="K1079" s="6">
        <v>-4.2500000000000003E-3</v>
      </c>
      <c r="L1079" s="6">
        <v>2.0000000000000002E-5</v>
      </c>
      <c r="M1079" s="6"/>
      <c r="N1079" s="5">
        <v>2.68</v>
      </c>
      <c r="O1079" s="5">
        <v>20.52</v>
      </c>
      <c r="P1079" s="5">
        <v>3.8999999999999998E-3</v>
      </c>
      <c r="Q1079" s="5">
        <v>41</v>
      </c>
      <c r="R1079" s="5">
        <v>0.92400000000000004</v>
      </c>
      <c r="S1079" s="5">
        <v>2.2000000000000002</v>
      </c>
      <c r="T1079" s="5">
        <v>27</v>
      </c>
      <c r="U1079" s="5">
        <v>37</v>
      </c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 x14ac:dyDescent="0.25">
      <c r="A1080" t="s">
        <v>278</v>
      </c>
      <c r="B1080" t="s">
        <v>56</v>
      </c>
      <c r="C1080" t="s">
        <v>57</v>
      </c>
      <c r="D1080" t="s">
        <v>24</v>
      </c>
      <c r="E1080" t="s">
        <v>25</v>
      </c>
      <c r="F1080" t="s">
        <v>26</v>
      </c>
      <c r="G1080" t="s">
        <v>27</v>
      </c>
      <c r="H1080" t="s">
        <v>43</v>
      </c>
      <c r="I1080" s="4">
        <v>0.75622999999999996</v>
      </c>
      <c r="J1080" s="4">
        <v>0.27517000000000003</v>
      </c>
      <c r="K1080" s="4">
        <v>1.3990000000000001E-2</v>
      </c>
      <c r="L1080" s="4">
        <v>-1.6000000000000001E-4</v>
      </c>
      <c r="N1080">
        <v>0</v>
      </c>
      <c r="O1080">
        <v>40</v>
      </c>
      <c r="P1080">
        <v>0.25392999999999999</v>
      </c>
      <c r="Q1080">
        <v>73</v>
      </c>
      <c r="R1080">
        <v>0.96499999999999997</v>
      </c>
      <c r="S1080">
        <v>1</v>
      </c>
      <c r="T1080">
        <v>34</v>
      </c>
      <c r="U1080">
        <v>69</v>
      </c>
    </row>
    <row r="1081" spans="1:36" x14ac:dyDescent="0.25">
      <c r="A1081" t="s">
        <v>278</v>
      </c>
      <c r="B1081" t="s">
        <v>56</v>
      </c>
      <c r="C1081" t="s">
        <v>57</v>
      </c>
      <c r="D1081" t="s">
        <v>24</v>
      </c>
      <c r="E1081" t="s">
        <v>32</v>
      </c>
      <c r="F1081" t="s">
        <v>30</v>
      </c>
      <c r="G1081" t="s">
        <v>27</v>
      </c>
      <c r="H1081" t="s">
        <v>33</v>
      </c>
      <c r="I1081" s="4">
        <v>0.41200999999999999</v>
      </c>
      <c r="J1081" s="4">
        <v>0.27728000000000003</v>
      </c>
      <c r="K1081" s="4">
        <v>-1.01E-3</v>
      </c>
      <c r="N1081">
        <v>0.97</v>
      </c>
      <c r="O1081">
        <v>14.57</v>
      </c>
      <c r="P1081">
        <v>3.5680000000000003E-2</v>
      </c>
      <c r="Q1081">
        <v>73</v>
      </c>
      <c r="R1081">
        <v>0.97</v>
      </c>
      <c r="S1081">
        <v>0.6</v>
      </c>
      <c r="T1081">
        <v>17.5</v>
      </c>
      <c r="U1081">
        <v>70</v>
      </c>
    </row>
    <row r="1082" spans="1:36" x14ac:dyDescent="0.25">
      <c r="A1082" t="s">
        <v>278</v>
      </c>
      <c r="B1082" t="s">
        <v>56</v>
      </c>
      <c r="C1082" t="s">
        <v>57</v>
      </c>
      <c r="D1082" t="s">
        <v>24</v>
      </c>
      <c r="E1082" t="s">
        <v>34</v>
      </c>
      <c r="F1082" t="s">
        <v>30</v>
      </c>
      <c r="G1082" t="s">
        <v>27</v>
      </c>
      <c r="H1082" t="s">
        <v>33</v>
      </c>
      <c r="I1082" s="4">
        <v>0.89761000000000002</v>
      </c>
      <c r="J1082" s="4">
        <v>0.40549000000000002</v>
      </c>
      <c r="K1082" s="4">
        <v>-2.64E-3</v>
      </c>
      <c r="N1082">
        <v>1.71</v>
      </c>
      <c r="O1082">
        <v>16.25</v>
      </c>
      <c r="P1082">
        <v>0.13144</v>
      </c>
      <c r="Q1082">
        <v>73</v>
      </c>
      <c r="R1082">
        <v>0.93</v>
      </c>
      <c r="S1082">
        <v>1</v>
      </c>
      <c r="T1082">
        <v>22</v>
      </c>
      <c r="U1082">
        <v>70</v>
      </c>
    </row>
    <row r="1083" spans="1:36" x14ac:dyDescent="0.25">
      <c r="A1083" t="s">
        <v>278</v>
      </c>
      <c r="B1083" t="s">
        <v>56</v>
      </c>
      <c r="C1083" t="s">
        <v>57</v>
      </c>
      <c r="D1083" t="s">
        <v>29</v>
      </c>
      <c r="E1083" t="s">
        <v>24</v>
      </c>
      <c r="F1083" t="s">
        <v>30</v>
      </c>
      <c r="G1083" t="s">
        <v>49</v>
      </c>
      <c r="H1083" t="s">
        <v>28</v>
      </c>
      <c r="I1083" s="4">
        <v>-1.8115399999999999</v>
      </c>
      <c r="J1083" s="4">
        <v>4.2746700000000004</v>
      </c>
      <c r="N1083">
        <v>2.02</v>
      </c>
      <c r="O1083">
        <v>67.66</v>
      </c>
      <c r="P1083">
        <v>0.42043999999999998</v>
      </c>
      <c r="Q1083">
        <v>73</v>
      </c>
      <c r="R1083">
        <v>0.96699999999999997</v>
      </c>
      <c r="S1083">
        <v>1</v>
      </c>
      <c r="T1083">
        <v>74.400000000000006</v>
      </c>
      <c r="U1083">
        <v>71</v>
      </c>
    </row>
    <row r="1084" spans="1:36" x14ac:dyDescent="0.25">
      <c r="A1084" t="s">
        <v>278</v>
      </c>
      <c r="B1084" t="s">
        <v>56</v>
      </c>
      <c r="C1084" t="s">
        <v>57</v>
      </c>
      <c r="D1084" t="s">
        <v>25</v>
      </c>
      <c r="E1084" t="s">
        <v>24</v>
      </c>
      <c r="F1084" t="s">
        <v>35</v>
      </c>
      <c r="G1084" t="s">
        <v>36</v>
      </c>
      <c r="H1084" t="s">
        <v>28</v>
      </c>
      <c r="I1084" s="4">
        <v>2.0236399999999999</v>
      </c>
      <c r="J1084" s="4">
        <v>1.6410199999999999</v>
      </c>
      <c r="N1084">
        <v>2.02</v>
      </c>
      <c r="O1084">
        <v>67.66</v>
      </c>
      <c r="P1084">
        <v>6.5540500000000002</v>
      </c>
      <c r="Q1084">
        <v>73</v>
      </c>
      <c r="R1084">
        <v>0.94099999999999995</v>
      </c>
      <c r="S1084">
        <v>1</v>
      </c>
      <c r="T1084">
        <v>74.400000000000006</v>
      </c>
      <c r="U1084">
        <v>71</v>
      </c>
    </row>
    <row r="1085" spans="1:36" x14ac:dyDescent="0.25">
      <c r="A1085" t="s">
        <v>278</v>
      </c>
      <c r="B1085" t="s">
        <v>56</v>
      </c>
      <c r="C1085" t="s">
        <v>57</v>
      </c>
      <c r="D1085" t="s">
        <v>24</v>
      </c>
      <c r="E1085" t="s">
        <v>37</v>
      </c>
      <c r="F1085" t="s">
        <v>38</v>
      </c>
      <c r="G1085" t="s">
        <v>52</v>
      </c>
      <c r="H1085" t="s">
        <v>43</v>
      </c>
      <c r="I1085" s="4">
        <v>0.61572000000000005</v>
      </c>
      <c r="J1085" s="4">
        <v>-0.63817999999999997</v>
      </c>
      <c r="K1085" s="4">
        <v>0.47404000000000002</v>
      </c>
      <c r="L1085" s="4">
        <v>-3.4199999999999999E-3</v>
      </c>
      <c r="N1085">
        <v>1.24</v>
      </c>
      <c r="O1085">
        <v>1069.6099999999999</v>
      </c>
      <c r="P1085">
        <v>9.7517700000000005</v>
      </c>
      <c r="Q1085">
        <v>72</v>
      </c>
      <c r="R1085">
        <v>0.92900000000000005</v>
      </c>
      <c r="S1085">
        <v>0.1</v>
      </c>
      <c r="T1085">
        <v>1414.7</v>
      </c>
      <c r="U1085">
        <v>68</v>
      </c>
    </row>
    <row r="1086" spans="1:36" x14ac:dyDescent="0.25">
      <c r="A1086" t="s">
        <v>278</v>
      </c>
      <c r="B1086" t="s">
        <v>56</v>
      </c>
      <c r="C1086" t="s">
        <v>57</v>
      </c>
      <c r="D1086" t="s">
        <v>24</v>
      </c>
      <c r="E1086" t="s">
        <v>39</v>
      </c>
      <c r="F1086" t="s">
        <v>30</v>
      </c>
      <c r="G1086" t="s">
        <v>27</v>
      </c>
      <c r="H1086" t="s">
        <v>33</v>
      </c>
      <c r="I1086" s="4">
        <v>1.37134</v>
      </c>
      <c r="J1086" s="4">
        <v>0.5091</v>
      </c>
      <c r="K1086" s="4">
        <v>-3.7599999999999999E-3</v>
      </c>
      <c r="N1086">
        <v>2.39</v>
      </c>
      <c r="O1086">
        <v>18.61</v>
      </c>
      <c r="P1086">
        <v>0.11423</v>
      </c>
      <c r="Q1086">
        <v>73</v>
      </c>
      <c r="R1086">
        <v>0.95499999999999996</v>
      </c>
      <c r="S1086">
        <v>1.5</v>
      </c>
      <c r="T1086">
        <v>24</v>
      </c>
      <c r="U1086">
        <v>70</v>
      </c>
    </row>
    <row r="1087" spans="1:36" x14ac:dyDescent="0.25">
      <c r="A1087" s="5" t="s">
        <v>302</v>
      </c>
      <c r="B1087" s="5" t="s">
        <v>56</v>
      </c>
      <c r="C1087" s="5" t="s">
        <v>57</v>
      </c>
      <c r="D1087" s="5" t="s">
        <v>24</v>
      </c>
      <c r="E1087" s="5" t="s">
        <v>25</v>
      </c>
      <c r="F1087" s="5" t="s">
        <v>26</v>
      </c>
      <c r="G1087" s="5" t="s">
        <v>27</v>
      </c>
      <c r="H1087" s="5" t="s">
        <v>33</v>
      </c>
      <c r="I1087" s="6">
        <v>0.50044999999999995</v>
      </c>
      <c r="J1087" s="6">
        <v>0.55432999999999999</v>
      </c>
      <c r="K1087" s="6">
        <v>-8.1999999999999998E-4</v>
      </c>
      <c r="L1087" s="6"/>
      <c r="M1087" s="6"/>
      <c r="N1087" s="5">
        <v>2</v>
      </c>
      <c r="O1087" s="5">
        <v>60</v>
      </c>
      <c r="P1087" s="5">
        <v>0.11090999999999999</v>
      </c>
      <c r="Q1087" s="5">
        <v>43</v>
      </c>
      <c r="R1087" s="5">
        <v>0.98199999999999998</v>
      </c>
      <c r="S1087" s="5">
        <v>3</v>
      </c>
      <c r="T1087" s="5">
        <v>55</v>
      </c>
      <c r="U1087" s="5">
        <v>40</v>
      </c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 x14ac:dyDescent="0.25">
      <c r="A1088" s="5" t="s">
        <v>302</v>
      </c>
      <c r="B1088" s="5" t="s">
        <v>56</v>
      </c>
      <c r="C1088" s="5" t="s">
        <v>57</v>
      </c>
      <c r="D1088" s="5" t="s">
        <v>24</v>
      </c>
      <c r="E1088" s="5" t="s">
        <v>32</v>
      </c>
      <c r="F1088" s="5" t="s">
        <v>30</v>
      </c>
      <c r="G1088" s="5" t="s">
        <v>27</v>
      </c>
      <c r="H1088" s="5" t="s">
        <v>28</v>
      </c>
      <c r="I1088" s="6">
        <v>1.18893</v>
      </c>
      <c r="J1088" s="6">
        <v>0.19189000000000001</v>
      </c>
      <c r="K1088" s="6"/>
      <c r="L1088" s="6"/>
      <c r="M1088" s="6"/>
      <c r="N1088" s="5">
        <v>1.63</v>
      </c>
      <c r="O1088" s="5">
        <v>24.48</v>
      </c>
      <c r="P1088" s="5">
        <v>7.85E-2</v>
      </c>
      <c r="Q1088" s="5">
        <v>43</v>
      </c>
      <c r="R1088" s="5">
        <v>0.92700000000000005</v>
      </c>
      <c r="S1088" s="5">
        <v>2</v>
      </c>
      <c r="T1088" s="5">
        <v>28.7</v>
      </c>
      <c r="U1088" s="5">
        <v>41</v>
      </c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 x14ac:dyDescent="0.25">
      <c r="A1089" s="5" t="s">
        <v>302</v>
      </c>
      <c r="B1089" s="5" t="s">
        <v>56</v>
      </c>
      <c r="C1089" s="5" t="s">
        <v>57</v>
      </c>
      <c r="D1089" s="5" t="s">
        <v>24</v>
      </c>
      <c r="E1089" s="5" t="s">
        <v>34</v>
      </c>
      <c r="F1089" s="5" t="s">
        <v>30</v>
      </c>
      <c r="G1089" s="5">
        <v>1</v>
      </c>
      <c r="H1089" s="5" t="s">
        <v>31</v>
      </c>
      <c r="I1089" s="6">
        <v>-4.3549999999999998E-2</v>
      </c>
      <c r="J1089" s="6">
        <v>2.1381800000000002</v>
      </c>
      <c r="K1089" s="6">
        <v>4.8980000000000003E-2</v>
      </c>
      <c r="L1089" s="6"/>
      <c r="M1089" s="6"/>
      <c r="N1089" s="5">
        <v>1.46</v>
      </c>
      <c r="O1089" s="5">
        <v>27.78</v>
      </c>
      <c r="P1089" s="5">
        <v>0.22131999999999999</v>
      </c>
      <c r="Q1089" s="5">
        <v>43</v>
      </c>
      <c r="R1089" s="5">
        <v>0.84799999999999998</v>
      </c>
      <c r="S1089" s="5">
        <v>4</v>
      </c>
      <c r="T1089" s="5">
        <v>30</v>
      </c>
      <c r="U1089" s="5">
        <v>41</v>
      </c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 x14ac:dyDescent="0.25">
      <c r="A1090" s="5" t="s">
        <v>302</v>
      </c>
      <c r="B1090" s="5" t="s">
        <v>56</v>
      </c>
      <c r="C1090" s="5" t="s">
        <v>57</v>
      </c>
      <c r="D1090" s="5" t="s">
        <v>29</v>
      </c>
      <c r="E1090" s="5" t="s">
        <v>24</v>
      </c>
      <c r="F1090" s="5" t="s">
        <v>30</v>
      </c>
      <c r="G1090" s="5" t="s">
        <v>55</v>
      </c>
      <c r="H1090" s="5" t="s">
        <v>33</v>
      </c>
      <c r="I1090" s="6">
        <v>-8.5730500000000003</v>
      </c>
      <c r="J1090" s="6">
        <v>6.7567000000000004</v>
      </c>
      <c r="K1090" s="6">
        <v>-8.5769999999999999E-2</v>
      </c>
      <c r="L1090" s="6"/>
      <c r="M1090" s="6"/>
      <c r="N1090" s="5">
        <v>2.2999999999999998</v>
      </c>
      <c r="O1090" s="5">
        <v>121.37</v>
      </c>
      <c r="P1090" s="5">
        <v>25.685839999999999</v>
      </c>
      <c r="Q1090" s="5">
        <v>43</v>
      </c>
      <c r="R1090" s="5">
        <v>0.92200000000000004</v>
      </c>
      <c r="S1090" s="5">
        <v>5.6</v>
      </c>
      <c r="T1090" s="5">
        <v>114.8</v>
      </c>
      <c r="U1090" s="5">
        <v>40</v>
      </c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 x14ac:dyDescent="0.25">
      <c r="A1091" s="5" t="s">
        <v>302</v>
      </c>
      <c r="B1091" s="5" t="s">
        <v>56</v>
      </c>
      <c r="C1091" s="5" t="s">
        <v>57</v>
      </c>
      <c r="D1091" s="5" t="s">
        <v>25</v>
      </c>
      <c r="E1091" s="5" t="s">
        <v>24</v>
      </c>
      <c r="F1091" s="5" t="s">
        <v>35</v>
      </c>
      <c r="G1091" s="5" t="s">
        <v>44</v>
      </c>
      <c r="H1091" s="5" t="s">
        <v>28</v>
      </c>
      <c r="I1091" s="6">
        <v>-1.8038799999999999</v>
      </c>
      <c r="J1091" s="6">
        <v>2.0529500000000001</v>
      </c>
      <c r="K1091" s="6"/>
      <c r="L1091" s="6"/>
      <c r="M1091" s="6"/>
      <c r="N1091" s="5">
        <v>2.2999999999999998</v>
      </c>
      <c r="O1091" s="5">
        <v>121.37</v>
      </c>
      <c r="P1091" s="5">
        <v>1.14615</v>
      </c>
      <c r="Q1091" s="5">
        <v>43</v>
      </c>
      <c r="R1091" s="5">
        <v>0.97799999999999998</v>
      </c>
      <c r="S1091" s="5">
        <v>5.6</v>
      </c>
      <c r="T1091" s="5">
        <v>114.8</v>
      </c>
      <c r="U1091" s="5">
        <v>41</v>
      </c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 x14ac:dyDescent="0.25">
      <c r="A1092" s="5" t="s">
        <v>302</v>
      </c>
      <c r="B1092" s="5" t="s">
        <v>56</v>
      </c>
      <c r="C1092" s="5" t="s">
        <v>57</v>
      </c>
      <c r="D1092" s="5" t="s">
        <v>24</v>
      </c>
      <c r="E1092" s="5" t="s">
        <v>37</v>
      </c>
      <c r="F1092" s="5" t="s">
        <v>38</v>
      </c>
      <c r="G1092" s="5">
        <v>1</v>
      </c>
      <c r="H1092" s="5" t="s">
        <v>31</v>
      </c>
      <c r="I1092" s="6">
        <v>-6.2147100000000002</v>
      </c>
      <c r="J1092" s="6">
        <v>8.9547699999999999</v>
      </c>
      <c r="K1092" s="6">
        <v>0.64886999999999995</v>
      </c>
      <c r="L1092" s="6"/>
      <c r="M1092" s="6"/>
      <c r="N1092" s="5">
        <v>1</v>
      </c>
      <c r="O1092" s="5">
        <v>4582.16</v>
      </c>
      <c r="P1092" s="5">
        <v>0.80552999999999997</v>
      </c>
      <c r="Q1092" s="5">
        <v>29</v>
      </c>
      <c r="R1092" s="5">
        <v>0.876</v>
      </c>
      <c r="S1092" s="5">
        <v>1.3</v>
      </c>
      <c r="T1092" s="5">
        <v>4521.1000000000004</v>
      </c>
      <c r="U1092" s="5">
        <v>27</v>
      </c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 x14ac:dyDescent="0.25">
      <c r="A1093" s="5" t="s">
        <v>302</v>
      </c>
      <c r="B1093" s="5" t="s">
        <v>56</v>
      </c>
      <c r="C1093" s="5" t="s">
        <v>57</v>
      </c>
      <c r="D1093" s="5" t="s">
        <v>24</v>
      </c>
      <c r="E1093" s="5" t="s">
        <v>39</v>
      </c>
      <c r="F1093" s="5" t="s">
        <v>30</v>
      </c>
      <c r="G1093" s="5">
        <v>1</v>
      </c>
      <c r="H1093" s="5" t="s">
        <v>31</v>
      </c>
      <c r="I1093" s="6">
        <v>0.19986999999999999</v>
      </c>
      <c r="J1093" s="6">
        <v>2.1282999999999999</v>
      </c>
      <c r="K1093" s="6">
        <v>3.236E-2</v>
      </c>
      <c r="L1093" s="6"/>
      <c r="M1093" s="6"/>
      <c r="N1093" s="5">
        <v>1.83</v>
      </c>
      <c r="O1093" s="5">
        <v>34.770000000000003</v>
      </c>
      <c r="P1093" s="5">
        <v>0.17988999999999999</v>
      </c>
      <c r="Q1093" s="5">
        <v>43</v>
      </c>
      <c r="R1093" s="5">
        <v>0.89400000000000002</v>
      </c>
      <c r="S1093" s="5">
        <v>4.5</v>
      </c>
      <c r="T1093" s="5">
        <v>37</v>
      </c>
      <c r="U1093" s="5">
        <v>41</v>
      </c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 x14ac:dyDescent="0.25">
      <c r="A1094" t="s">
        <v>315</v>
      </c>
      <c r="B1094" t="s">
        <v>56</v>
      </c>
      <c r="C1094" t="s">
        <v>57</v>
      </c>
      <c r="D1094" t="s">
        <v>24</v>
      </c>
      <c r="E1094" t="s">
        <v>25</v>
      </c>
      <c r="F1094" t="s">
        <v>26</v>
      </c>
      <c r="G1094" t="s">
        <v>52</v>
      </c>
      <c r="H1094" t="s">
        <v>28</v>
      </c>
      <c r="I1094" s="4">
        <v>-2.8268499999999999</v>
      </c>
      <c r="J1094" s="4">
        <v>0.73094000000000003</v>
      </c>
      <c r="N1094">
        <v>0</v>
      </c>
      <c r="O1094">
        <v>96</v>
      </c>
      <c r="P1094">
        <v>3.2379999999999999E-2</v>
      </c>
      <c r="Q1094">
        <v>42</v>
      </c>
      <c r="R1094">
        <v>0.91200000000000003</v>
      </c>
      <c r="S1094">
        <v>0.1</v>
      </c>
      <c r="T1094">
        <v>66</v>
      </c>
      <c r="U1094">
        <v>40</v>
      </c>
    </row>
    <row r="1095" spans="1:36" x14ac:dyDescent="0.25">
      <c r="A1095" t="s">
        <v>315</v>
      </c>
      <c r="B1095" t="s">
        <v>56</v>
      </c>
      <c r="C1095" t="s">
        <v>57</v>
      </c>
      <c r="D1095" t="s">
        <v>24</v>
      </c>
      <c r="E1095" t="s">
        <v>32</v>
      </c>
      <c r="F1095" t="s">
        <v>30</v>
      </c>
      <c r="G1095">
        <v>1</v>
      </c>
      <c r="H1095" t="s">
        <v>31</v>
      </c>
      <c r="I1095" s="4">
        <v>-0.74548999999999999</v>
      </c>
      <c r="J1095" s="4">
        <v>2.24329</v>
      </c>
      <c r="K1095" s="4">
        <v>3.499E-2</v>
      </c>
      <c r="N1095">
        <v>1.3</v>
      </c>
      <c r="O1095">
        <v>13.93</v>
      </c>
      <c r="P1095">
        <v>0.18704999999999999</v>
      </c>
      <c r="Q1095">
        <v>43</v>
      </c>
      <c r="R1095">
        <v>0.89800000000000002</v>
      </c>
      <c r="S1095">
        <v>1.3</v>
      </c>
      <c r="T1095">
        <v>19.5</v>
      </c>
      <c r="U1095">
        <v>41</v>
      </c>
    </row>
    <row r="1096" spans="1:36" x14ac:dyDescent="0.25">
      <c r="A1096" t="s">
        <v>315</v>
      </c>
      <c r="B1096" t="s">
        <v>56</v>
      </c>
      <c r="C1096" t="s">
        <v>57</v>
      </c>
      <c r="D1096" t="s">
        <v>24</v>
      </c>
      <c r="E1096" t="s">
        <v>34</v>
      </c>
      <c r="F1096" t="s">
        <v>30</v>
      </c>
      <c r="G1096" t="s">
        <v>27</v>
      </c>
      <c r="H1096" t="s">
        <v>33</v>
      </c>
      <c r="I1096" s="4">
        <v>1.98065</v>
      </c>
      <c r="J1096" s="4">
        <v>0.34301999999999999</v>
      </c>
      <c r="K1096" s="4">
        <v>-9.2000000000000003E-4</v>
      </c>
      <c r="N1096">
        <v>3.24</v>
      </c>
      <c r="O1096">
        <v>25.14</v>
      </c>
      <c r="P1096">
        <v>0.22811999999999999</v>
      </c>
      <c r="Q1096">
        <v>44</v>
      </c>
      <c r="R1096">
        <v>0.875</v>
      </c>
      <c r="S1096">
        <v>3.5</v>
      </c>
      <c r="T1096">
        <v>28.5</v>
      </c>
      <c r="U1096">
        <v>41</v>
      </c>
    </row>
    <row r="1097" spans="1:36" x14ac:dyDescent="0.25">
      <c r="A1097" t="s">
        <v>315</v>
      </c>
      <c r="B1097" t="s">
        <v>56</v>
      </c>
      <c r="C1097" t="s">
        <v>57</v>
      </c>
      <c r="D1097" t="s">
        <v>29</v>
      </c>
      <c r="E1097" t="s">
        <v>24</v>
      </c>
      <c r="F1097" t="s">
        <v>30</v>
      </c>
      <c r="G1097">
        <v>1</v>
      </c>
      <c r="H1097" t="s">
        <v>31</v>
      </c>
      <c r="I1097" s="4">
        <v>1.53712</v>
      </c>
      <c r="J1097" s="4">
        <v>2.6755599999999999</v>
      </c>
      <c r="K1097" s="4">
        <v>7.2249999999999995E-2</v>
      </c>
      <c r="N1097">
        <v>3.71</v>
      </c>
      <c r="O1097">
        <v>88.39</v>
      </c>
      <c r="P1097">
        <v>0.26878999999999997</v>
      </c>
      <c r="Q1097">
        <v>43</v>
      </c>
      <c r="R1097">
        <v>0.88100000000000001</v>
      </c>
      <c r="S1097">
        <v>3.4</v>
      </c>
      <c r="T1097">
        <v>120.5</v>
      </c>
      <c r="U1097">
        <v>41</v>
      </c>
    </row>
    <row r="1098" spans="1:36" x14ac:dyDescent="0.25">
      <c r="A1098" t="s">
        <v>315</v>
      </c>
      <c r="B1098" t="s">
        <v>56</v>
      </c>
      <c r="C1098" t="s">
        <v>57</v>
      </c>
      <c r="D1098" t="s">
        <v>25</v>
      </c>
      <c r="E1098" t="s">
        <v>24</v>
      </c>
      <c r="F1098" t="s">
        <v>35</v>
      </c>
      <c r="G1098" t="s">
        <v>44</v>
      </c>
      <c r="H1098" t="s">
        <v>33</v>
      </c>
      <c r="I1098" s="4">
        <v>3.71462</v>
      </c>
      <c r="J1098" s="4">
        <v>1.76501</v>
      </c>
      <c r="K1098" s="4">
        <v>-9.1999999999999998E-3</v>
      </c>
      <c r="N1098">
        <v>3.71</v>
      </c>
      <c r="O1098">
        <v>88.39</v>
      </c>
      <c r="P1098">
        <v>3.0285000000000002</v>
      </c>
      <c r="Q1098">
        <v>42</v>
      </c>
      <c r="R1098">
        <v>0.94399999999999995</v>
      </c>
      <c r="S1098">
        <v>3.4</v>
      </c>
      <c r="T1098">
        <v>120.5</v>
      </c>
      <c r="U1098">
        <v>39</v>
      </c>
    </row>
    <row r="1099" spans="1:36" x14ac:dyDescent="0.25">
      <c r="A1099" t="s">
        <v>315</v>
      </c>
      <c r="B1099" t="s">
        <v>56</v>
      </c>
      <c r="C1099" t="s">
        <v>57</v>
      </c>
      <c r="D1099" t="s">
        <v>24</v>
      </c>
      <c r="E1099" t="s">
        <v>37</v>
      </c>
      <c r="F1099" t="s">
        <v>38</v>
      </c>
      <c r="G1099">
        <v>1</v>
      </c>
      <c r="H1099" t="s">
        <v>31</v>
      </c>
      <c r="I1099" s="4">
        <v>-1.2984599999999999</v>
      </c>
      <c r="J1099" s="4">
        <v>5.43689</v>
      </c>
      <c r="K1099" s="4">
        <v>0.17177000000000001</v>
      </c>
      <c r="N1099">
        <v>3.97</v>
      </c>
      <c r="O1099">
        <v>1067.97</v>
      </c>
      <c r="P1099">
        <v>0.41444999999999999</v>
      </c>
      <c r="Q1099">
        <v>38</v>
      </c>
      <c r="R1099">
        <v>0.88800000000000001</v>
      </c>
      <c r="S1099">
        <v>6.4</v>
      </c>
      <c r="T1099">
        <v>1737.8</v>
      </c>
      <c r="U1099">
        <v>36</v>
      </c>
    </row>
    <row r="1100" spans="1:36" x14ac:dyDescent="0.25">
      <c r="A1100" t="s">
        <v>315</v>
      </c>
      <c r="B1100" t="s">
        <v>56</v>
      </c>
      <c r="C1100" t="s">
        <v>57</v>
      </c>
      <c r="D1100" t="s">
        <v>24</v>
      </c>
      <c r="E1100" t="s">
        <v>39</v>
      </c>
      <c r="F1100" t="s">
        <v>30</v>
      </c>
      <c r="G1100" t="s">
        <v>27</v>
      </c>
      <c r="H1100" t="s">
        <v>33</v>
      </c>
      <c r="I1100" s="4">
        <v>1.9215199999999999</v>
      </c>
      <c r="J1100" s="4">
        <v>0.42496</v>
      </c>
      <c r="K1100" s="4">
        <v>-1.42E-3</v>
      </c>
      <c r="N1100">
        <v>3.48</v>
      </c>
      <c r="O1100">
        <v>28.38</v>
      </c>
      <c r="P1100">
        <v>0.19711999999999999</v>
      </c>
      <c r="Q1100">
        <v>44</v>
      </c>
      <c r="R1100">
        <v>0.91600000000000004</v>
      </c>
      <c r="S1100">
        <v>3.5</v>
      </c>
      <c r="T1100">
        <v>34</v>
      </c>
      <c r="U1100">
        <v>41</v>
      </c>
    </row>
    <row r="1101" spans="1:36" x14ac:dyDescent="0.25">
      <c r="A1101" s="5" t="s">
        <v>322</v>
      </c>
      <c r="B1101" s="5" t="s">
        <v>56</v>
      </c>
      <c r="C1101" s="5" t="s">
        <v>57</v>
      </c>
      <c r="D1101" s="5" t="s">
        <v>24</v>
      </c>
      <c r="E1101" s="5" t="s">
        <v>25</v>
      </c>
      <c r="F1101" s="5" t="s">
        <v>26</v>
      </c>
      <c r="G1101" s="5">
        <v>1</v>
      </c>
      <c r="H1101" s="5" t="s">
        <v>31</v>
      </c>
      <c r="I1101" s="6">
        <v>-0.69616</v>
      </c>
      <c r="J1101" s="6">
        <v>3.3721000000000001</v>
      </c>
      <c r="K1101" s="6">
        <v>5.6489999999999999E-2</v>
      </c>
      <c r="L1101" s="6"/>
      <c r="M1101" s="6"/>
      <c r="N1101" s="5">
        <v>1</v>
      </c>
      <c r="O1101" s="5">
        <v>100</v>
      </c>
      <c r="P1101" s="5">
        <v>0.23768</v>
      </c>
      <c r="Q1101" s="5">
        <v>32</v>
      </c>
      <c r="R1101" s="5">
        <v>0.92900000000000005</v>
      </c>
      <c r="S1101" s="5">
        <v>1</v>
      </c>
      <c r="T1101" s="5">
        <v>50</v>
      </c>
      <c r="U1101" s="5">
        <v>30</v>
      </c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 x14ac:dyDescent="0.25">
      <c r="A1102" s="5" t="s">
        <v>322</v>
      </c>
      <c r="B1102" s="5" t="s">
        <v>56</v>
      </c>
      <c r="C1102" s="5" t="s">
        <v>57</v>
      </c>
      <c r="D1102" s="5" t="s">
        <v>24</v>
      </c>
      <c r="E1102" s="5" t="s">
        <v>32</v>
      </c>
      <c r="F1102" s="5" t="s">
        <v>30</v>
      </c>
      <c r="G1102" s="5" t="s">
        <v>52</v>
      </c>
      <c r="H1102" s="5" t="s">
        <v>33</v>
      </c>
      <c r="I1102" s="6">
        <v>0.50661999999999996</v>
      </c>
      <c r="J1102" s="6">
        <v>0.29293000000000002</v>
      </c>
      <c r="K1102" s="6">
        <v>-2.6800000000000001E-3</v>
      </c>
      <c r="L1102" s="6"/>
      <c r="M1102" s="6"/>
      <c r="N1102" s="5">
        <v>1.03</v>
      </c>
      <c r="O1102" s="5">
        <v>8.2899999999999991</v>
      </c>
      <c r="P1102" s="5">
        <v>1.0200000000000001E-3</v>
      </c>
      <c r="Q1102" s="5">
        <v>32</v>
      </c>
      <c r="R1102" s="5">
        <v>0.96199999999999997</v>
      </c>
      <c r="S1102" s="5">
        <v>1.1000000000000001</v>
      </c>
      <c r="T1102" s="5">
        <v>9</v>
      </c>
      <c r="U1102" s="5">
        <v>29</v>
      </c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 x14ac:dyDescent="0.25">
      <c r="A1103" s="5" t="s">
        <v>322</v>
      </c>
      <c r="B1103" s="5" t="s">
        <v>56</v>
      </c>
      <c r="C1103" s="5" t="s">
        <v>57</v>
      </c>
      <c r="D1103" s="5" t="s">
        <v>24</v>
      </c>
      <c r="E1103" s="5" t="s">
        <v>34</v>
      </c>
      <c r="F1103" s="5" t="s">
        <v>30</v>
      </c>
      <c r="G1103" s="5">
        <v>1</v>
      </c>
      <c r="H1103" s="5" t="s">
        <v>63</v>
      </c>
      <c r="I1103" s="6">
        <v>0.90668000000000004</v>
      </c>
      <c r="J1103" s="6">
        <v>3.1559999999999998E-2</v>
      </c>
      <c r="K1103" s="6">
        <v>4.2349999999999999E-2</v>
      </c>
      <c r="L1103" s="6"/>
      <c r="M1103" s="6"/>
      <c r="N1103" s="5">
        <v>2.68</v>
      </c>
      <c r="O1103" s="5">
        <v>10.64</v>
      </c>
      <c r="P1103" s="5">
        <v>0.20579</v>
      </c>
      <c r="Q1103" s="5">
        <v>32</v>
      </c>
      <c r="R1103" s="5">
        <v>0.73899999999999999</v>
      </c>
      <c r="S1103" s="5">
        <v>2</v>
      </c>
      <c r="T1103" s="5">
        <v>12</v>
      </c>
      <c r="U1103" s="5">
        <v>30</v>
      </c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 x14ac:dyDescent="0.25">
      <c r="A1104" s="5" t="s">
        <v>322</v>
      </c>
      <c r="B1104" s="5" t="s">
        <v>56</v>
      </c>
      <c r="C1104" s="5" t="s">
        <v>57</v>
      </c>
      <c r="D1104" s="5" t="s">
        <v>29</v>
      </c>
      <c r="E1104" s="5" t="s">
        <v>24</v>
      </c>
      <c r="F1104" s="5" t="s">
        <v>30</v>
      </c>
      <c r="G1104" s="5" t="s">
        <v>55</v>
      </c>
      <c r="H1104" s="5" t="s">
        <v>60</v>
      </c>
      <c r="I1104" s="6">
        <v>1.49004</v>
      </c>
      <c r="J1104" s="6">
        <v>2.62412</v>
      </c>
      <c r="K1104" s="6">
        <v>1.371E-2</v>
      </c>
      <c r="L1104" s="6"/>
      <c r="M1104" s="6"/>
      <c r="N1104" s="5">
        <v>1.77</v>
      </c>
      <c r="O1104" s="5">
        <v>46.21</v>
      </c>
      <c r="P1104" s="5">
        <v>0.11711000000000001</v>
      </c>
      <c r="Q1104" s="5">
        <v>32</v>
      </c>
      <c r="R1104" s="5">
        <v>0.95499999999999996</v>
      </c>
      <c r="S1104" s="5">
        <v>2.2000000000000002</v>
      </c>
      <c r="T1104" s="5">
        <v>54</v>
      </c>
      <c r="U1104" s="5">
        <v>30</v>
      </c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 x14ac:dyDescent="0.25">
      <c r="A1105" s="5" t="s">
        <v>322</v>
      </c>
      <c r="B1105" s="5" t="s">
        <v>56</v>
      </c>
      <c r="C1105" s="5" t="s">
        <v>57</v>
      </c>
      <c r="D1105" s="5" t="s">
        <v>25</v>
      </c>
      <c r="E1105" s="5" t="s">
        <v>24</v>
      </c>
      <c r="F1105" s="5" t="s">
        <v>35</v>
      </c>
      <c r="G1105" s="5">
        <v>1</v>
      </c>
      <c r="H1105" s="5" t="s">
        <v>31</v>
      </c>
      <c r="I1105" s="6">
        <v>1.1764600000000001</v>
      </c>
      <c r="J1105" s="6">
        <v>1.7214499999999999</v>
      </c>
      <c r="K1105" s="6">
        <v>4.8070000000000002E-2</v>
      </c>
      <c r="L1105" s="6"/>
      <c r="M1105" s="6"/>
      <c r="N1105" s="5">
        <v>1.83</v>
      </c>
      <c r="O1105" s="5">
        <v>45.52</v>
      </c>
      <c r="P1105" s="5">
        <v>0.21923999999999999</v>
      </c>
      <c r="Q1105" s="5">
        <v>32</v>
      </c>
      <c r="R1105" s="5">
        <v>0.89500000000000002</v>
      </c>
      <c r="S1105" s="5">
        <v>2.2000000000000002</v>
      </c>
      <c r="T1105" s="5">
        <v>54</v>
      </c>
      <c r="U1105" s="5">
        <v>30</v>
      </c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 x14ac:dyDescent="0.25">
      <c r="A1106" s="5" t="s">
        <v>322</v>
      </c>
      <c r="B1106" s="5" t="s">
        <v>56</v>
      </c>
      <c r="C1106" s="5" t="s">
        <v>57</v>
      </c>
      <c r="D1106" s="5" t="s">
        <v>24</v>
      </c>
      <c r="E1106" s="5" t="s">
        <v>37</v>
      </c>
      <c r="F1106" s="5" t="s">
        <v>38</v>
      </c>
      <c r="G1106" s="5">
        <v>1</v>
      </c>
      <c r="H1106" s="5" t="s">
        <v>63</v>
      </c>
      <c r="I1106" s="6">
        <v>1.85541</v>
      </c>
      <c r="J1106" s="6">
        <v>8.4169999999999995E-2</v>
      </c>
      <c r="K1106" s="6">
        <v>0.64256000000000002</v>
      </c>
      <c r="L1106" s="6"/>
      <c r="M1106" s="6"/>
      <c r="N1106" s="5">
        <v>10.29</v>
      </c>
      <c r="O1106" s="5">
        <v>406.58</v>
      </c>
      <c r="P1106" s="5">
        <v>0.80159999999999998</v>
      </c>
      <c r="Q1106" s="5">
        <v>32</v>
      </c>
      <c r="R1106" s="5">
        <v>0.56699999999999995</v>
      </c>
      <c r="S1106" s="5">
        <v>2.4</v>
      </c>
      <c r="T1106" s="5">
        <v>260</v>
      </c>
      <c r="U1106" s="5">
        <v>30</v>
      </c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 x14ac:dyDescent="0.25">
      <c r="A1107" s="5" t="s">
        <v>322</v>
      </c>
      <c r="B1107" s="5" t="s">
        <v>56</v>
      </c>
      <c r="C1107" s="5" t="s">
        <v>57</v>
      </c>
      <c r="D1107" s="5" t="s">
        <v>24</v>
      </c>
      <c r="E1107" s="5" t="s">
        <v>39</v>
      </c>
      <c r="F1107" s="5" t="s">
        <v>30</v>
      </c>
      <c r="G1107" s="5" t="s">
        <v>27</v>
      </c>
      <c r="H1107" s="5" t="s">
        <v>33</v>
      </c>
      <c r="I1107" s="6">
        <v>1.9050100000000001</v>
      </c>
      <c r="J1107" s="6">
        <v>0.39674999999999999</v>
      </c>
      <c r="K1107" s="6">
        <v>-2.4399999999999999E-3</v>
      </c>
      <c r="L1107" s="6"/>
      <c r="M1107" s="6"/>
      <c r="N1107" s="5">
        <v>2.62</v>
      </c>
      <c r="O1107" s="5">
        <v>14.92</v>
      </c>
      <c r="P1107" s="5">
        <v>4.8300000000000003E-2</v>
      </c>
      <c r="Q1107" s="5">
        <v>32</v>
      </c>
      <c r="R1107" s="5">
        <v>0.94699999999999995</v>
      </c>
      <c r="S1107" s="5">
        <v>3</v>
      </c>
      <c r="T1107" s="5">
        <v>17</v>
      </c>
      <c r="U1107" s="5">
        <v>29</v>
      </c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 x14ac:dyDescent="0.25">
      <c r="A1108" t="s">
        <v>368</v>
      </c>
      <c r="B1108" t="s">
        <v>56</v>
      </c>
      <c r="C1108" t="s">
        <v>57</v>
      </c>
      <c r="D1108" t="s">
        <v>24</v>
      </c>
      <c r="E1108" t="s">
        <v>25</v>
      </c>
      <c r="F1108" t="s">
        <v>26</v>
      </c>
      <c r="G1108" t="s">
        <v>52</v>
      </c>
      <c r="H1108" t="s">
        <v>43</v>
      </c>
      <c r="I1108" s="4">
        <v>-1.2275700000000001</v>
      </c>
      <c r="J1108" s="4">
        <v>1.0333300000000001</v>
      </c>
      <c r="K1108" s="4">
        <v>-1.336E-2</v>
      </c>
      <c r="L1108" s="4">
        <v>2.3000000000000001E-4</v>
      </c>
      <c r="N1108">
        <v>2</v>
      </c>
      <c r="O1108">
        <v>85</v>
      </c>
      <c r="P1108">
        <v>1.2749999999999999E-2</v>
      </c>
      <c r="Q1108">
        <v>33</v>
      </c>
      <c r="R1108">
        <v>0.97299999999999998</v>
      </c>
      <c r="S1108">
        <v>3</v>
      </c>
      <c r="T1108">
        <v>90</v>
      </c>
      <c r="U1108">
        <v>29</v>
      </c>
    </row>
    <row r="1109" spans="1:36" x14ac:dyDescent="0.25">
      <c r="A1109" t="s">
        <v>368</v>
      </c>
      <c r="B1109" t="s">
        <v>56</v>
      </c>
      <c r="C1109" t="s">
        <v>57</v>
      </c>
      <c r="D1109" t="s">
        <v>24</v>
      </c>
      <c r="E1109" t="s">
        <v>32</v>
      </c>
      <c r="F1109" t="s">
        <v>30</v>
      </c>
      <c r="G1109" t="s">
        <v>27</v>
      </c>
      <c r="H1109" t="s">
        <v>33</v>
      </c>
      <c r="I1109" s="4">
        <v>-2.6800000000000001E-2</v>
      </c>
      <c r="J1109" s="4">
        <v>0.30671999999999999</v>
      </c>
      <c r="K1109" s="4">
        <v>-1.23E-3</v>
      </c>
      <c r="N1109">
        <v>0.82</v>
      </c>
      <c r="O1109">
        <v>15.25</v>
      </c>
      <c r="P1109">
        <v>3.6569999999999998E-2</v>
      </c>
      <c r="Q1109">
        <v>33</v>
      </c>
      <c r="R1109">
        <v>0.96</v>
      </c>
      <c r="S1109">
        <v>1.2</v>
      </c>
      <c r="T1109">
        <v>18.600000000000001</v>
      </c>
      <c r="U1109">
        <v>30</v>
      </c>
    </row>
    <row r="1110" spans="1:36" x14ac:dyDescent="0.25">
      <c r="A1110" t="s">
        <v>368</v>
      </c>
      <c r="B1110" t="s">
        <v>56</v>
      </c>
      <c r="C1110" t="s">
        <v>57</v>
      </c>
      <c r="D1110" t="s">
        <v>24</v>
      </c>
      <c r="E1110" t="s">
        <v>34</v>
      </c>
      <c r="F1110" t="s">
        <v>30</v>
      </c>
      <c r="G1110" t="s">
        <v>40</v>
      </c>
      <c r="H1110" t="s">
        <v>60</v>
      </c>
      <c r="I1110" s="4">
        <v>-0.80762999999999996</v>
      </c>
      <c r="J1110" s="4">
        <v>2.6478600000000001</v>
      </c>
      <c r="K1110" s="4">
        <v>5.1900000000000002E-3</v>
      </c>
      <c r="N1110">
        <v>0.96</v>
      </c>
      <c r="O1110">
        <v>20.97</v>
      </c>
      <c r="P1110">
        <v>7.2050000000000003E-2</v>
      </c>
      <c r="Q1110">
        <v>33</v>
      </c>
      <c r="R1110">
        <v>0.96499999999999997</v>
      </c>
      <c r="S1110">
        <v>1.5</v>
      </c>
      <c r="T1110">
        <v>26.5</v>
      </c>
      <c r="U1110">
        <v>31</v>
      </c>
    </row>
    <row r="1111" spans="1:36" x14ac:dyDescent="0.25">
      <c r="A1111" t="s">
        <v>368</v>
      </c>
      <c r="B1111" t="s">
        <v>56</v>
      </c>
      <c r="C1111" t="s">
        <v>57</v>
      </c>
      <c r="D1111" t="s">
        <v>29</v>
      </c>
      <c r="E1111" t="s">
        <v>24</v>
      </c>
      <c r="F1111" t="s">
        <v>30</v>
      </c>
      <c r="G1111" t="s">
        <v>85</v>
      </c>
      <c r="H1111" t="s">
        <v>28</v>
      </c>
      <c r="I1111" s="4">
        <v>-0.62719999999999998</v>
      </c>
      <c r="J1111" s="4">
        <v>4.0964799999999997</v>
      </c>
      <c r="N1111">
        <v>2.8</v>
      </c>
      <c r="O1111">
        <v>68.89</v>
      </c>
      <c r="P1111">
        <v>3.2886600000000001</v>
      </c>
      <c r="Q1111">
        <v>33</v>
      </c>
      <c r="R1111">
        <v>0.95</v>
      </c>
      <c r="S1111">
        <v>3.8</v>
      </c>
      <c r="T1111">
        <v>73.900000000000006</v>
      </c>
      <c r="U1111">
        <v>31</v>
      </c>
    </row>
    <row r="1112" spans="1:36" x14ac:dyDescent="0.25">
      <c r="A1112" t="s">
        <v>368</v>
      </c>
      <c r="B1112" t="s">
        <v>56</v>
      </c>
      <c r="C1112" t="s">
        <v>57</v>
      </c>
      <c r="D1112" t="s">
        <v>25</v>
      </c>
      <c r="E1112" t="s">
        <v>24</v>
      </c>
      <c r="F1112" t="s">
        <v>35</v>
      </c>
      <c r="G1112" t="s">
        <v>44</v>
      </c>
      <c r="H1112" t="s">
        <v>33</v>
      </c>
      <c r="I1112" s="4">
        <v>-8.8489999999999999E-2</v>
      </c>
      <c r="J1112" s="4">
        <v>1.4597</v>
      </c>
      <c r="K1112" s="4">
        <v>-7.6299999999999996E-3</v>
      </c>
      <c r="N1112">
        <v>2.8</v>
      </c>
      <c r="O1112">
        <v>68.89</v>
      </c>
      <c r="P1112">
        <v>0.26024999999999998</v>
      </c>
      <c r="Q1112">
        <v>33</v>
      </c>
      <c r="R1112">
        <v>0.98599999999999999</v>
      </c>
      <c r="S1112">
        <v>3.8</v>
      </c>
      <c r="T1112">
        <v>73.900000000000006</v>
      </c>
      <c r="U1112">
        <v>30</v>
      </c>
    </row>
    <row r="1113" spans="1:36" x14ac:dyDescent="0.25">
      <c r="A1113" t="s">
        <v>368</v>
      </c>
      <c r="B1113" t="s">
        <v>56</v>
      </c>
      <c r="C1113" t="s">
        <v>57</v>
      </c>
      <c r="D1113" t="s">
        <v>24</v>
      </c>
      <c r="E1113" t="s">
        <v>37</v>
      </c>
      <c r="F1113" t="s">
        <v>38</v>
      </c>
      <c r="G1113">
        <v>1</v>
      </c>
      <c r="H1113" t="s">
        <v>31</v>
      </c>
      <c r="I1113" s="4">
        <v>-3.927</v>
      </c>
      <c r="J1113" s="4">
        <v>7.46089</v>
      </c>
      <c r="K1113" s="4">
        <v>0.19373000000000001</v>
      </c>
      <c r="N1113">
        <v>0.28999999999999998</v>
      </c>
      <c r="O1113">
        <v>1131.3599999999999</v>
      </c>
      <c r="P1113">
        <v>0.44014999999999999</v>
      </c>
      <c r="Q1113">
        <v>32</v>
      </c>
      <c r="R1113">
        <v>0.94899999999999995</v>
      </c>
      <c r="S1113">
        <v>1</v>
      </c>
      <c r="T1113">
        <v>1263</v>
      </c>
      <c r="U1113">
        <v>30</v>
      </c>
    </row>
    <row r="1114" spans="1:36" x14ac:dyDescent="0.25">
      <c r="A1114" t="s">
        <v>368</v>
      </c>
      <c r="B1114" t="s">
        <v>56</v>
      </c>
      <c r="C1114" t="s">
        <v>57</v>
      </c>
      <c r="D1114" t="s">
        <v>24</v>
      </c>
      <c r="E1114" t="s">
        <v>39</v>
      </c>
      <c r="F1114" t="s">
        <v>30</v>
      </c>
      <c r="G1114">
        <v>1</v>
      </c>
      <c r="H1114" t="s">
        <v>31</v>
      </c>
      <c r="I1114" s="4">
        <v>-0.23455000000000001</v>
      </c>
      <c r="J1114" s="4">
        <v>2.3344999999999998</v>
      </c>
      <c r="K1114" s="4">
        <v>2.2360000000000001E-2</v>
      </c>
      <c r="N1114">
        <v>1.58</v>
      </c>
      <c r="O1114">
        <v>23.28</v>
      </c>
      <c r="P1114">
        <v>0.14954999999999999</v>
      </c>
      <c r="Q1114">
        <v>33</v>
      </c>
      <c r="R1114">
        <v>0.93899999999999995</v>
      </c>
      <c r="S1114">
        <v>2.5</v>
      </c>
      <c r="T1114">
        <v>28</v>
      </c>
      <c r="U1114">
        <v>31</v>
      </c>
    </row>
    <row r="1115" spans="1:36" x14ac:dyDescent="0.25">
      <c r="A1115" s="5" t="s">
        <v>115</v>
      </c>
      <c r="B1115" s="5" t="s">
        <v>128</v>
      </c>
      <c r="C1115" s="5" t="s">
        <v>129</v>
      </c>
      <c r="D1115" s="5" t="s">
        <v>24</v>
      </c>
      <c r="E1115" s="5" t="s">
        <v>25</v>
      </c>
      <c r="F1115" s="5" t="s">
        <v>26</v>
      </c>
      <c r="G1115" s="5" t="s">
        <v>52</v>
      </c>
      <c r="H1115" s="5" t="s">
        <v>43</v>
      </c>
      <c r="I1115" s="6">
        <v>-0.17165</v>
      </c>
      <c r="J1115" s="6">
        <v>4.2450000000000002E-2</v>
      </c>
      <c r="K1115" s="6">
        <v>3.4380000000000001E-2</v>
      </c>
      <c r="L1115" s="6">
        <v>-3.3E-4</v>
      </c>
      <c r="M1115" s="6"/>
      <c r="N1115" s="5">
        <v>0</v>
      </c>
      <c r="O1115" s="5">
        <v>65</v>
      </c>
      <c r="P1115" s="5">
        <v>2.7660000000000001E-2</v>
      </c>
      <c r="Q1115" s="5">
        <v>37</v>
      </c>
      <c r="R1115" s="5">
        <v>0.94399999999999995</v>
      </c>
      <c r="S1115" s="5">
        <v>0</v>
      </c>
      <c r="T1115" s="5">
        <v>65</v>
      </c>
      <c r="U1115" s="5">
        <v>33</v>
      </c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 x14ac:dyDescent="0.25">
      <c r="A1116" s="5" t="s">
        <v>115</v>
      </c>
      <c r="B1116" s="5" t="s">
        <v>128</v>
      </c>
      <c r="C1116" s="5" t="s">
        <v>129</v>
      </c>
      <c r="D1116" s="5" t="s">
        <v>24</v>
      </c>
      <c r="E1116" s="5" t="s">
        <v>32</v>
      </c>
      <c r="F1116" s="5" t="s">
        <v>30</v>
      </c>
      <c r="G1116" s="5" t="s">
        <v>27</v>
      </c>
      <c r="H1116" s="5" t="s">
        <v>33</v>
      </c>
      <c r="I1116" s="6">
        <v>1.97888</v>
      </c>
      <c r="J1116" s="6">
        <v>0.35382999999999998</v>
      </c>
      <c r="K1116" s="6">
        <v>-1.7799999999999999E-3</v>
      </c>
      <c r="L1116" s="6"/>
      <c r="M1116" s="6"/>
      <c r="N1116" s="5">
        <v>2.67</v>
      </c>
      <c r="O1116" s="5">
        <v>19.07</v>
      </c>
      <c r="P1116" s="5">
        <v>0.17066000000000001</v>
      </c>
      <c r="Q1116" s="5">
        <v>37</v>
      </c>
      <c r="R1116" s="5">
        <v>0.88</v>
      </c>
      <c r="S1116" s="5">
        <v>2.2999999999999998</v>
      </c>
      <c r="T1116" s="5">
        <v>24.5</v>
      </c>
      <c r="U1116" s="5">
        <v>34</v>
      </c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 x14ac:dyDescent="0.25">
      <c r="A1117" s="5" t="s">
        <v>115</v>
      </c>
      <c r="B1117" s="5" t="s">
        <v>128</v>
      </c>
      <c r="C1117" s="5" t="s">
        <v>129</v>
      </c>
      <c r="D1117" s="5" t="s">
        <v>24</v>
      </c>
      <c r="E1117" s="5" t="s">
        <v>34</v>
      </c>
      <c r="F1117" s="5" t="s">
        <v>30</v>
      </c>
      <c r="G1117" s="5" t="s">
        <v>27</v>
      </c>
      <c r="H1117" s="5" t="s">
        <v>33</v>
      </c>
      <c r="I1117" s="6">
        <v>1.1692</v>
      </c>
      <c r="J1117" s="6">
        <v>0.33431</v>
      </c>
      <c r="K1117" s="6">
        <v>-1.6999999999999999E-3</v>
      </c>
      <c r="L1117" s="6"/>
      <c r="M1117" s="6"/>
      <c r="N1117" s="5">
        <v>1.82</v>
      </c>
      <c r="O1117" s="5">
        <v>17.239999999999998</v>
      </c>
      <c r="P1117" s="5">
        <v>0.17971999999999999</v>
      </c>
      <c r="Q1117" s="5">
        <v>37</v>
      </c>
      <c r="R1117" s="5">
        <v>0.86099999999999999</v>
      </c>
      <c r="S1117" s="5">
        <v>1.4</v>
      </c>
      <c r="T1117" s="5">
        <v>23</v>
      </c>
      <c r="U1117" s="5">
        <v>34</v>
      </c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 x14ac:dyDescent="0.25">
      <c r="A1118" s="5" t="s">
        <v>115</v>
      </c>
      <c r="B1118" s="5" t="s">
        <v>128</v>
      </c>
      <c r="C1118" s="5" t="s">
        <v>129</v>
      </c>
      <c r="D1118" s="5" t="s">
        <v>29</v>
      </c>
      <c r="E1118" s="5" t="s">
        <v>24</v>
      </c>
      <c r="F1118" s="5" t="s">
        <v>30</v>
      </c>
      <c r="G1118" s="5">
        <v>1</v>
      </c>
      <c r="H1118" s="5" t="s">
        <v>31</v>
      </c>
      <c r="I1118" s="6">
        <v>0.16395000000000001</v>
      </c>
      <c r="J1118" s="6">
        <v>3.6479499999999998</v>
      </c>
      <c r="K1118" s="6">
        <v>0.11620999999999999</v>
      </c>
      <c r="L1118" s="6"/>
      <c r="M1118" s="6"/>
      <c r="N1118" s="5">
        <v>1.98</v>
      </c>
      <c r="O1118" s="5">
        <v>83.06</v>
      </c>
      <c r="P1118" s="5">
        <v>1.3509999999999999E-2</v>
      </c>
      <c r="Q1118" s="5">
        <v>37</v>
      </c>
      <c r="R1118" s="5">
        <v>0.84099999999999997</v>
      </c>
      <c r="S1118" s="5">
        <v>1.7</v>
      </c>
      <c r="T1118" s="5">
        <v>79.7</v>
      </c>
      <c r="U1118" s="5">
        <v>35</v>
      </c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 x14ac:dyDescent="0.25">
      <c r="A1119" s="5" t="s">
        <v>115</v>
      </c>
      <c r="B1119" s="5" t="s">
        <v>128</v>
      </c>
      <c r="C1119" s="5" t="s">
        <v>129</v>
      </c>
      <c r="D1119" s="5" t="s">
        <v>25</v>
      </c>
      <c r="E1119" s="5" t="s">
        <v>24</v>
      </c>
      <c r="F1119" s="5" t="s">
        <v>35</v>
      </c>
      <c r="G1119" s="5" t="s">
        <v>44</v>
      </c>
      <c r="H1119" s="5" t="s">
        <v>43</v>
      </c>
      <c r="I1119" s="6">
        <v>1.9770399999999999</v>
      </c>
      <c r="J1119" s="6">
        <v>2.27475</v>
      </c>
      <c r="K1119" s="6">
        <v>-5.2810000000000003E-2</v>
      </c>
      <c r="L1119" s="6">
        <v>5.6999999999999998E-4</v>
      </c>
      <c r="M1119" s="6"/>
      <c r="N1119" s="5">
        <v>1.98</v>
      </c>
      <c r="O1119" s="5">
        <v>83.06</v>
      </c>
      <c r="P1119" s="5">
        <v>1.6526000000000001</v>
      </c>
      <c r="Q1119" s="5">
        <v>37</v>
      </c>
      <c r="R1119" s="5">
        <v>0.96</v>
      </c>
      <c r="S1119" s="5">
        <v>1.7</v>
      </c>
      <c r="T1119" s="5">
        <v>79.7</v>
      </c>
      <c r="U1119" s="5">
        <v>33</v>
      </c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 x14ac:dyDescent="0.25">
      <c r="A1120" s="5" t="s">
        <v>115</v>
      </c>
      <c r="B1120" s="5" t="s">
        <v>128</v>
      </c>
      <c r="C1120" s="5" t="s">
        <v>129</v>
      </c>
      <c r="D1120" s="5" t="s">
        <v>24</v>
      </c>
      <c r="E1120" s="5" t="s">
        <v>37</v>
      </c>
      <c r="F1120" s="5" t="s">
        <v>38</v>
      </c>
      <c r="G1120" s="5">
        <v>1</v>
      </c>
      <c r="H1120" s="5" t="s">
        <v>31</v>
      </c>
      <c r="I1120" s="6">
        <v>0.24326</v>
      </c>
      <c r="J1120" s="6">
        <v>4.21096</v>
      </c>
      <c r="K1120" s="6">
        <v>0.24743999999999999</v>
      </c>
      <c r="L1120" s="6"/>
      <c r="M1120" s="6"/>
      <c r="N1120" s="5">
        <v>11.85</v>
      </c>
      <c r="O1120" s="5">
        <v>762.03</v>
      </c>
      <c r="P1120" s="5">
        <v>6.123E-2</v>
      </c>
      <c r="Q1120" s="5">
        <v>35</v>
      </c>
      <c r="R1120" s="5">
        <v>0.876</v>
      </c>
      <c r="S1120" s="5">
        <v>1.8</v>
      </c>
      <c r="T1120" s="5">
        <v>1321.9</v>
      </c>
      <c r="U1120" s="5">
        <v>33</v>
      </c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 x14ac:dyDescent="0.25">
      <c r="A1121" s="5" t="s">
        <v>115</v>
      </c>
      <c r="B1121" s="5" t="s">
        <v>128</v>
      </c>
      <c r="C1121" s="5" t="s">
        <v>129</v>
      </c>
      <c r="D1121" s="5" t="s">
        <v>24</v>
      </c>
      <c r="E1121" s="5" t="s">
        <v>39</v>
      </c>
      <c r="F1121" s="5" t="s">
        <v>30</v>
      </c>
      <c r="G1121" s="5" t="s">
        <v>27</v>
      </c>
      <c r="H1121" s="5" t="s">
        <v>33</v>
      </c>
      <c r="I1121" s="6">
        <v>2.78857</v>
      </c>
      <c r="J1121" s="6">
        <v>0.37335000000000002</v>
      </c>
      <c r="K1121" s="6">
        <v>-1.8699999999999999E-3</v>
      </c>
      <c r="L1121" s="6"/>
      <c r="M1121" s="6"/>
      <c r="N1121" s="5">
        <v>3.52</v>
      </c>
      <c r="O1121" s="5">
        <v>20.9</v>
      </c>
      <c r="P1121" s="5">
        <v>0.1726</v>
      </c>
      <c r="Q1121" s="5">
        <v>37</v>
      </c>
      <c r="R1121" s="5">
        <v>0.89</v>
      </c>
      <c r="S1121" s="5">
        <v>3.2</v>
      </c>
      <c r="T1121" s="5">
        <v>26</v>
      </c>
      <c r="U1121" s="5">
        <v>34</v>
      </c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 x14ac:dyDescent="0.25">
      <c r="A1122" t="s">
        <v>254</v>
      </c>
      <c r="B1122" t="s">
        <v>128</v>
      </c>
      <c r="C1122" t="s">
        <v>129</v>
      </c>
      <c r="D1122" t="s">
        <v>24</v>
      </c>
      <c r="E1122" t="s">
        <v>25</v>
      </c>
      <c r="F1122" t="s">
        <v>26</v>
      </c>
      <c r="G1122" t="s">
        <v>40</v>
      </c>
      <c r="H1122" t="s">
        <v>33</v>
      </c>
      <c r="I1122" s="4">
        <v>-4.1733700000000002</v>
      </c>
      <c r="J1122" s="4">
        <v>1.6349499999999999</v>
      </c>
      <c r="K1122" s="4">
        <v>-1.1310000000000001E-2</v>
      </c>
      <c r="N1122">
        <v>0</v>
      </c>
      <c r="O1122">
        <v>91</v>
      </c>
      <c r="P1122">
        <v>6.4214799999999999</v>
      </c>
      <c r="Q1122">
        <v>34</v>
      </c>
      <c r="R1122">
        <v>0.89700000000000002</v>
      </c>
      <c r="S1122">
        <v>0</v>
      </c>
      <c r="T1122">
        <v>58</v>
      </c>
      <c r="U1122">
        <v>31</v>
      </c>
    </row>
    <row r="1123" spans="1:36" x14ac:dyDescent="0.25">
      <c r="A1123" t="s">
        <v>254</v>
      </c>
      <c r="B1123" t="s">
        <v>128</v>
      </c>
      <c r="C1123" t="s">
        <v>129</v>
      </c>
      <c r="D1123" t="s">
        <v>24</v>
      </c>
      <c r="E1123" t="s">
        <v>32</v>
      </c>
      <c r="F1123" t="s">
        <v>30</v>
      </c>
      <c r="G1123" t="s">
        <v>27</v>
      </c>
      <c r="H1123" t="s">
        <v>33</v>
      </c>
      <c r="I1123" s="4">
        <v>1.7613799999999999</v>
      </c>
      <c r="J1123" s="4">
        <v>0.20441000000000001</v>
      </c>
      <c r="K1123" s="4">
        <v>-8.3000000000000001E-4</v>
      </c>
      <c r="N1123">
        <v>2.34</v>
      </c>
      <c r="O1123">
        <v>13.06</v>
      </c>
      <c r="P1123">
        <v>2.162E-2</v>
      </c>
      <c r="Q1123">
        <v>33</v>
      </c>
      <c r="R1123">
        <v>0.91800000000000004</v>
      </c>
      <c r="S1123">
        <v>3</v>
      </c>
      <c r="T1123">
        <v>12.6</v>
      </c>
      <c r="U1123">
        <v>30</v>
      </c>
    </row>
    <row r="1124" spans="1:36" x14ac:dyDescent="0.25">
      <c r="A1124" t="s">
        <v>254</v>
      </c>
      <c r="B1124" t="s">
        <v>128</v>
      </c>
      <c r="C1124" t="s">
        <v>129</v>
      </c>
      <c r="D1124" t="s">
        <v>24</v>
      </c>
      <c r="E1124" t="s">
        <v>34</v>
      </c>
      <c r="F1124" t="s">
        <v>30</v>
      </c>
      <c r="G1124" t="s">
        <v>27</v>
      </c>
      <c r="H1124" t="s">
        <v>64</v>
      </c>
      <c r="I1124" s="4">
        <v>-0.33073999999999998</v>
      </c>
      <c r="J1124" s="4">
        <v>1.82002</v>
      </c>
      <c r="K1124" s="4">
        <v>8.4999999999999995E-4</v>
      </c>
      <c r="N1124">
        <v>1.23</v>
      </c>
      <c r="O1124">
        <v>11.25</v>
      </c>
      <c r="P1124">
        <v>2.9170000000000001E-2</v>
      </c>
      <c r="Q1124">
        <v>33</v>
      </c>
      <c r="R1124">
        <v>0.89700000000000002</v>
      </c>
      <c r="S1124">
        <v>2.7</v>
      </c>
      <c r="T1124">
        <v>11.7</v>
      </c>
      <c r="U1124">
        <v>31</v>
      </c>
    </row>
    <row r="1125" spans="1:36" x14ac:dyDescent="0.25">
      <c r="A1125" t="s">
        <v>254</v>
      </c>
      <c r="B1125" t="s">
        <v>128</v>
      </c>
      <c r="C1125" t="s">
        <v>129</v>
      </c>
      <c r="D1125" t="s">
        <v>29</v>
      </c>
      <c r="E1125" t="s">
        <v>24</v>
      </c>
      <c r="F1125" t="s">
        <v>30</v>
      </c>
      <c r="G1125" t="s">
        <v>49</v>
      </c>
      <c r="H1125" t="s">
        <v>28</v>
      </c>
      <c r="I1125" s="4">
        <v>-11.201169999999999</v>
      </c>
      <c r="J1125" s="4">
        <v>6.0413699999999997</v>
      </c>
      <c r="N1125">
        <v>2.84</v>
      </c>
      <c r="O1125">
        <v>70</v>
      </c>
      <c r="P1125">
        <v>0.50294000000000005</v>
      </c>
      <c r="Q1125">
        <v>33</v>
      </c>
      <c r="R1125">
        <v>0.92</v>
      </c>
      <c r="S1125">
        <v>2.9</v>
      </c>
      <c r="T1125">
        <v>74.3</v>
      </c>
      <c r="U1125">
        <v>31</v>
      </c>
    </row>
    <row r="1126" spans="1:36" x14ac:dyDescent="0.25">
      <c r="A1126" t="s">
        <v>254</v>
      </c>
      <c r="B1126" t="s">
        <v>128</v>
      </c>
      <c r="C1126" t="s">
        <v>129</v>
      </c>
      <c r="D1126" t="s">
        <v>25</v>
      </c>
      <c r="E1126" t="s">
        <v>24</v>
      </c>
      <c r="F1126" t="s">
        <v>35</v>
      </c>
      <c r="G1126" t="s">
        <v>71</v>
      </c>
      <c r="H1126" t="s">
        <v>28</v>
      </c>
      <c r="I1126" s="4">
        <v>2.8410700000000002</v>
      </c>
      <c r="J1126" s="4">
        <v>0.89366999999999996</v>
      </c>
      <c r="N1126">
        <v>2.84</v>
      </c>
      <c r="O1126">
        <v>84.17</v>
      </c>
      <c r="P1126">
        <v>5.246E-2</v>
      </c>
      <c r="Q1126">
        <v>34</v>
      </c>
      <c r="R1126">
        <v>0.93500000000000005</v>
      </c>
      <c r="S1126">
        <v>2.9</v>
      </c>
      <c r="T1126">
        <v>74.3</v>
      </c>
      <c r="U1126">
        <v>32</v>
      </c>
    </row>
    <row r="1127" spans="1:36" x14ac:dyDescent="0.25">
      <c r="A1127" t="s">
        <v>254</v>
      </c>
      <c r="B1127" t="s">
        <v>128</v>
      </c>
      <c r="C1127" t="s">
        <v>129</v>
      </c>
      <c r="D1127" t="s">
        <v>24</v>
      </c>
      <c r="E1127" t="s">
        <v>37</v>
      </c>
      <c r="F1127" t="s">
        <v>38</v>
      </c>
      <c r="G1127">
        <v>1</v>
      </c>
      <c r="H1127" t="s">
        <v>31</v>
      </c>
      <c r="I1127" s="4">
        <v>-0.28327999999999998</v>
      </c>
      <c r="J1127" s="4">
        <v>4.2067600000000001</v>
      </c>
      <c r="K1127" s="4">
        <v>0.19728999999999999</v>
      </c>
      <c r="N1127">
        <v>3.54</v>
      </c>
      <c r="O1127">
        <v>438.88</v>
      </c>
      <c r="P1127">
        <v>0.44417000000000001</v>
      </c>
      <c r="Q1127">
        <v>34</v>
      </c>
      <c r="R1127">
        <v>0.83199999999999996</v>
      </c>
      <c r="S1127">
        <v>4.3</v>
      </c>
      <c r="T1127">
        <v>554.4</v>
      </c>
      <c r="U1127">
        <v>32</v>
      </c>
    </row>
    <row r="1128" spans="1:36" x14ac:dyDescent="0.25">
      <c r="A1128" t="s">
        <v>254</v>
      </c>
      <c r="B1128" t="s">
        <v>128</v>
      </c>
      <c r="C1128" t="s">
        <v>129</v>
      </c>
      <c r="D1128" t="s">
        <v>24</v>
      </c>
      <c r="E1128" t="s">
        <v>39</v>
      </c>
      <c r="F1128" t="s">
        <v>30</v>
      </c>
      <c r="G1128" t="s">
        <v>27</v>
      </c>
      <c r="H1128" t="s">
        <v>33</v>
      </c>
      <c r="I1128" s="4">
        <v>2.9801099999999998</v>
      </c>
      <c r="J1128" s="4">
        <v>0.35071000000000002</v>
      </c>
      <c r="K1128" s="4">
        <v>-1.9400000000000001E-3</v>
      </c>
      <c r="N1128">
        <v>3.96</v>
      </c>
      <c r="O1128">
        <v>18.78</v>
      </c>
      <c r="P1128">
        <v>6.8720000000000003E-2</v>
      </c>
      <c r="Q1128">
        <v>33</v>
      </c>
      <c r="R1128">
        <v>0.89200000000000002</v>
      </c>
      <c r="S1128">
        <v>4.8</v>
      </c>
      <c r="T1128">
        <v>18.899999999999999</v>
      </c>
      <c r="U1128">
        <v>30</v>
      </c>
    </row>
    <row r="1129" spans="1:36" x14ac:dyDescent="0.25">
      <c r="A1129" s="5" t="s">
        <v>315</v>
      </c>
      <c r="B1129" s="5" t="s">
        <v>128</v>
      </c>
      <c r="C1129" s="5" t="s">
        <v>129</v>
      </c>
      <c r="D1129" s="5" t="s">
        <v>24</v>
      </c>
      <c r="E1129" s="5" t="s">
        <v>25</v>
      </c>
      <c r="F1129" s="5" t="s">
        <v>26</v>
      </c>
      <c r="G1129" s="5">
        <v>1</v>
      </c>
      <c r="H1129" s="5" t="s">
        <v>31</v>
      </c>
      <c r="I1129" s="6">
        <v>-2.3863400000000001</v>
      </c>
      <c r="J1129" s="6">
        <v>4.3129999999999997</v>
      </c>
      <c r="K1129" s="6">
        <v>0.31702000000000002</v>
      </c>
      <c r="L1129" s="6">
        <v>0.10050000000000001</v>
      </c>
      <c r="M1129" s="6"/>
      <c r="N1129" s="5">
        <v>0</v>
      </c>
      <c r="O1129" s="5">
        <v>77</v>
      </c>
      <c r="P1129" s="5">
        <v>0.56305000000000005</v>
      </c>
      <c r="Q1129" s="5">
        <v>56</v>
      </c>
      <c r="R1129" s="5">
        <v>0.93600000000000005</v>
      </c>
      <c r="S1129" s="5">
        <v>0.1</v>
      </c>
      <c r="T1129" s="5">
        <v>89</v>
      </c>
      <c r="U1129" s="5">
        <v>54</v>
      </c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 x14ac:dyDescent="0.25">
      <c r="A1130" s="5" t="s">
        <v>315</v>
      </c>
      <c r="B1130" s="5" t="s">
        <v>128</v>
      </c>
      <c r="C1130" s="5" t="s">
        <v>129</v>
      </c>
      <c r="D1130" s="5" t="s">
        <v>24</v>
      </c>
      <c r="E1130" s="5" t="s">
        <v>32</v>
      </c>
      <c r="F1130" s="5" t="s">
        <v>30</v>
      </c>
      <c r="G1130" s="5">
        <v>1</v>
      </c>
      <c r="H1130" s="5" t="s">
        <v>31</v>
      </c>
      <c r="I1130" s="6">
        <v>-0.82121999999999995</v>
      </c>
      <c r="J1130" s="6">
        <v>2.4233500000000001</v>
      </c>
      <c r="K1130" s="6">
        <v>3.3590000000000002E-2</v>
      </c>
      <c r="L1130" s="6"/>
      <c r="M1130" s="6"/>
      <c r="N1130" s="5">
        <v>0.48</v>
      </c>
      <c r="O1130" s="5">
        <v>18.5</v>
      </c>
      <c r="P1130" s="5">
        <v>0.18326000000000001</v>
      </c>
      <c r="Q1130" s="5">
        <v>63</v>
      </c>
      <c r="R1130" s="5">
        <v>0.92700000000000005</v>
      </c>
      <c r="S1130" s="5">
        <v>1</v>
      </c>
      <c r="T1130" s="5">
        <v>24.6</v>
      </c>
      <c r="U1130" s="5">
        <v>61</v>
      </c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 x14ac:dyDescent="0.25">
      <c r="A1131" s="5" t="s">
        <v>315</v>
      </c>
      <c r="B1131" s="5" t="s">
        <v>128</v>
      </c>
      <c r="C1131" s="5" t="s">
        <v>129</v>
      </c>
      <c r="D1131" s="5" t="s">
        <v>24</v>
      </c>
      <c r="E1131" s="5" t="s">
        <v>34</v>
      </c>
      <c r="F1131" s="5" t="s">
        <v>30</v>
      </c>
      <c r="G1131" s="5" t="s">
        <v>40</v>
      </c>
      <c r="H1131" s="5" t="s">
        <v>33</v>
      </c>
      <c r="I1131" s="6">
        <v>7.3849999999999999E-2</v>
      </c>
      <c r="J1131" s="6">
        <v>0.47920000000000001</v>
      </c>
      <c r="K1131" s="6">
        <v>-2.2899999999999999E-3</v>
      </c>
      <c r="L1131" s="6"/>
      <c r="M1131" s="6"/>
      <c r="N1131" s="5">
        <v>0.92</v>
      </c>
      <c r="O1131" s="5">
        <v>25.15</v>
      </c>
      <c r="P1131" s="5">
        <v>1.0645</v>
      </c>
      <c r="Q1131" s="5">
        <v>62</v>
      </c>
      <c r="R1131" s="5">
        <v>0.90900000000000003</v>
      </c>
      <c r="S1131" s="5">
        <v>2</v>
      </c>
      <c r="T1131" s="5">
        <v>30.8</v>
      </c>
      <c r="U1131" s="5">
        <v>59</v>
      </c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 x14ac:dyDescent="0.25">
      <c r="A1132" s="5" t="s">
        <v>315</v>
      </c>
      <c r="B1132" s="5" t="s">
        <v>128</v>
      </c>
      <c r="C1132" s="5" t="s">
        <v>129</v>
      </c>
      <c r="D1132" s="5" t="s">
        <v>29</v>
      </c>
      <c r="E1132" s="5" t="s">
        <v>24</v>
      </c>
      <c r="F1132" s="5" t="s">
        <v>30</v>
      </c>
      <c r="G1132" s="5" t="s">
        <v>49</v>
      </c>
      <c r="H1132" s="5" t="s">
        <v>33</v>
      </c>
      <c r="I1132" s="6">
        <v>-1.91865</v>
      </c>
      <c r="J1132" s="6">
        <v>3.61531</v>
      </c>
      <c r="K1132" s="6">
        <v>7.0610000000000006E-2</v>
      </c>
      <c r="L1132" s="6"/>
      <c r="M1132" s="6"/>
      <c r="N1132" s="5">
        <v>4.08</v>
      </c>
      <c r="O1132" s="5">
        <v>104.81</v>
      </c>
      <c r="P1132" s="5">
        <v>0.64693000000000001</v>
      </c>
      <c r="Q1132" s="5">
        <v>63</v>
      </c>
      <c r="R1132" s="5">
        <v>0.94699999999999995</v>
      </c>
      <c r="S1132" s="5">
        <v>2.1</v>
      </c>
      <c r="T1132" s="5">
        <v>140.80000000000001</v>
      </c>
      <c r="U1132" s="5">
        <v>60</v>
      </c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 x14ac:dyDescent="0.25">
      <c r="A1133" s="5" t="s">
        <v>315</v>
      </c>
      <c r="B1133" s="5" t="s">
        <v>128</v>
      </c>
      <c r="C1133" s="5" t="s">
        <v>129</v>
      </c>
      <c r="D1133" s="5" t="s">
        <v>25</v>
      </c>
      <c r="E1133" s="5" t="s">
        <v>24</v>
      </c>
      <c r="F1133" s="5" t="s">
        <v>35</v>
      </c>
      <c r="G1133" s="5" t="s">
        <v>44</v>
      </c>
      <c r="H1133" s="5" t="s">
        <v>43</v>
      </c>
      <c r="I1133" s="6">
        <v>1.77312</v>
      </c>
      <c r="J1133" s="6">
        <v>2.3413400000000002</v>
      </c>
      <c r="K1133" s="6">
        <v>-3.313E-2</v>
      </c>
      <c r="L1133" s="6">
        <v>2.5999999999999998E-4</v>
      </c>
      <c r="M1133" s="6"/>
      <c r="N1133" s="5">
        <v>1.77</v>
      </c>
      <c r="O1133" s="5">
        <v>104.81</v>
      </c>
      <c r="P1133" s="5">
        <v>3.6737199999999999</v>
      </c>
      <c r="Q1133" s="5">
        <v>56</v>
      </c>
      <c r="R1133" s="5">
        <v>0.94499999999999995</v>
      </c>
      <c r="S1133" s="5">
        <v>2.1</v>
      </c>
      <c r="T1133" s="5">
        <v>140.80000000000001</v>
      </c>
      <c r="U1133" s="5">
        <v>52</v>
      </c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 x14ac:dyDescent="0.25">
      <c r="A1134" s="5" t="s">
        <v>315</v>
      </c>
      <c r="B1134" s="5" t="s">
        <v>128</v>
      </c>
      <c r="C1134" s="5" t="s">
        <v>129</v>
      </c>
      <c r="D1134" s="5" t="s">
        <v>24</v>
      </c>
      <c r="E1134" s="5" t="s">
        <v>37</v>
      </c>
      <c r="F1134" s="5" t="s">
        <v>38</v>
      </c>
      <c r="G1134" s="5" t="s">
        <v>52</v>
      </c>
      <c r="H1134" s="5" t="s">
        <v>33</v>
      </c>
      <c r="I1134" s="6">
        <v>-26.756119999999999</v>
      </c>
      <c r="J1134" s="6">
        <v>5.3778899999999998</v>
      </c>
      <c r="K1134" s="6">
        <v>5.5550000000000002E-2</v>
      </c>
      <c r="L1134" s="6"/>
      <c r="M1134" s="6"/>
      <c r="N1134" s="5">
        <v>9.48</v>
      </c>
      <c r="O1134" s="5">
        <v>1147.1199999999999</v>
      </c>
      <c r="P1134" s="5">
        <v>8.0156100000000006</v>
      </c>
      <c r="Q1134" s="5">
        <v>61</v>
      </c>
      <c r="R1134" s="5">
        <v>0.85699999999999998</v>
      </c>
      <c r="S1134" s="5">
        <v>5.3</v>
      </c>
      <c r="T1134" s="5">
        <v>1991.8</v>
      </c>
      <c r="U1134" s="5">
        <v>58</v>
      </c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 x14ac:dyDescent="0.25">
      <c r="A1135" s="5" t="s">
        <v>315</v>
      </c>
      <c r="B1135" s="5" t="s">
        <v>128</v>
      </c>
      <c r="C1135" s="5" t="s">
        <v>129</v>
      </c>
      <c r="D1135" s="5" t="s">
        <v>24</v>
      </c>
      <c r="E1135" s="5" t="s">
        <v>39</v>
      </c>
      <c r="F1135" s="5" t="s">
        <v>30</v>
      </c>
      <c r="G1135" s="5" t="s">
        <v>27</v>
      </c>
      <c r="H1135" s="5" t="s">
        <v>33</v>
      </c>
      <c r="I1135" s="6">
        <v>1.3734299999999999</v>
      </c>
      <c r="J1135" s="6">
        <v>0.51365000000000005</v>
      </c>
      <c r="K1135" s="6">
        <v>-2.4299999999999999E-3</v>
      </c>
      <c r="L1135" s="6"/>
      <c r="M1135" s="6"/>
      <c r="N1135" s="5">
        <v>2.2799999999999998</v>
      </c>
      <c r="O1135" s="5">
        <v>28.47</v>
      </c>
      <c r="P1135" s="5">
        <v>0.22439000000000001</v>
      </c>
      <c r="Q1135" s="5">
        <v>63</v>
      </c>
      <c r="R1135" s="5">
        <v>0.91700000000000004</v>
      </c>
      <c r="S1135" s="5">
        <v>3.1</v>
      </c>
      <c r="T1135" s="5">
        <v>35.200000000000003</v>
      </c>
      <c r="U1135" s="5">
        <v>60</v>
      </c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 x14ac:dyDescent="0.25">
      <c r="A1136" t="s">
        <v>21</v>
      </c>
      <c r="B1136" t="s">
        <v>58</v>
      </c>
      <c r="C1136" t="s">
        <v>59</v>
      </c>
      <c r="D1136" t="s">
        <v>24</v>
      </c>
      <c r="E1136" t="s">
        <v>25</v>
      </c>
      <c r="F1136" t="s">
        <v>26</v>
      </c>
      <c r="G1136" t="s">
        <v>52</v>
      </c>
      <c r="H1136" t="s">
        <v>28</v>
      </c>
      <c r="I1136" s="4">
        <v>0.94672000000000001</v>
      </c>
      <c r="J1136" s="4">
        <v>0.49478</v>
      </c>
      <c r="N1136">
        <v>2</v>
      </c>
      <c r="O1136">
        <v>70</v>
      </c>
      <c r="P1136">
        <v>1.34E-2</v>
      </c>
      <c r="Q1136">
        <v>51</v>
      </c>
      <c r="R1136">
        <v>0.89700000000000002</v>
      </c>
      <c r="S1136">
        <v>3</v>
      </c>
      <c r="T1136">
        <v>71</v>
      </c>
      <c r="U1136">
        <v>49</v>
      </c>
    </row>
    <row r="1137" spans="1:36" x14ac:dyDescent="0.25">
      <c r="A1137" t="s">
        <v>21</v>
      </c>
      <c r="B1137" t="s">
        <v>58</v>
      </c>
      <c r="C1137" t="s">
        <v>59</v>
      </c>
      <c r="D1137" t="s">
        <v>24</v>
      </c>
      <c r="E1137" t="s">
        <v>32</v>
      </c>
      <c r="F1137" t="s">
        <v>30</v>
      </c>
      <c r="G1137" t="s">
        <v>52</v>
      </c>
      <c r="H1137" t="s">
        <v>33</v>
      </c>
      <c r="I1137" s="4">
        <v>-0.49154999999999999</v>
      </c>
      <c r="J1137" s="4">
        <v>0.28788000000000002</v>
      </c>
      <c r="K1137" s="4">
        <v>-1.2999999999999999E-3</v>
      </c>
      <c r="N1137">
        <v>0.37</v>
      </c>
      <c r="O1137">
        <v>15.41</v>
      </c>
      <c r="P1137">
        <v>1.33E-3</v>
      </c>
      <c r="Q1137">
        <v>51</v>
      </c>
      <c r="R1137">
        <v>0.93500000000000005</v>
      </c>
      <c r="S1137">
        <v>1</v>
      </c>
      <c r="T1137">
        <v>17.8</v>
      </c>
      <c r="U1137">
        <v>48</v>
      </c>
    </row>
    <row r="1138" spans="1:36" x14ac:dyDescent="0.25">
      <c r="A1138" t="s">
        <v>21</v>
      </c>
      <c r="B1138" t="s">
        <v>58</v>
      </c>
      <c r="C1138" t="s">
        <v>59</v>
      </c>
      <c r="D1138" t="s">
        <v>24</v>
      </c>
      <c r="E1138" t="s">
        <v>34</v>
      </c>
      <c r="F1138" t="s">
        <v>30</v>
      </c>
      <c r="G1138" t="s">
        <v>40</v>
      </c>
      <c r="H1138" t="s">
        <v>60</v>
      </c>
      <c r="I1138" s="4">
        <v>-1.1231599999999999</v>
      </c>
      <c r="J1138" s="4">
        <v>2.38565</v>
      </c>
      <c r="K1138" s="4">
        <v>1.6140000000000002E-2</v>
      </c>
      <c r="N1138">
        <v>0.73</v>
      </c>
      <c r="O1138">
        <v>13.31</v>
      </c>
      <c r="P1138">
        <v>0.12703999999999999</v>
      </c>
      <c r="Q1138">
        <v>50</v>
      </c>
      <c r="R1138">
        <v>0.82099999999999995</v>
      </c>
      <c r="S1138">
        <v>1.5</v>
      </c>
      <c r="T1138">
        <v>17.399999999999999</v>
      </c>
      <c r="U1138">
        <v>48</v>
      </c>
    </row>
    <row r="1139" spans="1:36" x14ac:dyDescent="0.25">
      <c r="A1139" t="s">
        <v>21</v>
      </c>
      <c r="B1139" t="s">
        <v>58</v>
      </c>
      <c r="C1139" t="s">
        <v>59</v>
      </c>
      <c r="D1139" t="s">
        <v>29</v>
      </c>
      <c r="E1139" t="s">
        <v>24</v>
      </c>
      <c r="F1139" t="s">
        <v>30</v>
      </c>
      <c r="G1139">
        <v>1</v>
      </c>
      <c r="H1139" t="s">
        <v>31</v>
      </c>
      <c r="I1139" s="4">
        <v>2.0702099999999999</v>
      </c>
      <c r="J1139" s="4">
        <v>2.1162399999999999</v>
      </c>
      <c r="K1139" s="4">
        <v>6.5299999999999997E-2</v>
      </c>
      <c r="N1139">
        <v>3.04</v>
      </c>
      <c r="O1139">
        <v>105.47</v>
      </c>
      <c r="P1139">
        <v>0.25553999999999999</v>
      </c>
      <c r="Q1139">
        <v>51</v>
      </c>
      <c r="R1139">
        <v>0.89600000000000002</v>
      </c>
      <c r="S1139">
        <v>6.6</v>
      </c>
      <c r="T1139">
        <v>104.9</v>
      </c>
      <c r="U1139">
        <v>49</v>
      </c>
    </row>
    <row r="1140" spans="1:36" x14ac:dyDescent="0.25">
      <c r="A1140" t="s">
        <v>21</v>
      </c>
      <c r="B1140" t="s">
        <v>58</v>
      </c>
      <c r="C1140" t="s">
        <v>59</v>
      </c>
      <c r="D1140" t="s">
        <v>25</v>
      </c>
      <c r="E1140" t="s">
        <v>24</v>
      </c>
      <c r="F1140" t="s">
        <v>35</v>
      </c>
      <c r="G1140" t="s">
        <v>44</v>
      </c>
      <c r="H1140" t="s">
        <v>33</v>
      </c>
      <c r="I1140" s="4">
        <v>-1.7432300000000001</v>
      </c>
      <c r="J1140" s="4">
        <v>2.4188800000000001</v>
      </c>
      <c r="K1140" s="4">
        <v>-1.2670000000000001E-2</v>
      </c>
      <c r="N1140">
        <v>3.04</v>
      </c>
      <c r="O1140">
        <v>105.47</v>
      </c>
      <c r="P1140">
        <v>3.3170199999999999</v>
      </c>
      <c r="Q1140">
        <v>51</v>
      </c>
      <c r="R1140">
        <v>0.91300000000000003</v>
      </c>
      <c r="S1140">
        <v>6.6</v>
      </c>
      <c r="T1140">
        <v>104.9</v>
      </c>
      <c r="U1140">
        <v>48</v>
      </c>
    </row>
    <row r="1141" spans="1:36" x14ac:dyDescent="0.25">
      <c r="A1141" t="s">
        <v>21</v>
      </c>
      <c r="B1141" t="s">
        <v>58</v>
      </c>
      <c r="C1141" t="s">
        <v>59</v>
      </c>
      <c r="D1141" t="s">
        <v>24</v>
      </c>
      <c r="E1141" t="s">
        <v>37</v>
      </c>
      <c r="F1141" t="s">
        <v>38</v>
      </c>
      <c r="G1141">
        <v>1</v>
      </c>
      <c r="H1141" t="s">
        <v>31</v>
      </c>
      <c r="I1141" s="4">
        <v>-4.4623400000000002</v>
      </c>
      <c r="J1141" s="4">
        <v>7.3613299999999997</v>
      </c>
      <c r="K1141" s="4">
        <v>0.30728</v>
      </c>
      <c r="N1141">
        <v>1.97</v>
      </c>
      <c r="O1141">
        <v>1143.53</v>
      </c>
      <c r="P1141">
        <v>0.55432999999999999</v>
      </c>
      <c r="Q1141">
        <v>49</v>
      </c>
      <c r="R1141">
        <v>0.9</v>
      </c>
      <c r="S1141">
        <v>0.6</v>
      </c>
      <c r="T1141">
        <v>1248.5999999999999</v>
      </c>
      <c r="U1141">
        <v>47</v>
      </c>
    </row>
    <row r="1142" spans="1:36" x14ac:dyDescent="0.25">
      <c r="A1142" t="s">
        <v>21</v>
      </c>
      <c r="B1142" t="s">
        <v>58</v>
      </c>
      <c r="C1142" t="s">
        <v>59</v>
      </c>
      <c r="D1142" t="s">
        <v>24</v>
      </c>
      <c r="E1142" t="s">
        <v>39</v>
      </c>
      <c r="F1142" t="s">
        <v>30</v>
      </c>
      <c r="G1142" t="s">
        <v>40</v>
      </c>
      <c r="H1142" t="s">
        <v>60</v>
      </c>
      <c r="I1142" s="4">
        <v>-0.70450000000000002</v>
      </c>
      <c r="J1142" s="4">
        <v>2.2729499999999998</v>
      </c>
      <c r="K1142" s="4">
        <v>9.7800000000000005E-3</v>
      </c>
      <c r="N1142">
        <v>1.07</v>
      </c>
      <c r="O1142">
        <v>16.510000000000002</v>
      </c>
      <c r="P1142">
        <v>9.8919999999999994E-2</v>
      </c>
      <c r="Q1142">
        <v>49</v>
      </c>
      <c r="R1142">
        <v>0.873</v>
      </c>
      <c r="S1142">
        <v>2</v>
      </c>
      <c r="T1142">
        <v>20.399999999999999</v>
      </c>
      <c r="U1142">
        <v>47</v>
      </c>
    </row>
    <row r="1143" spans="1:36" x14ac:dyDescent="0.25">
      <c r="A1143" s="5" t="s">
        <v>92</v>
      </c>
      <c r="B1143" s="5" t="s">
        <v>58</v>
      </c>
      <c r="C1143" s="5" t="s">
        <v>59</v>
      </c>
      <c r="D1143" s="5" t="s">
        <v>24</v>
      </c>
      <c r="E1143" s="5" t="s">
        <v>25</v>
      </c>
      <c r="F1143" s="5" t="s">
        <v>26</v>
      </c>
      <c r="G1143" s="5" t="s">
        <v>27</v>
      </c>
      <c r="H1143" s="5" t="s">
        <v>33</v>
      </c>
      <c r="I1143" s="6">
        <v>-2.7712400000000001</v>
      </c>
      <c r="J1143" s="6">
        <v>1.18279</v>
      </c>
      <c r="K1143" s="6">
        <v>-7.3600000000000002E-3</v>
      </c>
      <c r="L1143" s="6"/>
      <c r="M1143" s="6"/>
      <c r="N1143" s="5">
        <v>0</v>
      </c>
      <c r="O1143" s="5">
        <v>53</v>
      </c>
      <c r="P1143" s="5">
        <v>1.4509000000000001</v>
      </c>
      <c r="Q1143" s="5">
        <v>40</v>
      </c>
      <c r="R1143" s="5">
        <v>0.83899999999999997</v>
      </c>
      <c r="S1143" s="5">
        <v>0</v>
      </c>
      <c r="T1143" s="5">
        <v>50</v>
      </c>
      <c r="U1143" s="5">
        <v>37</v>
      </c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 x14ac:dyDescent="0.25">
      <c r="A1144" s="5" t="s">
        <v>92</v>
      </c>
      <c r="B1144" s="5" t="s">
        <v>58</v>
      </c>
      <c r="C1144" s="5" t="s">
        <v>59</v>
      </c>
      <c r="D1144" s="5" t="s">
        <v>24</v>
      </c>
      <c r="E1144" s="5" t="s">
        <v>32</v>
      </c>
      <c r="F1144" s="5" t="s">
        <v>30</v>
      </c>
      <c r="G1144" s="5">
        <v>1</v>
      </c>
      <c r="H1144" s="5" t="s">
        <v>31</v>
      </c>
      <c r="I1144" s="6">
        <v>-1.1439299999999999</v>
      </c>
      <c r="J1144" s="6">
        <v>2.5057700000000001</v>
      </c>
      <c r="K1144" s="6">
        <v>3.4470000000000001E-2</v>
      </c>
      <c r="L1144" s="6"/>
      <c r="M1144" s="6"/>
      <c r="N1144" s="5">
        <v>0.6</v>
      </c>
      <c r="O1144" s="5">
        <v>11.88</v>
      </c>
      <c r="P1144" s="5">
        <v>0.18567</v>
      </c>
      <c r="Q1144" s="5">
        <v>40</v>
      </c>
      <c r="R1144" s="5">
        <v>0.90600000000000003</v>
      </c>
      <c r="S1144" s="5">
        <v>0.6</v>
      </c>
      <c r="T1144" s="5">
        <v>13.4</v>
      </c>
      <c r="U1144" s="5">
        <v>38</v>
      </c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 x14ac:dyDescent="0.25">
      <c r="A1145" s="5" t="s">
        <v>92</v>
      </c>
      <c r="B1145" s="5" t="s">
        <v>58</v>
      </c>
      <c r="C1145" s="5" t="s">
        <v>59</v>
      </c>
      <c r="D1145" s="5" t="s">
        <v>24</v>
      </c>
      <c r="E1145" s="5" t="s">
        <v>34</v>
      </c>
      <c r="F1145" s="5" t="s">
        <v>30</v>
      </c>
      <c r="G1145" s="5">
        <v>1</v>
      </c>
      <c r="H1145" s="5" t="s">
        <v>31</v>
      </c>
      <c r="I1145" s="6">
        <v>-0.78544000000000003</v>
      </c>
      <c r="J1145" s="6">
        <v>2.26553</v>
      </c>
      <c r="K1145" s="6">
        <v>6.6830000000000001E-2</v>
      </c>
      <c r="L1145" s="6"/>
      <c r="M1145" s="6"/>
      <c r="N1145" s="5">
        <v>0.83</v>
      </c>
      <c r="O1145" s="5">
        <v>12.12</v>
      </c>
      <c r="P1145" s="5">
        <v>0.25852000000000003</v>
      </c>
      <c r="Q1145" s="5">
        <v>39</v>
      </c>
      <c r="R1145" s="5">
        <v>0.79800000000000004</v>
      </c>
      <c r="S1145" s="5">
        <v>0.8</v>
      </c>
      <c r="T1145" s="5">
        <v>15.5</v>
      </c>
      <c r="U1145" s="5">
        <v>37</v>
      </c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 x14ac:dyDescent="0.25">
      <c r="A1146" s="5" t="s">
        <v>92</v>
      </c>
      <c r="B1146" s="5" t="s">
        <v>58</v>
      </c>
      <c r="C1146" s="5" t="s">
        <v>59</v>
      </c>
      <c r="D1146" s="5" t="s">
        <v>29</v>
      </c>
      <c r="E1146" s="5" t="s">
        <v>24</v>
      </c>
      <c r="F1146" s="5" t="s">
        <v>30</v>
      </c>
      <c r="G1146" s="5" t="s">
        <v>49</v>
      </c>
      <c r="H1146" s="5" t="s">
        <v>28</v>
      </c>
      <c r="I1146" s="6">
        <v>-0.50656000000000001</v>
      </c>
      <c r="J1146" s="6">
        <v>4.7074199999999999</v>
      </c>
      <c r="K1146" s="6"/>
      <c r="L1146" s="6"/>
      <c r="M1146" s="6"/>
      <c r="N1146" s="5">
        <v>2.5499999999999998</v>
      </c>
      <c r="O1146" s="5">
        <v>67.11</v>
      </c>
      <c r="P1146" s="5">
        <v>1.52186</v>
      </c>
      <c r="Q1146" s="5">
        <v>40</v>
      </c>
      <c r="R1146" s="5">
        <v>0.89700000000000002</v>
      </c>
      <c r="S1146" s="5">
        <v>2.5</v>
      </c>
      <c r="T1146" s="5">
        <v>92.7</v>
      </c>
      <c r="U1146" s="5">
        <v>38</v>
      </c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 x14ac:dyDescent="0.25">
      <c r="A1147" s="5" t="s">
        <v>92</v>
      </c>
      <c r="B1147" s="5" t="s">
        <v>58</v>
      </c>
      <c r="C1147" s="5" t="s">
        <v>59</v>
      </c>
      <c r="D1147" s="5" t="s">
        <v>25</v>
      </c>
      <c r="E1147" s="5" t="s">
        <v>24</v>
      </c>
      <c r="F1147" s="5" t="s">
        <v>35</v>
      </c>
      <c r="G1147" s="5" t="s">
        <v>44</v>
      </c>
      <c r="H1147" s="5" t="s">
        <v>28</v>
      </c>
      <c r="I1147" s="6">
        <v>2.5468000000000002</v>
      </c>
      <c r="J1147" s="6">
        <v>1.2182299999999999</v>
      </c>
      <c r="K1147" s="6"/>
      <c r="L1147" s="6"/>
      <c r="M1147" s="6"/>
      <c r="N1147" s="5">
        <v>2.5499999999999998</v>
      </c>
      <c r="O1147" s="5">
        <v>67.11</v>
      </c>
      <c r="P1147" s="5">
        <v>4.9470599999999996</v>
      </c>
      <c r="Q1147" s="5">
        <v>40</v>
      </c>
      <c r="R1147" s="5">
        <v>0.88600000000000001</v>
      </c>
      <c r="S1147" s="5">
        <v>2.5</v>
      </c>
      <c r="T1147" s="5">
        <v>92.7</v>
      </c>
      <c r="U1147" s="5">
        <v>38</v>
      </c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 x14ac:dyDescent="0.25">
      <c r="A1148" s="5" t="s">
        <v>92</v>
      </c>
      <c r="B1148" s="5" t="s">
        <v>58</v>
      </c>
      <c r="C1148" s="5" t="s">
        <v>59</v>
      </c>
      <c r="D1148" s="5" t="s">
        <v>24</v>
      </c>
      <c r="E1148" s="5" t="s">
        <v>37</v>
      </c>
      <c r="F1148" s="5" t="s">
        <v>38</v>
      </c>
      <c r="G1148" s="5">
        <v>1</v>
      </c>
      <c r="H1148" s="5" t="s">
        <v>31</v>
      </c>
      <c r="I1148" s="6">
        <v>-6.8568199999999999</v>
      </c>
      <c r="J1148" s="6">
        <v>8.6079000000000008</v>
      </c>
      <c r="K1148" s="6">
        <v>0.52578000000000003</v>
      </c>
      <c r="L1148" s="6"/>
      <c r="M1148" s="6"/>
      <c r="N1148" s="5">
        <v>0.19</v>
      </c>
      <c r="O1148" s="5">
        <v>428.19</v>
      </c>
      <c r="P1148" s="5">
        <v>0.72511000000000003</v>
      </c>
      <c r="Q1148" s="5">
        <v>36</v>
      </c>
      <c r="R1148" s="5">
        <v>0.78600000000000003</v>
      </c>
      <c r="S1148" s="5">
        <v>1.3</v>
      </c>
      <c r="T1148" s="5">
        <v>594.5</v>
      </c>
      <c r="U1148" s="5">
        <v>34</v>
      </c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 x14ac:dyDescent="0.25">
      <c r="A1149" s="5" t="s">
        <v>92</v>
      </c>
      <c r="B1149" s="5" t="s">
        <v>58</v>
      </c>
      <c r="C1149" s="5" t="s">
        <v>59</v>
      </c>
      <c r="D1149" s="5" t="s">
        <v>24</v>
      </c>
      <c r="E1149" s="5" t="s">
        <v>39</v>
      </c>
      <c r="F1149" s="5" t="s">
        <v>30</v>
      </c>
      <c r="G1149" s="5" t="s">
        <v>27</v>
      </c>
      <c r="H1149" s="5" t="s">
        <v>33</v>
      </c>
      <c r="I1149" s="6">
        <v>0.13915</v>
      </c>
      <c r="J1149" s="6">
        <v>0.42083999999999999</v>
      </c>
      <c r="K1149" s="6">
        <v>-3.14E-3</v>
      </c>
      <c r="L1149" s="6"/>
      <c r="M1149" s="6"/>
      <c r="N1149" s="5">
        <v>1.19</v>
      </c>
      <c r="O1149" s="5">
        <v>14.24</v>
      </c>
      <c r="P1149" s="5">
        <v>0.12330000000000001</v>
      </c>
      <c r="Q1149" s="5">
        <v>39</v>
      </c>
      <c r="R1149" s="5">
        <v>0.86299999999999999</v>
      </c>
      <c r="S1149" s="5">
        <v>1.2</v>
      </c>
      <c r="T1149" s="5">
        <v>18</v>
      </c>
      <c r="U1149" s="5">
        <v>36</v>
      </c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 x14ac:dyDescent="0.25">
      <c r="A1150" t="s">
        <v>115</v>
      </c>
      <c r="B1150" t="s">
        <v>58</v>
      </c>
      <c r="C1150" t="s">
        <v>59</v>
      </c>
      <c r="D1150" t="s">
        <v>24</v>
      </c>
      <c r="E1150" t="s">
        <v>25</v>
      </c>
      <c r="F1150" t="s">
        <v>26</v>
      </c>
      <c r="G1150" t="s">
        <v>27</v>
      </c>
      <c r="H1150" t="s">
        <v>33</v>
      </c>
      <c r="I1150" s="4">
        <v>-3.9609299999999998</v>
      </c>
      <c r="J1150" s="4">
        <v>1.28935</v>
      </c>
      <c r="K1150" s="4">
        <v>-3.5999999999999999E-3</v>
      </c>
      <c r="N1150">
        <v>0</v>
      </c>
      <c r="O1150">
        <v>72</v>
      </c>
      <c r="P1150">
        <v>0.83821000000000001</v>
      </c>
      <c r="Q1150">
        <v>37</v>
      </c>
      <c r="R1150">
        <v>0.95499999999999996</v>
      </c>
      <c r="S1150">
        <v>0</v>
      </c>
      <c r="T1150">
        <v>75</v>
      </c>
      <c r="U1150">
        <v>34</v>
      </c>
    </row>
    <row r="1151" spans="1:36" x14ac:dyDescent="0.25">
      <c r="A1151" t="s">
        <v>115</v>
      </c>
      <c r="B1151" t="s">
        <v>58</v>
      </c>
      <c r="C1151" t="s">
        <v>59</v>
      </c>
      <c r="D1151" t="s">
        <v>24</v>
      </c>
      <c r="E1151" t="s">
        <v>32</v>
      </c>
      <c r="F1151" t="s">
        <v>30</v>
      </c>
      <c r="G1151" t="s">
        <v>27</v>
      </c>
      <c r="H1151" t="s">
        <v>33</v>
      </c>
      <c r="I1151" s="4">
        <v>1.3958200000000001</v>
      </c>
      <c r="J1151" s="4">
        <v>0.2737</v>
      </c>
      <c r="K1151" s="4">
        <v>-1.7899999999999999E-3</v>
      </c>
      <c r="N1151">
        <v>2</v>
      </c>
      <c r="O1151">
        <v>11.88</v>
      </c>
      <c r="P1151">
        <v>8.48E-2</v>
      </c>
      <c r="Q1151">
        <v>37</v>
      </c>
      <c r="R1151">
        <v>0.85399999999999998</v>
      </c>
      <c r="S1151">
        <v>1.9</v>
      </c>
      <c r="T1151">
        <v>12.5</v>
      </c>
      <c r="U1151">
        <v>34</v>
      </c>
    </row>
    <row r="1152" spans="1:36" x14ac:dyDescent="0.25">
      <c r="A1152" t="s">
        <v>115</v>
      </c>
      <c r="B1152" t="s">
        <v>58</v>
      </c>
      <c r="C1152" t="s">
        <v>59</v>
      </c>
      <c r="D1152" t="s">
        <v>24</v>
      </c>
      <c r="E1152" t="s">
        <v>34</v>
      </c>
      <c r="F1152" t="s">
        <v>30</v>
      </c>
      <c r="G1152" t="s">
        <v>40</v>
      </c>
      <c r="H1152" t="s">
        <v>33</v>
      </c>
      <c r="I1152" s="4">
        <v>0.59570999999999996</v>
      </c>
      <c r="J1152" s="4">
        <v>0.26523000000000002</v>
      </c>
      <c r="K1152" s="4">
        <v>-1.7899999999999999E-3</v>
      </c>
      <c r="N1152">
        <v>1.18</v>
      </c>
      <c r="O1152">
        <v>10.43</v>
      </c>
      <c r="P1152">
        <v>0.43491999999999997</v>
      </c>
      <c r="Q1152">
        <v>37</v>
      </c>
      <c r="R1152">
        <v>0.80900000000000005</v>
      </c>
      <c r="S1152">
        <v>1</v>
      </c>
      <c r="T1152">
        <v>11</v>
      </c>
      <c r="U1152">
        <v>34</v>
      </c>
    </row>
    <row r="1153" spans="1:36" x14ac:dyDescent="0.25">
      <c r="A1153" t="s">
        <v>115</v>
      </c>
      <c r="B1153" t="s">
        <v>58</v>
      </c>
      <c r="C1153" t="s">
        <v>59</v>
      </c>
      <c r="D1153" t="s">
        <v>29</v>
      </c>
      <c r="E1153" t="s">
        <v>24</v>
      </c>
      <c r="F1153" t="s">
        <v>30</v>
      </c>
      <c r="G1153">
        <v>1</v>
      </c>
      <c r="H1153" t="s">
        <v>31</v>
      </c>
      <c r="I1153" s="4">
        <v>0.96318999999999999</v>
      </c>
      <c r="J1153" s="4">
        <v>3.14825</v>
      </c>
      <c r="K1153" s="4">
        <v>0.13005</v>
      </c>
      <c r="N1153">
        <v>2.2400000000000002</v>
      </c>
      <c r="O1153">
        <v>50</v>
      </c>
      <c r="P1153">
        <v>1.6910000000000001E-2</v>
      </c>
      <c r="Q1153">
        <v>37</v>
      </c>
      <c r="R1153">
        <v>0.83</v>
      </c>
      <c r="S1153">
        <v>2.2000000000000002</v>
      </c>
      <c r="T1153">
        <v>79</v>
      </c>
      <c r="U1153">
        <v>35</v>
      </c>
    </row>
    <row r="1154" spans="1:36" x14ac:dyDescent="0.25">
      <c r="A1154" t="s">
        <v>115</v>
      </c>
      <c r="B1154" t="s">
        <v>58</v>
      </c>
      <c r="C1154" t="s">
        <v>59</v>
      </c>
      <c r="D1154" t="s">
        <v>25</v>
      </c>
      <c r="E1154" t="s">
        <v>24</v>
      </c>
      <c r="F1154" t="s">
        <v>35</v>
      </c>
      <c r="G1154" t="s">
        <v>44</v>
      </c>
      <c r="H1154" t="s">
        <v>43</v>
      </c>
      <c r="I1154" s="4">
        <v>2.24478</v>
      </c>
      <c r="J1154" s="4">
        <v>1.2765500000000001</v>
      </c>
      <c r="K1154" s="4">
        <v>-1.9040000000000001E-2</v>
      </c>
      <c r="L1154" s="4">
        <v>2.2000000000000001E-4</v>
      </c>
      <c r="N1154">
        <v>2.2400000000000002</v>
      </c>
      <c r="O1154">
        <v>76.34</v>
      </c>
      <c r="P1154">
        <v>0.69657000000000002</v>
      </c>
      <c r="Q1154">
        <v>37</v>
      </c>
      <c r="R1154">
        <v>0.96899999999999997</v>
      </c>
      <c r="S1154">
        <v>2.2000000000000002</v>
      </c>
      <c r="T1154">
        <v>79</v>
      </c>
      <c r="U1154">
        <v>33</v>
      </c>
    </row>
    <row r="1155" spans="1:36" x14ac:dyDescent="0.25">
      <c r="A1155" t="s">
        <v>115</v>
      </c>
      <c r="B1155" t="s">
        <v>58</v>
      </c>
      <c r="C1155" t="s">
        <v>59</v>
      </c>
      <c r="D1155" t="s">
        <v>24</v>
      </c>
      <c r="E1155" t="s">
        <v>37</v>
      </c>
      <c r="F1155" t="s">
        <v>38</v>
      </c>
      <c r="G1155" t="s">
        <v>52</v>
      </c>
      <c r="H1155" t="s">
        <v>33</v>
      </c>
      <c r="I1155" s="4">
        <v>3.8461400000000001</v>
      </c>
      <c r="J1155" s="4">
        <v>-0.77605999999999997</v>
      </c>
      <c r="K1155" s="4">
        <v>0.2235</v>
      </c>
      <c r="N1155">
        <v>3.23</v>
      </c>
      <c r="O1155">
        <v>1246.99</v>
      </c>
      <c r="P1155">
        <v>5.2341800000000003</v>
      </c>
      <c r="Q1155">
        <v>36</v>
      </c>
      <c r="R1155">
        <v>0.875</v>
      </c>
      <c r="S1155">
        <v>2.2000000000000002</v>
      </c>
      <c r="T1155">
        <v>790.2</v>
      </c>
      <c r="U1155">
        <v>33</v>
      </c>
    </row>
    <row r="1156" spans="1:36" x14ac:dyDescent="0.25">
      <c r="A1156" t="s">
        <v>115</v>
      </c>
      <c r="B1156" t="s">
        <v>58</v>
      </c>
      <c r="C1156" t="s">
        <v>59</v>
      </c>
      <c r="D1156" t="s">
        <v>24</v>
      </c>
      <c r="E1156" t="s">
        <v>39</v>
      </c>
      <c r="F1156" t="s">
        <v>30</v>
      </c>
      <c r="G1156" t="s">
        <v>27</v>
      </c>
      <c r="H1156" t="s">
        <v>33</v>
      </c>
      <c r="I1156" s="4">
        <v>2.1814499999999999</v>
      </c>
      <c r="J1156" s="4">
        <v>0.28431000000000001</v>
      </c>
      <c r="K1156" s="4">
        <v>-1.82E-3</v>
      </c>
      <c r="N1156">
        <v>2.81</v>
      </c>
      <c r="O1156">
        <v>13.27</v>
      </c>
      <c r="P1156">
        <v>8.0820000000000003E-2</v>
      </c>
      <c r="Q1156">
        <v>37</v>
      </c>
      <c r="R1156">
        <v>0.871</v>
      </c>
      <c r="S1156">
        <v>2.7</v>
      </c>
      <c r="T1156">
        <v>14</v>
      </c>
      <c r="U1156">
        <v>34</v>
      </c>
    </row>
    <row r="1157" spans="1:36" x14ac:dyDescent="0.25">
      <c r="A1157" s="5" t="s">
        <v>149</v>
      </c>
      <c r="B1157" s="5" t="s">
        <v>58</v>
      </c>
      <c r="C1157" s="5" t="s">
        <v>59</v>
      </c>
      <c r="D1157" s="5" t="s">
        <v>24</v>
      </c>
      <c r="E1157" s="5" t="s">
        <v>25</v>
      </c>
      <c r="F1157" s="5" t="s">
        <v>26</v>
      </c>
      <c r="G1157" s="5" t="s">
        <v>40</v>
      </c>
      <c r="H1157" s="5" t="s">
        <v>43</v>
      </c>
      <c r="I1157" s="6">
        <v>-8.7418899999999997</v>
      </c>
      <c r="J1157" s="6">
        <v>3.2726600000000001</v>
      </c>
      <c r="K1157" s="6">
        <v>-8.6230000000000001E-2</v>
      </c>
      <c r="L1157" s="6">
        <v>8.1999999999999998E-4</v>
      </c>
      <c r="M1157" s="6"/>
      <c r="N1157" s="5">
        <v>0</v>
      </c>
      <c r="O1157" s="5">
        <v>68</v>
      </c>
      <c r="P1157" s="5">
        <v>7.3392499999999998</v>
      </c>
      <c r="Q1157" s="5">
        <v>31</v>
      </c>
      <c r="R1157" s="5">
        <v>0.78400000000000003</v>
      </c>
      <c r="S1157" s="5">
        <v>0</v>
      </c>
      <c r="T1157" s="5">
        <v>60</v>
      </c>
      <c r="U1157" s="5">
        <v>27</v>
      </c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1:36" x14ac:dyDescent="0.25">
      <c r="A1158" s="5" t="s">
        <v>149</v>
      </c>
      <c r="B1158" s="5" t="s">
        <v>58</v>
      </c>
      <c r="C1158" s="5" t="s">
        <v>59</v>
      </c>
      <c r="D1158" s="5" t="s">
        <v>24</v>
      </c>
      <c r="E1158" s="5" t="s">
        <v>32</v>
      </c>
      <c r="F1158" s="5" t="s">
        <v>30</v>
      </c>
      <c r="G1158" s="5">
        <v>1</v>
      </c>
      <c r="H1158" s="5" t="s">
        <v>31</v>
      </c>
      <c r="I1158" s="6">
        <v>-0.63917000000000002</v>
      </c>
      <c r="J1158" s="6">
        <v>2.1279599999999999</v>
      </c>
      <c r="K1158" s="6">
        <v>3.3689999999999998E-2</v>
      </c>
      <c r="L1158" s="6"/>
      <c r="M1158" s="6"/>
      <c r="N1158" s="5">
        <v>0.89</v>
      </c>
      <c r="O1158" s="5">
        <v>10.33</v>
      </c>
      <c r="P1158" s="5">
        <v>0.18356</v>
      </c>
      <c r="Q1158" s="5">
        <v>31</v>
      </c>
      <c r="R1158" s="5">
        <v>0.85199999999999998</v>
      </c>
      <c r="S1158" s="5">
        <v>0.9</v>
      </c>
      <c r="T1158" s="5">
        <v>11.5</v>
      </c>
      <c r="U1158" s="5">
        <v>29</v>
      </c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1:36" x14ac:dyDescent="0.25">
      <c r="A1159" s="5" t="s">
        <v>149</v>
      </c>
      <c r="B1159" s="5" t="s">
        <v>58</v>
      </c>
      <c r="C1159" s="5" t="s">
        <v>59</v>
      </c>
      <c r="D1159" s="5" t="s">
        <v>24</v>
      </c>
      <c r="E1159" s="5" t="s">
        <v>34</v>
      </c>
      <c r="F1159" s="5" t="s">
        <v>30</v>
      </c>
      <c r="G1159" s="5" t="s">
        <v>52</v>
      </c>
      <c r="H1159" s="5" t="s">
        <v>28</v>
      </c>
      <c r="I1159" s="6">
        <v>0.46353</v>
      </c>
      <c r="J1159" s="6">
        <v>0.23175999999999999</v>
      </c>
      <c r="K1159" s="6"/>
      <c r="L1159" s="6"/>
      <c r="M1159" s="6"/>
      <c r="N1159" s="5">
        <v>1.05</v>
      </c>
      <c r="O1159" s="5">
        <v>13.25</v>
      </c>
      <c r="P1159" s="5">
        <v>3.2799999999999999E-3</v>
      </c>
      <c r="Q1159" s="5">
        <v>31</v>
      </c>
      <c r="R1159" s="5">
        <v>0.90100000000000002</v>
      </c>
      <c r="S1159" s="5">
        <v>1</v>
      </c>
      <c r="T1159" s="5">
        <v>12.5</v>
      </c>
      <c r="U1159" s="5">
        <v>29</v>
      </c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1:36" x14ac:dyDescent="0.25">
      <c r="A1160" s="5" t="s">
        <v>149</v>
      </c>
      <c r="B1160" s="5" t="s">
        <v>58</v>
      </c>
      <c r="C1160" s="5" t="s">
        <v>59</v>
      </c>
      <c r="D1160" s="5" t="s">
        <v>29</v>
      </c>
      <c r="E1160" s="5" t="s">
        <v>24</v>
      </c>
      <c r="F1160" s="5" t="s">
        <v>30</v>
      </c>
      <c r="G1160" s="5" t="s">
        <v>55</v>
      </c>
      <c r="H1160" s="5" t="s">
        <v>60</v>
      </c>
      <c r="I1160" s="6">
        <v>1.78714</v>
      </c>
      <c r="J1160" s="6">
        <v>2.08033</v>
      </c>
      <c r="K1160" s="6">
        <v>2.5190000000000001E-2</v>
      </c>
      <c r="L1160" s="6"/>
      <c r="M1160" s="6"/>
      <c r="N1160" s="5">
        <v>0.89</v>
      </c>
      <c r="O1160" s="5">
        <v>10.33</v>
      </c>
      <c r="P1160" s="5">
        <v>0.15870999999999999</v>
      </c>
      <c r="Q1160" s="5">
        <v>31</v>
      </c>
      <c r="R1160" s="5">
        <v>0.88700000000000001</v>
      </c>
      <c r="S1160" s="5">
        <v>2.5</v>
      </c>
      <c r="T1160" s="5">
        <v>62.7</v>
      </c>
      <c r="U1160" s="5">
        <v>29</v>
      </c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1:36" x14ac:dyDescent="0.25">
      <c r="A1161" s="5" t="s">
        <v>149</v>
      </c>
      <c r="B1161" s="5" t="s">
        <v>58</v>
      </c>
      <c r="C1161" s="5" t="s">
        <v>59</v>
      </c>
      <c r="D1161" s="5" t="s">
        <v>25</v>
      </c>
      <c r="E1161" s="5" t="s">
        <v>24</v>
      </c>
      <c r="F1161" s="5" t="s">
        <v>35</v>
      </c>
      <c r="G1161" s="5" t="s">
        <v>71</v>
      </c>
      <c r="H1161" s="5" t="s">
        <v>28</v>
      </c>
      <c r="I1161" s="6">
        <v>2.53226</v>
      </c>
      <c r="J1161" s="6">
        <v>0.77381999999999995</v>
      </c>
      <c r="K1161" s="6"/>
      <c r="L1161" s="6"/>
      <c r="M1161" s="6"/>
      <c r="N1161" s="5">
        <v>2.5299999999999998</v>
      </c>
      <c r="O1161" s="5">
        <v>55.15</v>
      </c>
      <c r="P1161" s="5">
        <v>5.679E-2</v>
      </c>
      <c r="Q1161" s="5">
        <v>31</v>
      </c>
      <c r="R1161" s="5">
        <v>0.90800000000000003</v>
      </c>
      <c r="S1161" s="5">
        <v>2.5</v>
      </c>
      <c r="T1161" s="5">
        <v>62.7</v>
      </c>
      <c r="U1161" s="5">
        <v>29</v>
      </c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1:36" x14ac:dyDescent="0.25">
      <c r="A1162" s="5" t="s">
        <v>149</v>
      </c>
      <c r="B1162" s="5" t="s">
        <v>58</v>
      </c>
      <c r="C1162" s="5" t="s">
        <v>59</v>
      </c>
      <c r="D1162" s="5" t="s">
        <v>24</v>
      </c>
      <c r="E1162" s="5" t="s">
        <v>37</v>
      </c>
      <c r="F1162" s="5" t="s">
        <v>38</v>
      </c>
      <c r="G1162" s="5" t="s">
        <v>52</v>
      </c>
      <c r="H1162" s="5" t="s">
        <v>43</v>
      </c>
      <c r="I1162" s="6">
        <v>4.9673100000000003</v>
      </c>
      <c r="J1162" s="6">
        <v>-1.17143</v>
      </c>
      <c r="K1162" s="6">
        <v>0.25186999999999998</v>
      </c>
      <c r="L1162" s="6">
        <v>-2.6800000000000001E-3</v>
      </c>
      <c r="M1162" s="6"/>
      <c r="N1162" s="5">
        <v>3.57</v>
      </c>
      <c r="O1162" s="5">
        <v>257.22000000000003</v>
      </c>
      <c r="P1162" s="5">
        <v>1.6459699999999999</v>
      </c>
      <c r="Q1162" s="5">
        <v>31</v>
      </c>
      <c r="R1162" s="5">
        <v>0.83899999999999997</v>
      </c>
      <c r="S1162" s="5">
        <v>3.1</v>
      </c>
      <c r="T1162" s="5">
        <v>321.60000000000002</v>
      </c>
      <c r="U1162" s="5">
        <v>27</v>
      </c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1:36" x14ac:dyDescent="0.25">
      <c r="A1163" s="5" t="s">
        <v>149</v>
      </c>
      <c r="B1163" s="5" t="s">
        <v>58</v>
      </c>
      <c r="C1163" s="5" t="s">
        <v>59</v>
      </c>
      <c r="D1163" s="5" t="s">
        <v>24</v>
      </c>
      <c r="E1163" s="5" t="s">
        <v>39</v>
      </c>
      <c r="F1163" s="5" t="s">
        <v>30</v>
      </c>
      <c r="G1163" s="5" t="s">
        <v>52</v>
      </c>
      <c r="H1163" s="5" t="s">
        <v>33</v>
      </c>
      <c r="I1163" s="6">
        <v>0.90103</v>
      </c>
      <c r="J1163" s="6">
        <v>0.36682999999999999</v>
      </c>
      <c r="K1163" s="6">
        <v>-2.2499999999999998E-3</v>
      </c>
      <c r="L1163" s="6"/>
      <c r="M1163" s="6"/>
      <c r="N1163" s="5">
        <v>1.82</v>
      </c>
      <c r="O1163" s="5">
        <v>14.28</v>
      </c>
      <c r="P1163" s="5">
        <v>3.6700000000000001E-3</v>
      </c>
      <c r="Q1163" s="5">
        <v>31</v>
      </c>
      <c r="R1163" s="5">
        <v>0.92700000000000005</v>
      </c>
      <c r="S1163" s="5">
        <v>1.8</v>
      </c>
      <c r="T1163" s="5">
        <v>15</v>
      </c>
      <c r="U1163" s="5">
        <v>28</v>
      </c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1:36" x14ac:dyDescent="0.25">
      <c r="A1164" t="s">
        <v>254</v>
      </c>
      <c r="B1164" t="s">
        <v>58</v>
      </c>
      <c r="C1164" t="s">
        <v>59</v>
      </c>
      <c r="D1164" t="s">
        <v>24</v>
      </c>
      <c r="E1164" t="s">
        <v>25</v>
      </c>
      <c r="F1164" t="s">
        <v>26</v>
      </c>
      <c r="G1164">
        <v>1</v>
      </c>
      <c r="H1164" t="s">
        <v>43</v>
      </c>
      <c r="I1164" s="4">
        <v>-3.1094900000000001</v>
      </c>
      <c r="J1164" s="4">
        <v>1.8431</v>
      </c>
      <c r="K1164" s="4">
        <v>-1.6310000000000002E-2</v>
      </c>
      <c r="L1164" s="4">
        <v>6.0000000000000002E-5</v>
      </c>
      <c r="N1164">
        <v>0</v>
      </c>
      <c r="O1164">
        <v>84</v>
      </c>
      <c r="P1164">
        <v>23.280429999999999</v>
      </c>
      <c r="Q1164">
        <v>38</v>
      </c>
      <c r="R1164">
        <v>0.95499999999999996</v>
      </c>
      <c r="S1164">
        <v>0</v>
      </c>
      <c r="T1164">
        <v>83</v>
      </c>
      <c r="U1164">
        <v>34</v>
      </c>
    </row>
    <row r="1165" spans="1:36" x14ac:dyDescent="0.25">
      <c r="A1165" t="s">
        <v>254</v>
      </c>
      <c r="B1165" t="s">
        <v>58</v>
      </c>
      <c r="C1165" t="s">
        <v>59</v>
      </c>
      <c r="D1165" t="s">
        <v>24</v>
      </c>
      <c r="E1165" t="s">
        <v>32</v>
      </c>
      <c r="F1165" t="s">
        <v>30</v>
      </c>
      <c r="G1165">
        <v>1</v>
      </c>
      <c r="H1165" t="s">
        <v>31</v>
      </c>
      <c r="I1165" s="4">
        <v>-0.71525000000000005</v>
      </c>
      <c r="J1165" s="4">
        <v>2.2846199999999999</v>
      </c>
      <c r="K1165" s="4">
        <v>2.997E-2</v>
      </c>
      <c r="N1165">
        <v>1.07</v>
      </c>
      <c r="O1165">
        <v>16.010000000000002</v>
      </c>
      <c r="P1165">
        <v>0.17312</v>
      </c>
      <c r="Q1165">
        <v>37</v>
      </c>
      <c r="R1165">
        <v>0.93500000000000005</v>
      </c>
      <c r="S1165">
        <v>0.8</v>
      </c>
      <c r="T1165">
        <v>15.7</v>
      </c>
      <c r="U1165">
        <v>35</v>
      </c>
    </row>
    <row r="1166" spans="1:36" x14ac:dyDescent="0.25">
      <c r="A1166" t="s">
        <v>254</v>
      </c>
      <c r="B1166" t="s">
        <v>58</v>
      </c>
      <c r="C1166" t="s">
        <v>59</v>
      </c>
      <c r="D1166" t="s">
        <v>24</v>
      </c>
      <c r="E1166" t="s">
        <v>34</v>
      </c>
      <c r="F1166" t="s">
        <v>30</v>
      </c>
      <c r="G1166" t="s">
        <v>27</v>
      </c>
      <c r="H1166" t="s">
        <v>33</v>
      </c>
      <c r="I1166" s="4">
        <v>0.71692999999999996</v>
      </c>
      <c r="J1166" s="4">
        <v>0.19177</v>
      </c>
      <c r="K1166" s="4">
        <v>-9.7999999999999997E-4</v>
      </c>
      <c r="N1166">
        <v>1.01</v>
      </c>
      <c r="O1166">
        <v>9.2100000000000009</v>
      </c>
      <c r="P1166">
        <v>7.5910000000000005E-2</v>
      </c>
      <c r="Q1166">
        <v>37</v>
      </c>
      <c r="R1166">
        <v>0.81100000000000005</v>
      </c>
      <c r="S1166">
        <v>0.6</v>
      </c>
      <c r="T1166">
        <v>12.9</v>
      </c>
      <c r="U1166">
        <v>34</v>
      </c>
    </row>
    <row r="1167" spans="1:36" x14ac:dyDescent="0.25">
      <c r="A1167" t="s">
        <v>254</v>
      </c>
      <c r="B1167" t="s">
        <v>58</v>
      </c>
      <c r="C1167" t="s">
        <v>59</v>
      </c>
      <c r="D1167" t="s">
        <v>29</v>
      </c>
      <c r="E1167" t="s">
        <v>24</v>
      </c>
      <c r="F1167" t="s">
        <v>30</v>
      </c>
      <c r="G1167" t="s">
        <v>49</v>
      </c>
      <c r="H1167" t="s">
        <v>43</v>
      </c>
      <c r="I1167" s="4">
        <v>4.05898</v>
      </c>
      <c r="J1167" s="4">
        <v>-1.3978200000000001</v>
      </c>
      <c r="K1167" s="4">
        <v>0.92186999999999997</v>
      </c>
      <c r="L1167" s="4">
        <v>-3.5090000000000003E-2</v>
      </c>
      <c r="N1167">
        <v>3.02</v>
      </c>
      <c r="O1167">
        <v>70</v>
      </c>
      <c r="P1167">
        <v>1.07891</v>
      </c>
      <c r="Q1167">
        <v>37</v>
      </c>
      <c r="R1167">
        <v>0.91400000000000003</v>
      </c>
      <c r="S1167">
        <v>2.9</v>
      </c>
      <c r="T1167">
        <v>110</v>
      </c>
      <c r="U1167">
        <v>33</v>
      </c>
    </row>
    <row r="1168" spans="1:36" x14ac:dyDescent="0.25">
      <c r="A1168" t="s">
        <v>254</v>
      </c>
      <c r="B1168" t="s">
        <v>58</v>
      </c>
      <c r="C1168" t="s">
        <v>59</v>
      </c>
      <c r="D1168" t="s">
        <v>25</v>
      </c>
      <c r="E1168" t="s">
        <v>24</v>
      </c>
      <c r="F1168" t="s">
        <v>35</v>
      </c>
      <c r="G1168" t="s">
        <v>44</v>
      </c>
      <c r="H1168" t="s">
        <v>33</v>
      </c>
      <c r="I1168" s="4">
        <v>3.0225900000000001</v>
      </c>
      <c r="J1168" s="4">
        <v>0.37655</v>
      </c>
      <c r="K1168" s="4">
        <v>8.8900000000000003E-3</v>
      </c>
      <c r="N1168">
        <v>3.02</v>
      </c>
      <c r="O1168">
        <v>97.39</v>
      </c>
      <c r="P1168">
        <v>0.99456</v>
      </c>
      <c r="Q1168">
        <v>38</v>
      </c>
      <c r="R1168">
        <v>0.97</v>
      </c>
      <c r="S1168">
        <v>2.9</v>
      </c>
      <c r="T1168">
        <v>110</v>
      </c>
      <c r="U1168">
        <v>35</v>
      </c>
    </row>
    <row r="1169" spans="1:36" x14ac:dyDescent="0.25">
      <c r="A1169" t="s">
        <v>254</v>
      </c>
      <c r="B1169" t="s">
        <v>58</v>
      </c>
      <c r="C1169" t="s">
        <v>59</v>
      </c>
      <c r="D1169" t="s">
        <v>24</v>
      </c>
      <c r="E1169" t="s">
        <v>37</v>
      </c>
      <c r="F1169" t="s">
        <v>38</v>
      </c>
      <c r="G1169">
        <v>1</v>
      </c>
      <c r="H1169" t="s">
        <v>31</v>
      </c>
      <c r="I1169" s="4">
        <v>-1.9202300000000001</v>
      </c>
      <c r="J1169" s="4">
        <v>5.4397000000000002</v>
      </c>
      <c r="K1169" s="4">
        <v>0.28916999999999998</v>
      </c>
      <c r="N1169">
        <v>1.52</v>
      </c>
      <c r="O1169">
        <v>690.02</v>
      </c>
      <c r="P1169">
        <v>0.53774</v>
      </c>
      <c r="Q1169">
        <v>36</v>
      </c>
      <c r="R1169">
        <v>0.89500000000000002</v>
      </c>
      <c r="S1169">
        <v>0.7</v>
      </c>
      <c r="T1169">
        <v>670.6</v>
      </c>
      <c r="U1169">
        <v>34</v>
      </c>
    </row>
    <row r="1170" spans="1:36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39</v>
      </c>
      <c r="F1170" t="s">
        <v>30</v>
      </c>
      <c r="G1170">
        <v>1</v>
      </c>
      <c r="H1170" t="s">
        <v>31</v>
      </c>
      <c r="I1170" s="4">
        <v>4.8590000000000001E-2</v>
      </c>
      <c r="J1170" s="4">
        <v>1.73726</v>
      </c>
      <c r="K1170" s="4">
        <v>3.1719999999999998E-2</v>
      </c>
      <c r="N1170">
        <v>1.9</v>
      </c>
      <c r="O1170">
        <v>14.9</v>
      </c>
      <c r="P1170">
        <v>0.17810000000000001</v>
      </c>
      <c r="Q1170">
        <v>37</v>
      </c>
      <c r="R1170">
        <v>0.88600000000000001</v>
      </c>
      <c r="S1170">
        <v>1.9</v>
      </c>
      <c r="T1170">
        <v>17.600000000000001</v>
      </c>
      <c r="U1170">
        <v>35</v>
      </c>
    </row>
    <row r="1171" spans="1:36" x14ac:dyDescent="0.25">
      <c r="A1171" s="5" t="s">
        <v>302</v>
      </c>
      <c r="B1171" s="5" t="s">
        <v>58</v>
      </c>
      <c r="C1171" s="5" t="s">
        <v>59</v>
      </c>
      <c r="D1171" s="5" t="s">
        <v>24</v>
      </c>
      <c r="E1171" s="5" t="s">
        <v>25</v>
      </c>
      <c r="F1171" s="5" t="s">
        <v>26</v>
      </c>
      <c r="G1171" s="5" t="s">
        <v>40</v>
      </c>
      <c r="H1171" s="5" t="s">
        <v>33</v>
      </c>
      <c r="I1171" s="6">
        <v>-1.1766300000000001</v>
      </c>
      <c r="J1171" s="6">
        <v>0.90488000000000002</v>
      </c>
      <c r="K1171" s="6">
        <v>-3.5999999999999999E-3</v>
      </c>
      <c r="L1171" s="6"/>
      <c r="M1171" s="6"/>
      <c r="N1171" s="5">
        <v>0</v>
      </c>
      <c r="O1171" s="5">
        <v>52</v>
      </c>
      <c r="P1171" s="5">
        <v>3.1667299999999998</v>
      </c>
      <c r="Q1171" s="5">
        <v>44</v>
      </c>
      <c r="R1171" s="5">
        <v>0.94199999999999995</v>
      </c>
      <c r="S1171" s="5">
        <v>0</v>
      </c>
      <c r="T1171" s="5">
        <v>55</v>
      </c>
      <c r="U1171" s="5">
        <v>41</v>
      </c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1:36" x14ac:dyDescent="0.25">
      <c r="A1172" s="5" t="s">
        <v>302</v>
      </c>
      <c r="B1172" s="5" t="s">
        <v>58</v>
      </c>
      <c r="C1172" s="5" t="s">
        <v>59</v>
      </c>
      <c r="D1172" s="5" t="s">
        <v>24</v>
      </c>
      <c r="E1172" s="5" t="s">
        <v>32</v>
      </c>
      <c r="F1172" s="5" t="s">
        <v>30</v>
      </c>
      <c r="G1172" s="5" t="s">
        <v>27</v>
      </c>
      <c r="H1172" s="5" t="s">
        <v>33</v>
      </c>
      <c r="I1172" s="6">
        <v>3.006E-2</v>
      </c>
      <c r="J1172" s="6">
        <v>0.25918000000000002</v>
      </c>
      <c r="K1172" s="6">
        <v>-1.2999999999999999E-3</v>
      </c>
      <c r="L1172" s="6"/>
      <c r="M1172" s="6"/>
      <c r="N1172" s="5">
        <v>0.81</v>
      </c>
      <c r="O1172" s="5">
        <v>12.6</v>
      </c>
      <c r="P1172" s="5">
        <v>5.0930000000000003E-2</v>
      </c>
      <c r="Q1172" s="5">
        <v>41</v>
      </c>
      <c r="R1172" s="5">
        <v>0.92600000000000005</v>
      </c>
      <c r="S1172" s="5">
        <v>0.5</v>
      </c>
      <c r="T1172" s="5">
        <v>15.6</v>
      </c>
      <c r="U1172" s="5">
        <v>38</v>
      </c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1:36" x14ac:dyDescent="0.25">
      <c r="A1173" s="5" t="s">
        <v>302</v>
      </c>
      <c r="B1173" s="5" t="s">
        <v>58</v>
      </c>
      <c r="C1173" s="5" t="s">
        <v>59</v>
      </c>
      <c r="D1173" s="5" t="s">
        <v>24</v>
      </c>
      <c r="E1173" s="5" t="s">
        <v>34</v>
      </c>
      <c r="F1173" s="5" t="s">
        <v>30</v>
      </c>
      <c r="G1173" s="5" t="s">
        <v>27</v>
      </c>
      <c r="H1173" s="5" t="s">
        <v>33</v>
      </c>
      <c r="I1173" s="6">
        <v>-0.44944000000000001</v>
      </c>
      <c r="J1173" s="6">
        <v>0.43680999999999998</v>
      </c>
      <c r="K1173" s="6">
        <v>-2.6900000000000001E-3</v>
      </c>
      <c r="L1173" s="6"/>
      <c r="M1173" s="6"/>
      <c r="N1173" s="5">
        <v>0.86</v>
      </c>
      <c r="O1173" s="5">
        <v>17.309999999999999</v>
      </c>
      <c r="P1173" s="5">
        <v>0.17462</v>
      </c>
      <c r="Q1173" s="5">
        <v>39</v>
      </c>
      <c r="R1173" s="5">
        <v>0.88900000000000001</v>
      </c>
      <c r="S1173" s="5">
        <v>0.5</v>
      </c>
      <c r="T1173" s="5">
        <v>23</v>
      </c>
      <c r="U1173" s="5">
        <v>36</v>
      </c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1:36" x14ac:dyDescent="0.25">
      <c r="A1174" s="5" t="s">
        <v>302</v>
      </c>
      <c r="B1174" s="5" t="s">
        <v>58</v>
      </c>
      <c r="C1174" s="5" t="s">
        <v>59</v>
      </c>
      <c r="D1174" s="5" t="s">
        <v>29</v>
      </c>
      <c r="E1174" s="5" t="s">
        <v>24</v>
      </c>
      <c r="F1174" s="5" t="s">
        <v>30</v>
      </c>
      <c r="G1174" s="5" t="s">
        <v>49</v>
      </c>
      <c r="H1174" s="5" t="s">
        <v>43</v>
      </c>
      <c r="I1174" s="6">
        <v>2.6877599999999999</v>
      </c>
      <c r="J1174" s="6">
        <v>1.12764</v>
      </c>
      <c r="K1174" s="6">
        <v>0.79313999999999996</v>
      </c>
      <c r="L1174" s="6">
        <v>-3.5090000000000003E-2</v>
      </c>
      <c r="M1174" s="6"/>
      <c r="N1174" s="5">
        <v>3.06</v>
      </c>
      <c r="O1174" s="5">
        <v>83.65</v>
      </c>
      <c r="P1174" s="5">
        <v>1.52051</v>
      </c>
      <c r="Q1174" s="5">
        <v>41</v>
      </c>
      <c r="R1174" s="5">
        <v>0.91900000000000004</v>
      </c>
      <c r="S1174" s="5">
        <v>2.5</v>
      </c>
      <c r="T1174" s="5">
        <v>91.7</v>
      </c>
      <c r="U1174" s="5">
        <v>37</v>
      </c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1:36" x14ac:dyDescent="0.25">
      <c r="A1175" s="5" t="s">
        <v>302</v>
      </c>
      <c r="B1175" s="5" t="s">
        <v>58</v>
      </c>
      <c r="C1175" s="5" t="s">
        <v>59</v>
      </c>
      <c r="D1175" s="5" t="s">
        <v>25</v>
      </c>
      <c r="E1175" s="5" t="s">
        <v>24</v>
      </c>
      <c r="F1175" s="5" t="s">
        <v>35</v>
      </c>
      <c r="G1175" s="5" t="s">
        <v>36</v>
      </c>
      <c r="H1175" s="5" t="s">
        <v>33</v>
      </c>
      <c r="I1175" s="6">
        <v>3.0608</v>
      </c>
      <c r="J1175" s="6">
        <v>1.05288</v>
      </c>
      <c r="K1175" s="6">
        <v>9.5600000000000008E-3</v>
      </c>
      <c r="L1175" s="6"/>
      <c r="M1175" s="6"/>
      <c r="N1175" s="5">
        <v>3.06</v>
      </c>
      <c r="O1175" s="5">
        <v>83.65</v>
      </c>
      <c r="P1175" s="5">
        <v>11.38738</v>
      </c>
      <c r="Q1175" s="5">
        <v>44</v>
      </c>
      <c r="R1175" s="5">
        <v>0.96199999999999997</v>
      </c>
      <c r="S1175" s="5">
        <v>2.5</v>
      </c>
      <c r="T1175" s="5">
        <v>91.7</v>
      </c>
      <c r="U1175" s="5">
        <v>41</v>
      </c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1:36" x14ac:dyDescent="0.25">
      <c r="A1176" s="5" t="s">
        <v>302</v>
      </c>
      <c r="B1176" s="5" t="s">
        <v>58</v>
      </c>
      <c r="C1176" s="5" t="s">
        <v>59</v>
      </c>
      <c r="D1176" s="5" t="s">
        <v>24</v>
      </c>
      <c r="E1176" s="5" t="s">
        <v>37</v>
      </c>
      <c r="F1176" s="5" t="s">
        <v>38</v>
      </c>
      <c r="G1176" s="5">
        <v>1</v>
      </c>
      <c r="H1176" s="5" t="s">
        <v>31</v>
      </c>
      <c r="I1176" s="6">
        <v>-4.6506400000000001</v>
      </c>
      <c r="J1176" s="6">
        <v>7.3160699999999999</v>
      </c>
      <c r="K1176" s="6">
        <v>1.2419199999999999</v>
      </c>
      <c r="L1176" s="6"/>
      <c r="M1176" s="6"/>
      <c r="N1176" s="5">
        <v>1.65</v>
      </c>
      <c r="O1176" s="5">
        <v>1353.85</v>
      </c>
      <c r="P1176" s="5">
        <v>1.11442</v>
      </c>
      <c r="Q1176" s="5">
        <v>40</v>
      </c>
      <c r="R1176" s="5">
        <v>0.78600000000000003</v>
      </c>
      <c r="S1176" s="5">
        <v>0.3</v>
      </c>
      <c r="T1176" s="5">
        <v>1861.1</v>
      </c>
      <c r="U1176" s="5">
        <v>38</v>
      </c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1:36" x14ac:dyDescent="0.25">
      <c r="A1177" s="5" t="s">
        <v>302</v>
      </c>
      <c r="B1177" s="5" t="s">
        <v>58</v>
      </c>
      <c r="C1177" s="5" t="s">
        <v>59</v>
      </c>
      <c r="D1177" s="5" t="s">
        <v>24</v>
      </c>
      <c r="E1177" s="5" t="s">
        <v>39</v>
      </c>
      <c r="F1177" s="5" t="s">
        <v>30</v>
      </c>
      <c r="G1177" s="5" t="s">
        <v>27</v>
      </c>
      <c r="H1177" s="5" t="s">
        <v>33</v>
      </c>
      <c r="I1177" s="6">
        <v>0.28105999999999998</v>
      </c>
      <c r="J1177" s="6">
        <v>0.44067000000000001</v>
      </c>
      <c r="K1177" s="6">
        <v>-2.6199999999999999E-3</v>
      </c>
      <c r="L1177" s="6"/>
      <c r="M1177" s="6"/>
      <c r="N1177" s="5">
        <v>1.61</v>
      </c>
      <c r="O1177" s="5">
        <v>18.79</v>
      </c>
      <c r="P1177" s="5">
        <v>0.13952999999999999</v>
      </c>
      <c r="Q1177" s="5">
        <v>40</v>
      </c>
      <c r="R1177" s="5">
        <v>0.91500000000000004</v>
      </c>
      <c r="S1177" s="5">
        <v>1.6</v>
      </c>
      <c r="T1177" s="5">
        <v>23</v>
      </c>
      <c r="U1177" s="5">
        <v>37</v>
      </c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1:36" x14ac:dyDescent="0.25">
      <c r="A1178" t="s">
        <v>315</v>
      </c>
      <c r="B1178" t="s">
        <v>58</v>
      </c>
      <c r="C1178" t="s">
        <v>59</v>
      </c>
      <c r="D1178" t="s">
        <v>24</v>
      </c>
      <c r="E1178" t="s">
        <v>25</v>
      </c>
      <c r="F1178" t="s">
        <v>26</v>
      </c>
      <c r="G1178">
        <v>1</v>
      </c>
      <c r="H1178" t="s">
        <v>31</v>
      </c>
      <c r="I1178" s="4">
        <v>-1.42808</v>
      </c>
      <c r="J1178" s="4">
        <v>3.80783</v>
      </c>
      <c r="K1178" s="4">
        <v>0.29032000000000002</v>
      </c>
      <c r="L1178" s="4">
        <v>8.4279999999999994E-2</v>
      </c>
      <c r="N1178">
        <v>1</v>
      </c>
      <c r="O1178">
        <v>115</v>
      </c>
      <c r="P1178">
        <v>0.53881000000000001</v>
      </c>
      <c r="Q1178">
        <v>54</v>
      </c>
      <c r="R1178">
        <v>0.89800000000000002</v>
      </c>
      <c r="S1178">
        <v>2</v>
      </c>
      <c r="T1178">
        <v>99</v>
      </c>
      <c r="U1178">
        <v>52</v>
      </c>
    </row>
    <row r="1179" spans="1:36" x14ac:dyDescent="0.25">
      <c r="A1179" t="s">
        <v>315</v>
      </c>
      <c r="B1179" t="s">
        <v>58</v>
      </c>
      <c r="C1179" t="s">
        <v>59</v>
      </c>
      <c r="D1179" t="s">
        <v>24</v>
      </c>
      <c r="E1179" t="s">
        <v>32</v>
      </c>
      <c r="F1179" t="s">
        <v>30</v>
      </c>
      <c r="G1179">
        <v>1</v>
      </c>
      <c r="H1179" t="s">
        <v>31</v>
      </c>
      <c r="I1179" s="4">
        <v>-0.74812000000000001</v>
      </c>
      <c r="J1179" s="4">
        <v>2.2711700000000001</v>
      </c>
      <c r="K1179" s="4">
        <v>1.9720000000000001E-2</v>
      </c>
      <c r="N1179">
        <v>0.28000000000000003</v>
      </c>
      <c r="O1179">
        <v>14.5</v>
      </c>
      <c r="P1179">
        <v>0.14044000000000001</v>
      </c>
      <c r="Q1179">
        <v>67</v>
      </c>
      <c r="R1179">
        <v>0.91800000000000004</v>
      </c>
      <c r="S1179">
        <v>1.7</v>
      </c>
      <c r="T1179">
        <v>18.899999999999999</v>
      </c>
      <c r="U1179">
        <v>65</v>
      </c>
    </row>
    <row r="1180" spans="1:36" x14ac:dyDescent="0.25">
      <c r="A1180" t="s">
        <v>315</v>
      </c>
      <c r="B1180" t="s">
        <v>58</v>
      </c>
      <c r="C1180" t="s">
        <v>59</v>
      </c>
      <c r="D1180" t="s">
        <v>24</v>
      </c>
      <c r="E1180" t="s">
        <v>34</v>
      </c>
      <c r="F1180" t="s">
        <v>30</v>
      </c>
      <c r="G1180">
        <v>1</v>
      </c>
      <c r="H1180" t="s">
        <v>31</v>
      </c>
      <c r="I1180" s="4">
        <v>-0.88798999999999995</v>
      </c>
      <c r="J1180" s="4">
        <v>2.34944</v>
      </c>
      <c r="K1180" s="4">
        <v>5.2479999999999999E-2</v>
      </c>
      <c r="N1180">
        <v>0.25</v>
      </c>
      <c r="O1180">
        <v>14.31</v>
      </c>
      <c r="P1180">
        <v>0.22908000000000001</v>
      </c>
      <c r="Q1180">
        <v>66</v>
      </c>
      <c r="R1180">
        <v>0.81699999999999995</v>
      </c>
      <c r="S1180">
        <v>0.8</v>
      </c>
      <c r="T1180">
        <v>18.8</v>
      </c>
      <c r="U1180">
        <v>64</v>
      </c>
    </row>
    <row r="1181" spans="1:36" x14ac:dyDescent="0.25">
      <c r="A1181" t="s">
        <v>315</v>
      </c>
      <c r="B1181" t="s">
        <v>58</v>
      </c>
      <c r="C1181" t="s">
        <v>59</v>
      </c>
      <c r="D1181" t="s">
        <v>29</v>
      </c>
      <c r="E1181" t="s">
        <v>24</v>
      </c>
      <c r="F1181" t="s">
        <v>30</v>
      </c>
      <c r="G1181">
        <v>1</v>
      </c>
      <c r="H1181" t="s">
        <v>31</v>
      </c>
      <c r="I1181" s="4">
        <v>1.2312799999999999</v>
      </c>
      <c r="J1181" s="4">
        <v>3.0182600000000002</v>
      </c>
      <c r="K1181" s="4">
        <v>5.5309999999999998E-2</v>
      </c>
      <c r="N1181">
        <v>3.14</v>
      </c>
      <c r="O1181">
        <v>91.01</v>
      </c>
      <c r="P1181">
        <v>0.23518</v>
      </c>
      <c r="Q1181">
        <v>67</v>
      </c>
      <c r="R1181">
        <v>0.88600000000000001</v>
      </c>
      <c r="S1181">
        <v>4.5</v>
      </c>
      <c r="T1181">
        <v>130.4</v>
      </c>
      <c r="U1181">
        <v>65</v>
      </c>
    </row>
    <row r="1182" spans="1:36" x14ac:dyDescent="0.25">
      <c r="A1182" t="s">
        <v>315</v>
      </c>
      <c r="B1182" t="s">
        <v>58</v>
      </c>
      <c r="C1182" t="s">
        <v>59</v>
      </c>
      <c r="D1182" t="s">
        <v>25</v>
      </c>
      <c r="E1182" t="s">
        <v>24</v>
      </c>
      <c r="F1182" t="s">
        <v>35</v>
      </c>
      <c r="G1182">
        <v>1</v>
      </c>
      <c r="H1182" t="s">
        <v>31</v>
      </c>
      <c r="I1182" s="4">
        <v>0.88970000000000005</v>
      </c>
      <c r="J1182" s="4">
        <v>2.2987899999999999</v>
      </c>
      <c r="K1182" s="4">
        <v>7.535E-2</v>
      </c>
      <c r="N1182">
        <v>1.18</v>
      </c>
      <c r="O1182">
        <v>89.25</v>
      </c>
      <c r="P1182">
        <v>0.27449000000000001</v>
      </c>
      <c r="Q1182">
        <v>54</v>
      </c>
      <c r="R1182">
        <v>0.86699999999999999</v>
      </c>
      <c r="S1182">
        <v>4.5</v>
      </c>
      <c r="T1182">
        <v>130.4</v>
      </c>
      <c r="U1182">
        <v>52</v>
      </c>
    </row>
    <row r="1183" spans="1:36" x14ac:dyDescent="0.25">
      <c r="A1183" t="s">
        <v>315</v>
      </c>
      <c r="B1183" t="s">
        <v>58</v>
      </c>
      <c r="C1183" t="s">
        <v>59</v>
      </c>
      <c r="D1183" t="s">
        <v>24</v>
      </c>
      <c r="E1183" t="s">
        <v>37</v>
      </c>
      <c r="F1183" t="s">
        <v>38</v>
      </c>
      <c r="G1183" t="s">
        <v>40</v>
      </c>
      <c r="H1183" t="s">
        <v>60</v>
      </c>
      <c r="I1183" s="4">
        <v>-1.9826900000000001</v>
      </c>
      <c r="J1183" s="4">
        <v>5.3309100000000003</v>
      </c>
      <c r="K1183" s="4">
        <v>4.1919999999999999E-2</v>
      </c>
      <c r="N1183">
        <v>0.04</v>
      </c>
      <c r="O1183">
        <v>511.07</v>
      </c>
      <c r="P1183">
        <v>0.20476</v>
      </c>
      <c r="Q1183">
        <v>67</v>
      </c>
      <c r="R1183">
        <v>0.88600000000000001</v>
      </c>
      <c r="S1183">
        <v>1.7</v>
      </c>
      <c r="T1183">
        <v>862.7</v>
      </c>
      <c r="U1183">
        <v>65</v>
      </c>
    </row>
    <row r="1184" spans="1:36" x14ac:dyDescent="0.25">
      <c r="A1184" t="s">
        <v>315</v>
      </c>
      <c r="B1184" t="s">
        <v>58</v>
      </c>
      <c r="C1184" t="s">
        <v>59</v>
      </c>
      <c r="D1184" t="s">
        <v>24</v>
      </c>
      <c r="E1184" t="s">
        <v>39</v>
      </c>
      <c r="F1184" t="s">
        <v>30</v>
      </c>
      <c r="G1184">
        <v>1</v>
      </c>
      <c r="H1184" t="s">
        <v>31</v>
      </c>
      <c r="I1184" s="4">
        <v>3.5540000000000002E-2</v>
      </c>
      <c r="J1184" s="4">
        <v>1.86114</v>
      </c>
      <c r="K1184" s="4">
        <v>3.1870000000000002E-2</v>
      </c>
      <c r="N1184">
        <v>0.68</v>
      </c>
      <c r="O1184">
        <v>17.16</v>
      </c>
      <c r="P1184">
        <v>0.17852999999999999</v>
      </c>
      <c r="Q1184">
        <v>66</v>
      </c>
      <c r="R1184">
        <v>0.82199999999999995</v>
      </c>
      <c r="S1184">
        <v>2.6</v>
      </c>
      <c r="T1184">
        <v>22.6</v>
      </c>
      <c r="U1184">
        <v>64</v>
      </c>
    </row>
    <row r="1185" spans="1:36" x14ac:dyDescent="0.25">
      <c r="A1185" s="5" t="s">
        <v>322</v>
      </c>
      <c r="B1185" s="5" t="s">
        <v>58</v>
      </c>
      <c r="C1185" s="5" t="s">
        <v>59</v>
      </c>
      <c r="D1185" s="5" t="s">
        <v>24</v>
      </c>
      <c r="E1185" s="5" t="s">
        <v>25</v>
      </c>
      <c r="F1185" s="5" t="s">
        <v>26</v>
      </c>
      <c r="G1185" s="5" t="s">
        <v>27</v>
      </c>
      <c r="H1185" s="5" t="s">
        <v>43</v>
      </c>
      <c r="I1185" s="6">
        <v>-4.8026400000000002</v>
      </c>
      <c r="J1185" s="6">
        <v>2.3885200000000002</v>
      </c>
      <c r="K1185" s="6">
        <v>-6.062E-2</v>
      </c>
      <c r="L1185" s="6">
        <v>6.3000000000000003E-4</v>
      </c>
      <c r="M1185" s="6"/>
      <c r="N1185" s="5">
        <v>0</v>
      </c>
      <c r="O1185" s="5">
        <v>58</v>
      </c>
      <c r="P1185" s="5">
        <v>1.0102599999999999</v>
      </c>
      <c r="Q1185" s="5">
        <v>32</v>
      </c>
      <c r="R1185" s="5">
        <v>0.91200000000000003</v>
      </c>
      <c r="S1185" s="5">
        <v>0</v>
      </c>
      <c r="T1185" s="5">
        <v>65</v>
      </c>
      <c r="U1185" s="5">
        <v>28</v>
      </c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1:36" x14ac:dyDescent="0.25">
      <c r="A1186" s="5" t="s">
        <v>322</v>
      </c>
      <c r="B1186" s="5" t="s">
        <v>58</v>
      </c>
      <c r="C1186" s="5" t="s">
        <v>59</v>
      </c>
      <c r="D1186" s="5" t="s">
        <v>24</v>
      </c>
      <c r="E1186" s="5" t="s">
        <v>32</v>
      </c>
      <c r="F1186" s="5" t="s">
        <v>30</v>
      </c>
      <c r="G1186" s="5">
        <v>1</v>
      </c>
      <c r="H1186" s="5" t="s">
        <v>31</v>
      </c>
      <c r="I1186" s="6">
        <v>-0.57389000000000001</v>
      </c>
      <c r="J1186" s="6">
        <v>2.1757399999999998</v>
      </c>
      <c r="K1186" s="6">
        <v>2.8150000000000001E-2</v>
      </c>
      <c r="L1186" s="6"/>
      <c r="M1186" s="6"/>
      <c r="N1186" s="5">
        <v>0.96</v>
      </c>
      <c r="O1186" s="5">
        <v>11.85</v>
      </c>
      <c r="P1186" s="5">
        <v>0.16778999999999999</v>
      </c>
      <c r="Q1186" s="5">
        <v>32</v>
      </c>
      <c r="R1186" s="5">
        <v>0.92800000000000005</v>
      </c>
      <c r="S1186" s="5">
        <v>0.8</v>
      </c>
      <c r="T1186" s="5">
        <v>13.9</v>
      </c>
      <c r="U1186" s="5">
        <v>30</v>
      </c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1:36" x14ac:dyDescent="0.25">
      <c r="A1187" s="5" t="s">
        <v>322</v>
      </c>
      <c r="B1187" s="5" t="s">
        <v>58</v>
      </c>
      <c r="C1187" s="5" t="s">
        <v>59</v>
      </c>
      <c r="D1187" s="5" t="s">
        <v>24</v>
      </c>
      <c r="E1187" s="5" t="s">
        <v>34</v>
      </c>
      <c r="F1187" s="5" t="s">
        <v>30</v>
      </c>
      <c r="G1187" s="5">
        <v>1</v>
      </c>
      <c r="H1187" s="5" t="s">
        <v>33</v>
      </c>
      <c r="I1187" s="6">
        <v>1.0879000000000001</v>
      </c>
      <c r="J1187" s="6">
        <v>0.18629999999999999</v>
      </c>
      <c r="K1187" s="6">
        <v>-1.2099999999999999E-3</v>
      </c>
      <c r="L1187" s="6"/>
      <c r="M1187" s="6"/>
      <c r="N1187" s="5">
        <v>1.55</v>
      </c>
      <c r="O1187" s="5">
        <v>7.73</v>
      </c>
      <c r="P1187" s="5">
        <v>0.93003000000000002</v>
      </c>
      <c r="Q1187" s="5">
        <v>33</v>
      </c>
      <c r="R1187" s="5">
        <v>0.77500000000000002</v>
      </c>
      <c r="S1187" s="5">
        <v>1</v>
      </c>
      <c r="T1187" s="5">
        <v>9</v>
      </c>
      <c r="U1187" s="5">
        <v>30</v>
      </c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1:36" x14ac:dyDescent="0.25">
      <c r="A1188" s="5" t="s">
        <v>322</v>
      </c>
      <c r="B1188" s="5" t="s">
        <v>58</v>
      </c>
      <c r="C1188" s="5" t="s">
        <v>59</v>
      </c>
      <c r="D1188" s="5" t="s">
        <v>29</v>
      </c>
      <c r="E1188" s="5" t="s">
        <v>24</v>
      </c>
      <c r="F1188" s="5" t="s">
        <v>30</v>
      </c>
      <c r="G1188" s="5" t="s">
        <v>49</v>
      </c>
      <c r="H1188" s="5" t="s">
        <v>43</v>
      </c>
      <c r="I1188" s="6">
        <v>2.3904999999999998</v>
      </c>
      <c r="J1188" s="6">
        <v>-0.47112999999999999</v>
      </c>
      <c r="K1188" s="6">
        <v>0.87631000000000003</v>
      </c>
      <c r="L1188" s="6">
        <v>-4.3249999999999997E-2</v>
      </c>
      <c r="M1188" s="6"/>
      <c r="N1188" s="5">
        <v>2.54</v>
      </c>
      <c r="O1188" s="5">
        <v>55.89</v>
      </c>
      <c r="P1188" s="5">
        <v>0.73885000000000001</v>
      </c>
      <c r="Q1188" s="5">
        <v>32</v>
      </c>
      <c r="R1188" s="5">
        <v>0.91700000000000004</v>
      </c>
      <c r="S1188" s="5">
        <v>2.5</v>
      </c>
      <c r="T1188" s="5">
        <v>60</v>
      </c>
      <c r="U1188" s="5">
        <v>28</v>
      </c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1:36" x14ac:dyDescent="0.25">
      <c r="A1189" s="5" t="s">
        <v>322</v>
      </c>
      <c r="B1189" s="5" t="s">
        <v>58</v>
      </c>
      <c r="C1189" s="5" t="s">
        <v>59</v>
      </c>
      <c r="D1189" s="5" t="s">
        <v>25</v>
      </c>
      <c r="E1189" s="5" t="s">
        <v>24</v>
      </c>
      <c r="F1189" s="5" t="s">
        <v>35</v>
      </c>
      <c r="G1189" s="5" t="s">
        <v>71</v>
      </c>
      <c r="H1189" s="5" t="s">
        <v>43</v>
      </c>
      <c r="I1189" s="6">
        <v>2.5372400000000002</v>
      </c>
      <c r="J1189" s="6">
        <v>0.27511000000000002</v>
      </c>
      <c r="K1189" s="6">
        <v>3.8730000000000001E-2</v>
      </c>
      <c r="L1189" s="6">
        <v>-4.8000000000000001E-4</v>
      </c>
      <c r="M1189" s="6"/>
      <c r="N1189" s="5">
        <v>2.54</v>
      </c>
      <c r="O1189" s="5">
        <v>55.89</v>
      </c>
      <c r="P1189" s="5">
        <v>5.5989999999999998E-2</v>
      </c>
      <c r="Q1189" s="5">
        <v>28</v>
      </c>
      <c r="R1189" s="5">
        <v>0.93100000000000005</v>
      </c>
      <c r="S1189" s="5">
        <v>2.5</v>
      </c>
      <c r="T1189" s="5">
        <v>60</v>
      </c>
      <c r="U1189" s="5">
        <v>24</v>
      </c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1:36" x14ac:dyDescent="0.25">
      <c r="A1190" s="5" t="s">
        <v>322</v>
      </c>
      <c r="B1190" s="5" t="s">
        <v>58</v>
      </c>
      <c r="C1190" s="5" t="s">
        <v>59</v>
      </c>
      <c r="D1190" s="5" t="s">
        <v>24</v>
      </c>
      <c r="E1190" s="5" t="s">
        <v>37</v>
      </c>
      <c r="F1190" s="5" t="s">
        <v>38</v>
      </c>
      <c r="G1190" s="5">
        <v>1</v>
      </c>
      <c r="H1190" s="5" t="s">
        <v>31</v>
      </c>
      <c r="I1190" s="6">
        <v>-1.67496</v>
      </c>
      <c r="J1190" s="6">
        <v>5.07172</v>
      </c>
      <c r="K1190" s="6">
        <v>0.43169999999999997</v>
      </c>
      <c r="L1190" s="6"/>
      <c r="M1190" s="6"/>
      <c r="N1190" s="5">
        <v>1.36</v>
      </c>
      <c r="O1190" s="5">
        <v>290.52999999999997</v>
      </c>
      <c r="P1190" s="5">
        <v>0.65703999999999996</v>
      </c>
      <c r="Q1190" s="5">
        <v>30</v>
      </c>
      <c r="R1190" s="5">
        <v>0.82299999999999995</v>
      </c>
      <c r="S1190" s="5">
        <v>0.9</v>
      </c>
      <c r="T1190" s="5">
        <v>526.4</v>
      </c>
      <c r="U1190" s="5">
        <v>28</v>
      </c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1:36" x14ac:dyDescent="0.25">
      <c r="A1191" s="5" t="s">
        <v>322</v>
      </c>
      <c r="B1191" s="5" t="s">
        <v>58</v>
      </c>
      <c r="C1191" s="5" t="s">
        <v>59</v>
      </c>
      <c r="D1191" s="5" t="s">
        <v>24</v>
      </c>
      <c r="E1191" s="5" t="s">
        <v>39</v>
      </c>
      <c r="F1191" s="5" t="s">
        <v>30</v>
      </c>
      <c r="G1191" s="5" t="s">
        <v>27</v>
      </c>
      <c r="H1191" s="5" t="s">
        <v>33</v>
      </c>
      <c r="I1191" s="6">
        <v>1.66249</v>
      </c>
      <c r="J1191" s="6">
        <v>0.29620999999999997</v>
      </c>
      <c r="K1191" s="6">
        <v>-2.0400000000000001E-3</v>
      </c>
      <c r="L1191" s="6"/>
      <c r="M1191" s="6"/>
      <c r="N1191" s="5">
        <v>2.4</v>
      </c>
      <c r="O1191" s="5">
        <v>11.85</v>
      </c>
      <c r="P1191" s="5">
        <v>3.49E-2</v>
      </c>
      <c r="Q1191" s="5">
        <v>32</v>
      </c>
      <c r="R1191" s="5">
        <v>0.93200000000000005</v>
      </c>
      <c r="S1191" s="5">
        <v>1.8</v>
      </c>
      <c r="T1191" s="5">
        <v>13</v>
      </c>
      <c r="U1191" s="5">
        <v>29</v>
      </c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1:36" x14ac:dyDescent="0.25">
      <c r="A1192" t="s">
        <v>278</v>
      </c>
      <c r="B1192" t="s">
        <v>300</v>
      </c>
      <c r="C1192" t="s">
        <v>301</v>
      </c>
      <c r="D1192" t="s">
        <v>24</v>
      </c>
      <c r="E1192" t="s">
        <v>25</v>
      </c>
      <c r="F1192" t="s">
        <v>26</v>
      </c>
      <c r="G1192" t="s">
        <v>27</v>
      </c>
      <c r="H1192" t="s">
        <v>43</v>
      </c>
      <c r="I1192" s="4">
        <v>1.494352444</v>
      </c>
      <c r="J1192" s="4">
        <v>-0.111810012</v>
      </c>
      <c r="K1192" s="4">
        <v>0.15459553700000001</v>
      </c>
      <c r="L1192" s="4">
        <v>-3.5913780000000001E-3</v>
      </c>
      <c r="N1192">
        <v>0</v>
      </c>
      <c r="O1192">
        <v>47</v>
      </c>
      <c r="P1192">
        <v>0.688499309</v>
      </c>
      <c r="Q1192">
        <v>39</v>
      </c>
      <c r="R1192">
        <v>0.96</v>
      </c>
      <c r="S1192">
        <v>1</v>
      </c>
      <c r="T1192">
        <v>39</v>
      </c>
      <c r="U1192">
        <v>35</v>
      </c>
    </row>
    <row r="1193" spans="1:36" x14ac:dyDescent="0.25">
      <c r="A1193" t="s">
        <v>278</v>
      </c>
      <c r="B1193" t="s">
        <v>300</v>
      </c>
      <c r="C1193" t="s">
        <v>301</v>
      </c>
      <c r="D1193" t="s">
        <v>24</v>
      </c>
      <c r="E1193" t="s">
        <v>32</v>
      </c>
      <c r="F1193" t="s">
        <v>30</v>
      </c>
      <c r="G1193" t="s">
        <v>27</v>
      </c>
      <c r="H1193" t="s">
        <v>33</v>
      </c>
      <c r="I1193" s="4">
        <v>1.7297264E-2</v>
      </c>
      <c r="J1193" s="4">
        <v>0.48963352599999999</v>
      </c>
      <c r="K1193" s="4">
        <v>-9.7207869999999998E-3</v>
      </c>
      <c r="N1193">
        <v>0.4</v>
      </c>
      <c r="O1193">
        <v>6.05</v>
      </c>
      <c r="P1193">
        <v>3.8459286000000002E-2</v>
      </c>
      <c r="Q1193">
        <v>38</v>
      </c>
      <c r="R1193">
        <v>0.93899999999999995</v>
      </c>
      <c r="S1193">
        <v>0.6</v>
      </c>
      <c r="T1193">
        <v>7.1</v>
      </c>
      <c r="U1193">
        <v>36</v>
      </c>
    </row>
    <row r="1194" spans="1:36" x14ac:dyDescent="0.25">
      <c r="A1194" t="s">
        <v>278</v>
      </c>
      <c r="B1194" t="s">
        <v>300</v>
      </c>
      <c r="C1194" t="s">
        <v>301</v>
      </c>
      <c r="D1194" t="s">
        <v>24</v>
      </c>
      <c r="E1194" t="s">
        <v>34</v>
      </c>
      <c r="F1194" t="s">
        <v>30</v>
      </c>
      <c r="G1194" t="s">
        <v>27</v>
      </c>
      <c r="H1194" t="s">
        <v>43</v>
      </c>
      <c r="I1194" s="4">
        <v>1.10172</v>
      </c>
      <c r="J1194" s="4">
        <v>-0.26590999999999998</v>
      </c>
      <c r="K1194" s="4">
        <v>5.3190000000000001E-2</v>
      </c>
      <c r="L1194" s="4">
        <v>-1.5299999999999999E-3</v>
      </c>
      <c r="N1194">
        <v>0.75</v>
      </c>
      <c r="O1194">
        <v>4.8499999999999996</v>
      </c>
      <c r="P1194">
        <v>3.9530000000000003E-2</v>
      </c>
      <c r="Q1194">
        <v>39</v>
      </c>
      <c r="R1194">
        <v>0.88600000000000001</v>
      </c>
      <c r="S1194">
        <v>0.5</v>
      </c>
      <c r="T1194">
        <v>6.5</v>
      </c>
      <c r="U1194">
        <v>35</v>
      </c>
    </row>
    <row r="1195" spans="1:36" x14ac:dyDescent="0.25">
      <c r="A1195" t="s">
        <v>278</v>
      </c>
      <c r="B1195" t="s">
        <v>300</v>
      </c>
      <c r="C1195" t="s">
        <v>301</v>
      </c>
      <c r="D1195" t="s">
        <v>29</v>
      </c>
      <c r="E1195" t="s">
        <v>24</v>
      </c>
      <c r="F1195" t="s">
        <v>30</v>
      </c>
      <c r="G1195" t="s">
        <v>85</v>
      </c>
      <c r="H1195" t="s">
        <v>28</v>
      </c>
      <c r="I1195" s="4">
        <v>-0.145962016</v>
      </c>
      <c r="J1195" s="4">
        <v>3.083196595</v>
      </c>
      <c r="N1195">
        <v>1.66</v>
      </c>
      <c r="O1195">
        <v>21.46</v>
      </c>
      <c r="P1195">
        <v>8.2653719730000006</v>
      </c>
      <c r="Q1195">
        <v>38</v>
      </c>
      <c r="R1195">
        <v>0.90300000000000002</v>
      </c>
      <c r="S1195">
        <v>1.1000000000000001</v>
      </c>
      <c r="T1195">
        <v>24.9</v>
      </c>
      <c r="U1195">
        <v>37</v>
      </c>
    </row>
    <row r="1196" spans="1:36" x14ac:dyDescent="0.25">
      <c r="A1196" t="s">
        <v>278</v>
      </c>
      <c r="B1196" t="s">
        <v>300</v>
      </c>
      <c r="C1196" t="s">
        <v>301</v>
      </c>
      <c r="D1196" t="s">
        <v>25</v>
      </c>
      <c r="E1196" t="s">
        <v>24</v>
      </c>
      <c r="F1196" t="s">
        <v>35</v>
      </c>
      <c r="G1196" t="s">
        <v>36</v>
      </c>
      <c r="H1196" t="s">
        <v>33</v>
      </c>
      <c r="I1196" s="4">
        <v>0.78363989000000001</v>
      </c>
      <c r="J1196" s="4">
        <v>0.88584490800000004</v>
      </c>
      <c r="K1196" s="4">
        <v>-9.4877729999999997E-3</v>
      </c>
      <c r="N1196">
        <v>0.78</v>
      </c>
      <c r="O1196">
        <v>21.46</v>
      </c>
      <c r="P1196">
        <v>0.59084000000000003</v>
      </c>
      <c r="Q1196">
        <v>39</v>
      </c>
      <c r="R1196">
        <v>0.96</v>
      </c>
      <c r="S1196">
        <v>1.1000000000000001</v>
      </c>
      <c r="T1196">
        <v>24.9</v>
      </c>
      <c r="U1196">
        <v>36</v>
      </c>
    </row>
    <row r="1197" spans="1:36" x14ac:dyDescent="0.25">
      <c r="A1197" t="s">
        <v>278</v>
      </c>
      <c r="B1197" t="s">
        <v>300</v>
      </c>
      <c r="C1197" t="s">
        <v>301</v>
      </c>
      <c r="D1197" t="s">
        <v>24</v>
      </c>
      <c r="E1197" t="s">
        <v>37</v>
      </c>
      <c r="F1197" t="s">
        <v>38</v>
      </c>
      <c r="G1197">
        <v>1</v>
      </c>
      <c r="H1197" t="s">
        <v>31</v>
      </c>
      <c r="I1197" s="4">
        <v>-1.6572499999999999</v>
      </c>
      <c r="J1197" s="4">
        <v>5.1895300000000004</v>
      </c>
      <c r="K1197" s="4">
        <v>0.71528999999999998</v>
      </c>
      <c r="N1197">
        <v>0.14000000000000001</v>
      </c>
      <c r="O1197">
        <v>121.32</v>
      </c>
      <c r="P1197">
        <v>0.84575</v>
      </c>
      <c r="Q1197">
        <v>39</v>
      </c>
      <c r="R1197">
        <v>0.83499999999999996</v>
      </c>
      <c r="S1197">
        <v>0</v>
      </c>
      <c r="T1197">
        <v>127.9</v>
      </c>
      <c r="U1197">
        <v>37</v>
      </c>
    </row>
    <row r="1198" spans="1:36" x14ac:dyDescent="0.25">
      <c r="A1198" t="s">
        <v>278</v>
      </c>
      <c r="B1198" t="s">
        <v>300</v>
      </c>
      <c r="C1198" t="s">
        <v>301</v>
      </c>
      <c r="D1198" t="s">
        <v>24</v>
      </c>
      <c r="E1198" t="s">
        <v>39</v>
      </c>
      <c r="F1198" t="s">
        <v>30</v>
      </c>
      <c r="G1198" t="s">
        <v>27</v>
      </c>
      <c r="H1198" t="s">
        <v>43</v>
      </c>
      <c r="I1198" s="4">
        <v>1.6707700000000001</v>
      </c>
      <c r="J1198" s="4">
        <v>7.4310000000000001E-2</v>
      </c>
      <c r="K1198" s="4">
        <v>3.3739999999999999E-2</v>
      </c>
      <c r="L1198" s="4">
        <v>-1.1900000000000001E-3</v>
      </c>
      <c r="N1198">
        <v>1.75</v>
      </c>
      <c r="O1198">
        <v>7.16</v>
      </c>
      <c r="P1198">
        <v>4.9299999999999997E-2</v>
      </c>
      <c r="Q1198">
        <v>39</v>
      </c>
      <c r="R1198">
        <v>0.92100000000000004</v>
      </c>
      <c r="S1198">
        <v>1.5</v>
      </c>
      <c r="T1198">
        <v>8.5</v>
      </c>
      <c r="U1198">
        <v>35</v>
      </c>
    </row>
    <row r="1199" spans="1:36" x14ac:dyDescent="0.25">
      <c r="A1199" s="5" t="s">
        <v>178</v>
      </c>
      <c r="B1199" s="5" t="s">
        <v>191</v>
      </c>
      <c r="C1199" s="5" t="s">
        <v>192</v>
      </c>
      <c r="D1199" s="5" t="s">
        <v>24</v>
      </c>
      <c r="E1199" s="5" t="s">
        <v>25</v>
      </c>
      <c r="F1199" s="5" t="s">
        <v>26</v>
      </c>
      <c r="G1199" s="5" t="s">
        <v>27</v>
      </c>
      <c r="H1199" s="5" t="s">
        <v>33</v>
      </c>
      <c r="I1199" s="6">
        <v>-6.9920799999999996</v>
      </c>
      <c r="J1199" s="6">
        <v>2.2181299999999999</v>
      </c>
      <c r="K1199" s="6">
        <v>-2.8469999999999999E-2</v>
      </c>
      <c r="L1199" s="6"/>
      <c r="M1199" s="6"/>
      <c r="N1199" s="5">
        <v>1</v>
      </c>
      <c r="O1199" s="5">
        <v>57</v>
      </c>
      <c r="P1199" s="5">
        <v>1.84524</v>
      </c>
      <c r="Q1199" s="5">
        <v>30</v>
      </c>
      <c r="R1199" s="5">
        <v>0.748</v>
      </c>
      <c r="S1199" s="5">
        <v>3</v>
      </c>
      <c r="T1199" s="5">
        <v>46</v>
      </c>
      <c r="U1199" s="5">
        <v>27</v>
      </c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1:36" x14ac:dyDescent="0.25">
      <c r="A1200" s="5" t="s">
        <v>178</v>
      </c>
      <c r="B1200" s="5" t="s">
        <v>191</v>
      </c>
      <c r="C1200" s="5" t="s">
        <v>192</v>
      </c>
      <c r="D1200" s="5" t="s">
        <v>24</v>
      </c>
      <c r="E1200" s="5" t="s">
        <v>32</v>
      </c>
      <c r="F1200" s="5" t="s">
        <v>30</v>
      </c>
      <c r="G1200" s="5">
        <v>1</v>
      </c>
      <c r="H1200" s="5" t="s">
        <v>28</v>
      </c>
      <c r="I1200" s="6">
        <v>1.81403</v>
      </c>
      <c r="J1200" s="6">
        <v>0.18387999999999999</v>
      </c>
      <c r="K1200" s="6"/>
      <c r="L1200" s="6"/>
      <c r="M1200" s="6"/>
      <c r="N1200" s="5">
        <v>2.6</v>
      </c>
      <c r="O1200" s="5">
        <v>10.130000000000001</v>
      </c>
      <c r="P1200" s="5">
        <v>0.73875999999999997</v>
      </c>
      <c r="Q1200" s="5">
        <v>30</v>
      </c>
      <c r="R1200" s="5">
        <v>0.81299999999999994</v>
      </c>
      <c r="S1200" s="5">
        <v>2.2000000000000002</v>
      </c>
      <c r="T1200" s="5">
        <v>9.6</v>
      </c>
      <c r="U1200" s="5">
        <v>28</v>
      </c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1:36" x14ac:dyDescent="0.25">
      <c r="A1201" s="5" t="s">
        <v>178</v>
      </c>
      <c r="B1201" s="5" t="s">
        <v>191</v>
      </c>
      <c r="C1201" s="5" t="s">
        <v>192</v>
      </c>
      <c r="D1201" s="5" t="s">
        <v>24</v>
      </c>
      <c r="E1201" s="5" t="s">
        <v>34</v>
      </c>
      <c r="F1201" s="5" t="s">
        <v>30</v>
      </c>
      <c r="G1201" s="5" t="s">
        <v>27</v>
      </c>
      <c r="H1201" s="5" t="s">
        <v>28</v>
      </c>
      <c r="I1201" s="6">
        <v>1.4768300000000001</v>
      </c>
      <c r="J1201" s="6">
        <v>9.2310000000000003E-2</v>
      </c>
      <c r="K1201" s="6"/>
      <c r="L1201" s="6"/>
      <c r="M1201" s="6"/>
      <c r="N1201" s="5">
        <v>1.87</v>
      </c>
      <c r="O1201" s="5">
        <v>5.65</v>
      </c>
      <c r="P1201" s="5">
        <v>3.083E-2</v>
      </c>
      <c r="Q1201" s="5">
        <v>30</v>
      </c>
      <c r="R1201" s="5">
        <v>0.57899999999999996</v>
      </c>
      <c r="S1201" s="5">
        <v>1.5</v>
      </c>
      <c r="T1201" s="5">
        <v>6</v>
      </c>
      <c r="U1201" s="5">
        <v>28</v>
      </c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1:36" x14ac:dyDescent="0.25">
      <c r="A1202" s="5" t="s">
        <v>178</v>
      </c>
      <c r="B1202" s="5" t="s">
        <v>191</v>
      </c>
      <c r="C1202" s="5" t="s">
        <v>192</v>
      </c>
      <c r="D1202" s="5" t="s">
        <v>29</v>
      </c>
      <c r="E1202" s="5" t="s">
        <v>24</v>
      </c>
      <c r="F1202" s="5" t="s">
        <v>30</v>
      </c>
      <c r="G1202" s="5" t="s">
        <v>55</v>
      </c>
      <c r="H1202" s="5" t="s">
        <v>28</v>
      </c>
      <c r="I1202" s="6">
        <v>-3.5205299999999999</v>
      </c>
      <c r="J1202" s="6">
        <v>4.3961100000000002</v>
      </c>
      <c r="K1202" s="6"/>
      <c r="L1202" s="6"/>
      <c r="M1202" s="6"/>
      <c r="N1202" s="5">
        <v>4.26</v>
      </c>
      <c r="O1202" s="5">
        <v>45.2</v>
      </c>
      <c r="P1202" s="5">
        <v>7.375</v>
      </c>
      <c r="Q1202" s="5">
        <v>30</v>
      </c>
      <c r="R1202" s="5">
        <v>0.82299999999999995</v>
      </c>
      <c r="S1202" s="5">
        <v>6.4</v>
      </c>
      <c r="T1202" s="5">
        <v>43.7</v>
      </c>
      <c r="U1202" s="5">
        <v>28</v>
      </c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1:36" x14ac:dyDescent="0.25">
      <c r="A1203" s="5" t="s">
        <v>178</v>
      </c>
      <c r="B1203" s="5" t="s">
        <v>191</v>
      </c>
      <c r="C1203" s="5" t="s">
        <v>192</v>
      </c>
      <c r="D1203" s="5" t="s">
        <v>25</v>
      </c>
      <c r="E1203" s="5" t="s">
        <v>24</v>
      </c>
      <c r="F1203" s="5" t="s">
        <v>35</v>
      </c>
      <c r="G1203" s="5" t="s">
        <v>71</v>
      </c>
      <c r="H1203" s="5" t="s">
        <v>28</v>
      </c>
      <c r="I1203" s="6">
        <v>4.2610599999999996</v>
      </c>
      <c r="J1203" s="6">
        <v>0.71828000000000003</v>
      </c>
      <c r="K1203" s="6"/>
      <c r="L1203" s="6"/>
      <c r="M1203" s="6"/>
      <c r="N1203" s="5">
        <v>4.26</v>
      </c>
      <c r="O1203" s="5">
        <v>45.2</v>
      </c>
      <c r="P1203" s="5">
        <v>6.4619999999999997E-2</v>
      </c>
      <c r="Q1203" s="5">
        <v>30</v>
      </c>
      <c r="R1203" s="5">
        <v>0.82299999999999995</v>
      </c>
      <c r="S1203" s="5">
        <v>6.4</v>
      </c>
      <c r="T1203" s="5">
        <v>43.7</v>
      </c>
      <c r="U1203" s="5">
        <v>28</v>
      </c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1:36" x14ac:dyDescent="0.25">
      <c r="A1204" s="5" t="s">
        <v>178</v>
      </c>
      <c r="B1204" s="5" t="s">
        <v>191</v>
      </c>
      <c r="C1204" s="5" t="s">
        <v>192</v>
      </c>
      <c r="D1204" s="5" t="s">
        <v>24</v>
      </c>
      <c r="E1204" s="5" t="s">
        <v>37</v>
      </c>
      <c r="F1204" s="5" t="s">
        <v>38</v>
      </c>
      <c r="G1204" s="5">
        <v>1</v>
      </c>
      <c r="H1204" s="5" t="s">
        <v>31</v>
      </c>
      <c r="I1204" s="6">
        <v>-7.2411700000000003</v>
      </c>
      <c r="J1204" s="6">
        <v>8.5043799999999994</v>
      </c>
      <c r="K1204" s="6">
        <v>0.58225000000000005</v>
      </c>
      <c r="L1204" s="6"/>
      <c r="M1204" s="6"/>
      <c r="N1204" s="5">
        <v>0.21</v>
      </c>
      <c r="O1204" s="5">
        <v>122.54</v>
      </c>
      <c r="P1204" s="5">
        <v>0.76305000000000001</v>
      </c>
      <c r="Q1204" s="5">
        <v>30</v>
      </c>
      <c r="R1204" s="5">
        <v>0.77200000000000002</v>
      </c>
      <c r="S1204" s="5">
        <v>0.4</v>
      </c>
      <c r="T1204" s="5">
        <v>140.80000000000001</v>
      </c>
      <c r="U1204" s="5">
        <v>28</v>
      </c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1:36" x14ac:dyDescent="0.25">
      <c r="A1205" s="5" t="s">
        <v>178</v>
      </c>
      <c r="B1205" s="5" t="s">
        <v>191</v>
      </c>
      <c r="C1205" s="5" t="s">
        <v>192</v>
      </c>
      <c r="D1205" s="5" t="s">
        <v>24</v>
      </c>
      <c r="E1205" s="5" t="s">
        <v>39</v>
      </c>
      <c r="F1205" s="5" t="s">
        <v>30</v>
      </c>
      <c r="G1205" s="5" t="s">
        <v>27</v>
      </c>
      <c r="H1205" s="5" t="s">
        <v>28</v>
      </c>
      <c r="I1205" s="6">
        <v>2.1913399999999998</v>
      </c>
      <c r="J1205" s="6">
        <v>0.12475</v>
      </c>
      <c r="K1205" s="6"/>
      <c r="L1205" s="6"/>
      <c r="M1205" s="6"/>
      <c r="N1205" s="5">
        <v>2.72</v>
      </c>
      <c r="O1205" s="5">
        <v>7.83</v>
      </c>
      <c r="P1205" s="5">
        <v>2.351E-2</v>
      </c>
      <c r="Q1205" s="5">
        <v>30</v>
      </c>
      <c r="R1205" s="5">
        <v>0.77</v>
      </c>
      <c r="S1205" s="5">
        <v>2.8</v>
      </c>
      <c r="T1205" s="5">
        <v>8</v>
      </c>
      <c r="U1205" s="5">
        <v>28</v>
      </c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1:36" x14ac:dyDescent="0.25">
      <c r="A1206" t="s">
        <v>209</v>
      </c>
      <c r="B1206" t="s">
        <v>191</v>
      </c>
      <c r="C1206" t="s">
        <v>192</v>
      </c>
      <c r="D1206" t="s">
        <v>24</v>
      </c>
      <c r="E1206" t="s">
        <v>25</v>
      </c>
      <c r="F1206" t="s">
        <v>26</v>
      </c>
      <c r="G1206" t="s">
        <v>27</v>
      </c>
      <c r="H1206" t="s">
        <v>28</v>
      </c>
      <c r="I1206" s="4">
        <v>-0.65605000000000002</v>
      </c>
      <c r="J1206" s="4">
        <v>0.82496999999999998</v>
      </c>
      <c r="N1206">
        <v>0</v>
      </c>
      <c r="O1206">
        <v>50</v>
      </c>
      <c r="P1206">
        <v>1.5142</v>
      </c>
      <c r="Q1206">
        <v>31</v>
      </c>
      <c r="R1206">
        <v>0.84099999999999997</v>
      </c>
      <c r="S1206">
        <v>0</v>
      </c>
      <c r="T1206">
        <v>62</v>
      </c>
      <c r="U1206">
        <v>29</v>
      </c>
    </row>
    <row r="1207" spans="1:36" x14ac:dyDescent="0.25">
      <c r="A1207" t="s">
        <v>209</v>
      </c>
      <c r="B1207" t="s">
        <v>191</v>
      </c>
      <c r="C1207" t="s">
        <v>192</v>
      </c>
      <c r="D1207" t="s">
        <v>24</v>
      </c>
      <c r="E1207" t="s">
        <v>32</v>
      </c>
      <c r="F1207" t="s">
        <v>30</v>
      </c>
      <c r="G1207">
        <v>1</v>
      </c>
      <c r="H1207" t="s">
        <v>31</v>
      </c>
      <c r="I1207" s="4">
        <v>-0.61926999999999999</v>
      </c>
      <c r="J1207" s="4">
        <v>2.27576</v>
      </c>
      <c r="K1207" s="4">
        <v>1.644E-2</v>
      </c>
      <c r="N1207">
        <v>0.91</v>
      </c>
      <c r="O1207">
        <v>13.53</v>
      </c>
      <c r="P1207">
        <v>0.12822</v>
      </c>
      <c r="Q1207">
        <v>30</v>
      </c>
      <c r="R1207">
        <v>0.95599999999999996</v>
      </c>
      <c r="S1207">
        <v>1.1000000000000001</v>
      </c>
      <c r="T1207">
        <v>14.7</v>
      </c>
      <c r="U1207">
        <v>28</v>
      </c>
    </row>
    <row r="1208" spans="1:36" x14ac:dyDescent="0.25">
      <c r="A1208" t="s">
        <v>209</v>
      </c>
      <c r="B1208" t="s">
        <v>191</v>
      </c>
      <c r="C1208" t="s">
        <v>192</v>
      </c>
      <c r="D1208" t="s">
        <v>24</v>
      </c>
      <c r="E1208" t="s">
        <v>34</v>
      </c>
      <c r="F1208" t="s">
        <v>30</v>
      </c>
      <c r="G1208" t="s">
        <v>27</v>
      </c>
      <c r="H1208" t="s">
        <v>28</v>
      </c>
      <c r="I1208" s="4">
        <v>1.24241</v>
      </c>
      <c r="J1208" s="4">
        <v>0.1605</v>
      </c>
      <c r="N1208">
        <v>1.64</v>
      </c>
      <c r="O1208">
        <v>10.92</v>
      </c>
      <c r="P1208">
        <v>5.1029999999999999E-2</v>
      </c>
      <c r="Q1208">
        <v>30</v>
      </c>
      <c r="R1208">
        <v>0.84399999999999997</v>
      </c>
      <c r="S1208">
        <v>1.5</v>
      </c>
      <c r="T1208">
        <v>11</v>
      </c>
      <c r="U1208">
        <v>28</v>
      </c>
    </row>
    <row r="1209" spans="1:36" x14ac:dyDescent="0.25">
      <c r="A1209" t="s">
        <v>209</v>
      </c>
      <c r="B1209" t="s">
        <v>191</v>
      </c>
      <c r="C1209" t="s">
        <v>192</v>
      </c>
      <c r="D1209" t="s">
        <v>29</v>
      </c>
      <c r="E1209" t="s">
        <v>24</v>
      </c>
      <c r="F1209" t="s">
        <v>30</v>
      </c>
      <c r="G1209" t="s">
        <v>49</v>
      </c>
      <c r="H1209" t="s">
        <v>33</v>
      </c>
      <c r="I1209" s="4">
        <v>-0.49269000000000002</v>
      </c>
      <c r="J1209" s="4">
        <v>2.6450100000000001</v>
      </c>
      <c r="K1209" s="4">
        <v>8.5389999999999994E-2</v>
      </c>
      <c r="N1209">
        <v>2.4900000000000002</v>
      </c>
      <c r="O1209">
        <v>60.28</v>
      </c>
      <c r="P1209">
        <v>0.20305999999999999</v>
      </c>
      <c r="Q1209">
        <v>30</v>
      </c>
      <c r="R1209">
        <v>0.96199999999999997</v>
      </c>
      <c r="S1209">
        <v>2.5</v>
      </c>
      <c r="T1209">
        <v>64.5</v>
      </c>
      <c r="U1209">
        <v>27</v>
      </c>
    </row>
    <row r="1210" spans="1:36" x14ac:dyDescent="0.25">
      <c r="A1210" t="s">
        <v>209</v>
      </c>
      <c r="B1210" t="s">
        <v>191</v>
      </c>
      <c r="C1210" t="s">
        <v>192</v>
      </c>
      <c r="D1210" t="s">
        <v>25</v>
      </c>
      <c r="E1210" t="s">
        <v>24</v>
      </c>
      <c r="F1210" t="s">
        <v>35</v>
      </c>
      <c r="G1210" t="s">
        <v>71</v>
      </c>
      <c r="H1210" t="s">
        <v>28</v>
      </c>
      <c r="I1210" s="4">
        <v>2.48841</v>
      </c>
      <c r="J1210" s="4">
        <v>1.1559299999999999</v>
      </c>
      <c r="N1210">
        <v>2.4900000000000002</v>
      </c>
      <c r="O1210">
        <v>60.28</v>
      </c>
      <c r="P1210">
        <v>0.18129999999999999</v>
      </c>
      <c r="Q1210">
        <v>31</v>
      </c>
      <c r="R1210">
        <v>0.873</v>
      </c>
      <c r="S1210">
        <v>4.0999999999999996</v>
      </c>
      <c r="T1210">
        <v>53.8</v>
      </c>
      <c r="U1210">
        <v>29</v>
      </c>
    </row>
    <row r="1211" spans="1:36" x14ac:dyDescent="0.25">
      <c r="A1211" t="s">
        <v>209</v>
      </c>
      <c r="B1211" t="s">
        <v>191</v>
      </c>
      <c r="C1211" t="s">
        <v>192</v>
      </c>
      <c r="D1211" t="s">
        <v>24</v>
      </c>
      <c r="E1211" t="s">
        <v>37</v>
      </c>
      <c r="F1211" t="s">
        <v>38</v>
      </c>
      <c r="G1211" t="s">
        <v>40</v>
      </c>
      <c r="H1211" t="s">
        <v>60</v>
      </c>
      <c r="I1211" s="4">
        <v>-1.30697</v>
      </c>
      <c r="J1211" s="4">
        <v>5.0980299999999996</v>
      </c>
      <c r="K1211" s="4">
        <v>5.0180000000000002E-2</v>
      </c>
      <c r="N1211">
        <v>0.88</v>
      </c>
      <c r="O1211">
        <v>446.02</v>
      </c>
      <c r="P1211">
        <v>0.224</v>
      </c>
      <c r="Q1211">
        <v>29</v>
      </c>
      <c r="R1211">
        <v>0.92800000000000005</v>
      </c>
      <c r="S1211">
        <v>0.9</v>
      </c>
      <c r="T1211">
        <v>742.8</v>
      </c>
      <c r="U1211">
        <v>27</v>
      </c>
    </row>
    <row r="1212" spans="1:36" x14ac:dyDescent="0.25">
      <c r="A1212" t="s">
        <v>209</v>
      </c>
      <c r="B1212" t="s">
        <v>191</v>
      </c>
      <c r="C1212" t="s">
        <v>192</v>
      </c>
      <c r="D1212" t="s">
        <v>24</v>
      </c>
      <c r="E1212" t="s">
        <v>39</v>
      </c>
      <c r="F1212" t="s">
        <v>30</v>
      </c>
      <c r="G1212" t="s">
        <v>27</v>
      </c>
      <c r="H1212" t="s">
        <v>28</v>
      </c>
      <c r="I1212" s="4">
        <v>2.23942</v>
      </c>
      <c r="J1212" s="4">
        <v>0.17699999999999999</v>
      </c>
      <c r="N1212">
        <v>2.68</v>
      </c>
      <c r="O1212">
        <v>12.91</v>
      </c>
      <c r="P1212">
        <v>4.5580000000000002E-2</v>
      </c>
      <c r="Q1212">
        <v>30</v>
      </c>
      <c r="R1212">
        <v>0.88</v>
      </c>
      <c r="S1212">
        <v>2.5</v>
      </c>
      <c r="T1212">
        <v>13</v>
      </c>
      <c r="U1212">
        <v>28</v>
      </c>
    </row>
    <row r="1213" spans="1:36" x14ac:dyDescent="0.25">
      <c r="A1213" s="5" t="s">
        <v>234</v>
      </c>
      <c r="B1213" s="5" t="s">
        <v>191</v>
      </c>
      <c r="C1213" s="5" t="s">
        <v>192</v>
      </c>
      <c r="D1213" s="5" t="s">
        <v>24</v>
      </c>
      <c r="E1213" s="5" t="s">
        <v>25</v>
      </c>
      <c r="F1213" s="5" t="s">
        <v>26</v>
      </c>
      <c r="G1213" s="5" t="s">
        <v>40</v>
      </c>
      <c r="H1213" s="5" t="s">
        <v>33</v>
      </c>
      <c r="I1213" s="6">
        <v>-3.9163000000000001</v>
      </c>
      <c r="J1213" s="6">
        <v>1.3364499999999999</v>
      </c>
      <c r="K1213" s="6">
        <v>-1.1520000000000001E-2</v>
      </c>
      <c r="L1213" s="6"/>
      <c r="M1213" s="6"/>
      <c r="N1213" s="5">
        <v>0</v>
      </c>
      <c r="O1213" s="5">
        <v>40</v>
      </c>
      <c r="P1213" s="5">
        <v>3.0731799999999998</v>
      </c>
      <c r="Q1213" s="5">
        <v>50</v>
      </c>
      <c r="R1213" s="5">
        <v>0.91600000000000004</v>
      </c>
      <c r="S1213" s="5">
        <v>0</v>
      </c>
      <c r="T1213" s="5">
        <v>36</v>
      </c>
      <c r="U1213" s="5">
        <v>47</v>
      </c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1:36" x14ac:dyDescent="0.25">
      <c r="A1214" s="5" t="s">
        <v>234</v>
      </c>
      <c r="B1214" s="5" t="s">
        <v>191</v>
      </c>
      <c r="C1214" s="5" t="s">
        <v>192</v>
      </c>
      <c r="D1214" s="5" t="s">
        <v>24</v>
      </c>
      <c r="E1214" s="5" t="s">
        <v>32</v>
      </c>
      <c r="F1214" s="5" t="s">
        <v>30</v>
      </c>
      <c r="G1214" s="5" t="s">
        <v>27</v>
      </c>
      <c r="H1214" s="5" t="s">
        <v>33</v>
      </c>
      <c r="I1214" s="6">
        <v>0.60931999999999997</v>
      </c>
      <c r="J1214" s="6">
        <v>0.25746999999999998</v>
      </c>
      <c r="K1214" s="6">
        <v>-1.1299999999999999E-3</v>
      </c>
      <c r="L1214" s="6"/>
      <c r="M1214" s="6"/>
      <c r="N1214" s="5">
        <v>1.43</v>
      </c>
      <c r="O1214" s="5">
        <v>13.06</v>
      </c>
      <c r="P1214" s="5">
        <v>4.1759999999999999E-2</v>
      </c>
      <c r="Q1214" s="5">
        <v>50</v>
      </c>
      <c r="R1214" s="5">
        <v>0.92900000000000005</v>
      </c>
      <c r="S1214" s="5">
        <v>1</v>
      </c>
      <c r="T1214" s="5">
        <v>11.8</v>
      </c>
      <c r="U1214" s="5">
        <v>47</v>
      </c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1:36" x14ac:dyDescent="0.25">
      <c r="A1215" s="5" t="s">
        <v>234</v>
      </c>
      <c r="B1215" s="5" t="s">
        <v>191</v>
      </c>
      <c r="C1215" s="5" t="s">
        <v>192</v>
      </c>
      <c r="D1215" s="5" t="s">
        <v>24</v>
      </c>
      <c r="E1215" s="5" t="s">
        <v>34</v>
      </c>
      <c r="F1215" s="5" t="s">
        <v>30</v>
      </c>
      <c r="G1215" s="5" t="s">
        <v>27</v>
      </c>
      <c r="H1215" s="5" t="s">
        <v>28</v>
      </c>
      <c r="I1215" s="6">
        <v>0.85016000000000003</v>
      </c>
      <c r="J1215" s="6">
        <v>0.12465</v>
      </c>
      <c r="K1215" s="6"/>
      <c r="L1215" s="6"/>
      <c r="M1215" s="6"/>
      <c r="N1215" s="5">
        <v>1.25</v>
      </c>
      <c r="O1215" s="5">
        <v>9.5500000000000007</v>
      </c>
      <c r="P1215" s="5">
        <v>5.4690000000000003E-2</v>
      </c>
      <c r="Q1215" s="5">
        <v>50</v>
      </c>
      <c r="R1215" s="5">
        <v>0.78300000000000003</v>
      </c>
      <c r="S1215" s="5">
        <v>0.5</v>
      </c>
      <c r="T1215" s="5">
        <v>9</v>
      </c>
      <c r="U1215" s="5">
        <v>48</v>
      </c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1:36" x14ac:dyDescent="0.25">
      <c r="A1216" s="5" t="s">
        <v>234</v>
      </c>
      <c r="B1216" s="5" t="s">
        <v>191</v>
      </c>
      <c r="C1216" s="5" t="s">
        <v>192</v>
      </c>
      <c r="D1216" s="5" t="s">
        <v>29</v>
      </c>
      <c r="E1216" s="5" t="s">
        <v>24</v>
      </c>
      <c r="F1216" s="5" t="s">
        <v>30</v>
      </c>
      <c r="G1216" s="5" t="s">
        <v>85</v>
      </c>
      <c r="H1216" s="5" t="s">
        <v>28</v>
      </c>
      <c r="I1216" s="6">
        <v>-2.3279200000000002</v>
      </c>
      <c r="J1216" s="6">
        <v>4.5044899999999997</v>
      </c>
      <c r="K1216" s="6"/>
      <c r="L1216" s="6"/>
      <c r="M1216" s="6"/>
      <c r="N1216" s="5">
        <v>3.23</v>
      </c>
      <c r="O1216" s="5">
        <v>69.760000000000005</v>
      </c>
      <c r="P1216" s="5">
        <v>3.6826500000000002</v>
      </c>
      <c r="Q1216" s="5">
        <v>50</v>
      </c>
      <c r="R1216" s="5">
        <v>0.92200000000000004</v>
      </c>
      <c r="S1216" s="5">
        <v>1.3</v>
      </c>
      <c r="T1216" s="5">
        <v>55.9</v>
      </c>
      <c r="U1216" s="5">
        <v>48</v>
      </c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1:36" x14ac:dyDescent="0.25">
      <c r="A1217" s="5" t="s">
        <v>234</v>
      </c>
      <c r="B1217" s="5" t="s">
        <v>191</v>
      </c>
      <c r="C1217" s="5" t="s">
        <v>192</v>
      </c>
      <c r="D1217" s="5" t="s">
        <v>25</v>
      </c>
      <c r="E1217" s="5" t="s">
        <v>24</v>
      </c>
      <c r="F1217" s="5" t="s">
        <v>35</v>
      </c>
      <c r="G1217" s="5" t="s">
        <v>36</v>
      </c>
      <c r="H1217" s="5" t="s">
        <v>43</v>
      </c>
      <c r="I1217" s="6">
        <v>3.23454</v>
      </c>
      <c r="J1217" s="6">
        <v>1.60114</v>
      </c>
      <c r="K1217" s="6">
        <v>-7.2300000000000003E-2</v>
      </c>
      <c r="L1217" s="6">
        <v>1.8500000000000001E-3</v>
      </c>
      <c r="M1217" s="6"/>
      <c r="N1217" s="5">
        <v>3.23</v>
      </c>
      <c r="O1217" s="5">
        <v>69.760000000000005</v>
      </c>
      <c r="P1217" s="5">
        <v>6.1579899999999999</v>
      </c>
      <c r="Q1217" s="5">
        <v>50</v>
      </c>
      <c r="R1217" s="5">
        <v>0.94399999999999995</v>
      </c>
      <c r="S1217" s="5">
        <v>1.3</v>
      </c>
      <c r="T1217" s="5">
        <v>55.9</v>
      </c>
      <c r="U1217" s="5">
        <v>46</v>
      </c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1:36" x14ac:dyDescent="0.25">
      <c r="A1218" s="5" t="s">
        <v>234</v>
      </c>
      <c r="B1218" s="5" t="s">
        <v>191</v>
      </c>
      <c r="C1218" s="5" t="s">
        <v>192</v>
      </c>
      <c r="D1218" s="5" t="s">
        <v>24</v>
      </c>
      <c r="E1218" s="5" t="s">
        <v>37</v>
      </c>
      <c r="F1218" s="5" t="s">
        <v>38</v>
      </c>
      <c r="G1218" s="5">
        <v>1</v>
      </c>
      <c r="H1218" s="5" t="s">
        <v>31</v>
      </c>
      <c r="I1218" s="6">
        <v>-5.0558500000000004</v>
      </c>
      <c r="J1218" s="6">
        <v>6.8596300000000001</v>
      </c>
      <c r="K1218" s="6">
        <v>0.72467999999999999</v>
      </c>
      <c r="L1218" s="6"/>
      <c r="M1218" s="6"/>
      <c r="N1218" s="5">
        <v>0.37</v>
      </c>
      <c r="O1218" s="5">
        <v>231.5</v>
      </c>
      <c r="P1218" s="5">
        <v>0.85128000000000004</v>
      </c>
      <c r="Q1218" s="5">
        <v>50</v>
      </c>
      <c r="R1218" s="5">
        <v>0.86899999999999999</v>
      </c>
      <c r="S1218" s="5">
        <v>0</v>
      </c>
      <c r="T1218" s="5">
        <v>222.6</v>
      </c>
      <c r="U1218" s="5">
        <v>48</v>
      </c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1:36" x14ac:dyDescent="0.25">
      <c r="A1219" s="5" t="s">
        <v>234</v>
      </c>
      <c r="B1219" s="5" t="s">
        <v>191</v>
      </c>
      <c r="C1219" s="5" t="s">
        <v>192</v>
      </c>
      <c r="D1219" s="5" t="s">
        <v>24</v>
      </c>
      <c r="E1219" s="5" t="s">
        <v>39</v>
      </c>
      <c r="F1219" s="5" t="s">
        <v>30</v>
      </c>
      <c r="G1219" s="5" t="s">
        <v>27</v>
      </c>
      <c r="H1219" s="5" t="s">
        <v>33</v>
      </c>
      <c r="I1219" s="6">
        <v>1.5854600000000001</v>
      </c>
      <c r="J1219" s="6">
        <v>0.22434999999999999</v>
      </c>
      <c r="K1219" s="6">
        <v>-1.07E-3</v>
      </c>
      <c r="L1219" s="6"/>
      <c r="M1219" s="6"/>
      <c r="N1219" s="5">
        <v>2.2999999999999998</v>
      </c>
      <c r="O1219" s="5">
        <v>12.03</v>
      </c>
      <c r="P1219" s="5">
        <v>3.6269999999999997E-2</v>
      </c>
      <c r="Q1219" s="5">
        <v>50</v>
      </c>
      <c r="R1219" s="5">
        <v>0.91600000000000004</v>
      </c>
      <c r="S1219" s="5">
        <v>2</v>
      </c>
      <c r="T1219" s="5">
        <v>12</v>
      </c>
      <c r="U1219" s="5">
        <v>47</v>
      </c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1:36" x14ac:dyDescent="0.25">
      <c r="A1220" t="s">
        <v>243</v>
      </c>
      <c r="B1220" t="s">
        <v>191</v>
      </c>
      <c r="C1220" t="s">
        <v>192</v>
      </c>
      <c r="D1220" t="s">
        <v>24</v>
      </c>
      <c r="E1220" t="s">
        <v>25</v>
      </c>
      <c r="F1220" t="s">
        <v>26</v>
      </c>
      <c r="G1220" t="s">
        <v>27</v>
      </c>
      <c r="H1220" t="s">
        <v>28</v>
      </c>
      <c r="I1220" s="4">
        <v>-0.65605000000000002</v>
      </c>
      <c r="J1220" s="4">
        <v>0.82496999999999998</v>
      </c>
      <c r="N1220">
        <v>0</v>
      </c>
      <c r="O1220">
        <v>50</v>
      </c>
      <c r="P1220">
        <v>1.5142</v>
      </c>
      <c r="Q1220">
        <v>31</v>
      </c>
      <c r="R1220">
        <v>0.84099999999999997</v>
      </c>
      <c r="S1220">
        <v>0</v>
      </c>
      <c r="T1220">
        <v>62</v>
      </c>
      <c r="U1220">
        <v>29</v>
      </c>
    </row>
    <row r="1221" spans="1:36" x14ac:dyDescent="0.25">
      <c r="A1221" t="s">
        <v>243</v>
      </c>
      <c r="B1221" t="s">
        <v>191</v>
      </c>
      <c r="C1221" t="s">
        <v>192</v>
      </c>
      <c r="D1221" t="s">
        <v>24</v>
      </c>
      <c r="E1221" t="s">
        <v>32</v>
      </c>
      <c r="F1221" t="s">
        <v>30</v>
      </c>
      <c r="G1221">
        <v>1</v>
      </c>
      <c r="H1221" t="s">
        <v>31</v>
      </c>
      <c r="I1221" s="4">
        <v>-0.61926999999999999</v>
      </c>
      <c r="J1221" s="4">
        <v>2.27576</v>
      </c>
      <c r="K1221" s="4">
        <v>1.644E-2</v>
      </c>
      <c r="N1221">
        <v>0.91</v>
      </c>
      <c r="O1221">
        <v>13.53</v>
      </c>
      <c r="P1221">
        <v>0.12822</v>
      </c>
      <c r="Q1221">
        <v>30</v>
      </c>
      <c r="R1221">
        <v>0.95599999999999996</v>
      </c>
      <c r="S1221">
        <v>1.1000000000000001</v>
      </c>
      <c r="T1221">
        <v>14.7</v>
      </c>
      <c r="U1221">
        <v>28</v>
      </c>
    </row>
    <row r="1222" spans="1:36" x14ac:dyDescent="0.25">
      <c r="A1222" t="s">
        <v>243</v>
      </c>
      <c r="B1222" t="s">
        <v>191</v>
      </c>
      <c r="C1222" t="s">
        <v>192</v>
      </c>
      <c r="D1222" t="s">
        <v>24</v>
      </c>
      <c r="E1222" t="s">
        <v>34</v>
      </c>
      <c r="F1222" t="s">
        <v>30</v>
      </c>
      <c r="G1222" t="s">
        <v>27</v>
      </c>
      <c r="H1222" t="s">
        <v>28</v>
      </c>
      <c r="I1222" s="4">
        <v>1.24241</v>
      </c>
      <c r="J1222" s="4">
        <v>0.1605</v>
      </c>
      <c r="N1222">
        <v>1.64</v>
      </c>
      <c r="O1222">
        <v>10.92</v>
      </c>
      <c r="P1222">
        <v>5.1029999999999999E-2</v>
      </c>
      <c r="Q1222">
        <v>30</v>
      </c>
      <c r="R1222">
        <v>0.84399999999999997</v>
      </c>
      <c r="S1222">
        <v>1.5</v>
      </c>
      <c r="T1222">
        <v>11</v>
      </c>
      <c r="U1222">
        <v>28</v>
      </c>
    </row>
    <row r="1223" spans="1:36" x14ac:dyDescent="0.25">
      <c r="A1223" t="s">
        <v>243</v>
      </c>
      <c r="B1223" t="s">
        <v>191</v>
      </c>
      <c r="C1223" t="s">
        <v>192</v>
      </c>
      <c r="D1223" t="s">
        <v>29</v>
      </c>
      <c r="E1223" t="s">
        <v>24</v>
      </c>
      <c r="F1223" t="s">
        <v>30</v>
      </c>
      <c r="G1223" t="s">
        <v>49</v>
      </c>
      <c r="H1223" t="s">
        <v>33</v>
      </c>
      <c r="I1223" s="4">
        <v>-0.49269000000000002</v>
      </c>
      <c r="J1223" s="4">
        <v>2.6450100000000001</v>
      </c>
      <c r="K1223" s="4">
        <v>8.5389999999999994E-2</v>
      </c>
      <c r="N1223">
        <v>2.4900000000000002</v>
      </c>
      <c r="O1223">
        <v>60.28</v>
      </c>
      <c r="P1223">
        <v>0.20305999999999999</v>
      </c>
      <c r="Q1223">
        <v>30</v>
      </c>
      <c r="R1223">
        <v>0.96199999999999997</v>
      </c>
      <c r="S1223">
        <v>2.5</v>
      </c>
      <c r="T1223">
        <v>64.5</v>
      </c>
      <c r="U1223">
        <v>27</v>
      </c>
    </row>
    <row r="1224" spans="1:36" x14ac:dyDescent="0.25">
      <c r="A1224" t="s">
        <v>243</v>
      </c>
      <c r="B1224" t="s">
        <v>191</v>
      </c>
      <c r="C1224" t="s">
        <v>192</v>
      </c>
      <c r="D1224" t="s">
        <v>25</v>
      </c>
      <c r="E1224" t="s">
        <v>24</v>
      </c>
      <c r="F1224" t="s">
        <v>35</v>
      </c>
      <c r="G1224" t="s">
        <v>71</v>
      </c>
      <c r="H1224" t="s">
        <v>28</v>
      </c>
      <c r="I1224" s="4">
        <v>2.48841</v>
      </c>
      <c r="J1224" s="4">
        <v>1.1559299999999999</v>
      </c>
      <c r="N1224">
        <v>2.4900000000000002</v>
      </c>
      <c r="O1224">
        <v>60.28</v>
      </c>
      <c r="P1224">
        <v>0.18129999999999999</v>
      </c>
      <c r="Q1224">
        <v>31</v>
      </c>
      <c r="R1224">
        <v>0.873</v>
      </c>
      <c r="S1224">
        <v>2.5</v>
      </c>
      <c r="T1224">
        <v>64.5</v>
      </c>
      <c r="U1224">
        <v>29</v>
      </c>
    </row>
    <row r="1225" spans="1:36" x14ac:dyDescent="0.25">
      <c r="A1225" t="s">
        <v>243</v>
      </c>
      <c r="B1225" t="s">
        <v>191</v>
      </c>
      <c r="C1225" t="s">
        <v>192</v>
      </c>
      <c r="D1225" t="s">
        <v>24</v>
      </c>
      <c r="E1225" t="s">
        <v>37</v>
      </c>
      <c r="F1225" t="s">
        <v>38</v>
      </c>
      <c r="G1225" t="s">
        <v>40</v>
      </c>
      <c r="H1225" t="s">
        <v>60</v>
      </c>
      <c r="I1225" s="4">
        <v>-1.30697</v>
      </c>
      <c r="J1225" s="4">
        <v>5.0980299999999996</v>
      </c>
      <c r="K1225" s="4">
        <v>5.0180000000000002E-2</v>
      </c>
      <c r="N1225">
        <v>0.88</v>
      </c>
      <c r="O1225">
        <v>446.02</v>
      </c>
      <c r="P1225">
        <v>0.224</v>
      </c>
      <c r="Q1225">
        <v>29</v>
      </c>
      <c r="R1225">
        <v>0.92800000000000005</v>
      </c>
      <c r="S1225">
        <v>0.9</v>
      </c>
      <c r="T1225">
        <v>742.8</v>
      </c>
      <c r="U1225">
        <v>27</v>
      </c>
    </row>
    <row r="1226" spans="1:36" x14ac:dyDescent="0.25">
      <c r="A1226" t="s">
        <v>243</v>
      </c>
      <c r="B1226" t="s">
        <v>191</v>
      </c>
      <c r="C1226" t="s">
        <v>192</v>
      </c>
      <c r="D1226" t="s">
        <v>24</v>
      </c>
      <c r="E1226" t="s">
        <v>39</v>
      </c>
      <c r="F1226" t="s">
        <v>30</v>
      </c>
      <c r="G1226" t="s">
        <v>27</v>
      </c>
      <c r="H1226" t="s">
        <v>28</v>
      </c>
      <c r="I1226" s="4">
        <v>2.23942</v>
      </c>
      <c r="J1226" s="4">
        <v>0.17699999999999999</v>
      </c>
      <c r="N1226">
        <v>2.68</v>
      </c>
      <c r="O1226">
        <v>12.91</v>
      </c>
      <c r="P1226">
        <v>4.5580000000000002E-2</v>
      </c>
      <c r="Q1226">
        <v>30</v>
      </c>
      <c r="R1226">
        <v>0.88</v>
      </c>
      <c r="S1226">
        <v>2.5</v>
      </c>
      <c r="T1226">
        <v>13</v>
      </c>
      <c r="U1226">
        <v>28</v>
      </c>
    </row>
    <row r="1227" spans="1:36" x14ac:dyDescent="0.25">
      <c r="A1227" s="5" t="s">
        <v>271</v>
      </c>
      <c r="B1227" s="5" t="s">
        <v>191</v>
      </c>
      <c r="C1227" s="5" t="s">
        <v>192</v>
      </c>
      <c r="D1227" s="5" t="s">
        <v>24</v>
      </c>
      <c r="E1227" s="5" t="s">
        <v>25</v>
      </c>
      <c r="F1227" s="5" t="s">
        <v>26</v>
      </c>
      <c r="G1227" s="5" t="s">
        <v>27</v>
      </c>
      <c r="H1227" s="5" t="s">
        <v>28</v>
      </c>
      <c r="I1227" s="6">
        <v>-0.77186999999999995</v>
      </c>
      <c r="J1227" s="6">
        <v>1.1447400000000001</v>
      </c>
      <c r="K1227" s="6"/>
      <c r="L1227" s="6"/>
      <c r="M1227" s="6"/>
      <c r="N1227" s="5">
        <v>0</v>
      </c>
      <c r="O1227" s="5">
        <v>58</v>
      </c>
      <c r="P1227" s="5">
        <v>1.6401300000000001</v>
      </c>
      <c r="Q1227" s="5">
        <v>24</v>
      </c>
      <c r="R1227" s="5">
        <v>0.85699999999999998</v>
      </c>
      <c r="S1227" s="5">
        <v>2</v>
      </c>
      <c r="T1227" s="5">
        <v>49</v>
      </c>
      <c r="U1227" s="5">
        <v>22</v>
      </c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1:36" x14ac:dyDescent="0.25">
      <c r="A1228" s="5" t="s">
        <v>271</v>
      </c>
      <c r="B1228" s="5" t="s">
        <v>191</v>
      </c>
      <c r="C1228" s="5" t="s">
        <v>192</v>
      </c>
      <c r="D1228" s="5" t="s">
        <v>24</v>
      </c>
      <c r="E1228" s="5" t="s">
        <v>32</v>
      </c>
      <c r="F1228" s="5" t="s">
        <v>30</v>
      </c>
      <c r="G1228" s="5" t="s">
        <v>27</v>
      </c>
      <c r="H1228" s="5" t="s">
        <v>33</v>
      </c>
      <c r="I1228" s="6">
        <v>0.44624000000000003</v>
      </c>
      <c r="J1228" s="6">
        <v>0.33986</v>
      </c>
      <c r="K1228" s="6">
        <v>-3.4199999999999999E-3</v>
      </c>
      <c r="L1228" s="6"/>
      <c r="M1228" s="6"/>
      <c r="N1228" s="5">
        <v>1.39</v>
      </c>
      <c r="O1228" s="5">
        <v>8.84</v>
      </c>
      <c r="P1228" s="5">
        <v>9.6199999999999994E-2</v>
      </c>
      <c r="Q1228" s="5">
        <v>31</v>
      </c>
      <c r="R1228" s="5">
        <v>0.79200000000000004</v>
      </c>
      <c r="S1228" s="5">
        <v>1.1000000000000001</v>
      </c>
      <c r="T1228" s="5">
        <v>11.7</v>
      </c>
      <c r="U1228" s="5">
        <v>28</v>
      </c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1:36" x14ac:dyDescent="0.25">
      <c r="A1229" s="5" t="s">
        <v>271</v>
      </c>
      <c r="B1229" s="5" t="s">
        <v>191</v>
      </c>
      <c r="C1229" s="5" t="s">
        <v>192</v>
      </c>
      <c r="D1229" s="5" t="s">
        <v>24</v>
      </c>
      <c r="E1229" s="5" t="s">
        <v>34</v>
      </c>
      <c r="F1229" s="5" t="s">
        <v>30</v>
      </c>
      <c r="G1229" s="5">
        <v>1</v>
      </c>
      <c r="H1229" s="5" t="s">
        <v>63</v>
      </c>
      <c r="I1229" s="6">
        <v>0.42980000000000002</v>
      </c>
      <c r="J1229" s="6">
        <v>3.1329999999999997E-2</v>
      </c>
      <c r="K1229" s="6">
        <v>0.14681</v>
      </c>
      <c r="L1229" s="6"/>
      <c r="M1229" s="6"/>
      <c r="N1229" s="5">
        <v>1.81</v>
      </c>
      <c r="O1229" s="5">
        <v>7.01</v>
      </c>
      <c r="P1229" s="5">
        <v>0.38316</v>
      </c>
      <c r="Q1229" s="5">
        <v>32</v>
      </c>
      <c r="R1229" s="5">
        <v>0.53</v>
      </c>
      <c r="S1229" s="5">
        <v>1</v>
      </c>
      <c r="T1229" s="5">
        <v>12.5</v>
      </c>
      <c r="U1229" s="5">
        <v>30</v>
      </c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1:36" x14ac:dyDescent="0.25">
      <c r="A1230" s="5" t="s">
        <v>271</v>
      </c>
      <c r="B1230" s="5" t="s">
        <v>191</v>
      </c>
      <c r="C1230" s="5" t="s">
        <v>192</v>
      </c>
      <c r="D1230" s="5" t="s">
        <v>29</v>
      </c>
      <c r="E1230" s="5" t="s">
        <v>24</v>
      </c>
      <c r="F1230" s="5" t="s">
        <v>30</v>
      </c>
      <c r="G1230" s="5">
        <v>1</v>
      </c>
      <c r="H1230" s="5" t="s">
        <v>63</v>
      </c>
      <c r="I1230" s="6">
        <v>1.5206</v>
      </c>
      <c r="J1230" s="6">
        <v>0.23164999999999999</v>
      </c>
      <c r="K1230" s="6">
        <v>0.17096</v>
      </c>
      <c r="L1230" s="6"/>
      <c r="M1230" s="6"/>
      <c r="N1230" s="5">
        <v>2.85</v>
      </c>
      <c r="O1230" s="5">
        <v>46.08</v>
      </c>
      <c r="P1230" s="5">
        <v>0.41348000000000001</v>
      </c>
      <c r="Q1230" s="5">
        <v>31</v>
      </c>
      <c r="R1230" s="5">
        <v>0.70299999999999996</v>
      </c>
      <c r="S1230" s="5">
        <v>2</v>
      </c>
      <c r="T1230" s="5">
        <v>45.7</v>
      </c>
      <c r="U1230" s="5">
        <v>29</v>
      </c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1:36" x14ac:dyDescent="0.25">
      <c r="A1231" s="5" t="s">
        <v>271</v>
      </c>
      <c r="B1231" s="5" t="s">
        <v>191</v>
      </c>
      <c r="C1231" s="5" t="s">
        <v>192</v>
      </c>
      <c r="D1231" s="5" t="s">
        <v>25</v>
      </c>
      <c r="E1231" s="5" t="s">
        <v>24</v>
      </c>
      <c r="F1231" s="5" t="s">
        <v>35</v>
      </c>
      <c r="G1231" s="5" t="s">
        <v>36</v>
      </c>
      <c r="H1231" s="5" t="s">
        <v>28</v>
      </c>
      <c r="I1231" s="6">
        <v>2.8470499999999999</v>
      </c>
      <c r="J1231" s="6">
        <v>0.74534999999999996</v>
      </c>
      <c r="K1231" s="6"/>
      <c r="L1231" s="6"/>
      <c r="M1231" s="6"/>
      <c r="N1231" s="5">
        <v>2.85</v>
      </c>
      <c r="O1231" s="5">
        <v>46.08</v>
      </c>
      <c r="P1231" s="5">
        <v>3.9249399999999999</v>
      </c>
      <c r="Q1231" s="5">
        <v>24</v>
      </c>
      <c r="R1231" s="5">
        <v>0.871</v>
      </c>
      <c r="S1231" s="5">
        <v>2</v>
      </c>
      <c r="T1231" s="5">
        <v>45.7</v>
      </c>
      <c r="U1231" s="5">
        <v>22</v>
      </c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1:36" x14ac:dyDescent="0.25">
      <c r="A1232" s="5" t="s">
        <v>271</v>
      </c>
      <c r="B1232" s="5" t="s">
        <v>191</v>
      </c>
      <c r="C1232" s="5" t="s">
        <v>192</v>
      </c>
      <c r="D1232" s="5" t="s">
        <v>24</v>
      </c>
      <c r="E1232" s="5" t="s">
        <v>37</v>
      </c>
      <c r="F1232" s="5" t="s">
        <v>38</v>
      </c>
      <c r="G1232" s="5" t="s">
        <v>52</v>
      </c>
      <c r="H1232" s="5" t="s">
        <v>33</v>
      </c>
      <c r="I1232" s="6">
        <v>-1.1186799999999999</v>
      </c>
      <c r="J1232" s="6">
        <v>0.92818000000000001</v>
      </c>
      <c r="K1232" s="6">
        <v>7.2160000000000002E-2</v>
      </c>
      <c r="L1232" s="6"/>
      <c r="M1232" s="6"/>
      <c r="N1232" s="5">
        <v>2.11</v>
      </c>
      <c r="O1232" s="5">
        <v>194.86</v>
      </c>
      <c r="P1232" s="5">
        <v>1.1162099999999999</v>
      </c>
      <c r="Q1232" s="5">
        <v>27</v>
      </c>
      <c r="R1232" s="5">
        <v>0.78800000000000003</v>
      </c>
      <c r="S1232" s="5">
        <v>0.9</v>
      </c>
      <c r="T1232" s="5">
        <v>273.39999999999998</v>
      </c>
      <c r="U1232" s="5">
        <v>24</v>
      </c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1:36" x14ac:dyDescent="0.25">
      <c r="A1233" s="5" t="s">
        <v>271</v>
      </c>
      <c r="B1233" s="5" t="s">
        <v>191</v>
      </c>
      <c r="C1233" s="5" t="s">
        <v>192</v>
      </c>
      <c r="D1233" s="5" t="s">
        <v>24</v>
      </c>
      <c r="E1233" s="5" t="s">
        <v>39</v>
      </c>
      <c r="F1233" s="5" t="s">
        <v>30</v>
      </c>
      <c r="G1233" s="5">
        <v>1</v>
      </c>
      <c r="H1233" s="5" t="s">
        <v>63</v>
      </c>
      <c r="I1233" s="6">
        <v>1.0323</v>
      </c>
      <c r="J1233" s="6">
        <v>2.5590000000000002E-2</v>
      </c>
      <c r="K1233" s="6">
        <v>7.6700000000000004E-2</v>
      </c>
      <c r="L1233" s="6"/>
      <c r="M1233" s="6"/>
      <c r="N1233" s="5">
        <v>3.14</v>
      </c>
      <c r="O1233" s="5">
        <v>9.48</v>
      </c>
      <c r="P1233" s="5">
        <v>0.27694000000000002</v>
      </c>
      <c r="Q1233" s="5">
        <v>31</v>
      </c>
      <c r="R1233" s="5">
        <v>0.57599999999999996</v>
      </c>
      <c r="S1233" s="5">
        <v>2</v>
      </c>
      <c r="T1233" s="5">
        <v>15</v>
      </c>
      <c r="U1233" s="5">
        <v>29</v>
      </c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1:36" x14ac:dyDescent="0.25">
      <c r="A1234" s="7" t="s">
        <v>302</v>
      </c>
      <c r="B1234" s="7" t="s">
        <v>191</v>
      </c>
      <c r="C1234" s="7" t="s">
        <v>192</v>
      </c>
      <c r="D1234" s="7" t="s">
        <v>24</v>
      </c>
      <c r="E1234" s="7" t="s">
        <v>25</v>
      </c>
      <c r="F1234" s="7" t="s">
        <v>26</v>
      </c>
      <c r="G1234" s="7" t="s">
        <v>40</v>
      </c>
      <c r="H1234" s="7" t="s">
        <v>60</v>
      </c>
      <c r="I1234" s="8">
        <v>-0.36848999999999998</v>
      </c>
      <c r="J1234" s="8">
        <v>2.3847100000000001</v>
      </c>
      <c r="K1234" s="8">
        <v>7.8300000000000002E-3</v>
      </c>
      <c r="L1234" s="8"/>
      <c r="M1234" s="8"/>
      <c r="N1234" s="7">
        <v>2</v>
      </c>
      <c r="O1234" s="7">
        <v>50</v>
      </c>
      <c r="P1234" s="7">
        <v>8.8469999999999993E-2</v>
      </c>
      <c r="Q1234" s="7">
        <v>28</v>
      </c>
      <c r="R1234" s="7">
        <v>0.93700000000000006</v>
      </c>
      <c r="S1234" s="7">
        <v>2</v>
      </c>
      <c r="T1234" s="7">
        <v>30</v>
      </c>
      <c r="U1234" s="7">
        <v>26</v>
      </c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</row>
    <row r="1235" spans="1:36" x14ac:dyDescent="0.25">
      <c r="A1235" s="7" t="s">
        <v>302</v>
      </c>
      <c r="B1235" s="7" t="s">
        <v>191</v>
      </c>
      <c r="C1235" s="7" t="s">
        <v>192</v>
      </c>
      <c r="D1235" s="7" t="s">
        <v>24</v>
      </c>
      <c r="E1235" s="7" t="s">
        <v>32</v>
      </c>
      <c r="F1235" s="7" t="s">
        <v>30</v>
      </c>
      <c r="G1235" s="7" t="s">
        <v>27</v>
      </c>
      <c r="H1235" s="7" t="s">
        <v>28</v>
      </c>
      <c r="I1235" s="8">
        <v>1.4831399999999999</v>
      </c>
      <c r="J1235" s="8">
        <v>0.19151000000000001</v>
      </c>
      <c r="K1235" s="8"/>
      <c r="L1235" s="8"/>
      <c r="M1235" s="8"/>
      <c r="N1235" s="7">
        <v>2.06</v>
      </c>
      <c r="O1235" s="7">
        <v>18.55</v>
      </c>
      <c r="P1235" s="7">
        <v>5.9069999999999998E-2</v>
      </c>
      <c r="Q1235" s="7">
        <v>28</v>
      </c>
      <c r="R1235" s="7">
        <v>0.876</v>
      </c>
      <c r="S1235" s="7">
        <v>1.7</v>
      </c>
      <c r="T1235" s="7">
        <v>12.4</v>
      </c>
      <c r="U1235" s="7">
        <v>26</v>
      </c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</row>
    <row r="1236" spans="1:36" x14ac:dyDescent="0.25">
      <c r="A1236" s="7" t="s">
        <v>302</v>
      </c>
      <c r="B1236" s="7" t="s">
        <v>191</v>
      </c>
      <c r="C1236" s="7" t="s">
        <v>192</v>
      </c>
      <c r="D1236" s="7" t="s">
        <v>24</v>
      </c>
      <c r="E1236" s="7" t="s">
        <v>34</v>
      </c>
      <c r="F1236" s="7" t="s">
        <v>30</v>
      </c>
      <c r="G1236" s="7" t="s">
        <v>52</v>
      </c>
      <c r="H1236" s="7" t="s">
        <v>28</v>
      </c>
      <c r="I1236" s="8">
        <v>1.31572</v>
      </c>
      <c r="J1236" s="8">
        <v>0.10765</v>
      </c>
      <c r="K1236" s="8"/>
      <c r="L1236" s="8"/>
      <c r="M1236" s="8"/>
      <c r="N1236" s="7">
        <v>1.64</v>
      </c>
      <c r="O1236" s="7">
        <v>10.91</v>
      </c>
      <c r="P1236" s="7">
        <v>4.7299999999999998E-3</v>
      </c>
      <c r="Q1236" s="7">
        <v>27</v>
      </c>
      <c r="R1236" s="7">
        <v>0.65200000000000002</v>
      </c>
      <c r="S1236" s="7">
        <v>1</v>
      </c>
      <c r="T1236" s="7">
        <v>8.5</v>
      </c>
      <c r="U1236" s="7">
        <v>25</v>
      </c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</row>
    <row r="1237" spans="1:36" x14ac:dyDescent="0.25">
      <c r="A1237" s="7" t="s">
        <v>302</v>
      </c>
      <c r="B1237" s="7" t="s">
        <v>191</v>
      </c>
      <c r="C1237" s="7" t="s">
        <v>192</v>
      </c>
      <c r="D1237" s="7" t="s">
        <v>29</v>
      </c>
      <c r="E1237" s="7" t="s">
        <v>24</v>
      </c>
      <c r="F1237" s="7" t="s">
        <v>30</v>
      </c>
      <c r="G1237" s="7">
        <v>1</v>
      </c>
      <c r="H1237" s="7" t="s">
        <v>31</v>
      </c>
      <c r="I1237" s="8">
        <v>1.2990600000000001</v>
      </c>
      <c r="J1237" s="8">
        <v>2.7835899999999998</v>
      </c>
      <c r="K1237" s="8">
        <v>6.8760000000000002E-2</v>
      </c>
      <c r="L1237" s="8"/>
      <c r="M1237" s="8"/>
      <c r="N1237" s="7">
        <v>3.01</v>
      </c>
      <c r="O1237" s="7">
        <v>86.72</v>
      </c>
      <c r="P1237" s="7">
        <v>0.26222000000000001</v>
      </c>
      <c r="Q1237" s="7">
        <v>28</v>
      </c>
      <c r="R1237" s="7">
        <v>0.876</v>
      </c>
      <c r="S1237" s="7">
        <v>3.3</v>
      </c>
      <c r="T1237" s="7">
        <v>53.3</v>
      </c>
      <c r="U1237" s="7">
        <v>26</v>
      </c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</row>
    <row r="1238" spans="1:36" x14ac:dyDescent="0.25">
      <c r="A1238" s="7" t="s">
        <v>302</v>
      </c>
      <c r="B1238" s="7" t="s">
        <v>191</v>
      </c>
      <c r="C1238" s="7" t="s">
        <v>192</v>
      </c>
      <c r="D1238" s="7" t="s">
        <v>25</v>
      </c>
      <c r="E1238" s="7" t="s">
        <v>24</v>
      </c>
      <c r="F1238" s="7" t="s">
        <v>35</v>
      </c>
      <c r="G1238" s="7" t="s">
        <v>36</v>
      </c>
      <c r="H1238" s="7" t="s">
        <v>60</v>
      </c>
      <c r="I1238" s="8">
        <v>0.85023000000000004</v>
      </c>
      <c r="J1238" s="8">
        <v>2.63523</v>
      </c>
      <c r="K1238" s="8">
        <v>9.0200000000000002E-3</v>
      </c>
      <c r="L1238" s="8"/>
      <c r="M1238" s="8"/>
      <c r="N1238" s="7">
        <v>3.02</v>
      </c>
      <c r="O1238" s="7">
        <v>89.12</v>
      </c>
      <c r="P1238" s="7">
        <v>9.4950000000000007E-2</v>
      </c>
      <c r="Q1238" s="7">
        <v>28</v>
      </c>
      <c r="R1238" s="7">
        <v>0.96</v>
      </c>
      <c r="S1238" s="7">
        <v>3.3</v>
      </c>
      <c r="T1238" s="7">
        <v>53.3</v>
      </c>
      <c r="U1238" s="7">
        <v>26</v>
      </c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</row>
    <row r="1239" spans="1:36" x14ac:dyDescent="0.25">
      <c r="A1239" s="7" t="s">
        <v>302</v>
      </c>
      <c r="B1239" s="7" t="s">
        <v>191</v>
      </c>
      <c r="C1239" s="7" t="s">
        <v>192</v>
      </c>
      <c r="D1239" s="7" t="s">
        <v>24</v>
      </c>
      <c r="E1239" s="7" t="s">
        <v>37</v>
      </c>
      <c r="F1239" s="7" t="s">
        <v>38</v>
      </c>
      <c r="G1239" s="7">
        <v>1</v>
      </c>
      <c r="H1239" s="7" t="s">
        <v>31</v>
      </c>
      <c r="I1239" s="8">
        <v>-6.9089</v>
      </c>
      <c r="J1239" s="8">
        <v>8.3312399999999993</v>
      </c>
      <c r="K1239" s="8">
        <v>0.56330000000000002</v>
      </c>
      <c r="L1239" s="8"/>
      <c r="M1239" s="8"/>
      <c r="N1239" s="7">
        <v>0.62</v>
      </c>
      <c r="O1239" s="7">
        <v>350.94</v>
      </c>
      <c r="P1239" s="7">
        <v>0.75053000000000003</v>
      </c>
      <c r="Q1239" s="7">
        <v>25</v>
      </c>
      <c r="R1239" s="7">
        <v>0.89400000000000002</v>
      </c>
      <c r="S1239" s="7">
        <v>0</v>
      </c>
      <c r="T1239" s="7">
        <v>183.2</v>
      </c>
      <c r="U1239" s="7">
        <v>23</v>
      </c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</row>
    <row r="1240" spans="1:36" x14ac:dyDescent="0.25">
      <c r="A1240" s="7" t="s">
        <v>302</v>
      </c>
      <c r="B1240" s="7" t="s">
        <v>191</v>
      </c>
      <c r="C1240" s="7" t="s">
        <v>192</v>
      </c>
      <c r="D1240" s="7" t="s">
        <v>24</v>
      </c>
      <c r="E1240" s="7" t="s">
        <v>39</v>
      </c>
      <c r="F1240" s="7" t="s">
        <v>30</v>
      </c>
      <c r="G1240" s="7">
        <v>1</v>
      </c>
      <c r="H1240" s="7" t="s">
        <v>31</v>
      </c>
      <c r="I1240" s="8">
        <v>0.20133000000000001</v>
      </c>
      <c r="J1240" s="8">
        <v>1.36917</v>
      </c>
      <c r="K1240" s="8">
        <v>5.4449999999999998E-2</v>
      </c>
      <c r="L1240" s="8"/>
      <c r="M1240" s="8"/>
      <c r="N1240" s="7">
        <v>1.97</v>
      </c>
      <c r="O1240" s="7">
        <v>9.67</v>
      </c>
      <c r="P1240" s="7">
        <v>0.23333999999999999</v>
      </c>
      <c r="Q1240" s="7">
        <v>28</v>
      </c>
      <c r="R1240" s="7">
        <v>0.68600000000000005</v>
      </c>
      <c r="S1240" s="7">
        <v>2.5</v>
      </c>
      <c r="T1240" s="7">
        <v>11.5</v>
      </c>
      <c r="U1240" s="7">
        <v>26</v>
      </c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</row>
    <row r="1241" spans="1:36" x14ac:dyDescent="0.25">
      <c r="A1241" s="5" t="s">
        <v>368</v>
      </c>
      <c r="B1241" s="5" t="s">
        <v>191</v>
      </c>
      <c r="C1241" s="5" t="s">
        <v>192</v>
      </c>
      <c r="D1241" s="5" t="s">
        <v>24</v>
      </c>
      <c r="E1241" s="5" t="s">
        <v>25</v>
      </c>
      <c r="F1241" s="5" t="s">
        <v>26</v>
      </c>
      <c r="G1241" s="5" t="s">
        <v>52</v>
      </c>
      <c r="H1241" s="5" t="s">
        <v>28</v>
      </c>
      <c r="I1241" s="6">
        <v>2.2292999999999998</v>
      </c>
      <c r="J1241" s="6">
        <v>0.76720999999999995</v>
      </c>
      <c r="K1241" s="6"/>
      <c r="L1241" s="6"/>
      <c r="M1241" s="6"/>
      <c r="N1241" s="5">
        <v>3</v>
      </c>
      <c r="O1241" s="5">
        <v>55</v>
      </c>
      <c r="P1241" s="5">
        <v>1.321E-2</v>
      </c>
      <c r="Q1241" s="5">
        <v>30</v>
      </c>
      <c r="R1241" s="5">
        <v>0.95499999999999996</v>
      </c>
      <c r="S1241" s="5">
        <v>5</v>
      </c>
      <c r="T1241" s="5">
        <v>64</v>
      </c>
      <c r="U1241" s="5">
        <v>28</v>
      </c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1:36" x14ac:dyDescent="0.25">
      <c r="A1242" s="5" t="s">
        <v>368</v>
      </c>
      <c r="B1242" s="5" t="s">
        <v>191</v>
      </c>
      <c r="C1242" s="5" t="s">
        <v>192</v>
      </c>
      <c r="D1242" s="5" t="s">
        <v>24</v>
      </c>
      <c r="E1242" s="5" t="s">
        <v>32</v>
      </c>
      <c r="F1242" s="5" t="s">
        <v>30</v>
      </c>
      <c r="G1242" s="5" t="s">
        <v>40</v>
      </c>
      <c r="H1242" s="5" t="s">
        <v>43</v>
      </c>
      <c r="I1242" s="6">
        <v>-0.74958000000000002</v>
      </c>
      <c r="J1242" s="6">
        <v>0.61861999999999995</v>
      </c>
      <c r="K1242" s="6">
        <v>-1.439E-2</v>
      </c>
      <c r="L1242" s="6">
        <v>1.2E-4</v>
      </c>
      <c r="M1242" s="6"/>
      <c r="N1242" s="5">
        <v>0.22</v>
      </c>
      <c r="O1242" s="5">
        <v>12.6</v>
      </c>
      <c r="P1242" s="5">
        <v>0.21473</v>
      </c>
      <c r="Q1242" s="5">
        <v>29</v>
      </c>
      <c r="R1242" s="5">
        <v>0.873</v>
      </c>
      <c r="S1242" s="5">
        <v>0.9</v>
      </c>
      <c r="T1242" s="5">
        <v>11.5</v>
      </c>
      <c r="U1242" s="5">
        <v>25</v>
      </c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1:36" x14ac:dyDescent="0.25">
      <c r="A1243" s="5" t="s">
        <v>368</v>
      </c>
      <c r="B1243" s="5" t="s">
        <v>191</v>
      </c>
      <c r="C1243" s="5" t="s">
        <v>192</v>
      </c>
      <c r="D1243" s="5" t="s">
        <v>24</v>
      </c>
      <c r="E1243" s="5" t="s">
        <v>34</v>
      </c>
      <c r="F1243" s="5" t="s">
        <v>30</v>
      </c>
      <c r="G1243" s="5" t="s">
        <v>40</v>
      </c>
      <c r="H1243" s="5" t="s">
        <v>60</v>
      </c>
      <c r="I1243" s="6">
        <v>-0.46936</v>
      </c>
      <c r="J1243" s="6">
        <v>1.68964</v>
      </c>
      <c r="K1243" s="6">
        <v>7.7999999999999996E-3</v>
      </c>
      <c r="L1243" s="6"/>
      <c r="M1243" s="6"/>
      <c r="N1243" s="5">
        <v>0.59</v>
      </c>
      <c r="O1243" s="5">
        <v>7.22</v>
      </c>
      <c r="P1243" s="5">
        <v>8.831E-2</v>
      </c>
      <c r="Q1243" s="5">
        <v>30</v>
      </c>
      <c r="R1243" s="5">
        <v>0.85399999999999998</v>
      </c>
      <c r="S1243" s="5">
        <v>1.5</v>
      </c>
      <c r="T1243" s="5">
        <v>8.5</v>
      </c>
      <c r="U1243" s="5">
        <v>28</v>
      </c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1:36" x14ac:dyDescent="0.25">
      <c r="A1244" s="5" t="s">
        <v>368</v>
      </c>
      <c r="B1244" s="5" t="s">
        <v>191</v>
      </c>
      <c r="C1244" s="5" t="s">
        <v>192</v>
      </c>
      <c r="D1244" s="5" t="s">
        <v>29</v>
      </c>
      <c r="E1244" s="5" t="s">
        <v>24</v>
      </c>
      <c r="F1244" s="5" t="s">
        <v>30</v>
      </c>
      <c r="G1244" s="5" t="s">
        <v>85</v>
      </c>
      <c r="H1244" s="5" t="s">
        <v>196</v>
      </c>
      <c r="I1244" s="6">
        <v>1.2106300000000001</v>
      </c>
      <c r="J1244" s="6">
        <v>0.26691999999999999</v>
      </c>
      <c r="K1244" s="6">
        <v>1.1469999999999999E-2</v>
      </c>
      <c r="L1244" s="6"/>
      <c r="M1244" s="6"/>
      <c r="N1244" s="5">
        <v>1.59</v>
      </c>
      <c r="O1244" s="5">
        <v>64.180000000000007</v>
      </c>
      <c r="P1244" s="5">
        <v>0.10707999999999999</v>
      </c>
      <c r="Q1244" s="5">
        <v>29</v>
      </c>
      <c r="R1244" s="5">
        <v>0.92500000000000004</v>
      </c>
      <c r="S1244" s="5">
        <v>4.0999999999999996</v>
      </c>
      <c r="T1244" s="5">
        <v>60.2</v>
      </c>
      <c r="U1244" s="5">
        <v>27</v>
      </c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1:36" x14ac:dyDescent="0.25">
      <c r="A1245" s="5" t="s">
        <v>368</v>
      </c>
      <c r="B1245" s="5" t="s">
        <v>191</v>
      </c>
      <c r="C1245" s="5" t="s">
        <v>192</v>
      </c>
      <c r="D1245" s="5" t="s">
        <v>25</v>
      </c>
      <c r="E1245" s="5" t="s">
        <v>24</v>
      </c>
      <c r="F1245" s="5" t="s">
        <v>35</v>
      </c>
      <c r="G1245" s="5">
        <v>1</v>
      </c>
      <c r="H1245" s="5" t="s">
        <v>31</v>
      </c>
      <c r="I1245" s="6">
        <v>-0.67732999999999999</v>
      </c>
      <c r="J1245" s="6">
        <v>3.46698</v>
      </c>
      <c r="K1245" s="6">
        <v>2.1780000000000001E-2</v>
      </c>
      <c r="L1245" s="6"/>
      <c r="M1245" s="6"/>
      <c r="N1245" s="5">
        <v>1.62</v>
      </c>
      <c r="O1245" s="5">
        <v>64.08</v>
      </c>
      <c r="P1245" s="5">
        <v>0.14757000000000001</v>
      </c>
      <c r="Q1245" s="5">
        <v>30</v>
      </c>
      <c r="R1245" s="5">
        <v>0.95599999999999996</v>
      </c>
      <c r="S1245" s="5">
        <v>4.0999999999999996</v>
      </c>
      <c r="T1245" s="5">
        <v>60.2</v>
      </c>
      <c r="U1245" s="5">
        <v>28</v>
      </c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1:36" x14ac:dyDescent="0.25">
      <c r="A1246" s="5" t="s">
        <v>368</v>
      </c>
      <c r="B1246" s="5" t="s">
        <v>191</v>
      </c>
      <c r="C1246" s="5" t="s">
        <v>192</v>
      </c>
      <c r="D1246" s="5" t="s">
        <v>24</v>
      </c>
      <c r="E1246" s="5" t="s">
        <v>37</v>
      </c>
      <c r="F1246" s="5" t="s">
        <v>38</v>
      </c>
      <c r="G1246" s="5">
        <v>1</v>
      </c>
      <c r="H1246" s="5" t="s">
        <v>31</v>
      </c>
      <c r="I1246" s="6">
        <v>-0.66862999999999995</v>
      </c>
      <c r="J1246" s="6">
        <v>4.3308</v>
      </c>
      <c r="K1246" s="6">
        <v>0.28206999999999999</v>
      </c>
      <c r="L1246" s="6"/>
      <c r="M1246" s="6"/>
      <c r="N1246" s="5">
        <v>0.79</v>
      </c>
      <c r="O1246" s="5">
        <v>288.63</v>
      </c>
      <c r="P1246" s="5">
        <v>0.53110000000000002</v>
      </c>
      <c r="Q1246" s="5">
        <v>29</v>
      </c>
      <c r="R1246" s="5">
        <v>0.72099999999999997</v>
      </c>
      <c r="S1246" s="5">
        <v>7.2</v>
      </c>
      <c r="T1246" s="5">
        <v>423.8</v>
      </c>
      <c r="U1246" s="5">
        <v>27</v>
      </c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1:36" x14ac:dyDescent="0.25">
      <c r="A1247" s="5" t="s">
        <v>368</v>
      </c>
      <c r="B1247" s="5" t="s">
        <v>191</v>
      </c>
      <c r="C1247" s="5" t="s">
        <v>192</v>
      </c>
      <c r="D1247" s="5" t="s">
        <v>24</v>
      </c>
      <c r="E1247" s="5" t="s">
        <v>39</v>
      </c>
      <c r="F1247" s="5" t="s">
        <v>30</v>
      </c>
      <c r="G1247" s="5" t="s">
        <v>40</v>
      </c>
      <c r="H1247" s="5" t="s">
        <v>60</v>
      </c>
      <c r="I1247" s="6">
        <v>-5.8000000000000003E-2</v>
      </c>
      <c r="J1247" s="6">
        <v>1.6017999999999999</v>
      </c>
      <c r="K1247" s="6">
        <v>3.5000000000000001E-3</v>
      </c>
      <c r="L1247" s="6"/>
      <c r="M1247" s="6"/>
      <c r="N1247" s="5">
        <v>0.89</v>
      </c>
      <c r="O1247" s="5">
        <v>9.44</v>
      </c>
      <c r="P1247" s="5">
        <v>5.917E-2</v>
      </c>
      <c r="Q1247" s="5">
        <v>30</v>
      </c>
      <c r="R1247" s="5">
        <v>0.92200000000000004</v>
      </c>
      <c r="S1247" s="5">
        <v>2</v>
      </c>
      <c r="T1247" s="5">
        <v>10</v>
      </c>
      <c r="U1247" s="5">
        <v>28</v>
      </c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1:36" x14ac:dyDescent="0.25">
      <c r="A1248" t="s">
        <v>322</v>
      </c>
      <c r="B1248" t="s">
        <v>335</v>
      </c>
      <c r="C1248" t="s">
        <v>336</v>
      </c>
      <c r="D1248" t="s">
        <v>24</v>
      </c>
      <c r="E1248" t="s">
        <v>25</v>
      </c>
      <c r="F1248" t="s">
        <v>26</v>
      </c>
      <c r="G1248" t="s">
        <v>52</v>
      </c>
      <c r="H1248" t="s">
        <v>43</v>
      </c>
      <c r="I1248" s="4">
        <v>-3.8823599999999998</v>
      </c>
      <c r="J1248" s="4">
        <v>1.6132599999999999</v>
      </c>
      <c r="K1248" s="4">
        <v>-3.2259999999999997E-2</v>
      </c>
      <c r="L1248" s="4">
        <v>2.5000000000000001E-4</v>
      </c>
      <c r="N1248">
        <v>0</v>
      </c>
      <c r="O1248">
        <v>45</v>
      </c>
      <c r="P1248">
        <v>5.3299999999999997E-3</v>
      </c>
      <c r="Q1248">
        <v>29</v>
      </c>
      <c r="R1248">
        <v>0.98499999999999999</v>
      </c>
      <c r="S1248">
        <v>0</v>
      </c>
      <c r="T1248">
        <v>50</v>
      </c>
      <c r="U1248">
        <v>25</v>
      </c>
    </row>
    <row r="1249" spans="1:36" x14ac:dyDescent="0.25">
      <c r="A1249" t="s">
        <v>322</v>
      </c>
      <c r="B1249" t="s">
        <v>335</v>
      </c>
      <c r="C1249" t="s">
        <v>336</v>
      </c>
      <c r="D1249" t="s">
        <v>24</v>
      </c>
      <c r="E1249" t="s">
        <v>32</v>
      </c>
      <c r="F1249" t="s">
        <v>30</v>
      </c>
      <c r="G1249" t="s">
        <v>52</v>
      </c>
      <c r="H1249" t="s">
        <v>33</v>
      </c>
      <c r="I1249" s="4">
        <v>0.66969000000000001</v>
      </c>
      <c r="J1249" s="4">
        <v>0.16919000000000001</v>
      </c>
      <c r="K1249" s="4">
        <v>-6.4000000000000005E-4</v>
      </c>
      <c r="N1249">
        <v>1.0900000000000001</v>
      </c>
      <c r="O1249">
        <v>10.220000000000001</v>
      </c>
      <c r="P1249">
        <v>5.1000000000000004E-4</v>
      </c>
      <c r="Q1249">
        <v>29</v>
      </c>
      <c r="R1249">
        <v>0.96399999999999997</v>
      </c>
      <c r="S1249">
        <v>1.1000000000000001</v>
      </c>
      <c r="T1249">
        <v>10</v>
      </c>
      <c r="U1249">
        <v>26</v>
      </c>
    </row>
    <row r="1250" spans="1:36" x14ac:dyDescent="0.25">
      <c r="A1250" t="s">
        <v>322</v>
      </c>
      <c r="B1250" t="s">
        <v>335</v>
      </c>
      <c r="C1250" t="s">
        <v>336</v>
      </c>
      <c r="D1250" t="s">
        <v>24</v>
      </c>
      <c r="E1250" t="s">
        <v>34</v>
      </c>
      <c r="F1250" t="s">
        <v>30</v>
      </c>
      <c r="G1250" t="s">
        <v>40</v>
      </c>
      <c r="H1250" t="s">
        <v>28</v>
      </c>
      <c r="I1250" s="4">
        <v>0.22416</v>
      </c>
      <c r="J1250" s="4">
        <v>0.12528</v>
      </c>
      <c r="N1250">
        <v>0.54</v>
      </c>
      <c r="O1250">
        <v>10.47</v>
      </c>
      <c r="P1250">
        <v>0.29549999999999998</v>
      </c>
      <c r="Q1250">
        <v>29</v>
      </c>
      <c r="R1250">
        <v>0.72199999999999998</v>
      </c>
      <c r="S1250">
        <v>0.9</v>
      </c>
      <c r="T1250">
        <v>9.5</v>
      </c>
      <c r="U1250">
        <v>27</v>
      </c>
    </row>
    <row r="1251" spans="1:36" x14ac:dyDescent="0.25">
      <c r="A1251" t="s">
        <v>322</v>
      </c>
      <c r="B1251" t="s">
        <v>335</v>
      </c>
      <c r="C1251" t="s">
        <v>336</v>
      </c>
      <c r="D1251" t="s">
        <v>29</v>
      </c>
      <c r="E1251" t="s">
        <v>24</v>
      </c>
      <c r="F1251" t="s">
        <v>30</v>
      </c>
      <c r="G1251" t="s">
        <v>49</v>
      </c>
      <c r="H1251" t="s">
        <v>43</v>
      </c>
      <c r="I1251" s="4">
        <v>-16.027760000000001</v>
      </c>
      <c r="J1251" s="4">
        <v>20.272200000000002</v>
      </c>
      <c r="K1251" s="4">
        <v>-3.3123999999999998</v>
      </c>
      <c r="L1251" s="4">
        <v>0.2268</v>
      </c>
      <c r="N1251">
        <v>2.5299999999999998</v>
      </c>
      <c r="O1251">
        <v>81.790000000000006</v>
      </c>
      <c r="P1251">
        <v>0.87219999999999998</v>
      </c>
      <c r="Q1251">
        <v>29</v>
      </c>
      <c r="R1251">
        <v>0.94699999999999995</v>
      </c>
      <c r="S1251">
        <v>2.5</v>
      </c>
      <c r="T1251">
        <v>80</v>
      </c>
      <c r="U1251">
        <v>25</v>
      </c>
    </row>
    <row r="1252" spans="1:36" x14ac:dyDescent="0.25">
      <c r="A1252" t="s">
        <v>322</v>
      </c>
      <c r="B1252" t="s">
        <v>335</v>
      </c>
      <c r="C1252" t="s">
        <v>336</v>
      </c>
      <c r="D1252" t="s">
        <v>25</v>
      </c>
      <c r="E1252" t="s">
        <v>24</v>
      </c>
      <c r="F1252" t="s">
        <v>35</v>
      </c>
      <c r="G1252" t="s">
        <v>71</v>
      </c>
      <c r="H1252" t="s">
        <v>33</v>
      </c>
      <c r="I1252" s="4">
        <v>2.5299299999999998</v>
      </c>
      <c r="J1252" s="4">
        <v>1.00644</v>
      </c>
      <c r="K1252" s="4">
        <v>1.677E-2</v>
      </c>
      <c r="N1252">
        <v>2.5299999999999998</v>
      </c>
      <c r="O1252">
        <v>81.790000000000006</v>
      </c>
      <c r="P1252">
        <v>7.0540000000000005E-2</v>
      </c>
      <c r="Q1252">
        <v>30</v>
      </c>
      <c r="R1252">
        <v>0.96299999999999997</v>
      </c>
      <c r="S1252">
        <v>2.5</v>
      </c>
      <c r="T1252">
        <v>80</v>
      </c>
      <c r="U1252">
        <v>27</v>
      </c>
    </row>
    <row r="1253" spans="1:36" x14ac:dyDescent="0.25">
      <c r="A1253" t="s">
        <v>322</v>
      </c>
      <c r="B1253" t="s">
        <v>335</v>
      </c>
      <c r="C1253" t="s">
        <v>336</v>
      </c>
      <c r="D1253" t="s">
        <v>24</v>
      </c>
      <c r="E1253" t="s">
        <v>37</v>
      </c>
      <c r="F1253" t="s">
        <v>38</v>
      </c>
      <c r="G1253" t="s">
        <v>52</v>
      </c>
      <c r="H1253" t="s">
        <v>33</v>
      </c>
      <c r="I1253" s="4">
        <v>-1.9489099999999999</v>
      </c>
      <c r="J1253" s="4">
        <v>1.56473</v>
      </c>
      <c r="K1253" s="4">
        <v>2.4889999999999999E-2</v>
      </c>
      <c r="N1253">
        <v>2.17</v>
      </c>
      <c r="O1253">
        <v>292.48</v>
      </c>
      <c r="P1253">
        <v>0.79878000000000005</v>
      </c>
      <c r="Q1253">
        <v>29</v>
      </c>
      <c r="R1253">
        <v>0.85699999999999998</v>
      </c>
      <c r="S1253">
        <v>2.2000000000000002</v>
      </c>
      <c r="T1253">
        <v>314.10000000000002</v>
      </c>
      <c r="U1253">
        <v>26</v>
      </c>
    </row>
    <row r="1254" spans="1:36" x14ac:dyDescent="0.25">
      <c r="A1254" t="s">
        <v>322</v>
      </c>
      <c r="B1254" t="s">
        <v>335</v>
      </c>
      <c r="C1254" t="s">
        <v>336</v>
      </c>
      <c r="D1254" t="s">
        <v>24</v>
      </c>
      <c r="E1254" t="s">
        <v>39</v>
      </c>
      <c r="F1254" t="s">
        <v>30</v>
      </c>
      <c r="G1254" t="s">
        <v>40</v>
      </c>
      <c r="H1254" t="s">
        <v>60</v>
      </c>
      <c r="I1254" s="4">
        <v>-3.0899999999999999E-3</v>
      </c>
      <c r="J1254" s="4">
        <v>1.7373700000000001</v>
      </c>
      <c r="K1254" s="4">
        <v>2.0400000000000001E-3</v>
      </c>
      <c r="N1254">
        <v>1.49</v>
      </c>
      <c r="O1254">
        <v>13.29</v>
      </c>
      <c r="P1254">
        <v>4.5220000000000003E-2</v>
      </c>
      <c r="Q1254">
        <v>29</v>
      </c>
      <c r="R1254">
        <v>0.96899999999999997</v>
      </c>
      <c r="S1254">
        <v>1.5</v>
      </c>
      <c r="T1254">
        <v>13</v>
      </c>
      <c r="U1254">
        <v>27</v>
      </c>
    </row>
    <row r="1255" spans="1:36" x14ac:dyDescent="0.25">
      <c r="A1255" s="5" t="s">
        <v>371</v>
      </c>
      <c r="B1255" s="5" t="s">
        <v>335</v>
      </c>
      <c r="C1255" s="5" t="s">
        <v>336</v>
      </c>
      <c r="D1255" s="5" t="s">
        <v>24</v>
      </c>
      <c r="E1255" s="5" t="s">
        <v>25</v>
      </c>
      <c r="F1255" s="5" t="s">
        <v>26</v>
      </c>
      <c r="G1255" s="5">
        <v>1</v>
      </c>
      <c r="H1255" s="5" t="s">
        <v>33</v>
      </c>
      <c r="I1255" s="6">
        <v>-4.08589</v>
      </c>
      <c r="J1255" s="6">
        <v>1.30728</v>
      </c>
      <c r="K1255" s="6">
        <v>-1.0370000000000001E-2</v>
      </c>
      <c r="L1255" s="6"/>
      <c r="M1255" s="6"/>
      <c r="N1255" s="5">
        <v>0</v>
      </c>
      <c r="O1255" s="5">
        <v>55</v>
      </c>
      <c r="P1255" s="5">
        <v>30.010490000000001</v>
      </c>
      <c r="Q1255" s="5">
        <v>59</v>
      </c>
      <c r="R1255" s="5">
        <v>0.80600000000000005</v>
      </c>
      <c r="S1255" s="5">
        <v>0.1</v>
      </c>
      <c r="T1255" s="5">
        <v>45</v>
      </c>
      <c r="U1255" s="5">
        <v>56</v>
      </c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1:36" x14ac:dyDescent="0.25">
      <c r="A1256" s="5" t="s">
        <v>371</v>
      </c>
      <c r="B1256" s="5" t="s">
        <v>335</v>
      </c>
      <c r="C1256" s="5" t="s">
        <v>336</v>
      </c>
      <c r="D1256" s="5" t="s">
        <v>24</v>
      </c>
      <c r="E1256" s="5" t="s">
        <v>32</v>
      </c>
      <c r="F1256" s="5" t="s">
        <v>30</v>
      </c>
      <c r="G1256" s="5" t="s">
        <v>27</v>
      </c>
      <c r="H1256" s="5" t="s">
        <v>43</v>
      </c>
      <c r="I1256" s="6">
        <v>0.68789999999999996</v>
      </c>
      <c r="J1256" s="6">
        <v>0.20036000000000001</v>
      </c>
      <c r="K1256" s="6">
        <v>-3.0999999999999999E-3</v>
      </c>
      <c r="L1256" s="6">
        <v>2.0000000000000002E-5</v>
      </c>
      <c r="M1256" s="6"/>
      <c r="N1256" s="5">
        <v>1.1399999999999999</v>
      </c>
      <c r="O1256" s="5">
        <v>8.7899999999999991</v>
      </c>
      <c r="P1256" s="5">
        <v>4.6940000000000003E-2</v>
      </c>
      <c r="Q1256" s="5">
        <v>59</v>
      </c>
      <c r="R1256" s="5">
        <v>0.76300000000000001</v>
      </c>
      <c r="S1256" s="5">
        <v>1</v>
      </c>
      <c r="T1256" s="5">
        <v>10.5</v>
      </c>
      <c r="U1256" s="5">
        <v>55</v>
      </c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1:36" x14ac:dyDescent="0.25">
      <c r="A1257" s="5" t="s">
        <v>371</v>
      </c>
      <c r="B1257" s="5" t="s">
        <v>335</v>
      </c>
      <c r="C1257" s="5" t="s">
        <v>336</v>
      </c>
      <c r="D1257" s="5" t="s">
        <v>24</v>
      </c>
      <c r="E1257" s="5" t="s">
        <v>34</v>
      </c>
      <c r="F1257" s="5" t="s">
        <v>30</v>
      </c>
      <c r="G1257" s="5" t="s">
        <v>40</v>
      </c>
      <c r="H1257" s="5" t="s">
        <v>60</v>
      </c>
      <c r="I1257" s="6">
        <v>-0.28397</v>
      </c>
      <c r="J1257" s="6">
        <v>1.4740500000000001</v>
      </c>
      <c r="K1257" s="6">
        <v>1.7170000000000001E-2</v>
      </c>
      <c r="L1257" s="6"/>
      <c r="M1257" s="6"/>
      <c r="N1257" s="5">
        <v>1.01</v>
      </c>
      <c r="O1257" s="5">
        <v>7.25</v>
      </c>
      <c r="P1257" s="5">
        <v>0.13103999999999999</v>
      </c>
      <c r="Q1257" s="5">
        <v>52</v>
      </c>
      <c r="R1257" s="5">
        <v>0.72299999999999998</v>
      </c>
      <c r="S1257" s="5">
        <v>1</v>
      </c>
      <c r="T1257" s="5">
        <v>11</v>
      </c>
      <c r="U1257" s="5">
        <v>50</v>
      </c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1:36" x14ac:dyDescent="0.25">
      <c r="A1258" s="5" t="s">
        <v>371</v>
      </c>
      <c r="B1258" s="5" t="s">
        <v>335</v>
      </c>
      <c r="C1258" s="5" t="s">
        <v>336</v>
      </c>
      <c r="D1258" s="5" t="s">
        <v>29</v>
      </c>
      <c r="E1258" s="5" t="s">
        <v>24</v>
      </c>
      <c r="F1258" s="5" t="s">
        <v>30</v>
      </c>
      <c r="G1258" s="5" t="s">
        <v>55</v>
      </c>
      <c r="H1258" s="5" t="s">
        <v>28</v>
      </c>
      <c r="I1258" s="6">
        <v>-2.8738800000000002</v>
      </c>
      <c r="J1258" s="6">
        <v>8.2753999999999994</v>
      </c>
      <c r="K1258" s="6"/>
      <c r="L1258" s="6"/>
      <c r="M1258" s="6"/>
      <c r="N1258" s="5">
        <v>3.79</v>
      </c>
      <c r="O1258" s="5">
        <v>60</v>
      </c>
      <c r="P1258" s="5">
        <v>79.635810000000006</v>
      </c>
      <c r="Q1258" s="5">
        <v>59</v>
      </c>
      <c r="R1258" s="5">
        <v>0.70699999999999996</v>
      </c>
      <c r="S1258" s="5">
        <v>2.5</v>
      </c>
      <c r="T1258" s="5">
        <v>85.1</v>
      </c>
      <c r="U1258" s="5">
        <v>57</v>
      </c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1:36" x14ac:dyDescent="0.25">
      <c r="A1259" s="5" t="s">
        <v>371</v>
      </c>
      <c r="B1259" s="5" t="s">
        <v>335</v>
      </c>
      <c r="C1259" s="5" t="s">
        <v>336</v>
      </c>
      <c r="D1259" s="5" t="s">
        <v>25</v>
      </c>
      <c r="E1259" s="5" t="s">
        <v>24</v>
      </c>
      <c r="F1259" s="5" t="s">
        <v>35</v>
      </c>
      <c r="G1259" s="5" t="s">
        <v>71</v>
      </c>
      <c r="H1259" s="5" t="s">
        <v>28</v>
      </c>
      <c r="I1259" s="6">
        <v>2.3563399999999999</v>
      </c>
      <c r="J1259" s="6">
        <v>1.43309</v>
      </c>
      <c r="K1259" s="6"/>
      <c r="L1259" s="6"/>
      <c r="M1259" s="6"/>
      <c r="N1259" s="5">
        <v>2.36</v>
      </c>
      <c r="O1259" s="5">
        <v>81.180000000000007</v>
      </c>
      <c r="P1259" s="5">
        <v>0.30258000000000002</v>
      </c>
      <c r="Q1259" s="5">
        <v>59</v>
      </c>
      <c r="R1259" s="5">
        <v>0.86599999999999999</v>
      </c>
      <c r="S1259" s="5">
        <v>2.5</v>
      </c>
      <c r="T1259" s="5">
        <v>85.1</v>
      </c>
      <c r="U1259" s="5">
        <v>57</v>
      </c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1:36" x14ac:dyDescent="0.25">
      <c r="A1260" s="5" t="s">
        <v>371</v>
      </c>
      <c r="B1260" s="5" t="s">
        <v>335</v>
      </c>
      <c r="C1260" s="5" t="s">
        <v>336</v>
      </c>
      <c r="D1260" s="5" t="s">
        <v>24</v>
      </c>
      <c r="E1260" s="5" t="s">
        <v>37</v>
      </c>
      <c r="F1260" s="5" t="s">
        <v>38</v>
      </c>
      <c r="G1260" s="5">
        <v>1</v>
      </c>
      <c r="H1260" s="5" t="s">
        <v>31</v>
      </c>
      <c r="I1260" s="6">
        <v>-2.4292099999999999</v>
      </c>
      <c r="J1260" s="6">
        <v>4.6902100000000004</v>
      </c>
      <c r="K1260" s="6">
        <v>0.80242999999999998</v>
      </c>
      <c r="L1260" s="6"/>
      <c r="M1260" s="6"/>
      <c r="N1260" s="5">
        <v>0.83</v>
      </c>
      <c r="O1260" s="5">
        <v>139.46</v>
      </c>
      <c r="P1260" s="5">
        <v>0.89578999999999998</v>
      </c>
      <c r="Q1260" s="5">
        <v>55</v>
      </c>
      <c r="R1260" s="5">
        <v>0.64500000000000002</v>
      </c>
      <c r="S1260" s="5">
        <v>0.6</v>
      </c>
      <c r="T1260" s="5">
        <v>296.2</v>
      </c>
      <c r="U1260" s="5">
        <v>53</v>
      </c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1:36" x14ac:dyDescent="0.25">
      <c r="A1261" s="5" t="s">
        <v>371</v>
      </c>
      <c r="B1261" s="5" t="s">
        <v>335</v>
      </c>
      <c r="C1261" s="5" t="s">
        <v>336</v>
      </c>
      <c r="D1261" s="5" t="s">
        <v>24</v>
      </c>
      <c r="E1261" s="5" t="s">
        <v>39</v>
      </c>
      <c r="F1261" s="5" t="s">
        <v>30</v>
      </c>
      <c r="G1261" s="5" t="s">
        <v>40</v>
      </c>
      <c r="H1261" s="5" t="s">
        <v>60</v>
      </c>
      <c r="I1261" s="6">
        <v>0.43468000000000001</v>
      </c>
      <c r="J1261" s="6">
        <v>1.2827599999999999</v>
      </c>
      <c r="K1261" s="6">
        <v>8.8000000000000005E-3</v>
      </c>
      <c r="L1261" s="6"/>
      <c r="M1261" s="6"/>
      <c r="N1261" s="5">
        <v>1.99</v>
      </c>
      <c r="O1261" s="5">
        <v>10.78</v>
      </c>
      <c r="P1261" s="5">
        <v>9.3820000000000001E-2</v>
      </c>
      <c r="Q1261" s="5">
        <v>52</v>
      </c>
      <c r="R1261" s="5">
        <v>0.79500000000000004</v>
      </c>
      <c r="S1261" s="5">
        <v>2</v>
      </c>
      <c r="T1261" s="5">
        <v>15</v>
      </c>
      <c r="U1261" s="5">
        <v>50</v>
      </c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1:36" x14ac:dyDescent="0.25">
      <c r="A1262" t="s">
        <v>322</v>
      </c>
      <c r="B1262" t="s">
        <v>333</v>
      </c>
      <c r="C1262" t="s">
        <v>334</v>
      </c>
      <c r="D1262" t="s">
        <v>24</v>
      </c>
      <c r="E1262" t="s">
        <v>25</v>
      </c>
      <c r="F1262" t="s">
        <v>26</v>
      </c>
      <c r="G1262" t="s">
        <v>40</v>
      </c>
      <c r="H1262" t="s">
        <v>33</v>
      </c>
      <c r="I1262" s="4">
        <v>-3.2949099999999998</v>
      </c>
      <c r="J1262" s="4">
        <v>1.11772</v>
      </c>
      <c r="K1262" s="4">
        <v>-5.4999999999999997E-3</v>
      </c>
      <c r="N1262">
        <v>0</v>
      </c>
      <c r="O1262">
        <v>55</v>
      </c>
      <c r="P1262">
        <v>4.9739000000000004</v>
      </c>
      <c r="Q1262">
        <v>26</v>
      </c>
      <c r="R1262">
        <v>0.86699999999999999</v>
      </c>
      <c r="S1262">
        <v>0</v>
      </c>
      <c r="T1262">
        <v>60</v>
      </c>
      <c r="U1262">
        <v>23</v>
      </c>
    </row>
    <row r="1263" spans="1:36" x14ac:dyDescent="0.25">
      <c r="A1263" t="s">
        <v>322</v>
      </c>
      <c r="B1263" t="s">
        <v>333</v>
      </c>
      <c r="C1263" t="s">
        <v>334</v>
      </c>
      <c r="D1263" t="s">
        <v>24</v>
      </c>
      <c r="E1263" t="s">
        <v>32</v>
      </c>
      <c r="F1263" t="s">
        <v>30</v>
      </c>
      <c r="G1263">
        <v>1</v>
      </c>
      <c r="H1263" t="s">
        <v>33</v>
      </c>
      <c r="I1263" s="4">
        <v>0.13671</v>
      </c>
      <c r="J1263" s="4">
        <v>0.26447999999999999</v>
      </c>
      <c r="K1263" s="4">
        <v>-1E-3</v>
      </c>
      <c r="N1263">
        <v>0.8</v>
      </c>
      <c r="O1263">
        <v>15.38</v>
      </c>
      <c r="P1263">
        <v>0.73346</v>
      </c>
      <c r="Q1263">
        <v>26</v>
      </c>
      <c r="R1263">
        <v>0.94399999999999995</v>
      </c>
      <c r="S1263">
        <v>1.3</v>
      </c>
      <c r="T1263">
        <v>15.2</v>
      </c>
      <c r="U1263">
        <v>23</v>
      </c>
    </row>
    <row r="1264" spans="1:36" x14ac:dyDescent="0.25">
      <c r="A1264" t="s">
        <v>322</v>
      </c>
      <c r="B1264" t="s">
        <v>333</v>
      </c>
      <c r="C1264" t="s">
        <v>334</v>
      </c>
      <c r="D1264" t="s">
        <v>24</v>
      </c>
      <c r="E1264" t="s">
        <v>34</v>
      </c>
      <c r="F1264" t="s">
        <v>30</v>
      </c>
      <c r="G1264" t="s">
        <v>52</v>
      </c>
      <c r="H1264" t="s">
        <v>28</v>
      </c>
      <c r="I1264" s="4">
        <v>0.46231</v>
      </c>
      <c r="J1264" s="4">
        <v>0.13463</v>
      </c>
      <c r="N1264">
        <v>0.8</v>
      </c>
      <c r="O1264">
        <v>11.93</v>
      </c>
      <c r="P1264">
        <v>1.5200000000000001E-3</v>
      </c>
      <c r="Q1264">
        <v>26</v>
      </c>
      <c r="R1264">
        <v>0.876</v>
      </c>
      <c r="S1264">
        <v>0.8</v>
      </c>
      <c r="T1264">
        <v>12</v>
      </c>
      <c r="U1264">
        <v>24</v>
      </c>
    </row>
    <row r="1265" spans="1:36" x14ac:dyDescent="0.25">
      <c r="A1265" t="s">
        <v>322</v>
      </c>
      <c r="B1265" t="s">
        <v>333</v>
      </c>
      <c r="C1265" t="s">
        <v>334</v>
      </c>
      <c r="D1265" t="s">
        <v>29</v>
      </c>
      <c r="E1265" t="s">
        <v>24</v>
      </c>
      <c r="F1265" t="s">
        <v>30</v>
      </c>
      <c r="G1265">
        <v>1</v>
      </c>
      <c r="H1265" t="s">
        <v>33</v>
      </c>
      <c r="I1265" s="4">
        <v>5.8947399999999996</v>
      </c>
      <c r="J1265" s="4">
        <v>1.68251</v>
      </c>
      <c r="K1265" s="4">
        <v>0.21432999999999999</v>
      </c>
      <c r="N1265">
        <v>2.52</v>
      </c>
      <c r="O1265">
        <v>85.16</v>
      </c>
      <c r="P1265">
        <v>17.279330000000002</v>
      </c>
      <c r="Q1265">
        <v>26</v>
      </c>
      <c r="R1265">
        <v>0.95399999999999996</v>
      </c>
      <c r="S1265">
        <v>2.5</v>
      </c>
      <c r="T1265">
        <v>85</v>
      </c>
      <c r="U1265">
        <v>23</v>
      </c>
    </row>
    <row r="1266" spans="1:36" x14ac:dyDescent="0.25">
      <c r="A1266" t="s">
        <v>322</v>
      </c>
      <c r="B1266" t="s">
        <v>333</v>
      </c>
      <c r="C1266" t="s">
        <v>334</v>
      </c>
      <c r="D1266" t="s">
        <v>25</v>
      </c>
      <c r="E1266" t="s">
        <v>24</v>
      </c>
      <c r="F1266" t="s">
        <v>35</v>
      </c>
      <c r="G1266" t="s">
        <v>71</v>
      </c>
      <c r="H1266" t="s">
        <v>43</v>
      </c>
      <c r="I1266" s="4">
        <v>2.5227300000000001</v>
      </c>
      <c r="J1266" s="4">
        <v>1.7278899999999999</v>
      </c>
      <c r="K1266" s="4">
        <v>-4.419E-2</v>
      </c>
      <c r="L1266" s="4">
        <v>7.2999999999999996E-4</v>
      </c>
      <c r="N1266">
        <v>2.52</v>
      </c>
      <c r="O1266">
        <v>85.16</v>
      </c>
      <c r="P1266">
        <v>8.2650000000000001E-2</v>
      </c>
      <c r="Q1266">
        <v>28</v>
      </c>
      <c r="R1266">
        <v>0.93799999999999994</v>
      </c>
      <c r="S1266">
        <v>2.5</v>
      </c>
      <c r="T1266">
        <v>85</v>
      </c>
      <c r="U1266">
        <v>24</v>
      </c>
    </row>
    <row r="1267" spans="1:36" x14ac:dyDescent="0.25">
      <c r="A1267" t="s">
        <v>322</v>
      </c>
      <c r="B1267" t="s">
        <v>333</v>
      </c>
      <c r="C1267" t="s">
        <v>334</v>
      </c>
      <c r="D1267" t="s">
        <v>24</v>
      </c>
      <c r="E1267" t="s">
        <v>37</v>
      </c>
      <c r="F1267" t="s">
        <v>38</v>
      </c>
      <c r="G1267" t="s">
        <v>52</v>
      </c>
      <c r="H1267" t="s">
        <v>33</v>
      </c>
      <c r="I1267" s="4">
        <v>-1.9489099999999999</v>
      </c>
      <c r="J1267" s="4">
        <v>1.56473</v>
      </c>
      <c r="K1267" s="4">
        <v>2.4889999999999999E-2</v>
      </c>
      <c r="N1267">
        <v>2.16</v>
      </c>
      <c r="O1267">
        <v>311.77999999999997</v>
      </c>
      <c r="P1267">
        <v>0.79878000000000005</v>
      </c>
      <c r="Q1267">
        <v>29</v>
      </c>
      <c r="R1267">
        <v>0.85599999999999998</v>
      </c>
      <c r="S1267">
        <v>3.1</v>
      </c>
      <c r="T1267">
        <v>490</v>
      </c>
      <c r="U1267">
        <v>26</v>
      </c>
    </row>
    <row r="1268" spans="1:36" x14ac:dyDescent="0.25">
      <c r="A1268" t="s">
        <v>322</v>
      </c>
      <c r="B1268" t="s">
        <v>333</v>
      </c>
      <c r="C1268" t="s">
        <v>334</v>
      </c>
      <c r="D1268" t="s">
        <v>24</v>
      </c>
      <c r="E1268" t="s">
        <v>39</v>
      </c>
      <c r="F1268" t="s">
        <v>30</v>
      </c>
      <c r="G1268" t="s">
        <v>40</v>
      </c>
      <c r="H1268" t="s">
        <v>60</v>
      </c>
      <c r="I1268" s="4">
        <v>-0.21955</v>
      </c>
      <c r="J1268" s="4">
        <v>1.88185</v>
      </c>
      <c r="K1268" s="4">
        <v>4.0099999999999997E-3</v>
      </c>
      <c r="N1268">
        <v>1.24</v>
      </c>
      <c r="O1268">
        <v>13.61</v>
      </c>
      <c r="P1268">
        <v>6.3310000000000005E-2</v>
      </c>
      <c r="Q1268">
        <v>26</v>
      </c>
      <c r="R1268">
        <v>0.95099999999999996</v>
      </c>
      <c r="S1268">
        <v>1.3</v>
      </c>
      <c r="T1268">
        <v>16</v>
      </c>
      <c r="U1268">
        <v>24</v>
      </c>
    </row>
    <row r="1269" spans="1:36" x14ac:dyDescent="0.25">
      <c r="A1269" s="5" t="s">
        <v>278</v>
      </c>
      <c r="B1269" s="5" t="s">
        <v>291</v>
      </c>
      <c r="C1269" s="5" t="s">
        <v>292</v>
      </c>
      <c r="D1269" s="5" t="s">
        <v>24</v>
      </c>
      <c r="E1269" s="5" t="s">
        <v>25</v>
      </c>
      <c r="F1269" s="5" t="s">
        <v>26</v>
      </c>
      <c r="G1269" s="5" t="s">
        <v>52</v>
      </c>
      <c r="H1269" s="5" t="s">
        <v>43</v>
      </c>
      <c r="I1269" s="6">
        <v>-0.84292</v>
      </c>
      <c r="J1269" s="6">
        <v>1.65967</v>
      </c>
      <c r="K1269" s="6">
        <v>-5.3400000000000003E-2</v>
      </c>
      <c r="L1269" s="6">
        <v>6.2E-4</v>
      </c>
      <c r="M1269" s="6"/>
      <c r="N1269" s="5">
        <v>2</v>
      </c>
      <c r="O1269" s="5">
        <v>42</v>
      </c>
      <c r="P1269" s="5">
        <v>7.0299999999999998E-3</v>
      </c>
      <c r="Q1269" s="5">
        <v>38</v>
      </c>
      <c r="R1269" s="5">
        <v>0.97</v>
      </c>
      <c r="S1269" s="5">
        <v>1</v>
      </c>
      <c r="T1269" s="5">
        <v>36</v>
      </c>
      <c r="U1269" s="5">
        <v>34</v>
      </c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1:36" x14ac:dyDescent="0.25">
      <c r="A1270" s="5" t="s">
        <v>278</v>
      </c>
      <c r="B1270" s="5" t="s">
        <v>291</v>
      </c>
      <c r="C1270" s="5" t="s">
        <v>292</v>
      </c>
      <c r="D1270" s="5" t="s">
        <v>24</v>
      </c>
      <c r="E1270" s="5" t="s">
        <v>32</v>
      </c>
      <c r="F1270" s="5" t="s">
        <v>30</v>
      </c>
      <c r="G1270" s="5" t="s">
        <v>27</v>
      </c>
      <c r="H1270" s="5" t="s">
        <v>33</v>
      </c>
      <c r="I1270" s="6">
        <v>0.40376889399999999</v>
      </c>
      <c r="J1270" s="6">
        <v>0.45230794200000002</v>
      </c>
      <c r="K1270" s="6">
        <v>-2.4979429999999999E-3</v>
      </c>
      <c r="L1270" s="6"/>
      <c r="M1270" s="6"/>
      <c r="N1270" s="5">
        <v>2.14</v>
      </c>
      <c r="O1270" s="5">
        <v>19.64</v>
      </c>
      <c r="P1270" s="5">
        <v>3.8460000000000001E-2</v>
      </c>
      <c r="Q1270" s="5">
        <v>39</v>
      </c>
      <c r="R1270" s="5">
        <v>0.99199999999999999</v>
      </c>
      <c r="S1270" s="5">
        <v>0.8</v>
      </c>
      <c r="T1270" s="5">
        <v>20.100000000000001</v>
      </c>
      <c r="U1270" s="5">
        <v>36</v>
      </c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1:36" x14ac:dyDescent="0.25">
      <c r="A1271" s="5" t="s">
        <v>278</v>
      </c>
      <c r="B1271" s="5" t="s">
        <v>291</v>
      </c>
      <c r="C1271" s="5" t="s">
        <v>292</v>
      </c>
      <c r="D1271" s="5" t="s">
        <v>24</v>
      </c>
      <c r="E1271" s="5" t="s">
        <v>34</v>
      </c>
      <c r="F1271" s="5" t="s">
        <v>30</v>
      </c>
      <c r="G1271" s="5" t="s">
        <v>40</v>
      </c>
      <c r="H1271" s="5" t="s">
        <v>33</v>
      </c>
      <c r="I1271" s="6">
        <v>0.69216999999999995</v>
      </c>
      <c r="J1271" s="6">
        <v>0.33321000000000001</v>
      </c>
      <c r="K1271" s="6">
        <v>-2.4499999999999999E-3</v>
      </c>
      <c r="L1271" s="6"/>
      <c r="M1271" s="6"/>
      <c r="N1271" s="5">
        <v>1.96</v>
      </c>
      <c r="O1271" s="5">
        <v>12.04</v>
      </c>
      <c r="P1271" s="5">
        <v>0.22606000000000001</v>
      </c>
      <c r="Q1271" s="5">
        <v>38</v>
      </c>
      <c r="R1271" s="5">
        <v>0.95399999999999996</v>
      </c>
      <c r="S1271" s="5">
        <v>0.5</v>
      </c>
      <c r="T1271" s="5">
        <v>13</v>
      </c>
      <c r="U1271" s="5">
        <v>35</v>
      </c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1:36" x14ac:dyDescent="0.25">
      <c r="A1272" s="5" t="s">
        <v>278</v>
      </c>
      <c r="B1272" s="5" t="s">
        <v>291</v>
      </c>
      <c r="C1272" s="5" t="s">
        <v>292</v>
      </c>
      <c r="D1272" s="5" t="s">
        <v>29</v>
      </c>
      <c r="E1272" s="5" t="s">
        <v>24</v>
      </c>
      <c r="F1272" s="5" t="s">
        <v>30</v>
      </c>
      <c r="G1272" s="5" t="s">
        <v>49</v>
      </c>
      <c r="H1272" s="5" t="s">
        <v>43</v>
      </c>
      <c r="I1272" s="6">
        <v>0.69882</v>
      </c>
      <c r="J1272" s="6">
        <v>0.38155</v>
      </c>
      <c r="K1272" s="6">
        <v>0.30042999999999997</v>
      </c>
      <c r="L1272" s="6">
        <v>-8.7299999999999999E-3</v>
      </c>
      <c r="M1272" s="6"/>
      <c r="N1272" s="5">
        <v>3.92</v>
      </c>
      <c r="O1272" s="5">
        <v>55</v>
      </c>
      <c r="P1272" s="5">
        <v>7.0860000000000006E-2</v>
      </c>
      <c r="Q1272" s="5">
        <v>38</v>
      </c>
      <c r="R1272" s="5">
        <v>0.98899999999999999</v>
      </c>
      <c r="S1272" s="5">
        <v>1.1000000000000001</v>
      </c>
      <c r="T1272" s="5">
        <v>61.5</v>
      </c>
      <c r="U1272" s="5">
        <v>34</v>
      </c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1:36" x14ac:dyDescent="0.25">
      <c r="A1273" s="5" t="s">
        <v>278</v>
      </c>
      <c r="B1273" s="5" t="s">
        <v>291</v>
      </c>
      <c r="C1273" s="5" t="s">
        <v>292</v>
      </c>
      <c r="D1273" s="5" t="s">
        <v>25</v>
      </c>
      <c r="E1273" s="5" t="s">
        <v>24</v>
      </c>
      <c r="F1273" s="5" t="s">
        <v>35</v>
      </c>
      <c r="G1273" s="5" t="s">
        <v>36</v>
      </c>
      <c r="H1273" s="5" t="s">
        <v>43</v>
      </c>
      <c r="I1273" s="6">
        <v>-4.5025599999999999</v>
      </c>
      <c r="J1273" s="6">
        <v>4.4926700000000004</v>
      </c>
      <c r="K1273" s="6">
        <v>-0.14463999999999999</v>
      </c>
      <c r="L1273" s="6">
        <v>1.8799999999999999E-3</v>
      </c>
      <c r="M1273" s="6"/>
      <c r="N1273" s="5">
        <v>3.92</v>
      </c>
      <c r="O1273" s="5">
        <v>68.25</v>
      </c>
      <c r="P1273" s="5">
        <v>3.67605</v>
      </c>
      <c r="Q1273" s="5">
        <v>38</v>
      </c>
      <c r="R1273" s="5">
        <v>0.97099999999999997</v>
      </c>
      <c r="S1273" s="5">
        <v>1.1000000000000001</v>
      </c>
      <c r="T1273" s="5">
        <v>61.5</v>
      </c>
      <c r="U1273" s="5">
        <v>34</v>
      </c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1:36" x14ac:dyDescent="0.25">
      <c r="A1274" s="5" t="s">
        <v>278</v>
      </c>
      <c r="B1274" s="5" t="s">
        <v>291</v>
      </c>
      <c r="C1274" s="5" t="s">
        <v>292</v>
      </c>
      <c r="D1274" s="5" t="s">
        <v>24</v>
      </c>
      <c r="E1274" s="5" t="s">
        <v>37</v>
      </c>
      <c r="F1274" s="5" t="s">
        <v>38</v>
      </c>
      <c r="G1274" s="5">
        <v>1</v>
      </c>
      <c r="H1274" s="5" t="s">
        <v>31</v>
      </c>
      <c r="I1274" s="6">
        <v>0.21087</v>
      </c>
      <c r="J1274" s="6">
        <v>4.8771599999999999</v>
      </c>
      <c r="K1274" s="6">
        <v>0.11207</v>
      </c>
      <c r="L1274" s="6"/>
      <c r="M1274" s="6"/>
      <c r="N1274" s="5">
        <v>14.17</v>
      </c>
      <c r="O1274" s="5">
        <v>1506.65</v>
      </c>
      <c r="P1274" s="5">
        <v>0.33477000000000001</v>
      </c>
      <c r="Q1274" s="5">
        <v>39</v>
      </c>
      <c r="R1274" s="5">
        <v>0.98</v>
      </c>
      <c r="S1274" s="5">
        <v>0.4</v>
      </c>
      <c r="T1274" s="5">
        <v>2148.5</v>
      </c>
      <c r="U1274" s="5">
        <v>37</v>
      </c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1:36" x14ac:dyDescent="0.25">
      <c r="A1275" s="5" t="s">
        <v>278</v>
      </c>
      <c r="B1275" s="5" t="s">
        <v>291</v>
      </c>
      <c r="C1275" s="5" t="s">
        <v>292</v>
      </c>
      <c r="D1275" s="5" t="s">
        <v>24</v>
      </c>
      <c r="E1275" s="5" t="s">
        <v>39</v>
      </c>
      <c r="F1275" s="5" t="s">
        <v>30</v>
      </c>
      <c r="G1275" s="5" t="s">
        <v>27</v>
      </c>
      <c r="H1275" s="5" t="s">
        <v>33</v>
      </c>
      <c r="I1275" s="6">
        <v>1.5055099999999999</v>
      </c>
      <c r="J1275" s="6">
        <v>0.42181999999999997</v>
      </c>
      <c r="K1275" s="6">
        <v>-3.0400000000000002E-3</v>
      </c>
      <c r="L1275" s="6"/>
      <c r="M1275" s="6"/>
      <c r="N1275" s="5">
        <v>3.11</v>
      </c>
      <c r="O1275" s="5">
        <v>16.11</v>
      </c>
      <c r="P1275" s="5">
        <v>3.0769999999999999E-2</v>
      </c>
      <c r="Q1275" s="5">
        <v>38</v>
      </c>
      <c r="R1275" s="5">
        <v>0.98599999999999999</v>
      </c>
      <c r="S1275" s="5">
        <v>2</v>
      </c>
      <c r="T1275" s="5">
        <v>17</v>
      </c>
      <c r="U1275" s="5">
        <v>35</v>
      </c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1:36" x14ac:dyDescent="0.25">
      <c r="A1276" t="s">
        <v>343</v>
      </c>
      <c r="B1276" t="s">
        <v>291</v>
      </c>
      <c r="C1276" t="s">
        <v>292</v>
      </c>
      <c r="D1276" t="s">
        <v>24</v>
      </c>
      <c r="E1276" t="s">
        <v>25</v>
      </c>
      <c r="F1276" t="s">
        <v>26</v>
      </c>
      <c r="G1276" t="s">
        <v>27</v>
      </c>
      <c r="H1276" t="s">
        <v>64</v>
      </c>
      <c r="I1276" s="4">
        <v>-0.34881000000000001</v>
      </c>
      <c r="J1276" s="4">
        <v>2.8415699999999999</v>
      </c>
      <c r="K1276" s="4">
        <v>1.8600000000000001E-3</v>
      </c>
      <c r="N1276">
        <v>1</v>
      </c>
      <c r="O1276">
        <v>84</v>
      </c>
      <c r="P1276">
        <v>4.3150000000000001E-2</v>
      </c>
      <c r="Q1276">
        <v>39</v>
      </c>
      <c r="R1276">
        <v>0.97699999999999998</v>
      </c>
      <c r="S1276">
        <v>2</v>
      </c>
      <c r="T1276">
        <v>106</v>
      </c>
      <c r="U1276">
        <v>37</v>
      </c>
    </row>
    <row r="1277" spans="1:36" x14ac:dyDescent="0.25">
      <c r="A1277" t="s">
        <v>343</v>
      </c>
      <c r="B1277" t="s">
        <v>291</v>
      </c>
      <c r="C1277" t="s">
        <v>292</v>
      </c>
      <c r="D1277" t="s">
        <v>24</v>
      </c>
      <c r="E1277" t="s">
        <v>32</v>
      </c>
      <c r="F1277" t="s">
        <v>30</v>
      </c>
      <c r="G1277" t="s">
        <v>27</v>
      </c>
      <c r="H1277" t="s">
        <v>43</v>
      </c>
      <c r="I1277" s="4">
        <v>0.86933000000000005</v>
      </c>
      <c r="J1277" s="4">
        <v>0.44502000000000003</v>
      </c>
      <c r="K1277" s="4">
        <v>-6.1700000000000001E-3</v>
      </c>
      <c r="L1277" s="4">
        <v>3.0000000000000001E-5</v>
      </c>
      <c r="N1277">
        <v>1.7</v>
      </c>
      <c r="O1277">
        <v>16.86</v>
      </c>
      <c r="P1277">
        <v>8.7279999999999996E-2</v>
      </c>
      <c r="Q1277">
        <v>39</v>
      </c>
      <c r="R1277">
        <v>0.90500000000000003</v>
      </c>
      <c r="S1277">
        <v>2</v>
      </c>
      <c r="T1277">
        <v>21.2</v>
      </c>
      <c r="U1277">
        <v>35</v>
      </c>
    </row>
    <row r="1278" spans="1:36" x14ac:dyDescent="0.25">
      <c r="A1278" t="s">
        <v>343</v>
      </c>
      <c r="B1278" t="s">
        <v>291</v>
      </c>
      <c r="C1278" t="s">
        <v>292</v>
      </c>
      <c r="D1278" t="s">
        <v>24</v>
      </c>
      <c r="E1278" t="s">
        <v>34</v>
      </c>
      <c r="F1278" t="s">
        <v>30</v>
      </c>
      <c r="G1278" t="s">
        <v>27</v>
      </c>
      <c r="H1278" t="s">
        <v>33</v>
      </c>
      <c r="I1278" s="4">
        <v>1.3812500000000001</v>
      </c>
      <c r="J1278" s="4">
        <v>0.16761999999999999</v>
      </c>
      <c r="K1278" s="4">
        <v>-5.6999999999999998E-4</v>
      </c>
      <c r="N1278">
        <v>1.7</v>
      </c>
      <c r="O1278">
        <v>12.28</v>
      </c>
      <c r="P1278">
        <v>4.0410000000000001E-2</v>
      </c>
      <c r="Q1278">
        <v>39</v>
      </c>
      <c r="R1278">
        <v>0.90400000000000003</v>
      </c>
      <c r="S1278">
        <v>1.7</v>
      </c>
      <c r="T1278">
        <v>13.9</v>
      </c>
      <c r="U1278">
        <v>36</v>
      </c>
    </row>
    <row r="1279" spans="1:36" x14ac:dyDescent="0.25">
      <c r="A1279" t="s">
        <v>343</v>
      </c>
      <c r="B1279" t="s">
        <v>291</v>
      </c>
      <c r="C1279" t="s">
        <v>292</v>
      </c>
      <c r="D1279" t="s">
        <v>29</v>
      </c>
      <c r="E1279" t="s">
        <v>24</v>
      </c>
      <c r="F1279" t="s">
        <v>30</v>
      </c>
      <c r="G1279">
        <v>1</v>
      </c>
      <c r="H1279" t="s">
        <v>31</v>
      </c>
      <c r="I1279" s="4">
        <v>0.68884999999999996</v>
      </c>
      <c r="J1279" s="4">
        <v>3.41493</v>
      </c>
      <c r="K1279" s="4">
        <v>0.10944</v>
      </c>
      <c r="N1279">
        <v>1.91</v>
      </c>
      <c r="O1279">
        <v>85</v>
      </c>
      <c r="P1279">
        <v>0.33080999999999999</v>
      </c>
      <c r="Q1279">
        <v>39</v>
      </c>
      <c r="R1279">
        <v>0.84599999999999997</v>
      </c>
      <c r="S1279">
        <v>3</v>
      </c>
      <c r="T1279">
        <v>111</v>
      </c>
      <c r="U1279">
        <v>37</v>
      </c>
    </row>
    <row r="1280" spans="1:36" x14ac:dyDescent="0.25">
      <c r="A1280" t="s">
        <v>343</v>
      </c>
      <c r="B1280" t="s">
        <v>291</v>
      </c>
      <c r="C1280" t="s">
        <v>292</v>
      </c>
      <c r="D1280" t="s">
        <v>25</v>
      </c>
      <c r="E1280" t="s">
        <v>24</v>
      </c>
      <c r="F1280" t="s">
        <v>35</v>
      </c>
      <c r="G1280" t="s">
        <v>71</v>
      </c>
      <c r="H1280" t="s">
        <v>43</v>
      </c>
      <c r="I1280" s="4">
        <v>0.58767000000000003</v>
      </c>
      <c r="J1280" s="4">
        <v>1.3122</v>
      </c>
      <c r="K1280" s="4">
        <v>9.9100000000000004E-3</v>
      </c>
      <c r="L1280" s="4">
        <v>-1.3999999999999999E-4</v>
      </c>
      <c r="N1280">
        <v>1.91</v>
      </c>
      <c r="O1280">
        <v>97.24</v>
      </c>
      <c r="P1280">
        <v>7.1620000000000003E-2</v>
      </c>
      <c r="Q1280">
        <v>39</v>
      </c>
      <c r="R1280">
        <v>0.95</v>
      </c>
      <c r="S1280">
        <v>3</v>
      </c>
      <c r="T1280">
        <v>111</v>
      </c>
      <c r="U1280">
        <v>35</v>
      </c>
    </row>
    <row r="1281" spans="1:36" x14ac:dyDescent="0.25">
      <c r="A1281" t="s">
        <v>343</v>
      </c>
      <c r="B1281" t="s">
        <v>291</v>
      </c>
      <c r="C1281" t="s">
        <v>292</v>
      </c>
      <c r="D1281" t="s">
        <v>24</v>
      </c>
      <c r="E1281" t="s">
        <v>37</v>
      </c>
      <c r="F1281" t="s">
        <v>38</v>
      </c>
      <c r="G1281" t="s">
        <v>40</v>
      </c>
      <c r="H1281" t="s">
        <v>60</v>
      </c>
      <c r="I1281" s="4">
        <v>-0.44673000000000002</v>
      </c>
      <c r="J1281" s="4">
        <v>4.4504200000000003</v>
      </c>
      <c r="K1281" s="4">
        <v>5.5730000000000002E-2</v>
      </c>
      <c r="N1281">
        <v>0.89</v>
      </c>
      <c r="O1281">
        <v>740.58</v>
      </c>
      <c r="P1281">
        <v>0.23608000000000001</v>
      </c>
      <c r="Q1281">
        <v>34</v>
      </c>
      <c r="R1281">
        <v>0.48499999999999999</v>
      </c>
      <c r="S1281">
        <v>48.8</v>
      </c>
      <c r="T1281">
        <v>1445.4</v>
      </c>
      <c r="U1281">
        <v>32</v>
      </c>
    </row>
    <row r="1282" spans="1:36" x14ac:dyDescent="0.25">
      <c r="A1282" t="s">
        <v>343</v>
      </c>
      <c r="B1282" t="s">
        <v>291</v>
      </c>
      <c r="C1282" t="s">
        <v>292</v>
      </c>
      <c r="D1282" t="s">
        <v>24</v>
      </c>
      <c r="E1282" t="s">
        <v>39</v>
      </c>
      <c r="F1282" t="s">
        <v>30</v>
      </c>
      <c r="G1282" t="s">
        <v>27</v>
      </c>
      <c r="H1282" t="s">
        <v>43</v>
      </c>
      <c r="I1282" s="4">
        <v>3.2198899999999999</v>
      </c>
      <c r="J1282" s="4">
        <v>0.23089999999999999</v>
      </c>
      <c r="K1282" s="4">
        <v>-2.31E-3</v>
      </c>
      <c r="L1282" s="4">
        <v>1.0000000000000001E-5</v>
      </c>
      <c r="N1282">
        <v>3.65</v>
      </c>
      <c r="O1282">
        <v>14.97</v>
      </c>
      <c r="P1282">
        <v>3.5470000000000002E-2</v>
      </c>
      <c r="Q1282">
        <v>39</v>
      </c>
      <c r="R1282">
        <v>0.91800000000000004</v>
      </c>
      <c r="S1282">
        <v>3.7</v>
      </c>
      <c r="T1282">
        <v>17.600000000000001</v>
      </c>
      <c r="U1282">
        <v>35</v>
      </c>
    </row>
    <row r="1283" spans="1:36" x14ac:dyDescent="0.25">
      <c r="A1283" s="5" t="s">
        <v>209</v>
      </c>
      <c r="B1283" s="5" t="s">
        <v>222</v>
      </c>
      <c r="C1283" s="5" t="s">
        <v>223</v>
      </c>
      <c r="D1283" s="5" t="s">
        <v>24</v>
      </c>
      <c r="E1283" s="5" t="s">
        <v>25</v>
      </c>
      <c r="F1283" s="5" t="s">
        <v>26</v>
      </c>
      <c r="G1283" s="5" t="s">
        <v>52</v>
      </c>
      <c r="H1283" s="5" t="s">
        <v>28</v>
      </c>
      <c r="I1283" s="6">
        <v>1.30985</v>
      </c>
      <c r="J1283" s="6">
        <v>0.85002</v>
      </c>
      <c r="K1283" s="6"/>
      <c r="L1283" s="6"/>
      <c r="M1283" s="6"/>
      <c r="N1283" s="5">
        <v>3</v>
      </c>
      <c r="O1283" s="5">
        <v>120</v>
      </c>
      <c r="P1283" s="5">
        <v>5.6059999999999999E-2</v>
      </c>
      <c r="Q1283" s="5">
        <v>15</v>
      </c>
      <c r="R1283" s="5">
        <v>0.874</v>
      </c>
      <c r="S1283" s="5">
        <v>4</v>
      </c>
      <c r="T1283" s="5">
        <v>70</v>
      </c>
      <c r="U1283" s="5">
        <v>13</v>
      </c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1:36" x14ac:dyDescent="0.25">
      <c r="A1284" s="5" t="s">
        <v>209</v>
      </c>
      <c r="B1284" s="5" t="s">
        <v>222</v>
      </c>
      <c r="C1284" s="5" t="s">
        <v>223</v>
      </c>
      <c r="D1284" s="5" t="s">
        <v>24</v>
      </c>
      <c r="E1284" s="5" t="s">
        <v>32</v>
      </c>
      <c r="F1284" s="5" t="s">
        <v>30</v>
      </c>
      <c r="G1284" s="5" t="s">
        <v>27</v>
      </c>
      <c r="H1284" s="5" t="s">
        <v>33</v>
      </c>
      <c r="I1284" s="6">
        <v>1.24261</v>
      </c>
      <c r="J1284" s="6">
        <v>0.31533</v>
      </c>
      <c r="K1284" s="6">
        <v>-1.66E-3</v>
      </c>
      <c r="L1284" s="6"/>
      <c r="M1284" s="6"/>
      <c r="N1284" s="5">
        <v>1.68</v>
      </c>
      <c r="O1284" s="5">
        <v>16.190000000000001</v>
      </c>
      <c r="P1284" s="5">
        <v>8.4889999999999993E-2</v>
      </c>
      <c r="Q1284" s="5">
        <v>48</v>
      </c>
      <c r="R1284" s="5">
        <v>0.90400000000000003</v>
      </c>
      <c r="S1284" s="5">
        <v>1.7</v>
      </c>
      <c r="T1284" s="5">
        <v>20.399999999999999</v>
      </c>
      <c r="U1284" s="5">
        <v>45</v>
      </c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1:36" x14ac:dyDescent="0.25">
      <c r="A1285" s="5" t="s">
        <v>209</v>
      </c>
      <c r="B1285" s="5" t="s">
        <v>222</v>
      </c>
      <c r="C1285" s="5" t="s">
        <v>223</v>
      </c>
      <c r="D1285" s="5" t="s">
        <v>24</v>
      </c>
      <c r="E1285" s="5" t="s">
        <v>34</v>
      </c>
      <c r="F1285" s="5" t="s">
        <v>30</v>
      </c>
      <c r="G1285" s="5">
        <v>1</v>
      </c>
      <c r="H1285" s="5" t="s">
        <v>31</v>
      </c>
      <c r="I1285" s="6">
        <v>-0.32734000000000002</v>
      </c>
      <c r="J1285" s="6">
        <v>1.9514199999999999</v>
      </c>
      <c r="K1285" s="6">
        <v>8.2049999999999998E-2</v>
      </c>
      <c r="L1285" s="6"/>
      <c r="M1285" s="6"/>
      <c r="N1285" s="5">
        <v>0.6</v>
      </c>
      <c r="O1285" s="5">
        <v>14.26</v>
      </c>
      <c r="P1285" s="5">
        <v>0.28643999999999997</v>
      </c>
      <c r="Q1285" s="5">
        <v>48</v>
      </c>
      <c r="R1285" s="5">
        <v>0.77200000000000002</v>
      </c>
      <c r="S1285" s="5">
        <v>1.5</v>
      </c>
      <c r="T1285" s="5">
        <v>19.5</v>
      </c>
      <c r="U1285" s="5">
        <v>46</v>
      </c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1:36" x14ac:dyDescent="0.25">
      <c r="A1286" s="5" t="s">
        <v>209</v>
      </c>
      <c r="B1286" s="5" t="s">
        <v>222</v>
      </c>
      <c r="C1286" s="5" t="s">
        <v>223</v>
      </c>
      <c r="D1286" s="5" t="s">
        <v>29</v>
      </c>
      <c r="E1286" s="5" t="s">
        <v>24</v>
      </c>
      <c r="F1286" s="5" t="s">
        <v>30</v>
      </c>
      <c r="G1286" s="5">
        <v>1</v>
      </c>
      <c r="H1286" s="5" t="s">
        <v>31</v>
      </c>
      <c r="I1286" s="6">
        <v>0.79244999999999999</v>
      </c>
      <c r="J1286" s="6">
        <v>3.4108399999999999</v>
      </c>
      <c r="K1286" s="6">
        <v>0.15548999999999999</v>
      </c>
      <c r="L1286" s="6"/>
      <c r="M1286" s="6"/>
      <c r="N1286" s="5">
        <v>2.5499999999999998</v>
      </c>
      <c r="O1286" s="5">
        <v>97.62</v>
      </c>
      <c r="P1286" s="5">
        <v>0.39432</v>
      </c>
      <c r="Q1286" s="5">
        <v>48</v>
      </c>
      <c r="R1286" s="5">
        <v>0.81</v>
      </c>
      <c r="S1286" s="5">
        <v>4.5999999999999996</v>
      </c>
      <c r="T1286" s="5">
        <v>152.1</v>
      </c>
      <c r="U1286" s="5">
        <v>46</v>
      </c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1:36" x14ac:dyDescent="0.25">
      <c r="A1287" s="5" t="s">
        <v>209</v>
      </c>
      <c r="B1287" s="5" t="s">
        <v>222</v>
      </c>
      <c r="C1287" s="5" t="s">
        <v>223</v>
      </c>
      <c r="D1287" s="5" t="s">
        <v>25</v>
      </c>
      <c r="E1287" s="5" t="s">
        <v>24</v>
      </c>
      <c r="F1287" s="5" t="s">
        <v>35</v>
      </c>
      <c r="G1287" s="5">
        <v>1</v>
      </c>
      <c r="H1287" s="5" t="s">
        <v>31</v>
      </c>
      <c r="I1287" s="6">
        <v>-6.3880000000000006E-2</v>
      </c>
      <c r="J1287" s="6">
        <v>2.93553</v>
      </c>
      <c r="K1287" s="6">
        <v>8.5569999999999993E-2</v>
      </c>
      <c r="L1287" s="6"/>
      <c r="M1287" s="6"/>
      <c r="N1287" s="5">
        <v>1.38</v>
      </c>
      <c r="O1287" s="5">
        <v>96</v>
      </c>
      <c r="P1287" s="5">
        <v>0.29252</v>
      </c>
      <c r="Q1287" s="5">
        <v>15</v>
      </c>
      <c r="R1287" s="5">
        <v>0.93500000000000005</v>
      </c>
      <c r="S1287" s="5">
        <v>4.5999999999999996</v>
      </c>
      <c r="T1287" s="5">
        <v>152.1</v>
      </c>
      <c r="U1287" s="5">
        <v>13</v>
      </c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1:36" x14ac:dyDescent="0.25">
      <c r="A1288" s="5" t="s">
        <v>209</v>
      </c>
      <c r="B1288" s="5" t="s">
        <v>222</v>
      </c>
      <c r="C1288" s="5" t="s">
        <v>223</v>
      </c>
      <c r="D1288" s="5" t="s">
        <v>24</v>
      </c>
      <c r="E1288" s="5" t="s">
        <v>37</v>
      </c>
      <c r="F1288" s="5" t="s">
        <v>38</v>
      </c>
      <c r="G1288" s="5" t="s">
        <v>52</v>
      </c>
      <c r="H1288" s="5" t="s">
        <v>33</v>
      </c>
      <c r="I1288" s="6">
        <v>0.59745999999999999</v>
      </c>
      <c r="J1288" s="6">
        <v>4.1637199999999996</v>
      </c>
      <c r="K1288" s="6">
        <v>0.10012</v>
      </c>
      <c r="L1288" s="6"/>
      <c r="M1288" s="6"/>
      <c r="N1288" s="5">
        <v>6.55</v>
      </c>
      <c r="O1288" s="5">
        <v>1323.02</v>
      </c>
      <c r="P1288" s="5">
        <v>0.31641999999999998</v>
      </c>
      <c r="Q1288" s="5">
        <v>45</v>
      </c>
      <c r="R1288" s="5">
        <v>0.78400000000000003</v>
      </c>
      <c r="S1288" s="5">
        <v>2.2000000000000002</v>
      </c>
      <c r="T1288" s="5">
        <v>1819</v>
      </c>
      <c r="U1288" s="5">
        <v>42</v>
      </c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1:36" x14ac:dyDescent="0.25">
      <c r="A1289" s="5" t="s">
        <v>209</v>
      </c>
      <c r="B1289" s="5" t="s">
        <v>222</v>
      </c>
      <c r="C1289" s="5" t="s">
        <v>223</v>
      </c>
      <c r="D1289" s="5" t="s">
        <v>24</v>
      </c>
      <c r="E1289" s="5" t="s">
        <v>39</v>
      </c>
      <c r="F1289" s="5" t="s">
        <v>30</v>
      </c>
      <c r="G1289" s="5">
        <v>1</v>
      </c>
      <c r="H1289" s="5" t="s">
        <v>31</v>
      </c>
      <c r="I1289" s="6">
        <v>0.16248000000000001</v>
      </c>
      <c r="J1289" s="6">
        <v>1.7149099999999999</v>
      </c>
      <c r="K1289" s="6">
        <v>6.2579999999999997E-2</v>
      </c>
      <c r="L1289" s="6"/>
      <c r="M1289" s="6"/>
      <c r="N1289" s="5">
        <v>0.98</v>
      </c>
      <c r="O1289" s="5">
        <v>16.149999999999999</v>
      </c>
      <c r="P1289" s="5">
        <v>0.25015999999999999</v>
      </c>
      <c r="Q1289" s="5">
        <v>48</v>
      </c>
      <c r="R1289" s="5">
        <v>0.77400000000000002</v>
      </c>
      <c r="S1289" s="5">
        <v>2</v>
      </c>
      <c r="T1289" s="5">
        <v>21</v>
      </c>
      <c r="U1289" s="5">
        <v>46</v>
      </c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1:36" x14ac:dyDescent="0.25">
      <c r="A1290" t="s">
        <v>343</v>
      </c>
      <c r="B1290" t="s">
        <v>352</v>
      </c>
      <c r="C1290" t="s">
        <v>353</v>
      </c>
      <c r="D1290" t="s">
        <v>24</v>
      </c>
      <c r="E1290" t="s">
        <v>25</v>
      </c>
      <c r="F1290" t="s">
        <v>26</v>
      </c>
      <c r="G1290" t="s">
        <v>52</v>
      </c>
      <c r="H1290" t="s">
        <v>43</v>
      </c>
      <c r="I1290" s="4">
        <v>-3.1484200000000002</v>
      </c>
      <c r="J1290" s="4">
        <v>1.3717600000000001</v>
      </c>
      <c r="K1290" s="4">
        <v>-3.0190000000000002E-2</v>
      </c>
      <c r="L1290" s="4">
        <v>4.2000000000000002E-4</v>
      </c>
      <c r="N1290">
        <v>0</v>
      </c>
      <c r="O1290">
        <v>90</v>
      </c>
      <c r="P1290">
        <v>8.8330000000000006E-2</v>
      </c>
      <c r="Q1290">
        <v>36</v>
      </c>
      <c r="R1290">
        <v>0.84799999999999998</v>
      </c>
      <c r="S1290">
        <v>0</v>
      </c>
      <c r="T1290">
        <v>106</v>
      </c>
      <c r="U1290">
        <v>32</v>
      </c>
    </row>
    <row r="1291" spans="1:36" x14ac:dyDescent="0.25">
      <c r="A1291" t="s">
        <v>343</v>
      </c>
      <c r="B1291" t="s">
        <v>352</v>
      </c>
      <c r="C1291" t="s">
        <v>353</v>
      </c>
      <c r="D1291" t="s">
        <v>24</v>
      </c>
      <c r="E1291" t="s">
        <v>32</v>
      </c>
      <c r="F1291" t="s">
        <v>30</v>
      </c>
      <c r="G1291" t="s">
        <v>27</v>
      </c>
      <c r="H1291" t="s">
        <v>64</v>
      </c>
      <c r="I1291" s="4">
        <v>-1.25922</v>
      </c>
      <c r="J1291" s="4">
        <v>2.5327000000000002</v>
      </c>
      <c r="K1291" s="4">
        <v>1.89E-3</v>
      </c>
      <c r="N1291">
        <v>0.51</v>
      </c>
      <c r="O1291">
        <v>11.75</v>
      </c>
      <c r="P1291">
        <v>4.3430000000000003E-2</v>
      </c>
      <c r="Q1291">
        <v>36</v>
      </c>
      <c r="R1291">
        <v>0.96299999999999997</v>
      </c>
      <c r="S1291">
        <v>0.5</v>
      </c>
      <c r="T1291">
        <v>11.8</v>
      </c>
      <c r="U1291">
        <v>34</v>
      </c>
    </row>
    <row r="1292" spans="1:36" x14ac:dyDescent="0.25">
      <c r="A1292" t="s">
        <v>343</v>
      </c>
      <c r="B1292" t="s">
        <v>352</v>
      </c>
      <c r="C1292" t="s">
        <v>353</v>
      </c>
      <c r="D1292" t="s">
        <v>24</v>
      </c>
      <c r="E1292" t="s">
        <v>34</v>
      </c>
      <c r="F1292" t="s">
        <v>30</v>
      </c>
      <c r="G1292">
        <v>1</v>
      </c>
      <c r="H1292" t="s">
        <v>31</v>
      </c>
      <c r="I1292" s="4">
        <v>-1.3505400000000001</v>
      </c>
      <c r="J1292" s="4">
        <v>2.3585199999999999</v>
      </c>
      <c r="K1292" s="4">
        <v>5.4769999999999999E-2</v>
      </c>
      <c r="N1292">
        <v>0.47</v>
      </c>
      <c r="O1292">
        <v>7.94</v>
      </c>
      <c r="P1292">
        <v>0.23404</v>
      </c>
      <c r="Q1292">
        <v>36</v>
      </c>
      <c r="R1292">
        <v>0.85399999999999998</v>
      </c>
      <c r="S1292">
        <v>0.5</v>
      </c>
      <c r="T1292">
        <v>10.199999999999999</v>
      </c>
      <c r="U1292">
        <v>34</v>
      </c>
    </row>
    <row r="1293" spans="1:36" x14ac:dyDescent="0.25">
      <c r="A1293" t="s">
        <v>343</v>
      </c>
      <c r="B1293" t="s">
        <v>352</v>
      </c>
      <c r="C1293" t="s">
        <v>353</v>
      </c>
      <c r="D1293" t="s">
        <v>29</v>
      </c>
      <c r="E1293" t="s">
        <v>24</v>
      </c>
      <c r="F1293" t="s">
        <v>30</v>
      </c>
      <c r="G1293">
        <v>1</v>
      </c>
      <c r="H1293" t="s">
        <v>31</v>
      </c>
      <c r="I1293" s="4">
        <v>2.16635</v>
      </c>
      <c r="J1293" s="4">
        <v>1.89055</v>
      </c>
      <c r="K1293" s="4">
        <v>0.14133999999999999</v>
      </c>
      <c r="N1293">
        <v>3.99</v>
      </c>
      <c r="O1293">
        <v>50</v>
      </c>
      <c r="P1293">
        <v>0.37595000000000001</v>
      </c>
      <c r="Q1293">
        <v>36</v>
      </c>
      <c r="R1293">
        <v>0.72599999999999998</v>
      </c>
      <c r="S1293">
        <v>2.5</v>
      </c>
      <c r="T1293">
        <v>72</v>
      </c>
      <c r="U1293">
        <v>34</v>
      </c>
    </row>
    <row r="1294" spans="1:36" x14ac:dyDescent="0.25">
      <c r="A1294" t="s">
        <v>343</v>
      </c>
      <c r="B1294" t="s">
        <v>352</v>
      </c>
      <c r="C1294" t="s">
        <v>353</v>
      </c>
      <c r="D1294" t="s">
        <v>25</v>
      </c>
      <c r="E1294" t="s">
        <v>24</v>
      </c>
      <c r="F1294" t="s">
        <v>35</v>
      </c>
      <c r="G1294" t="s">
        <v>71</v>
      </c>
      <c r="H1294" t="s">
        <v>33</v>
      </c>
      <c r="I1294" s="4">
        <v>2.52528</v>
      </c>
      <c r="J1294" s="4">
        <v>1.47098</v>
      </c>
      <c r="K1294" s="4">
        <v>-8.2100000000000003E-3</v>
      </c>
      <c r="N1294">
        <v>2.5299999999999998</v>
      </c>
      <c r="O1294">
        <v>68.39</v>
      </c>
      <c r="P1294">
        <v>0.14255000000000001</v>
      </c>
      <c r="Q1294">
        <v>36</v>
      </c>
      <c r="R1294">
        <v>0.90700000000000003</v>
      </c>
      <c r="S1294">
        <v>2.5</v>
      </c>
      <c r="T1294">
        <v>72</v>
      </c>
      <c r="U1294">
        <v>33</v>
      </c>
    </row>
    <row r="1295" spans="1:36" x14ac:dyDescent="0.25">
      <c r="A1295" t="s">
        <v>343</v>
      </c>
      <c r="B1295" t="s">
        <v>352</v>
      </c>
      <c r="C1295" t="s">
        <v>353</v>
      </c>
      <c r="D1295" t="s">
        <v>24</v>
      </c>
      <c r="E1295" t="s">
        <v>37</v>
      </c>
      <c r="F1295" t="s">
        <v>38</v>
      </c>
      <c r="G1295">
        <v>1</v>
      </c>
      <c r="H1295" t="s">
        <v>31</v>
      </c>
      <c r="I1295" s="4">
        <v>-1.3081499999999999</v>
      </c>
      <c r="J1295" s="4">
        <v>4.3892699999999998</v>
      </c>
      <c r="K1295" s="4">
        <v>0.38539000000000001</v>
      </c>
      <c r="N1295">
        <v>1.39</v>
      </c>
      <c r="O1295">
        <v>186.27</v>
      </c>
      <c r="P1295">
        <v>0.62078999999999995</v>
      </c>
      <c r="Q1295">
        <v>35</v>
      </c>
      <c r="R1295">
        <v>0.74399999999999999</v>
      </c>
      <c r="S1295">
        <v>0.8</v>
      </c>
      <c r="T1295">
        <v>260.5</v>
      </c>
      <c r="U1295">
        <v>33</v>
      </c>
    </row>
    <row r="1296" spans="1:36" x14ac:dyDescent="0.25">
      <c r="A1296" t="s">
        <v>343</v>
      </c>
      <c r="B1296" t="s">
        <v>352</v>
      </c>
      <c r="C1296" t="s">
        <v>353</v>
      </c>
      <c r="D1296" t="s">
        <v>24</v>
      </c>
      <c r="E1296" t="s">
        <v>39</v>
      </c>
      <c r="F1296" t="s">
        <v>30</v>
      </c>
      <c r="G1296">
        <v>1</v>
      </c>
      <c r="H1296" t="s">
        <v>31</v>
      </c>
      <c r="I1296" s="4">
        <v>-0.38735999999999998</v>
      </c>
      <c r="J1296" s="4">
        <v>1.87646</v>
      </c>
      <c r="K1296" s="4">
        <v>3.2050000000000002E-2</v>
      </c>
      <c r="N1296">
        <v>1.07</v>
      </c>
      <c r="O1296">
        <v>10.28</v>
      </c>
      <c r="P1296">
        <v>0.17904</v>
      </c>
      <c r="Q1296">
        <v>36</v>
      </c>
      <c r="R1296">
        <v>0.86299999999999999</v>
      </c>
      <c r="S1296">
        <v>1.2</v>
      </c>
      <c r="T1296">
        <v>12.1</v>
      </c>
      <c r="U1296">
        <v>34</v>
      </c>
    </row>
    <row r="1297" spans="1:36" x14ac:dyDescent="0.25">
      <c r="A1297" s="5" t="s">
        <v>343</v>
      </c>
      <c r="B1297" s="5" t="s">
        <v>354</v>
      </c>
      <c r="C1297" s="5" t="s">
        <v>355</v>
      </c>
      <c r="D1297" s="5" t="s">
        <v>24</v>
      </c>
      <c r="E1297" s="5" t="s">
        <v>25</v>
      </c>
      <c r="F1297" s="5" t="s">
        <v>26</v>
      </c>
      <c r="G1297" s="5">
        <v>1</v>
      </c>
      <c r="H1297" s="5" t="s">
        <v>43</v>
      </c>
      <c r="I1297" s="6">
        <v>-3.63287</v>
      </c>
      <c r="J1297" s="6">
        <v>2.2740900000000002</v>
      </c>
      <c r="K1297" s="6">
        <v>-6.3039999999999999E-2</v>
      </c>
      <c r="L1297" s="6">
        <v>5.9999999999999995E-4</v>
      </c>
      <c r="M1297" s="6"/>
      <c r="N1297" s="5">
        <v>0</v>
      </c>
      <c r="O1297" s="5">
        <v>45</v>
      </c>
      <c r="P1297" s="5">
        <v>18.018899999999999</v>
      </c>
      <c r="Q1297" s="5">
        <v>34</v>
      </c>
      <c r="R1297" s="5">
        <v>0.78800000000000003</v>
      </c>
      <c r="S1297" s="5">
        <v>0</v>
      </c>
      <c r="T1297" s="5">
        <v>43</v>
      </c>
      <c r="U1297" s="5">
        <v>30</v>
      </c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1:36" x14ac:dyDescent="0.25">
      <c r="A1298" s="5" t="s">
        <v>343</v>
      </c>
      <c r="B1298" s="5" t="s">
        <v>354</v>
      </c>
      <c r="C1298" s="5" t="s">
        <v>355</v>
      </c>
      <c r="D1298" s="5" t="s">
        <v>24</v>
      </c>
      <c r="E1298" s="5" t="s">
        <v>32</v>
      </c>
      <c r="F1298" s="5" t="s">
        <v>30</v>
      </c>
      <c r="G1298" s="5">
        <v>1</v>
      </c>
      <c r="H1298" s="5" t="s">
        <v>31</v>
      </c>
      <c r="I1298" s="6">
        <v>-0.16112000000000001</v>
      </c>
      <c r="J1298" s="6">
        <v>1.9546399999999999</v>
      </c>
      <c r="K1298" s="6">
        <v>2.427E-2</v>
      </c>
      <c r="L1298" s="6"/>
      <c r="M1298" s="6"/>
      <c r="N1298" s="5">
        <v>1.37</v>
      </c>
      <c r="O1298" s="5">
        <v>14.62</v>
      </c>
      <c r="P1298" s="5">
        <v>2.427E-2</v>
      </c>
      <c r="Q1298" s="5">
        <v>34</v>
      </c>
      <c r="R1298" s="5">
        <v>0.92700000000000005</v>
      </c>
      <c r="S1298" s="5">
        <v>1.3</v>
      </c>
      <c r="T1298" s="5">
        <v>17.2</v>
      </c>
      <c r="U1298" s="5">
        <v>32</v>
      </c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1:36" x14ac:dyDescent="0.25">
      <c r="A1299" s="5" t="s">
        <v>343</v>
      </c>
      <c r="B1299" s="5" t="s">
        <v>354</v>
      </c>
      <c r="C1299" s="5" t="s">
        <v>355</v>
      </c>
      <c r="D1299" s="5" t="s">
        <v>24</v>
      </c>
      <c r="E1299" s="5" t="s">
        <v>34</v>
      </c>
      <c r="F1299" s="5" t="s">
        <v>30</v>
      </c>
      <c r="G1299" s="5">
        <v>1</v>
      </c>
      <c r="H1299" s="5" t="s">
        <v>33</v>
      </c>
      <c r="I1299" s="6">
        <v>1.8037099999999999</v>
      </c>
      <c r="J1299" s="6">
        <v>0.16736999999999999</v>
      </c>
      <c r="K1299" s="6">
        <v>-1.09E-3</v>
      </c>
      <c r="L1299" s="6"/>
      <c r="M1299" s="6"/>
      <c r="N1299" s="5">
        <v>2.2200000000000002</v>
      </c>
      <c r="O1299" s="5">
        <v>8.17</v>
      </c>
      <c r="P1299" s="5">
        <v>1.48268</v>
      </c>
      <c r="Q1299" s="5">
        <v>34</v>
      </c>
      <c r="R1299" s="5">
        <v>0.61399999999999999</v>
      </c>
      <c r="S1299" s="5">
        <v>1.2</v>
      </c>
      <c r="T1299" s="5">
        <v>8.3000000000000007</v>
      </c>
      <c r="U1299" s="5">
        <v>31</v>
      </c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1:36" x14ac:dyDescent="0.25">
      <c r="A1300" s="5" t="s">
        <v>343</v>
      </c>
      <c r="B1300" s="5" t="s">
        <v>354</v>
      </c>
      <c r="C1300" s="5" t="s">
        <v>355</v>
      </c>
      <c r="D1300" s="5" t="s">
        <v>29</v>
      </c>
      <c r="E1300" s="5" t="s">
        <v>24</v>
      </c>
      <c r="F1300" s="5" t="s">
        <v>30</v>
      </c>
      <c r="G1300" s="5" t="s">
        <v>49</v>
      </c>
      <c r="H1300" s="5" t="s">
        <v>33</v>
      </c>
      <c r="I1300" s="6">
        <v>-0.52173000000000003</v>
      </c>
      <c r="J1300" s="6">
        <v>2.1117900000000001</v>
      </c>
      <c r="K1300" s="6">
        <v>0.11822000000000001</v>
      </c>
      <c r="L1300" s="6"/>
      <c r="M1300" s="6"/>
      <c r="N1300" s="5">
        <v>3.22</v>
      </c>
      <c r="O1300" s="5">
        <v>70.64</v>
      </c>
      <c r="P1300" s="5">
        <v>0.48813000000000001</v>
      </c>
      <c r="Q1300" s="5">
        <v>34</v>
      </c>
      <c r="R1300" s="5">
        <v>0.91400000000000003</v>
      </c>
      <c r="S1300" s="5">
        <v>2.5</v>
      </c>
      <c r="T1300" s="5">
        <v>66</v>
      </c>
      <c r="U1300" s="5">
        <v>31</v>
      </c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1:36" x14ac:dyDescent="0.25">
      <c r="A1301" s="5" t="s">
        <v>343</v>
      </c>
      <c r="B1301" s="5" t="s">
        <v>354</v>
      </c>
      <c r="C1301" s="5" t="s">
        <v>355</v>
      </c>
      <c r="D1301" s="5" t="s">
        <v>25</v>
      </c>
      <c r="E1301" s="5" t="s">
        <v>24</v>
      </c>
      <c r="F1301" s="5" t="s">
        <v>35</v>
      </c>
      <c r="G1301" s="5" t="s">
        <v>71</v>
      </c>
      <c r="H1301" s="5" t="s">
        <v>33</v>
      </c>
      <c r="I1301" s="6">
        <v>2.5333299999999999</v>
      </c>
      <c r="J1301" s="6">
        <v>0.66515000000000002</v>
      </c>
      <c r="K1301" s="6">
        <v>1.8849999999999999E-2</v>
      </c>
      <c r="L1301" s="6"/>
      <c r="M1301" s="6"/>
      <c r="N1301" s="5">
        <v>2.5299999999999998</v>
      </c>
      <c r="O1301" s="5">
        <v>70.64</v>
      </c>
      <c r="P1301" s="5">
        <v>0.15669</v>
      </c>
      <c r="Q1301" s="5">
        <v>34</v>
      </c>
      <c r="R1301" s="5">
        <v>0.873</v>
      </c>
      <c r="S1301" s="5">
        <v>2.5</v>
      </c>
      <c r="T1301" s="5">
        <v>66</v>
      </c>
      <c r="U1301" s="5">
        <v>31</v>
      </c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1:36" x14ac:dyDescent="0.25">
      <c r="A1302" s="5" t="s">
        <v>343</v>
      </c>
      <c r="B1302" s="5" t="s">
        <v>354</v>
      </c>
      <c r="C1302" s="5" t="s">
        <v>355</v>
      </c>
      <c r="D1302" s="5" t="s">
        <v>24</v>
      </c>
      <c r="E1302" s="5" t="s">
        <v>37</v>
      </c>
      <c r="F1302" s="5" t="s">
        <v>38</v>
      </c>
      <c r="G1302" s="5">
        <v>1</v>
      </c>
      <c r="H1302" s="5" t="s">
        <v>31</v>
      </c>
      <c r="I1302" s="6">
        <v>-1.3005100000000001</v>
      </c>
      <c r="J1302" s="6">
        <v>5.0439299999999996</v>
      </c>
      <c r="K1302" s="6">
        <v>0.38700000000000001</v>
      </c>
      <c r="L1302" s="6"/>
      <c r="M1302" s="6"/>
      <c r="N1302" s="5">
        <v>1.81</v>
      </c>
      <c r="O1302" s="5">
        <v>516.36</v>
      </c>
      <c r="P1302" s="5">
        <v>0.62209999999999999</v>
      </c>
      <c r="Q1302" s="5">
        <v>34</v>
      </c>
      <c r="R1302" s="5">
        <v>0.84</v>
      </c>
      <c r="S1302" s="5">
        <v>0.9</v>
      </c>
      <c r="T1302" s="5">
        <v>763</v>
      </c>
      <c r="U1302" s="5">
        <v>32</v>
      </c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1:36" x14ac:dyDescent="0.25">
      <c r="A1303" s="5" t="s">
        <v>343</v>
      </c>
      <c r="B1303" s="5" t="s">
        <v>354</v>
      </c>
      <c r="C1303" s="5" t="s">
        <v>355</v>
      </c>
      <c r="D1303" s="5" t="s">
        <v>24</v>
      </c>
      <c r="E1303" s="5" t="s">
        <v>39</v>
      </c>
      <c r="F1303" s="5" t="s">
        <v>30</v>
      </c>
      <c r="G1303" s="5">
        <v>1</v>
      </c>
      <c r="H1303" s="5" t="s">
        <v>31</v>
      </c>
      <c r="I1303" s="6">
        <v>0.34288999999999997</v>
      </c>
      <c r="J1303" s="6">
        <v>1.39639</v>
      </c>
      <c r="K1303" s="6">
        <v>3.372E-2</v>
      </c>
      <c r="L1303" s="6"/>
      <c r="M1303" s="6"/>
      <c r="N1303" s="5">
        <v>1.99</v>
      </c>
      <c r="O1303" s="5">
        <v>10.76</v>
      </c>
      <c r="P1303" s="5">
        <v>0.18362999999999999</v>
      </c>
      <c r="Q1303" s="5">
        <v>34</v>
      </c>
      <c r="R1303" s="5">
        <v>0.82199999999999995</v>
      </c>
      <c r="S1303" s="5">
        <v>2</v>
      </c>
      <c r="T1303" s="5">
        <v>11.3</v>
      </c>
      <c r="U1303" s="5">
        <v>32</v>
      </c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1:36" x14ac:dyDescent="0.25">
      <c r="A1304" t="s">
        <v>343</v>
      </c>
      <c r="B1304" t="s">
        <v>348</v>
      </c>
      <c r="C1304" t="s">
        <v>349</v>
      </c>
      <c r="D1304" t="s">
        <v>24</v>
      </c>
      <c r="E1304" t="s">
        <v>25</v>
      </c>
      <c r="F1304" t="s">
        <v>26</v>
      </c>
      <c r="G1304" t="s">
        <v>40</v>
      </c>
      <c r="H1304" t="s">
        <v>33</v>
      </c>
      <c r="I1304" s="4">
        <v>-0.27705999999999997</v>
      </c>
      <c r="J1304" s="4">
        <v>1.1986399999999999</v>
      </c>
      <c r="K1304" s="4">
        <v>-1.533E-2</v>
      </c>
      <c r="N1304">
        <v>0</v>
      </c>
      <c r="O1304">
        <v>35</v>
      </c>
      <c r="P1304">
        <v>7.0781099999999997</v>
      </c>
      <c r="Q1304">
        <v>32</v>
      </c>
      <c r="R1304">
        <v>0.63200000000000001</v>
      </c>
      <c r="S1304">
        <v>0</v>
      </c>
      <c r="T1304">
        <v>28</v>
      </c>
      <c r="U1304">
        <v>29</v>
      </c>
    </row>
    <row r="1305" spans="1:36" x14ac:dyDescent="0.25">
      <c r="A1305" t="s">
        <v>343</v>
      </c>
      <c r="B1305" t="s">
        <v>348</v>
      </c>
      <c r="C1305" t="s">
        <v>349</v>
      </c>
      <c r="D1305" t="s">
        <v>24</v>
      </c>
      <c r="E1305" t="s">
        <v>32</v>
      </c>
      <c r="F1305" t="s">
        <v>30</v>
      </c>
      <c r="G1305" t="s">
        <v>40</v>
      </c>
      <c r="H1305" t="s">
        <v>33</v>
      </c>
      <c r="I1305" s="4">
        <v>0.18587999999999999</v>
      </c>
      <c r="J1305" s="4">
        <v>0.48682999999999998</v>
      </c>
      <c r="K1305" s="4">
        <v>-4.2399999999999998E-3</v>
      </c>
      <c r="N1305">
        <v>1.39</v>
      </c>
      <c r="O1305">
        <v>13.11</v>
      </c>
      <c r="P1305">
        <v>0.17566000000000001</v>
      </c>
      <c r="Q1305">
        <v>32</v>
      </c>
      <c r="R1305">
        <v>0.95299999999999996</v>
      </c>
      <c r="S1305">
        <v>1.1000000000000001</v>
      </c>
      <c r="T1305">
        <v>14.5</v>
      </c>
      <c r="U1305">
        <v>29</v>
      </c>
    </row>
    <row r="1306" spans="1:36" x14ac:dyDescent="0.25">
      <c r="A1306" t="s">
        <v>343</v>
      </c>
      <c r="B1306" t="s">
        <v>348</v>
      </c>
      <c r="C1306" t="s">
        <v>349</v>
      </c>
      <c r="D1306" t="s">
        <v>24</v>
      </c>
      <c r="E1306" t="s">
        <v>34</v>
      </c>
      <c r="F1306" t="s">
        <v>30</v>
      </c>
      <c r="G1306" t="s">
        <v>27</v>
      </c>
      <c r="H1306" t="s">
        <v>43</v>
      </c>
      <c r="I1306" s="4">
        <v>0.83309999999999995</v>
      </c>
      <c r="J1306" s="4">
        <v>0.10596999999999999</v>
      </c>
      <c r="K1306" s="4">
        <v>8.1399999999999997E-3</v>
      </c>
      <c r="L1306" s="4">
        <v>-1.7000000000000001E-4</v>
      </c>
      <c r="N1306">
        <v>1.1499999999999999</v>
      </c>
      <c r="O1306">
        <v>7.34</v>
      </c>
      <c r="P1306">
        <v>2.2440000000000002E-2</v>
      </c>
      <c r="Q1306">
        <v>32</v>
      </c>
      <c r="R1306">
        <v>0.92500000000000004</v>
      </c>
      <c r="S1306">
        <v>1</v>
      </c>
      <c r="T1306">
        <v>8.1</v>
      </c>
      <c r="U1306">
        <v>28</v>
      </c>
    </row>
    <row r="1307" spans="1:36" x14ac:dyDescent="0.25">
      <c r="A1307" t="s">
        <v>343</v>
      </c>
      <c r="B1307" t="s">
        <v>348</v>
      </c>
      <c r="C1307" t="s">
        <v>349</v>
      </c>
      <c r="D1307" t="s">
        <v>29</v>
      </c>
      <c r="E1307" t="s">
        <v>24</v>
      </c>
      <c r="F1307" t="s">
        <v>30</v>
      </c>
      <c r="G1307" t="s">
        <v>49</v>
      </c>
      <c r="H1307" t="s">
        <v>33</v>
      </c>
      <c r="I1307" s="4">
        <v>1.5004599999999999</v>
      </c>
      <c r="J1307" s="4">
        <v>1.2026600000000001</v>
      </c>
      <c r="K1307" s="4">
        <v>0.13128999999999999</v>
      </c>
      <c r="N1307">
        <v>2.5299999999999998</v>
      </c>
      <c r="O1307">
        <v>41.71</v>
      </c>
      <c r="P1307">
        <v>0.15323000000000001</v>
      </c>
      <c r="Q1307">
        <v>32</v>
      </c>
      <c r="R1307">
        <v>0.95199999999999996</v>
      </c>
      <c r="S1307">
        <v>2.5</v>
      </c>
      <c r="T1307">
        <v>45</v>
      </c>
      <c r="U1307">
        <v>29</v>
      </c>
    </row>
    <row r="1308" spans="1:36" x14ac:dyDescent="0.25">
      <c r="A1308" t="s">
        <v>343</v>
      </c>
      <c r="B1308" t="s">
        <v>348</v>
      </c>
      <c r="C1308" t="s">
        <v>349</v>
      </c>
      <c r="D1308" t="s">
        <v>25</v>
      </c>
      <c r="E1308" t="s">
        <v>24</v>
      </c>
      <c r="F1308" t="s">
        <v>35</v>
      </c>
      <c r="G1308" t="s">
        <v>71</v>
      </c>
      <c r="H1308" t="s">
        <v>28</v>
      </c>
      <c r="I1308" s="4">
        <v>2.5287600000000001</v>
      </c>
      <c r="J1308" s="4">
        <v>1.1194299999999999</v>
      </c>
      <c r="N1308">
        <v>2.5299999999999998</v>
      </c>
      <c r="O1308">
        <v>41.71</v>
      </c>
      <c r="P1308">
        <v>0.33440999999999999</v>
      </c>
      <c r="Q1308">
        <v>32</v>
      </c>
      <c r="R1308">
        <v>0.77600000000000002</v>
      </c>
      <c r="S1308">
        <v>2.5</v>
      </c>
      <c r="T1308">
        <v>45</v>
      </c>
      <c r="U1308">
        <v>30</v>
      </c>
    </row>
    <row r="1309" spans="1:36" x14ac:dyDescent="0.25">
      <c r="A1309" t="s">
        <v>343</v>
      </c>
      <c r="B1309" t="s">
        <v>348</v>
      </c>
      <c r="C1309" t="s">
        <v>349</v>
      </c>
      <c r="D1309" t="s">
        <v>24</v>
      </c>
      <c r="E1309" t="s">
        <v>37</v>
      </c>
      <c r="F1309" t="s">
        <v>38</v>
      </c>
      <c r="G1309" t="s">
        <v>52</v>
      </c>
      <c r="H1309" t="s">
        <v>33</v>
      </c>
      <c r="I1309" s="4">
        <v>-4.0631899999999996</v>
      </c>
      <c r="J1309" s="4">
        <v>1.6661999999999999</v>
      </c>
      <c r="K1309" s="4">
        <v>0.12398000000000001</v>
      </c>
      <c r="N1309">
        <v>0.94</v>
      </c>
      <c r="O1309">
        <v>281.11</v>
      </c>
      <c r="P1309">
        <v>1.788</v>
      </c>
      <c r="Q1309">
        <v>32</v>
      </c>
      <c r="R1309">
        <v>0.88300000000000001</v>
      </c>
      <c r="S1309">
        <v>0.9</v>
      </c>
      <c r="T1309">
        <v>416.6</v>
      </c>
      <c r="U1309">
        <v>29</v>
      </c>
    </row>
    <row r="1310" spans="1:36" x14ac:dyDescent="0.25">
      <c r="A1310" t="s">
        <v>343</v>
      </c>
      <c r="B1310" t="s">
        <v>348</v>
      </c>
      <c r="C1310" t="s">
        <v>349</v>
      </c>
      <c r="D1310" t="s">
        <v>24</v>
      </c>
      <c r="E1310" t="s">
        <v>39</v>
      </c>
      <c r="F1310" t="s">
        <v>30</v>
      </c>
      <c r="G1310" t="s">
        <v>27</v>
      </c>
      <c r="H1310" t="s">
        <v>43</v>
      </c>
      <c r="I1310" s="4">
        <v>0.58591000000000004</v>
      </c>
      <c r="J1310" s="4">
        <v>0.32691999999999999</v>
      </c>
      <c r="K1310" s="4">
        <v>3.6099999999999999E-3</v>
      </c>
      <c r="L1310" s="4">
        <v>-1.3999999999999999E-4</v>
      </c>
      <c r="N1310">
        <v>1.43</v>
      </c>
      <c r="O1310">
        <v>10.38</v>
      </c>
      <c r="P1310">
        <v>1.7250000000000001E-2</v>
      </c>
      <c r="Q1310">
        <v>32</v>
      </c>
      <c r="R1310">
        <v>0.97299999999999998</v>
      </c>
      <c r="S1310">
        <v>1.5</v>
      </c>
      <c r="T1310">
        <v>11.2</v>
      </c>
      <c r="U1310">
        <v>28</v>
      </c>
    </row>
    <row r="1311" spans="1:36" x14ac:dyDescent="0.25">
      <c r="A1311" s="5" t="s">
        <v>322</v>
      </c>
      <c r="B1311" s="5" t="s">
        <v>337</v>
      </c>
      <c r="C1311" s="5" t="s">
        <v>338</v>
      </c>
      <c r="D1311" s="5" t="s">
        <v>24</v>
      </c>
      <c r="E1311" s="5" t="s">
        <v>32</v>
      </c>
      <c r="F1311" s="5" t="s">
        <v>30</v>
      </c>
      <c r="G1311" s="5" t="s">
        <v>78</v>
      </c>
      <c r="H1311" s="5" t="s">
        <v>33</v>
      </c>
      <c r="I1311" s="6">
        <v>0.80700000000000005</v>
      </c>
      <c r="J1311" s="6">
        <v>1.028</v>
      </c>
      <c r="K1311" s="6">
        <v>-3.0100000000000001E-3</v>
      </c>
      <c r="L1311" s="6"/>
      <c r="M1311" s="6"/>
      <c r="N1311" s="5">
        <v>1.35</v>
      </c>
      <c r="O1311" s="5">
        <v>14.35</v>
      </c>
      <c r="P1311" s="5"/>
      <c r="Q1311" s="5"/>
      <c r="R1311" s="5"/>
      <c r="S1311" s="5">
        <v>6.3</v>
      </c>
      <c r="T1311" s="5">
        <v>9.8000000000000007</v>
      </c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1:36" x14ac:dyDescent="0.25">
      <c r="A1312" s="5" t="s">
        <v>322</v>
      </c>
      <c r="B1312" s="5" t="s">
        <v>337</v>
      </c>
      <c r="C1312" s="5" t="s">
        <v>338</v>
      </c>
      <c r="D1312" s="5" t="s">
        <v>24</v>
      </c>
      <c r="E1312" s="5" t="s">
        <v>34</v>
      </c>
      <c r="F1312" s="5" t="s">
        <v>30</v>
      </c>
      <c r="G1312" s="5" t="s">
        <v>81</v>
      </c>
      <c r="H1312" s="5" t="s">
        <v>33</v>
      </c>
      <c r="I1312" s="6">
        <v>-0.20499999999999999</v>
      </c>
      <c r="J1312" s="6">
        <v>0.89700000000000002</v>
      </c>
      <c r="K1312" s="6">
        <v>-2.12E-2</v>
      </c>
      <c r="L1312" s="6"/>
      <c r="M1312" s="6"/>
      <c r="N1312" s="5">
        <v>0.65</v>
      </c>
      <c r="O1312" s="5">
        <v>8.11</v>
      </c>
      <c r="P1312" s="5"/>
      <c r="Q1312" s="5"/>
      <c r="R1312" s="5"/>
      <c r="S1312" s="5">
        <v>2</v>
      </c>
      <c r="T1312" s="5">
        <v>10</v>
      </c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1:36" x14ac:dyDescent="0.25">
      <c r="A1313" s="5" t="s">
        <v>322</v>
      </c>
      <c r="B1313" s="5" t="s">
        <v>337</v>
      </c>
      <c r="C1313" s="5" t="s">
        <v>338</v>
      </c>
      <c r="D1313" s="5" t="s">
        <v>24</v>
      </c>
      <c r="E1313" s="5" t="s">
        <v>37</v>
      </c>
      <c r="F1313" s="5" t="s">
        <v>38</v>
      </c>
      <c r="G1313" s="5" t="s">
        <v>81</v>
      </c>
      <c r="H1313" s="5" t="s">
        <v>43</v>
      </c>
      <c r="I1313" s="6">
        <v>-12.237</v>
      </c>
      <c r="J1313" s="6">
        <v>14.0084</v>
      </c>
      <c r="K1313" s="6">
        <v>0.41320000000000001</v>
      </c>
      <c r="L1313" s="6">
        <v>-2.92E-2</v>
      </c>
      <c r="M1313" s="6"/>
      <c r="N1313" s="5">
        <v>1.76</v>
      </c>
      <c r="O1313" s="5">
        <v>182.39</v>
      </c>
      <c r="P1313" s="5"/>
      <c r="Q1313" s="5"/>
      <c r="R1313" s="5"/>
      <c r="S1313" s="5">
        <v>54.4</v>
      </c>
      <c r="T1313" s="5">
        <v>318.5</v>
      </c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1:36" x14ac:dyDescent="0.25">
      <c r="A1314" s="5" t="s">
        <v>322</v>
      </c>
      <c r="B1314" s="5" t="s">
        <v>337</v>
      </c>
      <c r="C1314" s="5" t="s">
        <v>338</v>
      </c>
      <c r="D1314" s="5" t="s">
        <v>24</v>
      </c>
      <c r="E1314" s="5" t="s">
        <v>39</v>
      </c>
      <c r="F1314" s="5" t="s">
        <v>30</v>
      </c>
      <c r="G1314" s="5" t="s">
        <v>44</v>
      </c>
      <c r="H1314" s="5" t="s">
        <v>33</v>
      </c>
      <c r="I1314" s="6">
        <v>-0.36499999999999999</v>
      </c>
      <c r="J1314" s="6">
        <v>0.45300000000000001</v>
      </c>
      <c r="K1314" s="6">
        <v>-2.3500000000000001E-3</v>
      </c>
      <c r="L1314" s="6"/>
      <c r="M1314" s="6"/>
      <c r="N1314" s="5">
        <v>0.09</v>
      </c>
      <c r="O1314" s="5">
        <v>21.47</v>
      </c>
      <c r="P1314" s="5"/>
      <c r="Q1314" s="5"/>
      <c r="R1314" s="5"/>
      <c r="S1314" s="5">
        <v>7.5</v>
      </c>
      <c r="T1314" s="5">
        <v>22</v>
      </c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1:36" x14ac:dyDescent="0.25">
      <c r="A1315" s="5" t="s">
        <v>343</v>
      </c>
      <c r="B1315" s="5" t="s">
        <v>337</v>
      </c>
      <c r="C1315" s="5" t="s">
        <v>338</v>
      </c>
      <c r="D1315" s="5" t="s">
        <v>24</v>
      </c>
      <c r="E1315" s="5" t="s">
        <v>32</v>
      </c>
      <c r="F1315" s="5" t="s">
        <v>30</v>
      </c>
      <c r="G1315" s="5" t="s">
        <v>78</v>
      </c>
      <c r="H1315" s="5" t="s">
        <v>33</v>
      </c>
      <c r="I1315" s="6">
        <v>0.80700000000000005</v>
      </c>
      <c r="J1315" s="6">
        <v>1.028</v>
      </c>
      <c r="K1315" s="6">
        <v>-3.0100000000000001E-3</v>
      </c>
      <c r="L1315" s="6"/>
      <c r="M1315" s="6"/>
      <c r="N1315" s="5">
        <v>1.35</v>
      </c>
      <c r="O1315" s="5">
        <v>14.35</v>
      </c>
      <c r="P1315" s="5"/>
      <c r="Q1315" s="5"/>
      <c r="R1315" s="5"/>
      <c r="S1315" s="5">
        <v>6.3</v>
      </c>
      <c r="T1315" s="5">
        <v>9.8000000000000007</v>
      </c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1:36" x14ac:dyDescent="0.25">
      <c r="A1316" s="5" t="s">
        <v>343</v>
      </c>
      <c r="B1316" s="5" t="s">
        <v>337</v>
      </c>
      <c r="C1316" s="5" t="s">
        <v>338</v>
      </c>
      <c r="D1316" s="5" t="s">
        <v>24</v>
      </c>
      <c r="E1316" s="5" t="s">
        <v>34</v>
      </c>
      <c r="F1316" s="5" t="s">
        <v>30</v>
      </c>
      <c r="G1316" s="5" t="s">
        <v>81</v>
      </c>
      <c r="H1316" s="5" t="s">
        <v>33</v>
      </c>
      <c r="I1316" s="6">
        <v>-0.20499999999999999</v>
      </c>
      <c r="J1316" s="6">
        <v>0.89700000000000002</v>
      </c>
      <c r="K1316" s="6">
        <v>-2.12E-2</v>
      </c>
      <c r="L1316" s="6"/>
      <c r="M1316" s="6"/>
      <c r="N1316" s="5">
        <v>0.65</v>
      </c>
      <c r="O1316" s="5">
        <v>8.11</v>
      </c>
      <c r="P1316" s="5"/>
      <c r="Q1316" s="5"/>
      <c r="R1316" s="5"/>
      <c r="S1316" s="5">
        <v>2</v>
      </c>
      <c r="T1316" s="5">
        <v>10</v>
      </c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1:36" x14ac:dyDescent="0.25">
      <c r="A1317" s="5" t="s">
        <v>343</v>
      </c>
      <c r="B1317" s="5" t="s">
        <v>337</v>
      </c>
      <c r="C1317" s="5" t="s">
        <v>338</v>
      </c>
      <c r="D1317" s="5" t="s">
        <v>24</v>
      </c>
      <c r="E1317" s="5" t="s">
        <v>37</v>
      </c>
      <c r="F1317" s="5" t="s">
        <v>38</v>
      </c>
      <c r="G1317" s="5" t="s">
        <v>81</v>
      </c>
      <c r="H1317" s="5" t="s">
        <v>43</v>
      </c>
      <c r="I1317" s="6">
        <v>-12.237</v>
      </c>
      <c r="J1317" s="6">
        <v>14.0084</v>
      </c>
      <c r="K1317" s="6">
        <v>0.41320000000000001</v>
      </c>
      <c r="L1317" s="6">
        <v>-2.92E-2</v>
      </c>
      <c r="M1317" s="6"/>
      <c r="N1317" s="5">
        <v>1.76</v>
      </c>
      <c r="O1317" s="5">
        <v>182.39</v>
      </c>
      <c r="P1317" s="5"/>
      <c r="Q1317" s="5"/>
      <c r="R1317" s="5"/>
      <c r="S1317" s="5">
        <v>54.4</v>
      </c>
      <c r="T1317" s="5">
        <v>318.5</v>
      </c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1:36" x14ac:dyDescent="0.25">
      <c r="A1318" t="s">
        <v>343</v>
      </c>
      <c r="B1318" t="s">
        <v>337</v>
      </c>
      <c r="C1318" t="s">
        <v>338</v>
      </c>
      <c r="D1318" t="s">
        <v>24</v>
      </c>
      <c r="E1318" t="s">
        <v>39</v>
      </c>
      <c r="F1318" t="s">
        <v>30</v>
      </c>
      <c r="G1318" t="s">
        <v>44</v>
      </c>
      <c r="H1318" t="s">
        <v>33</v>
      </c>
      <c r="I1318" s="4">
        <v>-0.36499999999999999</v>
      </c>
      <c r="J1318" s="4">
        <v>0.45300000000000001</v>
      </c>
      <c r="K1318" s="4">
        <v>-2.3500000000000001E-3</v>
      </c>
      <c r="N1318">
        <v>0.09</v>
      </c>
      <c r="O1318">
        <v>21.47</v>
      </c>
      <c r="S1318">
        <v>7.5</v>
      </c>
      <c r="T1318">
        <v>22</v>
      </c>
    </row>
    <row r="1319" spans="1:36" x14ac:dyDescent="0.25">
      <c r="A1319" t="s">
        <v>343</v>
      </c>
      <c r="B1319" t="s">
        <v>356</v>
      </c>
      <c r="C1319" t="s">
        <v>357</v>
      </c>
      <c r="D1319" t="s">
        <v>24</v>
      </c>
      <c r="E1319" t="s">
        <v>32</v>
      </c>
      <c r="F1319" t="s">
        <v>30</v>
      </c>
      <c r="G1319" t="s">
        <v>78</v>
      </c>
      <c r="H1319" t="s">
        <v>43</v>
      </c>
      <c r="I1319" s="4">
        <v>1.576E-2</v>
      </c>
      <c r="J1319" s="4">
        <v>1.002</v>
      </c>
      <c r="K1319" s="4">
        <v>-7.2999999999999995E-2</v>
      </c>
      <c r="L1319" s="4">
        <v>2.0500000000000002E-3</v>
      </c>
      <c r="N1319">
        <v>0.28000000000000003</v>
      </c>
      <c r="O1319">
        <v>7.54</v>
      </c>
      <c r="S1319">
        <v>1.3</v>
      </c>
      <c r="T1319">
        <v>8</v>
      </c>
    </row>
    <row r="1320" spans="1:36" x14ac:dyDescent="0.25">
      <c r="A1320" t="s">
        <v>343</v>
      </c>
      <c r="B1320" t="s">
        <v>356</v>
      </c>
      <c r="C1320" t="s">
        <v>357</v>
      </c>
      <c r="D1320" t="s">
        <v>24</v>
      </c>
      <c r="E1320" t="s">
        <v>34</v>
      </c>
      <c r="F1320" t="s">
        <v>30</v>
      </c>
      <c r="G1320" t="s">
        <v>82</v>
      </c>
      <c r="H1320" t="s">
        <v>43</v>
      </c>
      <c r="I1320" s="4">
        <v>6.6400000000000001E-3</v>
      </c>
      <c r="J1320" s="4">
        <v>0.33500000000000002</v>
      </c>
      <c r="K1320" s="4">
        <v>4.3800000000000002E-3</v>
      </c>
      <c r="L1320" s="4">
        <v>-2.7E-4</v>
      </c>
      <c r="N1320">
        <v>0.1</v>
      </c>
      <c r="O1320">
        <v>6.44</v>
      </c>
      <c r="S1320">
        <v>0.7</v>
      </c>
      <c r="T1320">
        <v>8.5</v>
      </c>
    </row>
    <row r="1321" spans="1:36" x14ac:dyDescent="0.25">
      <c r="A1321" t="s">
        <v>343</v>
      </c>
      <c r="B1321" t="s">
        <v>356</v>
      </c>
      <c r="C1321" t="s">
        <v>357</v>
      </c>
      <c r="D1321" t="s">
        <v>24</v>
      </c>
      <c r="E1321" t="s">
        <v>37</v>
      </c>
      <c r="F1321" t="s">
        <v>38</v>
      </c>
      <c r="G1321" t="s">
        <v>78</v>
      </c>
      <c r="H1321" t="s">
        <v>43</v>
      </c>
      <c r="I1321" s="4">
        <v>-4.3200000000000001E-3</v>
      </c>
      <c r="J1321" s="4">
        <v>2.4769999999999999</v>
      </c>
      <c r="K1321" s="4">
        <v>-3.15E-2</v>
      </c>
      <c r="L1321" s="4">
        <v>1.15E-3</v>
      </c>
      <c r="N1321">
        <v>0.65</v>
      </c>
      <c r="O1321">
        <v>47.54</v>
      </c>
      <c r="S1321">
        <v>0.6</v>
      </c>
      <c r="T1321">
        <v>70.599999999999994</v>
      </c>
    </row>
    <row r="1322" spans="1:36" x14ac:dyDescent="0.25">
      <c r="A1322" t="s">
        <v>343</v>
      </c>
      <c r="B1322" t="s">
        <v>356</v>
      </c>
      <c r="C1322" t="s">
        <v>357</v>
      </c>
      <c r="D1322" t="s">
        <v>24</v>
      </c>
      <c r="E1322" t="s">
        <v>39</v>
      </c>
      <c r="F1322" t="s">
        <v>30</v>
      </c>
      <c r="G1322" t="s">
        <v>36</v>
      </c>
      <c r="H1322" t="s">
        <v>43</v>
      </c>
      <c r="I1322" s="4">
        <v>0</v>
      </c>
      <c r="J1322" s="4">
        <v>0.25900000000000001</v>
      </c>
      <c r="K1322" s="4">
        <v>6.62E-3</v>
      </c>
      <c r="L1322" s="4">
        <v>-9.0000000000000006E-5</v>
      </c>
      <c r="N1322">
        <v>0.27</v>
      </c>
      <c r="O1322">
        <v>20.55</v>
      </c>
      <c r="S1322">
        <v>1</v>
      </c>
      <c r="T1322">
        <v>26.3</v>
      </c>
    </row>
    <row r="1323" spans="1:36" x14ac:dyDescent="0.25">
      <c r="A1323" t="s">
        <v>209</v>
      </c>
      <c r="B1323" t="s">
        <v>224</v>
      </c>
      <c r="C1323" t="s">
        <v>225</v>
      </c>
      <c r="D1323" t="s">
        <v>24</v>
      </c>
      <c r="E1323" t="s">
        <v>25</v>
      </c>
      <c r="F1323" t="s">
        <v>26</v>
      </c>
      <c r="G1323" t="s">
        <v>27</v>
      </c>
      <c r="H1323" t="s">
        <v>28</v>
      </c>
      <c r="I1323" s="4">
        <v>1.33277</v>
      </c>
      <c r="J1323" s="4">
        <v>0.81042000000000003</v>
      </c>
      <c r="N1323">
        <v>0</v>
      </c>
      <c r="O1323">
        <v>87</v>
      </c>
      <c r="P1323">
        <v>3.6158100000000002</v>
      </c>
      <c r="Q1323">
        <v>34</v>
      </c>
      <c r="R1323">
        <v>0.79300000000000004</v>
      </c>
      <c r="S1323">
        <v>0</v>
      </c>
      <c r="T1323">
        <v>102</v>
      </c>
      <c r="U1323">
        <v>32</v>
      </c>
    </row>
    <row r="1324" spans="1:36" x14ac:dyDescent="0.25">
      <c r="A1324" t="s">
        <v>209</v>
      </c>
      <c r="B1324" t="s">
        <v>224</v>
      </c>
      <c r="C1324" t="s">
        <v>225</v>
      </c>
      <c r="D1324" t="s">
        <v>24</v>
      </c>
      <c r="E1324" t="s">
        <v>32</v>
      </c>
      <c r="F1324" t="s">
        <v>30</v>
      </c>
      <c r="G1324" t="s">
        <v>52</v>
      </c>
      <c r="H1324" t="s">
        <v>43</v>
      </c>
      <c r="I1324" s="4">
        <v>0.16491</v>
      </c>
      <c r="J1324" s="4">
        <v>0.36656</v>
      </c>
      <c r="K1324" s="4">
        <v>-1.183E-2</v>
      </c>
      <c r="L1324" s="4">
        <v>1.6000000000000001E-4</v>
      </c>
      <c r="N1324">
        <v>0.89</v>
      </c>
      <c r="O1324">
        <v>9.89</v>
      </c>
      <c r="P1324">
        <v>7.1000000000000002E-4</v>
      </c>
      <c r="Q1324">
        <v>35</v>
      </c>
      <c r="R1324">
        <v>0.94399999999999995</v>
      </c>
      <c r="S1324">
        <v>1</v>
      </c>
      <c r="T1324">
        <v>8.9</v>
      </c>
      <c r="U1324">
        <v>31</v>
      </c>
    </row>
    <row r="1325" spans="1:36" x14ac:dyDescent="0.25">
      <c r="A1325" s="5" t="s">
        <v>209</v>
      </c>
      <c r="B1325" s="5" t="s">
        <v>224</v>
      </c>
      <c r="C1325" s="5" t="s">
        <v>225</v>
      </c>
      <c r="D1325" s="5" t="s">
        <v>24</v>
      </c>
      <c r="E1325" s="5" t="s">
        <v>34</v>
      </c>
      <c r="F1325" s="5" t="s">
        <v>30</v>
      </c>
      <c r="G1325" s="5" t="s">
        <v>52</v>
      </c>
      <c r="H1325" s="5" t="s">
        <v>28</v>
      </c>
      <c r="I1325" s="6">
        <v>0.77002000000000004</v>
      </c>
      <c r="J1325" s="6">
        <v>0.25486999999999999</v>
      </c>
      <c r="K1325" s="6"/>
      <c r="L1325" s="6"/>
      <c r="M1325" s="6"/>
      <c r="N1325" s="5">
        <v>1.31</v>
      </c>
      <c r="O1325" s="5">
        <v>14.34</v>
      </c>
      <c r="P1325" s="5">
        <v>4.0600000000000002E-3</v>
      </c>
      <c r="Q1325" s="5">
        <v>35</v>
      </c>
      <c r="R1325" s="5">
        <v>0.89500000000000002</v>
      </c>
      <c r="S1325" s="5">
        <v>1.5</v>
      </c>
      <c r="T1325" s="5">
        <v>14</v>
      </c>
      <c r="U1325" s="5">
        <v>33</v>
      </c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1:36" x14ac:dyDescent="0.25">
      <c r="A1326" s="5" t="s">
        <v>209</v>
      </c>
      <c r="B1326" s="5" t="s">
        <v>224</v>
      </c>
      <c r="C1326" s="5" t="s">
        <v>225</v>
      </c>
      <c r="D1326" s="5" t="s">
        <v>29</v>
      </c>
      <c r="E1326" s="5" t="s">
        <v>24</v>
      </c>
      <c r="F1326" s="5" t="s">
        <v>30</v>
      </c>
      <c r="G1326" s="5">
        <v>1</v>
      </c>
      <c r="H1326" s="5" t="s">
        <v>31</v>
      </c>
      <c r="I1326" s="6">
        <v>1.73481</v>
      </c>
      <c r="J1326" s="6">
        <v>2.7815799999999999</v>
      </c>
      <c r="K1326" s="6">
        <v>4.863E-2</v>
      </c>
      <c r="L1326" s="6"/>
      <c r="M1326" s="6"/>
      <c r="N1326" s="5">
        <v>2.12</v>
      </c>
      <c r="O1326" s="5">
        <v>53.25</v>
      </c>
      <c r="P1326" s="5">
        <v>0.22051000000000001</v>
      </c>
      <c r="Q1326" s="5">
        <v>35</v>
      </c>
      <c r="R1326" s="5">
        <v>0.91400000000000003</v>
      </c>
      <c r="S1326" s="5">
        <v>2.5</v>
      </c>
      <c r="T1326" s="5">
        <v>53.3</v>
      </c>
      <c r="U1326" s="5">
        <v>33</v>
      </c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1:36" x14ac:dyDescent="0.25">
      <c r="A1327" s="5" t="s">
        <v>209</v>
      </c>
      <c r="B1327" s="5" t="s">
        <v>224</v>
      </c>
      <c r="C1327" s="5" t="s">
        <v>225</v>
      </c>
      <c r="D1327" s="5" t="s">
        <v>25</v>
      </c>
      <c r="E1327" s="5" t="s">
        <v>24</v>
      </c>
      <c r="F1327" s="5" t="s">
        <v>35</v>
      </c>
      <c r="G1327" s="5" t="s">
        <v>36</v>
      </c>
      <c r="H1327" s="5" t="s">
        <v>33</v>
      </c>
      <c r="I1327" s="6">
        <v>2.1216699999999999</v>
      </c>
      <c r="J1327" s="6">
        <v>1.60521</v>
      </c>
      <c r="K1327" s="6">
        <v>-9.2399999999999999E-3</v>
      </c>
      <c r="L1327" s="6"/>
      <c r="M1327" s="6"/>
      <c r="N1327" s="5">
        <v>2.12</v>
      </c>
      <c r="O1327" s="5">
        <v>53.25</v>
      </c>
      <c r="P1327" s="5">
        <v>21.128740000000001</v>
      </c>
      <c r="Q1327" s="5">
        <v>34</v>
      </c>
      <c r="R1327" s="5">
        <v>0.89400000000000002</v>
      </c>
      <c r="S1327" s="5">
        <v>2.5</v>
      </c>
      <c r="T1327" s="5">
        <v>53.3</v>
      </c>
      <c r="U1327" s="5">
        <v>31</v>
      </c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1:36" x14ac:dyDescent="0.25">
      <c r="A1328" s="5" t="s">
        <v>209</v>
      </c>
      <c r="B1328" s="5" t="s">
        <v>224</v>
      </c>
      <c r="C1328" s="5" t="s">
        <v>225</v>
      </c>
      <c r="D1328" s="5" t="s">
        <v>24</v>
      </c>
      <c r="E1328" s="5" t="s">
        <v>37</v>
      </c>
      <c r="F1328" s="5" t="s">
        <v>38</v>
      </c>
      <c r="G1328" s="5">
        <v>1</v>
      </c>
      <c r="H1328" s="5" t="s">
        <v>31</v>
      </c>
      <c r="I1328" s="6">
        <v>-0.69166000000000005</v>
      </c>
      <c r="J1328" s="6">
        <v>4.4228199999999998</v>
      </c>
      <c r="K1328" s="6">
        <v>0.23327000000000001</v>
      </c>
      <c r="L1328" s="6"/>
      <c r="M1328" s="6"/>
      <c r="N1328" s="5">
        <v>1.37</v>
      </c>
      <c r="O1328" s="5">
        <v>259.79000000000002</v>
      </c>
      <c r="P1328" s="5">
        <v>0.48298000000000002</v>
      </c>
      <c r="Q1328" s="5">
        <v>35</v>
      </c>
      <c r="R1328" s="5">
        <v>0.85799999999999998</v>
      </c>
      <c r="S1328" s="5">
        <v>1.3</v>
      </c>
      <c r="T1328" s="5">
        <v>321.10000000000002</v>
      </c>
      <c r="U1328" s="5">
        <v>33</v>
      </c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1:36" x14ac:dyDescent="0.25">
      <c r="A1329" s="5" t="s">
        <v>209</v>
      </c>
      <c r="B1329" s="5" t="s">
        <v>224</v>
      </c>
      <c r="C1329" s="5" t="s">
        <v>225</v>
      </c>
      <c r="D1329" s="5" t="s">
        <v>24</v>
      </c>
      <c r="E1329" s="5" t="s">
        <v>39</v>
      </c>
      <c r="F1329" s="5" t="s">
        <v>30</v>
      </c>
      <c r="G1329" s="5" t="s">
        <v>52</v>
      </c>
      <c r="H1329" s="5" t="s">
        <v>28</v>
      </c>
      <c r="I1329" s="6">
        <v>1.17767</v>
      </c>
      <c r="J1329" s="6">
        <v>0.27639000000000002</v>
      </c>
      <c r="K1329" s="6"/>
      <c r="L1329" s="6"/>
      <c r="M1329" s="6"/>
      <c r="N1329" s="5">
        <v>1.76</v>
      </c>
      <c r="O1329" s="5">
        <v>15.9</v>
      </c>
      <c r="P1329" s="5">
        <v>4.7000000000000002E-3</v>
      </c>
      <c r="Q1329" s="5">
        <v>35</v>
      </c>
      <c r="R1329" s="5">
        <v>0.89700000000000002</v>
      </c>
      <c r="S1329" s="5">
        <v>2</v>
      </c>
      <c r="T1329" s="5">
        <v>15</v>
      </c>
      <c r="U1329" s="5">
        <v>33</v>
      </c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1:36" x14ac:dyDescent="0.25">
      <c r="A1330" s="5" t="s">
        <v>243</v>
      </c>
      <c r="B1330" s="5" t="s">
        <v>224</v>
      </c>
      <c r="C1330" s="5" t="s">
        <v>225</v>
      </c>
      <c r="D1330" s="5" t="s">
        <v>24</v>
      </c>
      <c r="E1330" s="5" t="s">
        <v>25</v>
      </c>
      <c r="F1330" s="5" t="s">
        <v>26</v>
      </c>
      <c r="G1330" s="5" t="s">
        <v>27</v>
      </c>
      <c r="H1330" s="5" t="s">
        <v>28</v>
      </c>
      <c r="I1330" s="6">
        <v>1.33277</v>
      </c>
      <c r="J1330" s="6">
        <v>0.81042000000000003</v>
      </c>
      <c r="K1330" s="6"/>
      <c r="L1330" s="6"/>
      <c r="M1330" s="6"/>
      <c r="N1330" s="5">
        <v>0</v>
      </c>
      <c r="O1330" s="5">
        <v>87</v>
      </c>
      <c r="P1330" s="5">
        <v>3.6158100000000002</v>
      </c>
      <c r="Q1330" s="5">
        <v>34</v>
      </c>
      <c r="R1330" s="5">
        <v>0.79300000000000004</v>
      </c>
      <c r="S1330" s="5">
        <v>0</v>
      </c>
      <c r="T1330" s="5">
        <v>102</v>
      </c>
      <c r="U1330" s="5">
        <v>32</v>
      </c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1:36" x14ac:dyDescent="0.25">
      <c r="A1331" s="5" t="s">
        <v>243</v>
      </c>
      <c r="B1331" s="5" t="s">
        <v>224</v>
      </c>
      <c r="C1331" s="5" t="s">
        <v>225</v>
      </c>
      <c r="D1331" s="5" t="s">
        <v>24</v>
      </c>
      <c r="E1331" s="5" t="s">
        <v>32</v>
      </c>
      <c r="F1331" s="5" t="s">
        <v>30</v>
      </c>
      <c r="G1331" s="5">
        <v>1</v>
      </c>
      <c r="H1331" s="5" t="s">
        <v>31</v>
      </c>
      <c r="I1331" s="6">
        <v>-0.31202999999999997</v>
      </c>
      <c r="J1331" s="6">
        <v>1.76607</v>
      </c>
      <c r="K1331" s="6">
        <v>1.2359999999999999E-2</v>
      </c>
      <c r="L1331" s="6"/>
      <c r="M1331" s="6"/>
      <c r="N1331" s="5">
        <v>2.64</v>
      </c>
      <c r="O1331" s="5">
        <v>9.6</v>
      </c>
      <c r="P1331" s="5">
        <v>0.11119999999999999</v>
      </c>
      <c r="Q1331" s="5">
        <v>33</v>
      </c>
      <c r="R1331" s="5">
        <v>0.94</v>
      </c>
      <c r="S1331" s="5">
        <v>1.3</v>
      </c>
      <c r="T1331" s="5">
        <v>11.8</v>
      </c>
      <c r="U1331" s="5">
        <v>31</v>
      </c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1:36" x14ac:dyDescent="0.25">
      <c r="A1332" t="s">
        <v>243</v>
      </c>
      <c r="B1332" t="s">
        <v>224</v>
      </c>
      <c r="C1332" t="s">
        <v>225</v>
      </c>
      <c r="D1332" t="s">
        <v>24</v>
      </c>
      <c r="E1332" t="s">
        <v>34</v>
      </c>
      <c r="F1332" t="s">
        <v>30</v>
      </c>
      <c r="G1332" t="s">
        <v>27</v>
      </c>
      <c r="H1332" t="s">
        <v>28</v>
      </c>
      <c r="I1332" s="4">
        <v>1.44529</v>
      </c>
      <c r="J1332" s="4">
        <v>0.24851999999999999</v>
      </c>
      <c r="N1332">
        <v>3.15</v>
      </c>
      <c r="O1332">
        <v>19.309999999999999</v>
      </c>
      <c r="P1332">
        <v>0.18894</v>
      </c>
      <c r="Q1332">
        <v>33</v>
      </c>
      <c r="R1332">
        <v>0.86</v>
      </c>
      <c r="S1332">
        <v>1.7</v>
      </c>
      <c r="T1332">
        <v>23</v>
      </c>
      <c r="U1332">
        <v>31</v>
      </c>
    </row>
    <row r="1333" spans="1:36" x14ac:dyDescent="0.25">
      <c r="A1333" t="s">
        <v>243</v>
      </c>
      <c r="B1333" t="s">
        <v>224</v>
      </c>
      <c r="C1333" t="s">
        <v>225</v>
      </c>
      <c r="D1333" t="s">
        <v>29</v>
      </c>
      <c r="E1333" t="s">
        <v>24</v>
      </c>
      <c r="F1333" t="s">
        <v>30</v>
      </c>
      <c r="G1333" t="s">
        <v>49</v>
      </c>
      <c r="H1333" t="s">
        <v>43</v>
      </c>
      <c r="I1333" s="4">
        <v>5.64975</v>
      </c>
      <c r="J1333" s="4">
        <v>-4.2600100000000003</v>
      </c>
      <c r="K1333" s="4">
        <v>1.9307799999999999</v>
      </c>
      <c r="L1333" s="4">
        <v>-8.8959999999999997E-2</v>
      </c>
      <c r="N1333">
        <v>2.12</v>
      </c>
      <c r="O1333">
        <v>71.87</v>
      </c>
      <c r="P1333">
        <v>0.87905999999999995</v>
      </c>
      <c r="Q1333">
        <v>33</v>
      </c>
      <c r="R1333">
        <v>0.94499999999999995</v>
      </c>
      <c r="S1333">
        <v>2.9</v>
      </c>
      <c r="T1333">
        <v>82.6</v>
      </c>
      <c r="U1333">
        <v>29</v>
      </c>
    </row>
    <row r="1334" spans="1:36" x14ac:dyDescent="0.25">
      <c r="A1334" t="s">
        <v>243</v>
      </c>
      <c r="B1334" t="s">
        <v>224</v>
      </c>
      <c r="C1334" t="s">
        <v>225</v>
      </c>
      <c r="D1334" t="s">
        <v>25</v>
      </c>
      <c r="E1334" t="s">
        <v>24</v>
      </c>
      <c r="F1334" t="s">
        <v>35</v>
      </c>
      <c r="G1334" t="s">
        <v>36</v>
      </c>
      <c r="H1334" t="s">
        <v>33</v>
      </c>
      <c r="I1334" s="4">
        <v>2.1216699999999999</v>
      </c>
      <c r="J1334" s="4">
        <v>1.60521</v>
      </c>
      <c r="K1334" s="4">
        <v>-9.2399999999999999E-3</v>
      </c>
      <c r="N1334">
        <v>6.85</v>
      </c>
      <c r="O1334">
        <v>71.87</v>
      </c>
      <c r="P1334">
        <v>21.128740000000001</v>
      </c>
      <c r="Q1334">
        <v>34</v>
      </c>
      <c r="R1334">
        <v>0.89400000000000002</v>
      </c>
      <c r="S1334">
        <v>2.9</v>
      </c>
      <c r="T1334">
        <v>82.6</v>
      </c>
      <c r="U1334">
        <v>31</v>
      </c>
    </row>
    <row r="1335" spans="1:36" x14ac:dyDescent="0.25">
      <c r="A1335" t="s">
        <v>243</v>
      </c>
      <c r="B1335" t="s">
        <v>224</v>
      </c>
      <c r="C1335" t="s">
        <v>225</v>
      </c>
      <c r="D1335" t="s">
        <v>24</v>
      </c>
      <c r="E1335" t="s">
        <v>37</v>
      </c>
      <c r="F1335" t="s">
        <v>38</v>
      </c>
      <c r="G1335">
        <v>1</v>
      </c>
      <c r="H1335" t="s">
        <v>31</v>
      </c>
      <c r="I1335" s="4">
        <v>-1.4470000000000001</v>
      </c>
      <c r="J1335" s="4">
        <v>5.3416899999999998</v>
      </c>
      <c r="K1335" s="4">
        <v>0.16084999999999999</v>
      </c>
      <c r="N1335">
        <v>13.74</v>
      </c>
      <c r="O1335">
        <v>619.9</v>
      </c>
      <c r="P1335">
        <v>0.40106000000000003</v>
      </c>
      <c r="Q1335">
        <v>31</v>
      </c>
      <c r="R1335">
        <v>0.91900000000000004</v>
      </c>
      <c r="S1335">
        <v>2.4</v>
      </c>
      <c r="T1335">
        <v>1090.3</v>
      </c>
      <c r="U1335">
        <v>29</v>
      </c>
    </row>
    <row r="1336" spans="1:36" x14ac:dyDescent="0.25">
      <c r="A1336" t="s">
        <v>243</v>
      </c>
      <c r="B1336" t="s">
        <v>224</v>
      </c>
      <c r="C1336" t="s">
        <v>225</v>
      </c>
      <c r="D1336" t="s">
        <v>24</v>
      </c>
      <c r="E1336" t="s">
        <v>39</v>
      </c>
      <c r="F1336" t="s">
        <v>30</v>
      </c>
      <c r="G1336" t="s">
        <v>52</v>
      </c>
      <c r="H1336" t="s">
        <v>43</v>
      </c>
      <c r="I1336" s="4">
        <v>-3.0790000000000001E-2</v>
      </c>
      <c r="J1336" s="4">
        <v>0.55449999999999999</v>
      </c>
      <c r="K1336" s="4">
        <v>-1.1469999999999999E-2</v>
      </c>
      <c r="L1336" s="4">
        <v>1.1E-4</v>
      </c>
      <c r="N1336">
        <v>3.27</v>
      </c>
      <c r="O1336">
        <v>22.98</v>
      </c>
      <c r="P1336">
        <v>4.5900000000000003E-3</v>
      </c>
      <c r="Q1336">
        <v>33</v>
      </c>
      <c r="R1336">
        <v>0.90800000000000003</v>
      </c>
      <c r="S1336">
        <v>1.7</v>
      </c>
      <c r="T1336">
        <v>26</v>
      </c>
      <c r="U1336">
        <v>29</v>
      </c>
    </row>
    <row r="1337" spans="1:36" x14ac:dyDescent="0.25">
      <c r="A1337" t="s">
        <v>368</v>
      </c>
      <c r="B1337" t="s">
        <v>224</v>
      </c>
      <c r="C1337" t="s">
        <v>225</v>
      </c>
      <c r="D1337" t="s">
        <v>24</v>
      </c>
      <c r="E1337" t="s">
        <v>25</v>
      </c>
      <c r="F1337" t="s">
        <v>26</v>
      </c>
      <c r="G1337" t="s">
        <v>27</v>
      </c>
      <c r="H1337" t="s">
        <v>33</v>
      </c>
      <c r="I1337" s="4">
        <v>-0.41693000000000002</v>
      </c>
      <c r="J1337" s="4">
        <v>0.73133999999999999</v>
      </c>
      <c r="K1337" s="4">
        <v>3.3700000000000002E-3</v>
      </c>
      <c r="N1337">
        <v>0</v>
      </c>
      <c r="O1337">
        <v>115</v>
      </c>
      <c r="P1337">
        <v>0.40603</v>
      </c>
      <c r="Q1337">
        <v>29</v>
      </c>
      <c r="R1337">
        <v>0.97299999999999998</v>
      </c>
      <c r="S1337">
        <v>3</v>
      </c>
      <c r="T1337">
        <v>70</v>
      </c>
      <c r="U1337">
        <v>26</v>
      </c>
    </row>
    <row r="1338" spans="1:36" x14ac:dyDescent="0.25">
      <c r="A1338" t="s">
        <v>368</v>
      </c>
      <c r="B1338" t="s">
        <v>224</v>
      </c>
      <c r="C1338" t="s">
        <v>225</v>
      </c>
      <c r="D1338" t="s">
        <v>24</v>
      </c>
      <c r="E1338" t="s">
        <v>32</v>
      </c>
      <c r="F1338" t="s">
        <v>30</v>
      </c>
      <c r="G1338" t="s">
        <v>27</v>
      </c>
      <c r="H1338" t="s">
        <v>28</v>
      </c>
      <c r="I1338" s="4">
        <v>1.57481</v>
      </c>
      <c r="J1338" s="4">
        <v>0.13074</v>
      </c>
      <c r="N1338">
        <v>1.73</v>
      </c>
      <c r="O1338">
        <v>12.94</v>
      </c>
      <c r="P1338">
        <v>2.2079999999999999E-2</v>
      </c>
      <c r="Q1338">
        <v>29</v>
      </c>
      <c r="R1338">
        <v>0.93</v>
      </c>
      <c r="S1338">
        <v>2.1</v>
      </c>
      <c r="T1338">
        <v>12.8</v>
      </c>
      <c r="U1338">
        <v>27</v>
      </c>
    </row>
    <row r="1339" spans="1:36" x14ac:dyDescent="0.25">
      <c r="A1339" s="5" t="s">
        <v>368</v>
      </c>
      <c r="B1339" s="5" t="s">
        <v>224</v>
      </c>
      <c r="C1339" s="5" t="s">
        <v>225</v>
      </c>
      <c r="D1339" s="5" t="s">
        <v>24</v>
      </c>
      <c r="E1339" s="5" t="s">
        <v>34</v>
      </c>
      <c r="F1339" s="5" t="s">
        <v>30</v>
      </c>
      <c r="G1339" s="5" t="s">
        <v>27</v>
      </c>
      <c r="H1339" s="5" t="s">
        <v>28</v>
      </c>
      <c r="I1339" s="6">
        <v>1.85077</v>
      </c>
      <c r="J1339" s="6">
        <v>0.19563</v>
      </c>
      <c r="K1339" s="6"/>
      <c r="L1339" s="6"/>
      <c r="M1339" s="6"/>
      <c r="N1339" s="5">
        <v>2.09</v>
      </c>
      <c r="O1339" s="5">
        <v>18.850000000000001</v>
      </c>
      <c r="P1339" s="5">
        <v>0.1215</v>
      </c>
      <c r="Q1339" s="5">
        <v>29</v>
      </c>
      <c r="R1339" s="5">
        <v>0.84299999999999997</v>
      </c>
      <c r="S1339" s="5">
        <v>1.9</v>
      </c>
      <c r="T1339" s="5">
        <v>19</v>
      </c>
      <c r="U1339" s="5">
        <v>27</v>
      </c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1:36" x14ac:dyDescent="0.25">
      <c r="A1340" s="5" t="s">
        <v>368</v>
      </c>
      <c r="B1340" s="5" t="s">
        <v>224</v>
      </c>
      <c r="C1340" s="5" t="s">
        <v>225</v>
      </c>
      <c r="D1340" s="5" t="s">
        <v>29</v>
      </c>
      <c r="E1340" s="5" t="s">
        <v>24</v>
      </c>
      <c r="F1340" s="5" t="s">
        <v>30</v>
      </c>
      <c r="G1340" s="5" t="s">
        <v>49</v>
      </c>
      <c r="H1340" s="5" t="s">
        <v>28</v>
      </c>
      <c r="I1340" s="6">
        <v>-10.263999999999999</v>
      </c>
      <c r="J1340" s="6">
        <v>7.41275</v>
      </c>
      <c r="K1340" s="6"/>
      <c r="L1340" s="6"/>
      <c r="M1340" s="6"/>
      <c r="N1340" s="5">
        <v>2.5299999999999998</v>
      </c>
      <c r="O1340" s="5">
        <v>86.89</v>
      </c>
      <c r="P1340" s="5">
        <v>0.85418000000000005</v>
      </c>
      <c r="Q1340" s="5">
        <v>29</v>
      </c>
      <c r="R1340" s="5">
        <v>0.94099999999999995</v>
      </c>
      <c r="S1340" s="5">
        <v>5.6</v>
      </c>
      <c r="T1340" s="5">
        <v>71.599999999999994</v>
      </c>
      <c r="U1340" s="5">
        <v>27</v>
      </c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1:36" x14ac:dyDescent="0.25">
      <c r="A1341" s="5" t="s">
        <v>368</v>
      </c>
      <c r="B1341" s="5" t="s">
        <v>224</v>
      </c>
      <c r="C1341" s="5" t="s">
        <v>225</v>
      </c>
      <c r="D1341" s="5" t="s">
        <v>25</v>
      </c>
      <c r="E1341" s="5" t="s">
        <v>24</v>
      </c>
      <c r="F1341" s="5" t="s">
        <v>35</v>
      </c>
      <c r="G1341" s="5" t="s">
        <v>44</v>
      </c>
      <c r="H1341" s="5" t="s">
        <v>33</v>
      </c>
      <c r="I1341" s="6">
        <v>1.20424</v>
      </c>
      <c r="J1341" s="6">
        <v>1.3291500000000001</v>
      </c>
      <c r="K1341" s="6">
        <v>-5.0800000000000003E-3</v>
      </c>
      <c r="L1341" s="6"/>
      <c r="M1341" s="6"/>
      <c r="N1341" s="5">
        <v>1.2</v>
      </c>
      <c r="O1341" s="5">
        <v>86.89</v>
      </c>
      <c r="P1341" s="5">
        <v>0.44035000000000002</v>
      </c>
      <c r="Q1341" s="5">
        <v>29</v>
      </c>
      <c r="R1341" s="5">
        <v>0.97799999999999998</v>
      </c>
      <c r="S1341" s="5">
        <v>5.6</v>
      </c>
      <c r="T1341" s="5">
        <v>71.599999999999994</v>
      </c>
      <c r="U1341" s="5">
        <v>26</v>
      </c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1:36" x14ac:dyDescent="0.25">
      <c r="A1342" s="5" t="s">
        <v>368</v>
      </c>
      <c r="B1342" s="5" t="s">
        <v>224</v>
      </c>
      <c r="C1342" s="5" t="s">
        <v>225</v>
      </c>
      <c r="D1342" s="5" t="s">
        <v>24</v>
      </c>
      <c r="E1342" s="5" t="s">
        <v>37</v>
      </c>
      <c r="F1342" s="5" t="s">
        <v>38</v>
      </c>
      <c r="G1342" s="5">
        <v>1</v>
      </c>
      <c r="H1342" s="5" t="s">
        <v>31</v>
      </c>
      <c r="I1342" s="6">
        <v>-0.96340999999999999</v>
      </c>
      <c r="J1342" s="6">
        <v>4.8114299999999997</v>
      </c>
      <c r="K1342" s="6">
        <v>0.18547</v>
      </c>
      <c r="L1342" s="6"/>
      <c r="M1342" s="6"/>
      <c r="N1342" s="5">
        <v>0.21</v>
      </c>
      <c r="O1342" s="5">
        <v>570.45000000000005</v>
      </c>
      <c r="P1342" s="5">
        <v>0.43067</v>
      </c>
      <c r="Q1342" s="5">
        <v>29</v>
      </c>
      <c r="R1342" s="5">
        <v>0.88300000000000001</v>
      </c>
      <c r="S1342" s="5">
        <v>10</v>
      </c>
      <c r="T1342" s="5">
        <v>591</v>
      </c>
      <c r="U1342" s="5">
        <v>27</v>
      </c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1:36" x14ac:dyDescent="0.25">
      <c r="A1343" s="5" t="s">
        <v>368</v>
      </c>
      <c r="B1343" s="5" t="s">
        <v>224</v>
      </c>
      <c r="C1343" s="5" t="s">
        <v>225</v>
      </c>
      <c r="D1343" s="5" t="s">
        <v>24</v>
      </c>
      <c r="E1343" s="5" t="s">
        <v>39</v>
      </c>
      <c r="F1343" s="5" t="s">
        <v>30</v>
      </c>
      <c r="G1343" s="5" t="s">
        <v>27</v>
      </c>
      <c r="H1343" s="5" t="s">
        <v>28</v>
      </c>
      <c r="I1343" s="6">
        <v>1.7073</v>
      </c>
      <c r="J1343" s="6">
        <v>0.22767000000000001</v>
      </c>
      <c r="K1343" s="6"/>
      <c r="L1343" s="6"/>
      <c r="M1343" s="6"/>
      <c r="N1343" s="5">
        <v>1.98</v>
      </c>
      <c r="O1343" s="5">
        <v>21.49</v>
      </c>
      <c r="P1343" s="5">
        <v>0.12263</v>
      </c>
      <c r="Q1343" s="5">
        <v>29</v>
      </c>
      <c r="R1343" s="5">
        <v>0.878</v>
      </c>
      <c r="S1343" s="5">
        <v>2</v>
      </c>
      <c r="T1343" s="5">
        <v>22</v>
      </c>
      <c r="U1343" s="5">
        <v>27</v>
      </c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1:36" x14ac:dyDescent="0.25">
      <c r="A1344" s="5" t="s">
        <v>115</v>
      </c>
      <c r="B1344" s="5" t="s">
        <v>130</v>
      </c>
      <c r="C1344" s="5" t="s">
        <v>131</v>
      </c>
      <c r="D1344" s="5" t="s">
        <v>24</v>
      </c>
      <c r="E1344" s="5" t="s">
        <v>25</v>
      </c>
      <c r="F1344" s="5" t="s">
        <v>26</v>
      </c>
      <c r="G1344" s="5">
        <v>1</v>
      </c>
      <c r="H1344" s="5" t="s">
        <v>31</v>
      </c>
      <c r="I1344" s="6">
        <v>-0.47493999999999997</v>
      </c>
      <c r="J1344" s="6">
        <v>2.5108899999999998</v>
      </c>
      <c r="K1344" s="6">
        <v>2.7949999999999999E-2</v>
      </c>
      <c r="L1344" s="6"/>
      <c r="M1344" s="6"/>
      <c r="N1344" s="5">
        <v>0</v>
      </c>
      <c r="O1344" s="5">
        <v>25</v>
      </c>
      <c r="P1344" s="5">
        <v>7.7999999999999999E-4</v>
      </c>
      <c r="Q1344" s="5">
        <v>37</v>
      </c>
      <c r="R1344" s="5">
        <v>0.93400000000000005</v>
      </c>
      <c r="S1344" s="5">
        <v>2</v>
      </c>
      <c r="T1344" s="5">
        <v>26</v>
      </c>
      <c r="U1344" s="5">
        <v>35</v>
      </c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1:36" x14ac:dyDescent="0.25">
      <c r="A1345" s="5" t="s">
        <v>115</v>
      </c>
      <c r="B1345" s="5" t="s">
        <v>130</v>
      </c>
      <c r="C1345" s="5" t="s">
        <v>131</v>
      </c>
      <c r="D1345" s="5" t="s">
        <v>24</v>
      </c>
      <c r="E1345" s="5" t="s">
        <v>32</v>
      </c>
      <c r="F1345" s="5" t="s">
        <v>30</v>
      </c>
      <c r="G1345" s="5" t="s">
        <v>40</v>
      </c>
      <c r="H1345" s="5" t="s">
        <v>33</v>
      </c>
      <c r="I1345" s="6">
        <v>1.7205299999999999</v>
      </c>
      <c r="J1345" s="6">
        <v>0.28469</v>
      </c>
      <c r="K1345" s="6">
        <v>-2.2699999999999999E-3</v>
      </c>
      <c r="L1345" s="6"/>
      <c r="M1345" s="6"/>
      <c r="N1345" s="5">
        <v>3.16</v>
      </c>
      <c r="O1345" s="5">
        <v>10.44</v>
      </c>
      <c r="P1345" s="5">
        <v>0.23155999999999999</v>
      </c>
      <c r="Q1345" s="5">
        <v>37</v>
      </c>
      <c r="R1345" s="5">
        <v>0.872</v>
      </c>
      <c r="S1345" s="5">
        <v>2.8</v>
      </c>
      <c r="T1345" s="5">
        <v>12.5</v>
      </c>
      <c r="U1345" s="5">
        <v>34</v>
      </c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1:36" x14ac:dyDescent="0.25">
      <c r="A1346" t="s">
        <v>115</v>
      </c>
      <c r="B1346" t="s">
        <v>130</v>
      </c>
      <c r="C1346" t="s">
        <v>131</v>
      </c>
      <c r="D1346" t="s">
        <v>24</v>
      </c>
      <c r="E1346" t="s">
        <v>34</v>
      </c>
      <c r="F1346" t="s">
        <v>30</v>
      </c>
      <c r="G1346" t="s">
        <v>40</v>
      </c>
      <c r="H1346" t="s">
        <v>33</v>
      </c>
      <c r="I1346" s="4">
        <v>1.63706</v>
      </c>
      <c r="J1346" s="4">
        <v>0.24102999999999999</v>
      </c>
      <c r="K1346" s="4">
        <v>-1.9300000000000001E-3</v>
      </c>
      <c r="N1346">
        <v>2.6</v>
      </c>
      <c r="O1346">
        <v>9.08</v>
      </c>
      <c r="P1346">
        <v>0.2253</v>
      </c>
      <c r="Q1346">
        <v>37</v>
      </c>
      <c r="R1346">
        <v>0.83299999999999996</v>
      </c>
      <c r="S1346">
        <v>2</v>
      </c>
      <c r="T1346">
        <v>11</v>
      </c>
      <c r="U1346">
        <v>34</v>
      </c>
    </row>
    <row r="1347" spans="1:36" x14ac:dyDescent="0.25">
      <c r="A1347" t="s">
        <v>115</v>
      </c>
      <c r="B1347" t="s">
        <v>130</v>
      </c>
      <c r="C1347" t="s">
        <v>131</v>
      </c>
      <c r="D1347" t="s">
        <v>29</v>
      </c>
      <c r="E1347" t="s">
        <v>24</v>
      </c>
      <c r="F1347" t="s">
        <v>30</v>
      </c>
      <c r="G1347" t="s">
        <v>49</v>
      </c>
      <c r="H1347" t="s">
        <v>28</v>
      </c>
      <c r="I1347" s="4">
        <v>-11.405340000000001</v>
      </c>
      <c r="J1347" s="4">
        <v>5.9577</v>
      </c>
      <c r="N1347">
        <v>5.28</v>
      </c>
      <c r="O1347">
        <v>53.54</v>
      </c>
      <c r="P1347">
        <v>1.2361599999999999</v>
      </c>
      <c r="Q1347">
        <v>37</v>
      </c>
      <c r="R1347">
        <v>0.877</v>
      </c>
      <c r="S1347">
        <v>3.8</v>
      </c>
      <c r="T1347">
        <v>77.3</v>
      </c>
      <c r="U1347">
        <v>35</v>
      </c>
    </row>
    <row r="1348" spans="1:36" x14ac:dyDescent="0.25">
      <c r="A1348" t="s">
        <v>115</v>
      </c>
      <c r="B1348" t="s">
        <v>130</v>
      </c>
      <c r="C1348" t="s">
        <v>131</v>
      </c>
      <c r="D1348" t="s">
        <v>25</v>
      </c>
      <c r="E1348" t="s">
        <v>24</v>
      </c>
      <c r="F1348" t="s">
        <v>35</v>
      </c>
      <c r="G1348" t="s">
        <v>71</v>
      </c>
      <c r="H1348" t="s">
        <v>43</v>
      </c>
      <c r="I1348" s="4">
        <v>5.2842099999999999</v>
      </c>
      <c r="J1348" s="4">
        <v>-1.3733599999999999</v>
      </c>
      <c r="K1348" s="4">
        <v>0.41881000000000002</v>
      </c>
      <c r="L1348" s="4">
        <v>-1.1469999999999999E-2</v>
      </c>
      <c r="N1348">
        <v>4.12</v>
      </c>
      <c r="O1348">
        <v>55.74</v>
      </c>
      <c r="P1348">
        <v>0.17426</v>
      </c>
      <c r="Q1348">
        <v>37</v>
      </c>
      <c r="R1348">
        <v>0.95599999999999996</v>
      </c>
      <c r="S1348">
        <v>3.8</v>
      </c>
      <c r="T1348">
        <v>77.3</v>
      </c>
      <c r="U1348">
        <v>33</v>
      </c>
    </row>
    <row r="1349" spans="1:36" x14ac:dyDescent="0.25">
      <c r="A1349" t="s">
        <v>115</v>
      </c>
      <c r="B1349" t="s">
        <v>130</v>
      </c>
      <c r="C1349" t="s">
        <v>131</v>
      </c>
      <c r="D1349" t="s">
        <v>24</v>
      </c>
      <c r="E1349" t="s">
        <v>37</v>
      </c>
      <c r="F1349" t="s">
        <v>38</v>
      </c>
      <c r="G1349" t="s">
        <v>52</v>
      </c>
      <c r="H1349" t="s">
        <v>43</v>
      </c>
      <c r="I1349" s="4">
        <v>13.00761</v>
      </c>
      <c r="J1349" s="4">
        <v>-2.3550499999999999</v>
      </c>
      <c r="K1349" s="4">
        <v>0.25355</v>
      </c>
      <c r="L1349" s="4">
        <v>-2.1800000000000001E-3</v>
      </c>
      <c r="N1349">
        <v>7.32</v>
      </c>
      <c r="O1349">
        <v>279.18</v>
      </c>
      <c r="P1349">
        <v>1.0281499999999999</v>
      </c>
      <c r="Q1349">
        <v>36</v>
      </c>
      <c r="R1349">
        <v>0.93700000000000006</v>
      </c>
      <c r="S1349">
        <v>4</v>
      </c>
      <c r="T1349">
        <v>405.1</v>
      </c>
      <c r="U1349">
        <v>32</v>
      </c>
    </row>
    <row r="1350" spans="1:36" x14ac:dyDescent="0.25">
      <c r="A1350" t="s">
        <v>115</v>
      </c>
      <c r="B1350" t="s">
        <v>130</v>
      </c>
      <c r="C1350" t="s">
        <v>131</v>
      </c>
      <c r="D1350" t="s">
        <v>24</v>
      </c>
      <c r="E1350" t="s">
        <v>39</v>
      </c>
      <c r="F1350" t="s">
        <v>30</v>
      </c>
      <c r="G1350" t="s">
        <v>27</v>
      </c>
      <c r="H1350" t="s">
        <v>33</v>
      </c>
      <c r="I1350" s="4">
        <v>1.8040400000000001</v>
      </c>
      <c r="J1350" s="4">
        <v>0.32833000000000001</v>
      </c>
      <c r="K1350" s="4">
        <v>-2.6199999999999999E-3</v>
      </c>
      <c r="N1350">
        <v>3.11</v>
      </c>
      <c r="O1350">
        <v>11.96</v>
      </c>
      <c r="P1350">
        <v>4.326E-2</v>
      </c>
      <c r="Q1350">
        <v>37</v>
      </c>
      <c r="R1350">
        <v>0.93200000000000005</v>
      </c>
      <c r="S1350">
        <v>3</v>
      </c>
      <c r="T1350">
        <v>14</v>
      </c>
      <c r="U1350">
        <v>34</v>
      </c>
    </row>
    <row r="1351" spans="1:36" x14ac:dyDescent="0.25">
      <c r="A1351" t="s">
        <v>115</v>
      </c>
      <c r="B1351" t="s">
        <v>132</v>
      </c>
      <c r="C1351" t="s">
        <v>133</v>
      </c>
      <c r="D1351" t="s">
        <v>24</v>
      </c>
      <c r="E1351" t="s">
        <v>25</v>
      </c>
      <c r="F1351" t="s">
        <v>26</v>
      </c>
      <c r="G1351">
        <v>1</v>
      </c>
      <c r="H1351" t="s">
        <v>31</v>
      </c>
      <c r="I1351" s="4">
        <v>-2.7030799999999999</v>
      </c>
      <c r="J1351" s="4">
        <v>4.3703599999999998</v>
      </c>
      <c r="K1351" s="4">
        <v>6.4560000000000006E-2</v>
      </c>
      <c r="N1351">
        <v>0</v>
      </c>
      <c r="O1351">
        <v>40</v>
      </c>
      <c r="P1351">
        <v>4.1700000000000001E-3</v>
      </c>
      <c r="Q1351">
        <v>39</v>
      </c>
      <c r="R1351">
        <v>0.97899999999999998</v>
      </c>
      <c r="S1351">
        <v>0</v>
      </c>
      <c r="T1351">
        <v>35</v>
      </c>
      <c r="U1351">
        <v>37</v>
      </c>
    </row>
    <row r="1352" spans="1:36" x14ac:dyDescent="0.25">
      <c r="A1352" t="s">
        <v>115</v>
      </c>
      <c r="B1352" t="s">
        <v>132</v>
      </c>
      <c r="C1352" t="s">
        <v>133</v>
      </c>
      <c r="D1352" t="s">
        <v>24</v>
      </c>
      <c r="E1352" t="s">
        <v>32</v>
      </c>
      <c r="F1352" t="s">
        <v>30</v>
      </c>
      <c r="G1352" t="s">
        <v>52</v>
      </c>
      <c r="H1352" t="s">
        <v>33</v>
      </c>
      <c r="I1352" s="4">
        <v>1.1849400000000001</v>
      </c>
      <c r="J1352" s="4">
        <v>0.41354000000000002</v>
      </c>
      <c r="K1352" s="4">
        <v>-1.72E-3</v>
      </c>
      <c r="N1352">
        <v>1.59</v>
      </c>
      <c r="O1352">
        <v>23.82</v>
      </c>
      <c r="P1352">
        <v>2.0899999999999998E-3</v>
      </c>
      <c r="Q1352">
        <v>39</v>
      </c>
      <c r="R1352">
        <v>0.97799999999999998</v>
      </c>
      <c r="S1352">
        <v>1.6</v>
      </c>
      <c r="T1352">
        <v>26.5</v>
      </c>
      <c r="U1352">
        <v>36</v>
      </c>
    </row>
    <row r="1353" spans="1:36" x14ac:dyDescent="0.25">
      <c r="A1353" s="5" t="s">
        <v>115</v>
      </c>
      <c r="B1353" s="5" t="s">
        <v>132</v>
      </c>
      <c r="C1353" s="5" t="s">
        <v>133</v>
      </c>
      <c r="D1353" s="5" t="s">
        <v>24</v>
      </c>
      <c r="E1353" s="5" t="s">
        <v>34</v>
      </c>
      <c r="F1353" s="5" t="s">
        <v>30</v>
      </c>
      <c r="G1353" s="5" t="s">
        <v>52</v>
      </c>
      <c r="H1353" s="5" t="s">
        <v>33</v>
      </c>
      <c r="I1353" s="6">
        <v>0.95714999999999995</v>
      </c>
      <c r="J1353" s="6">
        <v>0.39599000000000001</v>
      </c>
      <c r="K1353" s="6">
        <v>-1.89E-3</v>
      </c>
      <c r="L1353" s="6"/>
      <c r="M1353" s="6"/>
      <c r="N1353" s="5">
        <v>1.34</v>
      </c>
      <c r="O1353" s="5">
        <v>20.89</v>
      </c>
      <c r="P1353" s="5">
        <v>2.2300000000000002E-3</v>
      </c>
      <c r="Q1353" s="5">
        <v>39</v>
      </c>
      <c r="R1353" s="5">
        <v>0.97299999999999998</v>
      </c>
      <c r="S1353" s="5">
        <v>1.3</v>
      </c>
      <c r="T1353" s="5">
        <v>24.5</v>
      </c>
      <c r="U1353" s="5">
        <v>36</v>
      </c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1:36" x14ac:dyDescent="0.25">
      <c r="A1354" s="5" t="s">
        <v>115</v>
      </c>
      <c r="B1354" s="5" t="s">
        <v>132</v>
      </c>
      <c r="C1354" s="5" t="s">
        <v>133</v>
      </c>
      <c r="D1354" s="5" t="s">
        <v>29</v>
      </c>
      <c r="E1354" s="5" t="s">
        <v>24</v>
      </c>
      <c r="F1354" s="5" t="s">
        <v>30</v>
      </c>
      <c r="G1354" s="5">
        <v>1</v>
      </c>
      <c r="H1354" s="5" t="s">
        <v>31</v>
      </c>
      <c r="I1354" s="6">
        <v>0.25485000000000002</v>
      </c>
      <c r="J1354" s="6">
        <v>3.42584</v>
      </c>
      <c r="K1354" s="6">
        <v>2.7349999999999999E-2</v>
      </c>
      <c r="L1354" s="6"/>
      <c r="M1354" s="6"/>
      <c r="N1354" s="5">
        <v>0.97</v>
      </c>
      <c r="O1354" s="5">
        <v>84.36</v>
      </c>
      <c r="P1354" s="5">
        <v>7.5000000000000002E-4</v>
      </c>
      <c r="Q1354" s="5">
        <v>39</v>
      </c>
      <c r="R1354" s="5">
        <v>0.97199999999999998</v>
      </c>
      <c r="S1354" s="5">
        <v>1</v>
      </c>
      <c r="T1354" s="5">
        <v>73.7</v>
      </c>
      <c r="U1354" s="5">
        <v>37</v>
      </c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1:36" x14ac:dyDescent="0.25">
      <c r="A1355" s="5" t="s">
        <v>115</v>
      </c>
      <c r="B1355" s="5" t="s">
        <v>132</v>
      </c>
      <c r="C1355" s="5" t="s">
        <v>133</v>
      </c>
      <c r="D1355" s="5" t="s">
        <v>25</v>
      </c>
      <c r="E1355" s="5" t="s">
        <v>24</v>
      </c>
      <c r="F1355" s="5" t="s">
        <v>35</v>
      </c>
      <c r="G1355" s="5" t="s">
        <v>71</v>
      </c>
      <c r="H1355" s="5" t="s">
        <v>43</v>
      </c>
      <c r="I1355" s="6">
        <v>0.97362000000000004</v>
      </c>
      <c r="J1355" s="6">
        <v>2.6379299999999999</v>
      </c>
      <c r="K1355" s="6">
        <v>-5.8279999999999998E-2</v>
      </c>
      <c r="L1355" s="6">
        <v>1.1100000000000001E-3</v>
      </c>
      <c r="M1355" s="6"/>
      <c r="N1355" s="5">
        <v>0.97</v>
      </c>
      <c r="O1355" s="5">
        <v>84.36</v>
      </c>
      <c r="P1355" s="5">
        <v>0.12279</v>
      </c>
      <c r="Q1355" s="5">
        <v>39</v>
      </c>
      <c r="R1355" s="5">
        <v>0.96599999999999997</v>
      </c>
      <c r="S1355" s="5">
        <v>1</v>
      </c>
      <c r="T1355" s="5">
        <v>73.7</v>
      </c>
      <c r="U1355" s="5">
        <v>35</v>
      </c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1:36" x14ac:dyDescent="0.25">
      <c r="A1356" s="5" t="s">
        <v>115</v>
      </c>
      <c r="B1356" s="5" t="s">
        <v>132</v>
      </c>
      <c r="C1356" s="5" t="s">
        <v>133</v>
      </c>
      <c r="D1356" s="5" t="s">
        <v>24</v>
      </c>
      <c r="E1356" s="5" t="s">
        <v>37</v>
      </c>
      <c r="F1356" s="5" t="s">
        <v>38</v>
      </c>
      <c r="G1356" s="5">
        <v>1</v>
      </c>
      <c r="H1356" s="5" t="s">
        <v>31</v>
      </c>
      <c r="I1356" s="6">
        <v>-2.7696399999999999</v>
      </c>
      <c r="J1356" s="6">
        <v>6.2440300000000004</v>
      </c>
      <c r="K1356" s="6">
        <v>0.10191</v>
      </c>
      <c r="L1356" s="6"/>
      <c r="M1356" s="6"/>
      <c r="N1356" s="5">
        <v>0.89</v>
      </c>
      <c r="O1356" s="5">
        <v>734.1</v>
      </c>
      <c r="P1356" s="5">
        <v>1.039E-2</v>
      </c>
      <c r="Q1356" s="5">
        <v>37</v>
      </c>
      <c r="R1356" s="5">
        <v>0.92300000000000004</v>
      </c>
      <c r="S1356" s="5">
        <v>8.1</v>
      </c>
      <c r="T1356" s="5">
        <v>854.1</v>
      </c>
      <c r="U1356" s="5">
        <v>35</v>
      </c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1:36" x14ac:dyDescent="0.25">
      <c r="A1357" s="5" t="s">
        <v>115</v>
      </c>
      <c r="B1357" s="5" t="s">
        <v>132</v>
      </c>
      <c r="C1357" s="5" t="s">
        <v>133</v>
      </c>
      <c r="D1357" s="5" t="s">
        <v>24</v>
      </c>
      <c r="E1357" s="5" t="s">
        <v>39</v>
      </c>
      <c r="F1357" s="5" t="s">
        <v>30</v>
      </c>
      <c r="G1357" s="5" t="s">
        <v>52</v>
      </c>
      <c r="H1357" s="5" t="s">
        <v>43</v>
      </c>
      <c r="I1357" s="6">
        <v>1.4987200000000001</v>
      </c>
      <c r="J1357" s="6">
        <v>0.34622999999999998</v>
      </c>
      <c r="K1357" s="6">
        <v>3.0999999999999999E-3</v>
      </c>
      <c r="L1357" s="6">
        <v>-5.0000000000000002E-5</v>
      </c>
      <c r="M1357" s="6"/>
      <c r="N1357" s="5">
        <v>1.84</v>
      </c>
      <c r="O1357" s="5">
        <v>22.7</v>
      </c>
      <c r="P1357" s="5">
        <v>2.1900000000000001E-3</v>
      </c>
      <c r="Q1357" s="5">
        <v>39</v>
      </c>
      <c r="R1357" s="5">
        <v>0.97899999999999998</v>
      </c>
      <c r="S1357" s="5">
        <v>1.8</v>
      </c>
      <c r="T1357" s="5">
        <v>28.5</v>
      </c>
      <c r="U1357" s="5">
        <v>35</v>
      </c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1:36" x14ac:dyDescent="0.25">
      <c r="A1358" s="5" t="s">
        <v>322</v>
      </c>
      <c r="B1358" s="5" t="s">
        <v>132</v>
      </c>
      <c r="C1358" s="5" t="s">
        <v>133</v>
      </c>
      <c r="D1358" s="5" t="s">
        <v>24</v>
      </c>
      <c r="E1358" s="5" t="s">
        <v>25</v>
      </c>
      <c r="F1358" s="5" t="s">
        <v>26</v>
      </c>
      <c r="G1358" s="5">
        <v>1</v>
      </c>
      <c r="H1358" s="5" t="s">
        <v>31</v>
      </c>
      <c r="I1358" s="6">
        <v>-0.95777999999999996</v>
      </c>
      <c r="J1358" s="6">
        <v>3.1487099999999999</v>
      </c>
      <c r="K1358" s="6">
        <v>6.7919999999999994E-2</v>
      </c>
      <c r="L1358" s="6"/>
      <c r="M1358" s="6"/>
      <c r="N1358" s="5">
        <v>1</v>
      </c>
      <c r="O1358" s="5">
        <v>100</v>
      </c>
      <c r="P1358" s="5">
        <v>0.26062000000000002</v>
      </c>
      <c r="Q1358" s="5">
        <v>27</v>
      </c>
      <c r="R1358" s="5">
        <v>0.92200000000000004</v>
      </c>
      <c r="S1358" s="5">
        <v>1</v>
      </c>
      <c r="T1358" s="5">
        <v>39</v>
      </c>
      <c r="U1358" s="5">
        <v>25</v>
      </c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1:36" x14ac:dyDescent="0.25">
      <c r="A1359" s="5" t="s">
        <v>322</v>
      </c>
      <c r="B1359" s="5" t="s">
        <v>132</v>
      </c>
      <c r="C1359" s="5" t="s">
        <v>133</v>
      </c>
      <c r="D1359" s="5" t="s">
        <v>24</v>
      </c>
      <c r="E1359" s="5" t="s">
        <v>32</v>
      </c>
      <c r="F1359" s="5" t="s">
        <v>30</v>
      </c>
      <c r="G1359" s="5" t="s">
        <v>52</v>
      </c>
      <c r="H1359" s="5" t="s">
        <v>28</v>
      </c>
      <c r="I1359" s="6">
        <v>0.90500000000000003</v>
      </c>
      <c r="J1359" s="6">
        <v>0.13747000000000001</v>
      </c>
      <c r="K1359" s="6"/>
      <c r="L1359" s="6"/>
      <c r="M1359" s="6"/>
      <c r="N1359" s="5">
        <v>1.3</v>
      </c>
      <c r="O1359" s="5">
        <v>13.34</v>
      </c>
      <c r="P1359" s="5">
        <v>2.852E-2</v>
      </c>
      <c r="Q1359" s="5">
        <v>27</v>
      </c>
      <c r="R1359" s="5">
        <v>0.95499999999999996</v>
      </c>
      <c r="S1359" s="5">
        <v>1.3</v>
      </c>
      <c r="T1359" s="5">
        <v>13.4</v>
      </c>
      <c r="U1359" s="5">
        <v>25</v>
      </c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1:36" x14ac:dyDescent="0.25">
      <c r="A1360" t="s">
        <v>322</v>
      </c>
      <c r="B1360" t="s">
        <v>132</v>
      </c>
      <c r="C1360" t="s">
        <v>133</v>
      </c>
      <c r="D1360" t="s">
        <v>24</v>
      </c>
      <c r="E1360" t="s">
        <v>34</v>
      </c>
      <c r="F1360" t="s">
        <v>30</v>
      </c>
      <c r="G1360" t="s">
        <v>27</v>
      </c>
      <c r="H1360" t="s">
        <v>64</v>
      </c>
      <c r="I1360" s="4">
        <v>0.43082999999999999</v>
      </c>
      <c r="J1360" s="4">
        <v>1.62852</v>
      </c>
      <c r="K1360" s="4">
        <v>9.8999999999999999E-4</v>
      </c>
      <c r="N1360">
        <v>2.5099999999999998</v>
      </c>
      <c r="O1360">
        <v>18.739999999999998</v>
      </c>
      <c r="P1360">
        <v>3.1460000000000002E-2</v>
      </c>
      <c r="Q1360">
        <v>27</v>
      </c>
      <c r="R1360">
        <v>0.96899999999999997</v>
      </c>
      <c r="S1360">
        <v>2.5</v>
      </c>
      <c r="T1360">
        <v>23</v>
      </c>
      <c r="U1360">
        <v>25</v>
      </c>
    </row>
    <row r="1361" spans="1:36" x14ac:dyDescent="0.25">
      <c r="A1361" t="s">
        <v>322</v>
      </c>
      <c r="B1361" t="s">
        <v>132</v>
      </c>
      <c r="C1361" t="s">
        <v>133</v>
      </c>
      <c r="D1361" t="s">
        <v>29</v>
      </c>
      <c r="E1361" t="s">
        <v>24</v>
      </c>
      <c r="F1361" t="s">
        <v>30</v>
      </c>
      <c r="G1361" t="s">
        <v>49</v>
      </c>
      <c r="H1361" t="s">
        <v>33</v>
      </c>
      <c r="I1361" s="4">
        <v>-10.44195</v>
      </c>
      <c r="J1361" s="4">
        <v>10.684749999999999</v>
      </c>
      <c r="K1361" s="4">
        <v>-0.32319999999999999</v>
      </c>
      <c r="N1361">
        <v>2.85</v>
      </c>
      <c r="O1361">
        <v>90.35</v>
      </c>
      <c r="P1361">
        <v>1.0167999999999999</v>
      </c>
      <c r="Q1361">
        <v>27</v>
      </c>
      <c r="R1361">
        <v>0.95899999999999996</v>
      </c>
      <c r="S1361">
        <v>2.8</v>
      </c>
      <c r="T1361">
        <v>81.400000000000006</v>
      </c>
      <c r="U1361">
        <v>24</v>
      </c>
    </row>
    <row r="1362" spans="1:36" x14ac:dyDescent="0.25">
      <c r="A1362" t="s">
        <v>322</v>
      </c>
      <c r="B1362" t="s">
        <v>132</v>
      </c>
      <c r="C1362" t="s">
        <v>133</v>
      </c>
      <c r="D1362" t="s">
        <v>25</v>
      </c>
      <c r="E1362" t="s">
        <v>24</v>
      </c>
      <c r="F1362" t="s">
        <v>35</v>
      </c>
      <c r="G1362" t="s">
        <v>44</v>
      </c>
      <c r="H1362" t="s">
        <v>64</v>
      </c>
      <c r="I1362" s="4">
        <v>1.7152099999999999</v>
      </c>
      <c r="J1362" s="4">
        <v>1.8228</v>
      </c>
      <c r="K1362" s="4">
        <v>1.56E-3</v>
      </c>
      <c r="N1362">
        <v>2.85</v>
      </c>
      <c r="O1362">
        <v>90.44</v>
      </c>
      <c r="P1362">
        <v>3.9530000000000003E-2</v>
      </c>
      <c r="Q1362">
        <v>27</v>
      </c>
      <c r="R1362">
        <v>0.99099999999999999</v>
      </c>
      <c r="S1362">
        <v>2.8</v>
      </c>
      <c r="T1362">
        <v>81.400000000000006</v>
      </c>
      <c r="U1362">
        <v>25</v>
      </c>
    </row>
    <row r="1363" spans="1:36" x14ac:dyDescent="0.25">
      <c r="A1363" t="s">
        <v>322</v>
      </c>
      <c r="B1363" t="s">
        <v>132</v>
      </c>
      <c r="C1363" t="s">
        <v>133</v>
      </c>
      <c r="D1363" t="s">
        <v>24</v>
      </c>
      <c r="E1363" t="s">
        <v>37</v>
      </c>
      <c r="F1363" t="s">
        <v>38</v>
      </c>
      <c r="G1363" t="s">
        <v>52</v>
      </c>
      <c r="H1363" t="s">
        <v>33</v>
      </c>
      <c r="I1363" s="4">
        <v>5.4682899999999997</v>
      </c>
      <c r="J1363" s="4">
        <v>-0.80222000000000004</v>
      </c>
      <c r="K1363" s="4">
        <v>0.13932</v>
      </c>
      <c r="N1363">
        <v>4.3099999999999996</v>
      </c>
      <c r="O1363">
        <v>1072.43</v>
      </c>
      <c r="P1363">
        <v>5.0568099999999996</v>
      </c>
      <c r="Q1363">
        <v>25</v>
      </c>
      <c r="R1363">
        <v>0.89200000000000002</v>
      </c>
      <c r="S1363">
        <v>3.8</v>
      </c>
      <c r="T1363">
        <v>897.3</v>
      </c>
      <c r="U1363">
        <v>22</v>
      </c>
    </row>
    <row r="1364" spans="1:36" x14ac:dyDescent="0.25">
      <c r="A1364" t="s">
        <v>322</v>
      </c>
      <c r="B1364" t="s">
        <v>132</v>
      </c>
      <c r="C1364" t="s">
        <v>133</v>
      </c>
      <c r="D1364" t="s">
        <v>24</v>
      </c>
      <c r="E1364" t="s">
        <v>39</v>
      </c>
      <c r="F1364" t="s">
        <v>30</v>
      </c>
      <c r="G1364" t="s">
        <v>27</v>
      </c>
      <c r="H1364" t="s">
        <v>64</v>
      </c>
      <c r="I1364" s="4">
        <v>0.59694999999999998</v>
      </c>
      <c r="J1364" s="4">
        <v>1.6787000000000001</v>
      </c>
      <c r="K1364" s="4">
        <v>6.8999999999999997E-4</v>
      </c>
      <c r="N1364">
        <v>3</v>
      </c>
      <c r="O1364">
        <v>23.54</v>
      </c>
      <c r="P1364">
        <v>2.6190000000000001E-2</v>
      </c>
      <c r="Q1364">
        <v>27</v>
      </c>
      <c r="R1364">
        <v>0.98</v>
      </c>
      <c r="S1364">
        <v>3</v>
      </c>
      <c r="T1364">
        <v>27</v>
      </c>
      <c r="U1364">
        <v>25</v>
      </c>
    </row>
    <row r="1365" spans="1:36" x14ac:dyDescent="0.25">
      <c r="A1365" s="5" t="s">
        <v>278</v>
      </c>
      <c r="B1365" s="5" t="s">
        <v>293</v>
      </c>
      <c r="C1365" s="5" t="s">
        <v>294</v>
      </c>
      <c r="D1365" s="5" t="s">
        <v>24</v>
      </c>
      <c r="E1365" s="5" t="s">
        <v>25</v>
      </c>
      <c r="F1365" s="5" t="s">
        <v>26</v>
      </c>
      <c r="G1365" s="5" t="s">
        <v>52</v>
      </c>
      <c r="H1365" s="5" t="s">
        <v>43</v>
      </c>
      <c r="I1365" s="6">
        <v>1.0466899999999999</v>
      </c>
      <c r="J1365" s="6">
        <v>-0.1142</v>
      </c>
      <c r="K1365" s="6">
        <v>3.9669999999999997E-2</v>
      </c>
      <c r="L1365" s="6">
        <v>-5.1000000000000004E-4</v>
      </c>
      <c r="M1365" s="6"/>
      <c r="N1365" s="5">
        <v>1</v>
      </c>
      <c r="O1365" s="5">
        <v>37</v>
      </c>
      <c r="P1365" s="5">
        <v>1.332E-2</v>
      </c>
      <c r="Q1365" s="5">
        <v>39</v>
      </c>
      <c r="R1365" s="5">
        <v>0.95499999999999996</v>
      </c>
      <c r="S1365" s="5">
        <v>1</v>
      </c>
      <c r="T1365" s="5">
        <v>31</v>
      </c>
      <c r="U1365" s="5">
        <v>35</v>
      </c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1:36" x14ac:dyDescent="0.25">
      <c r="A1366" s="5" t="s">
        <v>278</v>
      </c>
      <c r="B1366" s="5" t="s">
        <v>293</v>
      </c>
      <c r="C1366" s="5" t="s">
        <v>294</v>
      </c>
      <c r="D1366" s="5" t="s">
        <v>24</v>
      </c>
      <c r="E1366" s="5" t="s">
        <v>32</v>
      </c>
      <c r="F1366" s="5" t="s">
        <v>30</v>
      </c>
      <c r="G1366" s="5" t="s">
        <v>52</v>
      </c>
      <c r="H1366" s="5" t="s">
        <v>33</v>
      </c>
      <c r="I1366" s="6">
        <v>0.35276999999999997</v>
      </c>
      <c r="J1366" s="6">
        <v>0.23532</v>
      </c>
      <c r="K1366" s="6">
        <v>-1.3699999999999999E-3</v>
      </c>
      <c r="L1366" s="6"/>
      <c r="M1366" s="6"/>
      <c r="N1366" s="5">
        <v>0.96</v>
      </c>
      <c r="O1366" s="5">
        <v>7.99</v>
      </c>
      <c r="P1366" s="5">
        <v>1.0300000000000001E-3</v>
      </c>
      <c r="Q1366" s="5">
        <v>38</v>
      </c>
      <c r="R1366" s="5">
        <v>0.95699999999999996</v>
      </c>
      <c r="S1366" s="5">
        <v>0.9</v>
      </c>
      <c r="T1366" s="5">
        <v>8.8000000000000007</v>
      </c>
      <c r="U1366" s="5">
        <v>35</v>
      </c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1:36" x14ac:dyDescent="0.25">
      <c r="A1367" s="5" t="s">
        <v>278</v>
      </c>
      <c r="B1367" s="5" t="s">
        <v>293</v>
      </c>
      <c r="C1367" s="5" t="s">
        <v>294</v>
      </c>
      <c r="D1367" s="5" t="s">
        <v>24</v>
      </c>
      <c r="E1367" s="5" t="s">
        <v>34</v>
      </c>
      <c r="F1367" s="5" t="s">
        <v>30</v>
      </c>
      <c r="G1367" s="5" t="s">
        <v>52</v>
      </c>
      <c r="H1367" s="5" t="s">
        <v>28</v>
      </c>
      <c r="I1367" s="6">
        <v>1.5438099999999999</v>
      </c>
      <c r="J1367" s="6">
        <v>0.16977999999999999</v>
      </c>
      <c r="K1367" s="6"/>
      <c r="L1367" s="6"/>
      <c r="M1367" s="6"/>
      <c r="N1367" s="5">
        <v>1.99</v>
      </c>
      <c r="O1367" s="5">
        <v>8.92</v>
      </c>
      <c r="P1367" s="5">
        <v>1.8400000000000001E-3</v>
      </c>
      <c r="Q1367" s="5">
        <v>38</v>
      </c>
      <c r="R1367" s="5">
        <v>0.91300000000000003</v>
      </c>
      <c r="S1367" s="5">
        <v>2</v>
      </c>
      <c r="T1367" s="5">
        <v>10</v>
      </c>
      <c r="U1367" s="5">
        <v>36</v>
      </c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1:36" x14ac:dyDescent="0.25">
      <c r="A1368" s="5" t="s">
        <v>278</v>
      </c>
      <c r="B1368" s="5" t="s">
        <v>293</v>
      </c>
      <c r="C1368" s="5" t="s">
        <v>294</v>
      </c>
      <c r="D1368" s="5" t="s">
        <v>29</v>
      </c>
      <c r="E1368" s="5" t="s">
        <v>24</v>
      </c>
      <c r="F1368" s="5" t="s">
        <v>30</v>
      </c>
      <c r="G1368" s="5">
        <v>1</v>
      </c>
      <c r="H1368" s="5" t="s">
        <v>31</v>
      </c>
      <c r="I1368" s="6">
        <v>1.9560599999999999</v>
      </c>
      <c r="J1368" s="6">
        <v>2.1608499999999999</v>
      </c>
      <c r="K1368" s="6">
        <v>3.1329999999999997E-2</v>
      </c>
      <c r="L1368" s="6"/>
      <c r="M1368" s="6"/>
      <c r="N1368" s="5">
        <v>2.61</v>
      </c>
      <c r="O1368" s="5">
        <v>42.99</v>
      </c>
      <c r="P1368" s="5">
        <v>0.17699999999999999</v>
      </c>
      <c r="Q1368" s="5">
        <v>38</v>
      </c>
      <c r="R1368" s="5">
        <v>0.91200000000000003</v>
      </c>
      <c r="S1368" s="5">
        <v>2.4</v>
      </c>
      <c r="T1368" s="5">
        <v>56.5</v>
      </c>
      <c r="U1368" s="5">
        <v>36</v>
      </c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1:36" x14ac:dyDescent="0.25">
      <c r="A1369" s="5" t="s">
        <v>278</v>
      </c>
      <c r="B1369" s="5" t="s">
        <v>293</v>
      </c>
      <c r="C1369" s="5" t="s">
        <v>294</v>
      </c>
      <c r="D1369" s="5" t="s">
        <v>25</v>
      </c>
      <c r="E1369" s="5" t="s">
        <v>24</v>
      </c>
      <c r="F1369" s="5" t="s">
        <v>35</v>
      </c>
      <c r="G1369" s="5" t="s">
        <v>36</v>
      </c>
      <c r="H1369" s="5" t="s">
        <v>60</v>
      </c>
      <c r="I1369" s="6">
        <v>1.57707</v>
      </c>
      <c r="J1369" s="6">
        <v>1.6895</v>
      </c>
      <c r="K1369" s="6">
        <v>4.2700000000000004E-3</v>
      </c>
      <c r="L1369" s="6"/>
      <c r="M1369" s="6"/>
      <c r="N1369" s="5">
        <v>2.61</v>
      </c>
      <c r="O1369" s="5">
        <v>43.46</v>
      </c>
      <c r="P1369" s="5">
        <v>6.5320000000000003E-2</v>
      </c>
      <c r="Q1369" s="5">
        <v>39</v>
      </c>
      <c r="R1369" s="5">
        <v>0.98299999999999998</v>
      </c>
      <c r="S1369" s="5">
        <v>2.4</v>
      </c>
      <c r="T1369" s="5">
        <v>56.5</v>
      </c>
      <c r="U1369" s="5">
        <v>37</v>
      </c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1:36" x14ac:dyDescent="0.25">
      <c r="A1370" s="5" t="s">
        <v>278</v>
      </c>
      <c r="B1370" s="5" t="s">
        <v>293</v>
      </c>
      <c r="C1370" s="5" t="s">
        <v>294</v>
      </c>
      <c r="D1370" s="5" t="s">
        <v>24</v>
      </c>
      <c r="E1370" s="5" t="s">
        <v>37</v>
      </c>
      <c r="F1370" s="5" t="s">
        <v>38</v>
      </c>
      <c r="G1370" s="5">
        <v>1</v>
      </c>
      <c r="H1370" s="5" t="s">
        <v>31</v>
      </c>
      <c r="I1370" s="6">
        <v>-0.76822000000000001</v>
      </c>
      <c r="J1370" s="6">
        <v>4.5975099999999998</v>
      </c>
      <c r="K1370" s="6">
        <v>0.14668</v>
      </c>
      <c r="L1370" s="6"/>
      <c r="M1370" s="6"/>
      <c r="N1370" s="5">
        <v>1.89</v>
      </c>
      <c r="O1370" s="5">
        <v>232.94</v>
      </c>
      <c r="P1370" s="5">
        <v>0.38299</v>
      </c>
      <c r="Q1370" s="5">
        <v>39</v>
      </c>
      <c r="R1370" s="5">
        <v>0.88200000000000001</v>
      </c>
      <c r="S1370" s="5">
        <v>1.6</v>
      </c>
      <c r="T1370" s="5">
        <v>448.8</v>
      </c>
      <c r="U1370" s="5">
        <v>37</v>
      </c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1:36" x14ac:dyDescent="0.25">
      <c r="A1371" s="5" t="s">
        <v>278</v>
      </c>
      <c r="B1371" s="5" t="s">
        <v>293</v>
      </c>
      <c r="C1371" s="5" t="s">
        <v>294</v>
      </c>
      <c r="D1371" s="5" t="s">
        <v>24</v>
      </c>
      <c r="E1371" s="5" t="s">
        <v>39</v>
      </c>
      <c r="F1371" s="5" t="s">
        <v>30</v>
      </c>
      <c r="G1371" s="5" t="s">
        <v>27</v>
      </c>
      <c r="H1371" s="5" t="s">
        <v>28</v>
      </c>
      <c r="I1371" s="6">
        <v>1.5568599999999999</v>
      </c>
      <c r="J1371" s="6">
        <v>0.23113</v>
      </c>
      <c r="K1371" s="6"/>
      <c r="L1371" s="6"/>
      <c r="M1371" s="6"/>
      <c r="N1371" s="5">
        <v>2.16</v>
      </c>
      <c r="O1371" s="5">
        <v>11.6</v>
      </c>
      <c r="P1371" s="5">
        <v>0.10506</v>
      </c>
      <c r="Q1371" s="5">
        <v>38</v>
      </c>
      <c r="R1371" s="5">
        <v>0.83899999999999997</v>
      </c>
      <c r="S1371" s="5">
        <v>2</v>
      </c>
      <c r="T1371" s="5">
        <v>12.5</v>
      </c>
      <c r="U1371" s="5">
        <v>36</v>
      </c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1:36" x14ac:dyDescent="0.25">
      <c r="A1372" t="s">
        <v>302</v>
      </c>
      <c r="B1372" t="s">
        <v>307</v>
      </c>
      <c r="C1372" t="s">
        <v>308</v>
      </c>
      <c r="D1372" t="s">
        <v>24</v>
      </c>
      <c r="E1372" t="s">
        <v>25</v>
      </c>
      <c r="F1372" t="s">
        <v>26</v>
      </c>
      <c r="G1372" t="s">
        <v>52</v>
      </c>
      <c r="H1372" t="s">
        <v>33</v>
      </c>
      <c r="I1372" s="4">
        <v>1.56488</v>
      </c>
      <c r="J1372" s="4">
        <v>0.51536000000000004</v>
      </c>
      <c r="K1372" s="4">
        <v>5.1999999999999995E-4</v>
      </c>
      <c r="N1372">
        <v>3</v>
      </c>
      <c r="O1372">
        <v>40</v>
      </c>
      <c r="P1372">
        <v>5.5000000000000003E-4</v>
      </c>
      <c r="Q1372">
        <v>36</v>
      </c>
      <c r="R1372">
        <v>0.997</v>
      </c>
      <c r="S1372">
        <v>3</v>
      </c>
      <c r="T1372">
        <v>45</v>
      </c>
      <c r="U1372">
        <v>33</v>
      </c>
    </row>
    <row r="1373" spans="1:36" x14ac:dyDescent="0.25">
      <c r="A1373" t="s">
        <v>302</v>
      </c>
      <c r="B1373" t="s">
        <v>307</v>
      </c>
      <c r="C1373" t="s">
        <v>308</v>
      </c>
      <c r="D1373" t="s">
        <v>24</v>
      </c>
      <c r="E1373" t="s">
        <v>32</v>
      </c>
      <c r="F1373" t="s">
        <v>30</v>
      </c>
      <c r="G1373" t="s">
        <v>27</v>
      </c>
      <c r="H1373" t="s">
        <v>28</v>
      </c>
      <c r="I1373" s="4">
        <v>1.10341</v>
      </c>
      <c r="J1373" s="4">
        <v>0.15765000000000001</v>
      </c>
      <c r="N1373">
        <v>1.54</v>
      </c>
      <c r="O1373">
        <v>12.03</v>
      </c>
      <c r="P1373">
        <v>5.9139999999999998E-2</v>
      </c>
      <c r="Q1373">
        <v>36</v>
      </c>
      <c r="R1373">
        <v>0.88600000000000001</v>
      </c>
      <c r="S1373">
        <v>1.6</v>
      </c>
      <c r="T1373">
        <v>14.6</v>
      </c>
      <c r="U1373">
        <v>34</v>
      </c>
    </row>
    <row r="1374" spans="1:36" x14ac:dyDescent="0.25">
      <c r="A1374" t="s">
        <v>302</v>
      </c>
      <c r="B1374" t="s">
        <v>307</v>
      </c>
      <c r="C1374" t="s">
        <v>308</v>
      </c>
      <c r="D1374" t="s">
        <v>24</v>
      </c>
      <c r="E1374" t="s">
        <v>34</v>
      </c>
      <c r="F1374" t="s">
        <v>30</v>
      </c>
      <c r="G1374" t="s">
        <v>52</v>
      </c>
      <c r="H1374" t="s">
        <v>33</v>
      </c>
      <c r="I1374" s="4">
        <v>0.84955999999999998</v>
      </c>
      <c r="J1374" s="4">
        <v>0.40145999999999998</v>
      </c>
      <c r="K1374" s="4">
        <v>-1.67E-3</v>
      </c>
      <c r="N1374">
        <v>1.95</v>
      </c>
      <c r="O1374">
        <v>20.65</v>
      </c>
      <c r="P1374">
        <v>6.4200000000000004E-3</v>
      </c>
      <c r="Q1374">
        <v>36</v>
      </c>
      <c r="R1374">
        <v>0.90400000000000003</v>
      </c>
      <c r="S1374">
        <v>2</v>
      </c>
      <c r="T1374">
        <v>26</v>
      </c>
      <c r="U1374">
        <v>33</v>
      </c>
    </row>
    <row r="1375" spans="1:36" x14ac:dyDescent="0.25">
      <c r="A1375" t="s">
        <v>302</v>
      </c>
      <c r="B1375" t="s">
        <v>307</v>
      </c>
      <c r="C1375" t="s">
        <v>308</v>
      </c>
      <c r="D1375" t="s">
        <v>29</v>
      </c>
      <c r="E1375" t="s">
        <v>24</v>
      </c>
      <c r="F1375" t="s">
        <v>30</v>
      </c>
      <c r="G1375" t="s">
        <v>55</v>
      </c>
      <c r="H1375" t="s">
        <v>43</v>
      </c>
      <c r="I1375" s="4">
        <v>5.8494999999999999</v>
      </c>
      <c r="J1375" s="4">
        <v>-0.48875000000000002</v>
      </c>
      <c r="K1375" s="4">
        <v>1.18886</v>
      </c>
      <c r="L1375" s="4">
        <v>-6.1789999999999998E-2</v>
      </c>
      <c r="N1375">
        <v>2.77</v>
      </c>
      <c r="O1375">
        <v>69.3</v>
      </c>
      <c r="P1375">
        <v>28.666070000000001</v>
      </c>
      <c r="Q1375">
        <v>36</v>
      </c>
      <c r="R1375">
        <v>0.84399999999999997</v>
      </c>
      <c r="S1375">
        <v>2.8</v>
      </c>
      <c r="T1375">
        <v>81.5</v>
      </c>
      <c r="U1375">
        <v>32</v>
      </c>
    </row>
    <row r="1376" spans="1:36" x14ac:dyDescent="0.25">
      <c r="A1376" t="s">
        <v>302</v>
      </c>
      <c r="B1376" t="s">
        <v>307</v>
      </c>
      <c r="C1376" t="s">
        <v>308</v>
      </c>
      <c r="D1376" t="s">
        <v>25</v>
      </c>
      <c r="E1376" t="s">
        <v>24</v>
      </c>
      <c r="F1376" t="s">
        <v>35</v>
      </c>
      <c r="G1376" t="s">
        <v>71</v>
      </c>
      <c r="H1376" t="s">
        <v>33</v>
      </c>
      <c r="I1376" s="4">
        <v>-3.1065900000000002</v>
      </c>
      <c r="J1376" s="4">
        <v>1.9719800000000001</v>
      </c>
      <c r="K1376" s="4">
        <v>-4.0400000000000002E-3</v>
      </c>
      <c r="N1376">
        <v>2.77</v>
      </c>
      <c r="O1376">
        <v>69.3</v>
      </c>
      <c r="P1376">
        <v>4.7699999999999999E-3</v>
      </c>
      <c r="Q1376">
        <v>36</v>
      </c>
      <c r="R1376">
        <v>0.997</v>
      </c>
      <c r="S1376">
        <v>2.8</v>
      </c>
      <c r="T1376">
        <v>81.5</v>
      </c>
      <c r="U1376">
        <v>33</v>
      </c>
    </row>
    <row r="1377" spans="1:36" x14ac:dyDescent="0.25">
      <c r="A1377" t="s">
        <v>302</v>
      </c>
      <c r="B1377" t="s">
        <v>307</v>
      </c>
      <c r="C1377" t="s">
        <v>308</v>
      </c>
      <c r="D1377" t="s">
        <v>24</v>
      </c>
      <c r="E1377" t="s">
        <v>37</v>
      </c>
      <c r="F1377" t="s">
        <v>38</v>
      </c>
      <c r="G1377">
        <v>1</v>
      </c>
      <c r="H1377" t="s">
        <v>31</v>
      </c>
      <c r="I1377" s="4">
        <v>-6.2978500000000004</v>
      </c>
      <c r="J1377" s="4">
        <v>8.3202800000000003</v>
      </c>
      <c r="K1377" s="4">
        <v>1.04379</v>
      </c>
      <c r="N1377">
        <v>0.31</v>
      </c>
      <c r="O1377">
        <v>820.15</v>
      </c>
      <c r="P1377">
        <v>1.02166</v>
      </c>
      <c r="Q1377">
        <v>29</v>
      </c>
      <c r="R1377">
        <v>0.82</v>
      </c>
      <c r="S1377">
        <v>0.1</v>
      </c>
      <c r="T1377">
        <v>885.9</v>
      </c>
      <c r="U1377">
        <v>27</v>
      </c>
    </row>
    <row r="1378" spans="1:36" x14ac:dyDescent="0.25">
      <c r="A1378" t="s">
        <v>302</v>
      </c>
      <c r="B1378" t="s">
        <v>307</v>
      </c>
      <c r="C1378" t="s">
        <v>308</v>
      </c>
      <c r="D1378" t="s">
        <v>24</v>
      </c>
      <c r="E1378" t="s">
        <v>39</v>
      </c>
      <c r="F1378" t="s">
        <v>30</v>
      </c>
      <c r="G1378" t="s">
        <v>27</v>
      </c>
      <c r="H1378" t="s">
        <v>33</v>
      </c>
      <c r="I1378" s="4">
        <v>0.23535</v>
      </c>
      <c r="J1378" s="4">
        <v>0.81450999999999996</v>
      </c>
      <c r="K1378" s="4">
        <v>-6.1799999999999997E-3</v>
      </c>
      <c r="N1378">
        <v>2.4500000000000002</v>
      </c>
      <c r="O1378">
        <v>27.08</v>
      </c>
      <c r="P1378">
        <v>0.24024000000000001</v>
      </c>
      <c r="Q1378">
        <v>34</v>
      </c>
      <c r="R1378">
        <v>0.93500000000000005</v>
      </c>
      <c r="S1378">
        <v>2</v>
      </c>
      <c r="T1378">
        <v>33</v>
      </c>
      <c r="U1378">
        <v>31</v>
      </c>
    </row>
    <row r="1379" spans="1:36" x14ac:dyDescent="0.25">
      <c r="A1379" s="5" t="s">
        <v>178</v>
      </c>
      <c r="B1379" s="5" t="s">
        <v>193</v>
      </c>
      <c r="C1379" s="5" t="s">
        <v>194</v>
      </c>
      <c r="D1379" s="5" t="s">
        <v>24</v>
      </c>
      <c r="E1379" s="5" t="s">
        <v>25</v>
      </c>
      <c r="F1379" s="5" t="s">
        <v>26</v>
      </c>
      <c r="G1379" s="5">
        <v>1</v>
      </c>
      <c r="H1379" s="5" t="s">
        <v>43</v>
      </c>
      <c r="I1379" s="6">
        <v>27.242640000000002</v>
      </c>
      <c r="J1379" s="6">
        <v>-4.3476900000000001</v>
      </c>
      <c r="K1379" s="6">
        <v>0.32743</v>
      </c>
      <c r="L1379" s="6">
        <v>-5.4099999999999999E-3</v>
      </c>
      <c r="M1379" s="6"/>
      <c r="N1379" s="5">
        <v>0</v>
      </c>
      <c r="O1379" s="5">
        <v>57</v>
      </c>
      <c r="P1379" s="5">
        <v>33.312010000000001</v>
      </c>
      <c r="Q1379" s="5">
        <v>29</v>
      </c>
      <c r="R1379" s="5">
        <v>0.83299999999999996</v>
      </c>
      <c r="S1379" s="5">
        <v>2</v>
      </c>
      <c r="T1379" s="5">
        <v>50</v>
      </c>
      <c r="U1379" s="5">
        <v>25</v>
      </c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1:36" x14ac:dyDescent="0.25">
      <c r="A1380" s="5" t="s">
        <v>178</v>
      </c>
      <c r="B1380" s="5" t="s">
        <v>193</v>
      </c>
      <c r="C1380" s="5" t="s">
        <v>194</v>
      </c>
      <c r="D1380" s="5" t="s">
        <v>24</v>
      </c>
      <c r="E1380" s="5" t="s">
        <v>32</v>
      </c>
      <c r="F1380" s="5" t="s">
        <v>30</v>
      </c>
      <c r="G1380" s="5" t="s">
        <v>40</v>
      </c>
      <c r="H1380" s="5" t="s">
        <v>28</v>
      </c>
      <c r="I1380" s="6">
        <v>0.90454999999999997</v>
      </c>
      <c r="J1380" s="6">
        <v>0.15673000000000001</v>
      </c>
      <c r="K1380" s="6"/>
      <c r="L1380" s="6"/>
      <c r="M1380" s="6"/>
      <c r="N1380" s="5">
        <v>1.69</v>
      </c>
      <c r="O1380" s="5">
        <v>6.67</v>
      </c>
      <c r="P1380" s="5">
        <v>7.7170000000000002E-2</v>
      </c>
      <c r="Q1380" s="5">
        <v>29</v>
      </c>
      <c r="R1380" s="5">
        <v>0.876</v>
      </c>
      <c r="S1380" s="5">
        <v>1.6</v>
      </c>
      <c r="T1380" s="5">
        <v>7.2</v>
      </c>
      <c r="U1380" s="5">
        <v>27</v>
      </c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1:36" x14ac:dyDescent="0.25">
      <c r="A1381" s="5" t="s">
        <v>178</v>
      </c>
      <c r="B1381" s="5" t="s">
        <v>193</v>
      </c>
      <c r="C1381" s="5" t="s">
        <v>194</v>
      </c>
      <c r="D1381" s="5" t="s">
        <v>24</v>
      </c>
      <c r="E1381" s="5" t="s">
        <v>34</v>
      </c>
      <c r="F1381" s="5" t="s">
        <v>30</v>
      </c>
      <c r="G1381" s="5" t="s">
        <v>40</v>
      </c>
      <c r="H1381" s="5" t="s">
        <v>195</v>
      </c>
      <c r="I1381" s="6">
        <v>0.61312</v>
      </c>
      <c r="J1381" s="6">
        <v>3.2829999999999998E-2</v>
      </c>
      <c r="K1381" s="6">
        <v>1.321E-2</v>
      </c>
      <c r="L1381" s="6"/>
      <c r="M1381" s="6"/>
      <c r="N1381" s="5">
        <v>2.21</v>
      </c>
      <c r="O1381" s="5">
        <v>6.43</v>
      </c>
      <c r="P1381" s="5">
        <v>0.11494</v>
      </c>
      <c r="Q1381" s="5">
        <v>29</v>
      </c>
      <c r="R1381" s="5">
        <v>0.64100000000000001</v>
      </c>
      <c r="S1381" s="5">
        <v>1.8</v>
      </c>
      <c r="T1381" s="5">
        <v>9.5</v>
      </c>
      <c r="U1381" s="5">
        <v>27</v>
      </c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1:36" x14ac:dyDescent="0.25">
      <c r="A1382" s="5" t="s">
        <v>178</v>
      </c>
      <c r="B1382" s="5" t="s">
        <v>193</v>
      </c>
      <c r="C1382" s="5" t="s">
        <v>194</v>
      </c>
      <c r="D1382" s="5" t="s">
        <v>29</v>
      </c>
      <c r="E1382" s="5" t="s">
        <v>24</v>
      </c>
      <c r="F1382" s="5" t="s">
        <v>30</v>
      </c>
      <c r="G1382" s="5" t="s">
        <v>85</v>
      </c>
      <c r="H1382" s="5" t="s">
        <v>28</v>
      </c>
      <c r="I1382" s="6">
        <v>-2.55063</v>
      </c>
      <c r="J1382" s="6">
        <v>5.5704900000000004</v>
      </c>
      <c r="K1382" s="6"/>
      <c r="L1382" s="6"/>
      <c r="M1382" s="6"/>
      <c r="N1382" s="5">
        <v>5.01</v>
      </c>
      <c r="O1382" s="5">
        <v>36.78</v>
      </c>
      <c r="P1382" s="5">
        <v>3.02596</v>
      </c>
      <c r="Q1382" s="5">
        <v>29</v>
      </c>
      <c r="R1382" s="5">
        <v>0.872</v>
      </c>
      <c r="S1382" s="5">
        <v>5.0999999999999996</v>
      </c>
      <c r="T1382" s="5">
        <v>37.799999999999997</v>
      </c>
      <c r="U1382" s="5">
        <v>27</v>
      </c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1:36" x14ac:dyDescent="0.25">
      <c r="A1383" s="5" t="s">
        <v>178</v>
      </c>
      <c r="B1383" s="5" t="s">
        <v>193</v>
      </c>
      <c r="C1383" s="5" t="s">
        <v>194</v>
      </c>
      <c r="D1383" s="5" t="s">
        <v>25</v>
      </c>
      <c r="E1383" s="5" t="s">
        <v>24</v>
      </c>
      <c r="F1383" s="5" t="s">
        <v>35</v>
      </c>
      <c r="G1383" s="5" t="s">
        <v>36</v>
      </c>
      <c r="H1383" s="5" t="s">
        <v>28</v>
      </c>
      <c r="I1383" s="6">
        <v>5.0137600000000004</v>
      </c>
      <c r="J1383" s="6">
        <v>0.55730999999999997</v>
      </c>
      <c r="K1383" s="6"/>
      <c r="L1383" s="6"/>
      <c r="M1383" s="6"/>
      <c r="N1383" s="5">
        <v>5.01</v>
      </c>
      <c r="O1383" s="5">
        <v>36.78</v>
      </c>
      <c r="P1383" s="5">
        <v>4.9157999999999999</v>
      </c>
      <c r="Q1383" s="5">
        <v>29</v>
      </c>
      <c r="R1383" s="5">
        <v>0.75800000000000001</v>
      </c>
      <c r="S1383" s="5">
        <v>5.0999999999999996</v>
      </c>
      <c r="T1383" s="5">
        <v>37.799999999999997</v>
      </c>
      <c r="U1383" s="5">
        <v>27</v>
      </c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1:36" x14ac:dyDescent="0.25">
      <c r="A1384" s="5" t="s">
        <v>178</v>
      </c>
      <c r="B1384" s="5" t="s">
        <v>193</v>
      </c>
      <c r="C1384" s="5" t="s">
        <v>194</v>
      </c>
      <c r="D1384" s="5" t="s">
        <v>24</v>
      </c>
      <c r="E1384" s="5" t="s">
        <v>37</v>
      </c>
      <c r="F1384" s="5" t="s">
        <v>38</v>
      </c>
      <c r="G1384" s="5" t="s">
        <v>27</v>
      </c>
      <c r="H1384" s="5" t="s">
        <v>196</v>
      </c>
      <c r="I1384" s="6">
        <v>-2.0079199999999999</v>
      </c>
      <c r="J1384" s="6">
        <v>0.15525</v>
      </c>
      <c r="K1384" s="6">
        <v>2.0279999999999999E-2</v>
      </c>
      <c r="L1384" s="6"/>
      <c r="M1384" s="6"/>
      <c r="N1384" s="5">
        <v>0.31</v>
      </c>
      <c r="O1384" s="5">
        <v>58.86</v>
      </c>
      <c r="P1384" s="5">
        <v>0.1424</v>
      </c>
      <c r="Q1384" s="5">
        <v>27</v>
      </c>
      <c r="R1384" s="5">
        <v>0.83699999999999997</v>
      </c>
      <c r="S1384" s="5">
        <v>0.3</v>
      </c>
      <c r="T1384" s="5">
        <v>39.9</v>
      </c>
      <c r="U1384" s="5">
        <v>25</v>
      </c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1:36" x14ac:dyDescent="0.25">
      <c r="A1385" s="5" t="s">
        <v>178</v>
      </c>
      <c r="B1385" s="5" t="s">
        <v>193</v>
      </c>
      <c r="C1385" s="5" t="s">
        <v>194</v>
      </c>
      <c r="D1385" s="5" t="s">
        <v>24</v>
      </c>
      <c r="E1385" s="5" t="s">
        <v>39</v>
      </c>
      <c r="F1385" s="5" t="s">
        <v>30</v>
      </c>
      <c r="G1385" s="5">
        <v>1</v>
      </c>
      <c r="H1385" s="5" t="s">
        <v>31</v>
      </c>
      <c r="I1385" s="6">
        <v>-0.49939</v>
      </c>
      <c r="J1385" s="6">
        <v>1.87286</v>
      </c>
      <c r="K1385" s="6">
        <v>6.5339999999999995E-2</v>
      </c>
      <c r="L1385" s="6"/>
      <c r="M1385" s="6"/>
      <c r="N1385" s="5">
        <v>1.88</v>
      </c>
      <c r="O1385" s="5">
        <v>6.91</v>
      </c>
      <c r="P1385" s="5">
        <v>0.25561</v>
      </c>
      <c r="Q1385" s="5">
        <v>29</v>
      </c>
      <c r="R1385" s="5">
        <v>0.65300000000000002</v>
      </c>
      <c r="S1385" s="5">
        <v>1.9</v>
      </c>
      <c r="T1385" s="5">
        <v>11</v>
      </c>
      <c r="U1385" s="5">
        <v>27</v>
      </c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1:36" x14ac:dyDescent="0.25">
      <c r="A1386" t="s">
        <v>343</v>
      </c>
      <c r="B1386" t="s">
        <v>358</v>
      </c>
      <c r="C1386" t="s">
        <v>359</v>
      </c>
      <c r="D1386" t="s">
        <v>24</v>
      </c>
      <c r="E1386" t="s">
        <v>25</v>
      </c>
      <c r="F1386" t="s">
        <v>26</v>
      </c>
      <c r="G1386">
        <v>1</v>
      </c>
      <c r="H1386" t="s">
        <v>28</v>
      </c>
      <c r="I1386" s="4">
        <v>3.97811</v>
      </c>
      <c r="J1386" s="4">
        <v>0.72275</v>
      </c>
      <c r="N1386">
        <v>0</v>
      </c>
      <c r="O1386">
        <v>50</v>
      </c>
      <c r="P1386">
        <v>42.717320000000001</v>
      </c>
      <c r="Q1386">
        <v>30</v>
      </c>
      <c r="R1386">
        <v>0.63200000000000001</v>
      </c>
      <c r="S1386">
        <v>0</v>
      </c>
      <c r="T1386">
        <v>37</v>
      </c>
      <c r="U1386">
        <v>28</v>
      </c>
    </row>
    <row r="1387" spans="1:36" x14ac:dyDescent="0.25">
      <c r="A1387" t="s">
        <v>343</v>
      </c>
      <c r="B1387" t="s">
        <v>358</v>
      </c>
      <c r="C1387" t="s">
        <v>359</v>
      </c>
      <c r="D1387" t="s">
        <v>24</v>
      </c>
      <c r="E1387" t="s">
        <v>32</v>
      </c>
      <c r="F1387" t="s">
        <v>30</v>
      </c>
      <c r="G1387" t="s">
        <v>52</v>
      </c>
      <c r="H1387" t="s">
        <v>28</v>
      </c>
      <c r="I1387" s="4">
        <v>0.90132999999999996</v>
      </c>
      <c r="J1387" s="4">
        <v>0.19297</v>
      </c>
      <c r="N1387">
        <v>1.39</v>
      </c>
      <c r="O1387">
        <v>10.59</v>
      </c>
      <c r="P1387">
        <v>1.8E-3</v>
      </c>
      <c r="Q1387">
        <v>30</v>
      </c>
      <c r="R1387">
        <v>0.90700000000000003</v>
      </c>
      <c r="S1387">
        <v>1.4</v>
      </c>
      <c r="T1387">
        <v>11.9</v>
      </c>
      <c r="U1387">
        <v>28</v>
      </c>
    </row>
    <row r="1388" spans="1:36" x14ac:dyDescent="0.25">
      <c r="A1388" t="s">
        <v>343</v>
      </c>
      <c r="B1388" t="s">
        <v>358</v>
      </c>
      <c r="C1388" t="s">
        <v>359</v>
      </c>
      <c r="D1388" t="s">
        <v>24</v>
      </c>
      <c r="E1388" t="s">
        <v>34</v>
      </c>
      <c r="F1388" t="s">
        <v>30</v>
      </c>
      <c r="G1388" t="s">
        <v>27</v>
      </c>
      <c r="H1388" t="s">
        <v>28</v>
      </c>
      <c r="I1388" s="4">
        <v>1.97376</v>
      </c>
      <c r="J1388" s="4">
        <v>0.17615</v>
      </c>
      <c r="N1388">
        <v>2.42</v>
      </c>
      <c r="O1388">
        <v>10.82</v>
      </c>
      <c r="P1388">
        <v>4.9419999999999999E-2</v>
      </c>
      <c r="Q1388">
        <v>30</v>
      </c>
      <c r="R1388">
        <v>0.83699999999999997</v>
      </c>
      <c r="S1388">
        <v>2.1</v>
      </c>
      <c r="T1388">
        <v>10.8</v>
      </c>
      <c r="U1388">
        <v>28</v>
      </c>
    </row>
    <row r="1389" spans="1:36" x14ac:dyDescent="0.25">
      <c r="A1389" t="s">
        <v>343</v>
      </c>
      <c r="B1389" t="s">
        <v>358</v>
      </c>
      <c r="C1389" t="s">
        <v>359</v>
      </c>
      <c r="D1389" t="s">
        <v>29</v>
      </c>
      <c r="E1389" t="s">
        <v>24</v>
      </c>
      <c r="F1389" t="s">
        <v>30</v>
      </c>
      <c r="G1389">
        <v>1</v>
      </c>
      <c r="H1389" t="s">
        <v>31</v>
      </c>
      <c r="I1389" s="4">
        <v>1.5541</v>
      </c>
      <c r="J1389" s="4">
        <v>2.5831599999999999</v>
      </c>
      <c r="K1389" s="4">
        <v>5.1180000000000003E-2</v>
      </c>
      <c r="N1389">
        <v>2.5299999999999998</v>
      </c>
      <c r="O1389">
        <v>50.2</v>
      </c>
      <c r="P1389">
        <v>0.22622999999999999</v>
      </c>
      <c r="Q1389">
        <v>30</v>
      </c>
      <c r="R1389">
        <v>0.90900000000000003</v>
      </c>
      <c r="S1389">
        <v>2.5</v>
      </c>
      <c r="T1389">
        <v>46.2</v>
      </c>
      <c r="U1389">
        <v>28</v>
      </c>
    </row>
    <row r="1390" spans="1:36" x14ac:dyDescent="0.25">
      <c r="A1390" t="s">
        <v>343</v>
      </c>
      <c r="B1390" t="s">
        <v>358</v>
      </c>
      <c r="C1390" t="s">
        <v>359</v>
      </c>
      <c r="D1390" t="s">
        <v>25</v>
      </c>
      <c r="E1390" t="s">
        <v>24</v>
      </c>
      <c r="F1390" t="s">
        <v>35</v>
      </c>
      <c r="G1390" t="s">
        <v>71</v>
      </c>
      <c r="H1390" t="s">
        <v>28</v>
      </c>
      <c r="I1390" s="4">
        <v>2.5304600000000002</v>
      </c>
      <c r="J1390" s="4">
        <v>0.95333999999999997</v>
      </c>
      <c r="N1390">
        <v>2.5299999999999998</v>
      </c>
      <c r="O1390">
        <v>50.2</v>
      </c>
      <c r="P1390">
        <v>0.18842999999999999</v>
      </c>
      <c r="Q1390">
        <v>30</v>
      </c>
      <c r="R1390">
        <v>0.81699999999999995</v>
      </c>
      <c r="S1390">
        <v>2.5</v>
      </c>
      <c r="T1390">
        <v>46.2</v>
      </c>
      <c r="U1390">
        <v>28</v>
      </c>
    </row>
    <row r="1391" spans="1:36" x14ac:dyDescent="0.25">
      <c r="A1391" t="s">
        <v>343</v>
      </c>
      <c r="B1391" t="s">
        <v>358</v>
      </c>
      <c r="C1391" t="s">
        <v>359</v>
      </c>
      <c r="D1391" t="s">
        <v>24</v>
      </c>
      <c r="E1391" t="s">
        <v>37</v>
      </c>
      <c r="F1391" t="s">
        <v>38</v>
      </c>
      <c r="G1391" t="s">
        <v>27</v>
      </c>
      <c r="H1391" t="s">
        <v>64</v>
      </c>
      <c r="I1391" s="4">
        <v>0.44414999999999999</v>
      </c>
      <c r="J1391" s="4">
        <v>3.1318100000000002</v>
      </c>
      <c r="K1391" s="4">
        <v>2.5819999999999999E-2</v>
      </c>
      <c r="N1391">
        <v>3.33</v>
      </c>
      <c r="O1391">
        <v>217.68</v>
      </c>
      <c r="P1391">
        <v>0.16067999999999999</v>
      </c>
      <c r="Q1391">
        <v>30</v>
      </c>
      <c r="R1391">
        <v>0.79400000000000004</v>
      </c>
      <c r="S1391">
        <v>3.2</v>
      </c>
      <c r="T1391">
        <v>509.3</v>
      </c>
      <c r="U1391">
        <v>28</v>
      </c>
    </row>
    <row r="1392" spans="1:36" x14ac:dyDescent="0.25">
      <c r="A1392" t="s">
        <v>343</v>
      </c>
      <c r="B1392" t="s">
        <v>358</v>
      </c>
      <c r="C1392" t="s">
        <v>359</v>
      </c>
      <c r="D1392" t="s">
        <v>24</v>
      </c>
      <c r="E1392" t="s">
        <v>39</v>
      </c>
      <c r="F1392" t="s">
        <v>30</v>
      </c>
      <c r="G1392" t="s">
        <v>52</v>
      </c>
      <c r="H1392" t="s">
        <v>43</v>
      </c>
      <c r="I1392" s="4">
        <v>1.6970400000000001</v>
      </c>
      <c r="J1392" s="4">
        <v>0.46446999999999999</v>
      </c>
      <c r="K1392" s="4">
        <v>-1.257E-2</v>
      </c>
      <c r="L1392" s="4">
        <v>1.7000000000000001E-4</v>
      </c>
      <c r="N1392">
        <v>2.79</v>
      </c>
      <c r="O1392">
        <v>14.29</v>
      </c>
      <c r="P1392">
        <v>2.5200000000000001E-3</v>
      </c>
      <c r="Q1392">
        <v>30</v>
      </c>
      <c r="R1392">
        <v>0.91600000000000004</v>
      </c>
      <c r="S1392">
        <v>2.8</v>
      </c>
      <c r="T1392">
        <v>13</v>
      </c>
      <c r="U1392">
        <v>26</v>
      </c>
    </row>
    <row r="1393" spans="1:36" x14ac:dyDescent="0.25">
      <c r="A1393" s="5" t="s">
        <v>21</v>
      </c>
      <c r="B1393" s="5" t="s">
        <v>61</v>
      </c>
      <c r="C1393" s="5" t="s">
        <v>62</v>
      </c>
      <c r="D1393" s="5" t="s">
        <v>24</v>
      </c>
      <c r="E1393" s="5" t="s">
        <v>25</v>
      </c>
      <c r="F1393" s="5" t="s">
        <v>26</v>
      </c>
      <c r="G1393" s="5">
        <v>1</v>
      </c>
      <c r="H1393" s="5" t="s">
        <v>63</v>
      </c>
      <c r="I1393" s="6">
        <v>1.7814000000000001</v>
      </c>
      <c r="J1393" s="6">
        <v>2.7150000000000001E-2</v>
      </c>
      <c r="K1393" s="6">
        <v>9.2850000000000002E-2</v>
      </c>
      <c r="L1393" s="6"/>
      <c r="M1393" s="6"/>
      <c r="N1393" s="5">
        <v>2</v>
      </c>
      <c r="O1393" s="5">
        <v>50</v>
      </c>
      <c r="P1393" s="5">
        <v>0.30470999999999998</v>
      </c>
      <c r="Q1393" s="5">
        <v>34</v>
      </c>
      <c r="R1393" s="5">
        <v>0.71199999999999997</v>
      </c>
      <c r="S1393" s="5">
        <v>5</v>
      </c>
      <c r="T1393" s="5">
        <v>40</v>
      </c>
      <c r="U1393" s="5">
        <v>32</v>
      </c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1:36" x14ac:dyDescent="0.25">
      <c r="A1394" s="5" t="s">
        <v>21</v>
      </c>
      <c r="B1394" s="5" t="s">
        <v>61</v>
      </c>
      <c r="C1394" s="5" t="s">
        <v>62</v>
      </c>
      <c r="D1394" s="5" t="s">
        <v>24</v>
      </c>
      <c r="E1394" s="5" t="s">
        <v>32</v>
      </c>
      <c r="F1394" s="5" t="s">
        <v>30</v>
      </c>
      <c r="G1394" s="5" t="s">
        <v>27</v>
      </c>
      <c r="H1394" s="5" t="s">
        <v>64</v>
      </c>
      <c r="I1394" s="6">
        <v>-1.20695</v>
      </c>
      <c r="J1394" s="6">
        <v>2.52258</v>
      </c>
      <c r="K1394" s="6">
        <v>1.1199999999999999E-3</v>
      </c>
      <c r="L1394" s="6"/>
      <c r="M1394" s="6"/>
      <c r="N1394" s="5">
        <v>0.38</v>
      </c>
      <c r="O1394" s="5">
        <v>13.9</v>
      </c>
      <c r="P1394" s="5">
        <v>3.354E-2</v>
      </c>
      <c r="Q1394" s="5">
        <v>37</v>
      </c>
      <c r="R1394" s="5">
        <v>0.94499999999999995</v>
      </c>
      <c r="S1394" s="5">
        <v>1.5</v>
      </c>
      <c r="T1394" s="5">
        <v>16.3</v>
      </c>
      <c r="U1394" s="5">
        <v>35</v>
      </c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1:36" x14ac:dyDescent="0.25">
      <c r="A1395" s="5" t="s">
        <v>21</v>
      </c>
      <c r="B1395" s="5" t="s">
        <v>61</v>
      </c>
      <c r="C1395" s="5" t="s">
        <v>62</v>
      </c>
      <c r="D1395" s="5" t="s">
        <v>24</v>
      </c>
      <c r="E1395" s="5" t="s">
        <v>34</v>
      </c>
      <c r="F1395" s="5" t="s">
        <v>30</v>
      </c>
      <c r="G1395" s="5" t="s">
        <v>52</v>
      </c>
      <c r="H1395" s="5" t="s">
        <v>28</v>
      </c>
      <c r="I1395" s="6">
        <v>2.47201</v>
      </c>
      <c r="J1395" s="6">
        <v>0.14371999999999999</v>
      </c>
      <c r="K1395" s="6"/>
      <c r="L1395" s="6"/>
      <c r="M1395" s="6"/>
      <c r="N1395" s="5">
        <v>2.76</v>
      </c>
      <c r="O1395" s="5">
        <v>15.16</v>
      </c>
      <c r="P1395" s="5">
        <v>6.0400000000000002E-3</v>
      </c>
      <c r="Q1395" s="5">
        <v>37</v>
      </c>
      <c r="R1395" s="5">
        <v>0.57399999999999995</v>
      </c>
      <c r="S1395" s="5">
        <v>1.5</v>
      </c>
      <c r="T1395" s="5">
        <v>14</v>
      </c>
      <c r="U1395" s="5">
        <v>35</v>
      </c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1:36" x14ac:dyDescent="0.25">
      <c r="A1396" s="5" t="s">
        <v>21</v>
      </c>
      <c r="B1396" s="5" t="s">
        <v>61</v>
      </c>
      <c r="C1396" s="5" t="s">
        <v>62</v>
      </c>
      <c r="D1396" s="5" t="s">
        <v>29</v>
      </c>
      <c r="E1396" s="5" t="s">
        <v>24</v>
      </c>
      <c r="F1396" s="5" t="s">
        <v>30</v>
      </c>
      <c r="G1396" s="5">
        <v>1</v>
      </c>
      <c r="H1396" s="5" t="s">
        <v>31</v>
      </c>
      <c r="I1396" s="6">
        <v>1.8026</v>
      </c>
      <c r="J1396" s="6">
        <v>2.3223600000000002</v>
      </c>
      <c r="K1396" s="6">
        <v>4.3380000000000002E-2</v>
      </c>
      <c r="L1396" s="6"/>
      <c r="M1396" s="6"/>
      <c r="N1396" s="5">
        <v>1.79</v>
      </c>
      <c r="O1396" s="5">
        <v>89.54</v>
      </c>
      <c r="P1396" s="5">
        <v>0.20827000000000001</v>
      </c>
      <c r="Q1396" s="5">
        <v>37</v>
      </c>
      <c r="R1396" s="5">
        <v>0.90800000000000003</v>
      </c>
      <c r="S1396" s="5">
        <v>5.3</v>
      </c>
      <c r="T1396" s="5">
        <v>64.8</v>
      </c>
      <c r="U1396" s="5">
        <v>35</v>
      </c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1:36" x14ac:dyDescent="0.25">
      <c r="A1397" s="5" t="s">
        <v>21</v>
      </c>
      <c r="B1397" s="5" t="s">
        <v>61</v>
      </c>
      <c r="C1397" s="5" t="s">
        <v>62</v>
      </c>
      <c r="D1397" s="5" t="s">
        <v>25</v>
      </c>
      <c r="E1397" s="5" t="s">
        <v>24</v>
      </c>
      <c r="F1397" s="5" t="s">
        <v>35</v>
      </c>
      <c r="G1397" s="5">
        <v>1</v>
      </c>
      <c r="H1397" s="5" t="s">
        <v>31</v>
      </c>
      <c r="I1397" s="6">
        <v>0.23241000000000001</v>
      </c>
      <c r="J1397" s="6">
        <v>3.06738</v>
      </c>
      <c r="K1397" s="6">
        <v>0.12536</v>
      </c>
      <c r="L1397" s="6"/>
      <c r="M1397" s="6"/>
      <c r="N1397" s="5">
        <v>2</v>
      </c>
      <c r="O1397" s="5">
        <v>88.28</v>
      </c>
      <c r="P1397" s="5">
        <v>0.35405999999999999</v>
      </c>
      <c r="Q1397" s="5">
        <v>34</v>
      </c>
      <c r="R1397" s="5">
        <v>0.749</v>
      </c>
      <c r="S1397" s="5">
        <v>5.3</v>
      </c>
      <c r="T1397" s="5">
        <v>64.8</v>
      </c>
      <c r="U1397" s="5">
        <v>32</v>
      </c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1:36" x14ac:dyDescent="0.25">
      <c r="A1398" s="5" t="s">
        <v>21</v>
      </c>
      <c r="B1398" s="5" t="s">
        <v>61</v>
      </c>
      <c r="C1398" s="5" t="s">
        <v>62</v>
      </c>
      <c r="D1398" s="5" t="s">
        <v>24</v>
      </c>
      <c r="E1398" s="5" t="s">
        <v>37</v>
      </c>
      <c r="F1398" s="5" t="s">
        <v>38</v>
      </c>
      <c r="G1398" s="5" t="s">
        <v>40</v>
      </c>
      <c r="H1398" s="5" t="s">
        <v>60</v>
      </c>
      <c r="I1398" s="6">
        <v>-0.94576000000000005</v>
      </c>
      <c r="J1398" s="6">
        <v>4.3101500000000001</v>
      </c>
      <c r="K1398" s="6">
        <v>7.0010000000000003E-2</v>
      </c>
      <c r="L1398" s="6"/>
      <c r="M1398" s="6"/>
      <c r="N1398" s="5">
        <v>0.61</v>
      </c>
      <c r="O1398" s="5">
        <v>268.62</v>
      </c>
      <c r="P1398" s="5">
        <v>0.26458999999999999</v>
      </c>
      <c r="Q1398" s="5">
        <v>36</v>
      </c>
      <c r="R1398" s="5">
        <v>0.76300000000000001</v>
      </c>
      <c r="S1398" s="5">
        <v>4.8</v>
      </c>
      <c r="T1398" s="5">
        <v>476.2</v>
      </c>
      <c r="U1398" s="5">
        <v>34</v>
      </c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1:36" x14ac:dyDescent="0.25">
      <c r="A1399" s="5" t="s">
        <v>21</v>
      </c>
      <c r="B1399" s="5" t="s">
        <v>61</v>
      </c>
      <c r="C1399" s="5" t="s">
        <v>62</v>
      </c>
      <c r="D1399" s="5" t="s">
        <v>24</v>
      </c>
      <c r="E1399" s="5" t="s">
        <v>39</v>
      </c>
      <c r="F1399" s="5" t="s">
        <v>30</v>
      </c>
      <c r="G1399" s="5" t="s">
        <v>40</v>
      </c>
      <c r="H1399" s="5" t="s">
        <v>60</v>
      </c>
      <c r="I1399" s="6">
        <v>1.055E-2</v>
      </c>
      <c r="J1399" s="6">
        <v>1.98831</v>
      </c>
      <c r="K1399" s="6">
        <v>1.017E-2</v>
      </c>
      <c r="L1399" s="6"/>
      <c r="M1399" s="6"/>
      <c r="N1399" s="5">
        <v>1.22</v>
      </c>
      <c r="O1399" s="5">
        <v>20.25</v>
      </c>
      <c r="P1399" s="5">
        <v>0.10083</v>
      </c>
      <c r="Q1399" s="5">
        <v>37</v>
      </c>
      <c r="R1399" s="5">
        <v>0.82599999999999996</v>
      </c>
      <c r="S1399" s="5">
        <v>3.5</v>
      </c>
      <c r="T1399" s="5">
        <v>27.5</v>
      </c>
      <c r="U1399" s="5">
        <v>35</v>
      </c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1:36" x14ac:dyDescent="0.25">
      <c r="A1400" t="s">
        <v>343</v>
      </c>
      <c r="B1400" t="s">
        <v>360</v>
      </c>
      <c r="C1400" t="s">
        <v>361</v>
      </c>
      <c r="D1400" t="s">
        <v>24</v>
      </c>
      <c r="E1400" t="s">
        <v>25</v>
      </c>
      <c r="F1400" t="s">
        <v>26</v>
      </c>
      <c r="G1400" t="s">
        <v>27</v>
      </c>
      <c r="H1400" t="s">
        <v>33</v>
      </c>
      <c r="I1400" s="4">
        <v>-0.95648999999999995</v>
      </c>
      <c r="J1400" s="4">
        <v>0.79862</v>
      </c>
      <c r="K1400" s="4">
        <v>-3.2100000000000002E-3</v>
      </c>
      <c r="N1400">
        <v>0</v>
      </c>
      <c r="O1400">
        <v>61</v>
      </c>
      <c r="P1400">
        <v>0.81347999999999998</v>
      </c>
      <c r="Q1400">
        <v>34</v>
      </c>
      <c r="R1400">
        <v>0.89100000000000001</v>
      </c>
      <c r="S1400">
        <v>0</v>
      </c>
      <c r="T1400">
        <v>52</v>
      </c>
      <c r="U1400">
        <v>31</v>
      </c>
    </row>
    <row r="1401" spans="1:36" x14ac:dyDescent="0.25">
      <c r="A1401" t="s">
        <v>343</v>
      </c>
      <c r="B1401" t="s">
        <v>360</v>
      </c>
      <c r="C1401" t="s">
        <v>361</v>
      </c>
      <c r="D1401" t="s">
        <v>24</v>
      </c>
      <c r="E1401" t="s">
        <v>32</v>
      </c>
      <c r="F1401" t="s">
        <v>30</v>
      </c>
      <c r="G1401" t="s">
        <v>52</v>
      </c>
      <c r="H1401" t="s">
        <v>28</v>
      </c>
      <c r="I1401" s="4">
        <v>0.91347999999999996</v>
      </c>
      <c r="J1401" s="4">
        <v>0.19961000000000001</v>
      </c>
      <c r="N1401">
        <v>1.42</v>
      </c>
      <c r="O1401">
        <v>20.72</v>
      </c>
      <c r="P1401">
        <v>7.2000000000000005E-4</v>
      </c>
      <c r="Q1401">
        <v>34</v>
      </c>
      <c r="R1401">
        <v>0.97499999999999998</v>
      </c>
      <c r="S1401">
        <v>1.4</v>
      </c>
      <c r="T1401">
        <v>19.3</v>
      </c>
      <c r="U1401">
        <v>32</v>
      </c>
    </row>
    <row r="1402" spans="1:36" x14ac:dyDescent="0.25">
      <c r="A1402" t="s">
        <v>343</v>
      </c>
      <c r="B1402" t="s">
        <v>360</v>
      </c>
      <c r="C1402" t="s">
        <v>361</v>
      </c>
      <c r="D1402" t="s">
        <v>24</v>
      </c>
      <c r="E1402" t="s">
        <v>34</v>
      </c>
      <c r="F1402" t="s">
        <v>30</v>
      </c>
      <c r="G1402" t="s">
        <v>52</v>
      </c>
      <c r="H1402" t="s">
        <v>28</v>
      </c>
      <c r="I1402" s="4">
        <v>0.73470999999999997</v>
      </c>
      <c r="J1402" s="4">
        <v>0.19731000000000001</v>
      </c>
      <c r="N1402">
        <v>1.23</v>
      </c>
      <c r="O1402">
        <v>20.309999999999999</v>
      </c>
      <c r="P1402">
        <v>3.8400000000000001E-3</v>
      </c>
      <c r="Q1402">
        <v>34</v>
      </c>
      <c r="R1402">
        <v>0.879</v>
      </c>
      <c r="S1402">
        <v>1.2</v>
      </c>
      <c r="T1402">
        <v>21</v>
      </c>
      <c r="U1402">
        <v>32</v>
      </c>
    </row>
    <row r="1403" spans="1:36" x14ac:dyDescent="0.25">
      <c r="A1403" t="s">
        <v>343</v>
      </c>
      <c r="B1403" t="s">
        <v>360</v>
      </c>
      <c r="C1403" t="s">
        <v>361</v>
      </c>
      <c r="D1403" t="s">
        <v>29</v>
      </c>
      <c r="E1403" t="s">
        <v>24</v>
      </c>
      <c r="F1403" t="s">
        <v>30</v>
      </c>
      <c r="G1403">
        <v>1</v>
      </c>
      <c r="H1403" t="s">
        <v>31</v>
      </c>
      <c r="I1403" s="4">
        <v>1.40662</v>
      </c>
      <c r="J1403" s="4">
        <v>2.7823099999999998</v>
      </c>
      <c r="K1403" s="4">
        <v>1.5650000000000001E-2</v>
      </c>
      <c r="N1403">
        <v>2.52</v>
      </c>
      <c r="O1403">
        <v>99.22</v>
      </c>
      <c r="P1403">
        <v>0.12511</v>
      </c>
      <c r="Q1403">
        <v>34</v>
      </c>
      <c r="R1403">
        <v>0.96799999999999997</v>
      </c>
      <c r="S1403">
        <v>2.5</v>
      </c>
      <c r="T1403">
        <v>89</v>
      </c>
      <c r="U1403">
        <v>32</v>
      </c>
    </row>
    <row r="1404" spans="1:36" x14ac:dyDescent="0.25">
      <c r="A1404" t="s">
        <v>343</v>
      </c>
      <c r="B1404" t="s">
        <v>360</v>
      </c>
      <c r="C1404" t="s">
        <v>361</v>
      </c>
      <c r="D1404" t="s">
        <v>25</v>
      </c>
      <c r="E1404" t="s">
        <v>24</v>
      </c>
      <c r="F1404" t="s">
        <v>35</v>
      </c>
      <c r="G1404" t="s">
        <v>71</v>
      </c>
      <c r="H1404" t="s">
        <v>28</v>
      </c>
      <c r="I1404" s="4">
        <v>2.5241400000000001</v>
      </c>
      <c r="J1404" s="4">
        <v>1.58514</v>
      </c>
      <c r="N1404">
        <v>2.52</v>
      </c>
      <c r="O1404">
        <v>99.22</v>
      </c>
      <c r="P1404">
        <v>0.16116</v>
      </c>
      <c r="Q1404">
        <v>34</v>
      </c>
      <c r="R1404">
        <v>0.93600000000000005</v>
      </c>
      <c r="S1404">
        <v>2.5</v>
      </c>
      <c r="T1404">
        <v>89</v>
      </c>
      <c r="U1404">
        <v>32</v>
      </c>
    </row>
    <row r="1405" spans="1:36" x14ac:dyDescent="0.25">
      <c r="A1405" t="s">
        <v>343</v>
      </c>
      <c r="B1405" t="s">
        <v>360</v>
      </c>
      <c r="C1405" t="s">
        <v>361</v>
      </c>
      <c r="D1405" t="s">
        <v>24</v>
      </c>
      <c r="E1405" t="s">
        <v>37</v>
      </c>
      <c r="F1405" t="s">
        <v>38</v>
      </c>
      <c r="G1405" t="s">
        <v>52</v>
      </c>
      <c r="H1405" t="s">
        <v>33</v>
      </c>
      <c r="I1405" s="4">
        <v>4.4869899999999996</v>
      </c>
      <c r="J1405" s="4">
        <v>-1.0301</v>
      </c>
      <c r="K1405" s="4">
        <v>0.17654</v>
      </c>
      <c r="N1405">
        <v>3.01</v>
      </c>
      <c r="O1405">
        <v>1640.19</v>
      </c>
      <c r="P1405">
        <v>11.377660000000001</v>
      </c>
      <c r="Q1405">
        <v>32</v>
      </c>
      <c r="R1405">
        <v>0.82599999999999996</v>
      </c>
      <c r="S1405">
        <v>3.1</v>
      </c>
      <c r="T1405">
        <v>1442.7</v>
      </c>
      <c r="U1405">
        <v>29</v>
      </c>
    </row>
    <row r="1406" spans="1:36" x14ac:dyDescent="0.25">
      <c r="A1406" t="s">
        <v>343</v>
      </c>
      <c r="B1406" t="s">
        <v>360</v>
      </c>
      <c r="C1406" t="s">
        <v>361</v>
      </c>
      <c r="D1406" t="s">
        <v>24</v>
      </c>
      <c r="E1406" t="s">
        <v>39</v>
      </c>
      <c r="F1406" t="s">
        <v>30</v>
      </c>
      <c r="G1406" t="s">
        <v>52</v>
      </c>
      <c r="H1406" t="s">
        <v>28</v>
      </c>
      <c r="I1406" s="4">
        <v>0.92110000000000003</v>
      </c>
      <c r="J1406" s="4">
        <v>0.24385000000000001</v>
      </c>
      <c r="N1406">
        <v>1.54</v>
      </c>
      <c r="O1406">
        <v>25.12</v>
      </c>
      <c r="P1406">
        <v>3.47E-3</v>
      </c>
      <c r="Q1406">
        <v>34</v>
      </c>
      <c r="R1406">
        <v>0.92500000000000004</v>
      </c>
      <c r="S1406">
        <v>1.5</v>
      </c>
      <c r="T1406">
        <v>24.1</v>
      </c>
      <c r="U1406">
        <v>32</v>
      </c>
    </row>
    <row r="1407" spans="1:36" x14ac:dyDescent="0.25">
      <c r="A1407" s="5" t="s">
        <v>178</v>
      </c>
      <c r="B1407" s="5" t="s">
        <v>197</v>
      </c>
      <c r="C1407" s="5" t="s">
        <v>198</v>
      </c>
      <c r="D1407" s="5" t="s">
        <v>24</v>
      </c>
      <c r="E1407" s="5" t="s">
        <v>25</v>
      </c>
      <c r="F1407" s="5" t="s">
        <v>26</v>
      </c>
      <c r="G1407" s="5" t="s">
        <v>27</v>
      </c>
      <c r="H1407" s="5" t="s">
        <v>28</v>
      </c>
      <c r="I1407" s="6">
        <v>2.2391100000000002</v>
      </c>
      <c r="J1407" s="6">
        <v>0.44816</v>
      </c>
      <c r="K1407" s="6"/>
      <c r="L1407" s="6"/>
      <c r="M1407" s="6"/>
      <c r="N1407" s="5">
        <v>1</v>
      </c>
      <c r="O1407" s="5">
        <v>50</v>
      </c>
      <c r="P1407" s="5">
        <v>0.46599000000000002</v>
      </c>
      <c r="Q1407" s="5">
        <v>28</v>
      </c>
      <c r="R1407" s="5">
        <v>0.82899999999999996</v>
      </c>
      <c r="S1407" s="5">
        <v>3</v>
      </c>
      <c r="T1407" s="5">
        <v>30</v>
      </c>
      <c r="U1407" s="5">
        <v>26</v>
      </c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1:36" x14ac:dyDescent="0.25">
      <c r="A1408" s="5" t="s">
        <v>178</v>
      </c>
      <c r="B1408" s="5" t="s">
        <v>197</v>
      </c>
      <c r="C1408" s="5" t="s">
        <v>198</v>
      </c>
      <c r="D1408" s="5" t="s">
        <v>24</v>
      </c>
      <c r="E1408" s="5" t="s">
        <v>32</v>
      </c>
      <c r="F1408" s="5" t="s">
        <v>30</v>
      </c>
      <c r="G1408" s="5">
        <v>1</v>
      </c>
      <c r="H1408" s="5" t="s">
        <v>31</v>
      </c>
      <c r="I1408" s="6">
        <v>-1.08162</v>
      </c>
      <c r="J1408" s="6">
        <v>2.3670599999999999</v>
      </c>
      <c r="K1408" s="6">
        <v>3.0200000000000001E-2</v>
      </c>
      <c r="L1408" s="6"/>
      <c r="M1408" s="6"/>
      <c r="N1408" s="5">
        <v>0.1</v>
      </c>
      <c r="O1408" s="5">
        <v>11.21</v>
      </c>
      <c r="P1408" s="5">
        <v>0.17377000000000001</v>
      </c>
      <c r="Q1408" s="5">
        <v>28</v>
      </c>
      <c r="R1408" s="5">
        <v>0.89200000000000002</v>
      </c>
      <c r="S1408" s="5">
        <v>1.2</v>
      </c>
      <c r="T1408" s="5">
        <v>12.8</v>
      </c>
      <c r="U1408" s="5">
        <v>26</v>
      </c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1:36" x14ac:dyDescent="0.25">
      <c r="A1409" s="5" t="s">
        <v>178</v>
      </c>
      <c r="B1409" s="5" t="s">
        <v>197</v>
      </c>
      <c r="C1409" s="5" t="s">
        <v>198</v>
      </c>
      <c r="D1409" s="5" t="s">
        <v>24</v>
      </c>
      <c r="E1409" s="5" t="s">
        <v>34</v>
      </c>
      <c r="F1409" s="5" t="s">
        <v>30</v>
      </c>
      <c r="G1409" s="5" t="s">
        <v>27</v>
      </c>
      <c r="H1409" s="5" t="s">
        <v>28</v>
      </c>
      <c r="I1409" s="6">
        <v>1.96814</v>
      </c>
      <c r="J1409" s="6">
        <v>0.14712</v>
      </c>
      <c r="K1409" s="6"/>
      <c r="L1409" s="6"/>
      <c r="M1409" s="6"/>
      <c r="N1409" s="5">
        <v>2.09</v>
      </c>
      <c r="O1409" s="5">
        <v>13.43</v>
      </c>
      <c r="P1409" s="5">
        <v>5.5500000000000001E-2</v>
      </c>
      <c r="Q1409" s="5">
        <v>28</v>
      </c>
      <c r="R1409" s="5">
        <v>0.81399999999999995</v>
      </c>
      <c r="S1409" s="5">
        <v>2.4</v>
      </c>
      <c r="T1409" s="5">
        <v>12.5</v>
      </c>
      <c r="U1409" s="5">
        <v>26</v>
      </c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1:36" x14ac:dyDescent="0.25">
      <c r="A1410" s="5" t="s">
        <v>178</v>
      </c>
      <c r="B1410" s="5" t="s">
        <v>197</v>
      </c>
      <c r="C1410" s="5" t="s">
        <v>198</v>
      </c>
      <c r="D1410" s="5" t="s">
        <v>29</v>
      </c>
      <c r="E1410" s="5" t="s">
        <v>24</v>
      </c>
      <c r="F1410" s="5" t="s">
        <v>30</v>
      </c>
      <c r="G1410" s="5" t="s">
        <v>49</v>
      </c>
      <c r="H1410" s="5" t="s">
        <v>28</v>
      </c>
      <c r="I1410" s="6">
        <v>-2.8448000000000002</v>
      </c>
      <c r="J1410" s="6">
        <v>5.5168799999999996</v>
      </c>
      <c r="K1410" s="6"/>
      <c r="L1410" s="6"/>
      <c r="M1410" s="6"/>
      <c r="N1410" s="5">
        <v>0.71</v>
      </c>
      <c r="O1410" s="5">
        <v>78.989999999999995</v>
      </c>
      <c r="P1410" s="5">
        <v>0.95794000000000001</v>
      </c>
      <c r="Q1410" s="5">
        <v>28</v>
      </c>
      <c r="R1410" s="5">
        <v>0.91200000000000003</v>
      </c>
      <c r="S1410" s="5">
        <v>4.0999999999999996</v>
      </c>
      <c r="T1410" s="5">
        <v>74.2</v>
      </c>
      <c r="U1410" s="5">
        <v>26</v>
      </c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1:36" x14ac:dyDescent="0.25">
      <c r="A1411" s="5" t="s">
        <v>178</v>
      </c>
      <c r="B1411" s="5" t="s">
        <v>197</v>
      </c>
      <c r="C1411" s="5" t="s">
        <v>198</v>
      </c>
      <c r="D1411" s="5" t="s">
        <v>25</v>
      </c>
      <c r="E1411" s="5" t="s">
        <v>24</v>
      </c>
      <c r="F1411" s="5" t="s">
        <v>35</v>
      </c>
      <c r="G1411" s="5">
        <v>1</v>
      </c>
      <c r="H1411" s="5" t="s">
        <v>31</v>
      </c>
      <c r="I1411" s="6">
        <v>0.60677999999999999</v>
      </c>
      <c r="J1411" s="6">
        <v>2.7168999999999999</v>
      </c>
      <c r="K1411" s="6">
        <v>8.5699999999999998E-2</v>
      </c>
      <c r="L1411" s="6"/>
      <c r="M1411" s="6"/>
      <c r="N1411" s="5">
        <v>0.8</v>
      </c>
      <c r="O1411" s="5">
        <v>77.94</v>
      </c>
      <c r="P1411" s="5">
        <v>0.29274</v>
      </c>
      <c r="Q1411" s="5">
        <v>28</v>
      </c>
      <c r="R1411" s="5">
        <v>0.80300000000000005</v>
      </c>
      <c r="S1411" s="5">
        <v>4.0999999999999996</v>
      </c>
      <c r="T1411" s="5">
        <v>74.2</v>
      </c>
      <c r="U1411" s="5">
        <v>26</v>
      </c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1:36" x14ac:dyDescent="0.25">
      <c r="A1412" s="5" t="s">
        <v>178</v>
      </c>
      <c r="B1412" s="5" t="s">
        <v>197</v>
      </c>
      <c r="C1412" s="5" t="s">
        <v>198</v>
      </c>
      <c r="D1412" s="5" t="s">
        <v>24</v>
      </c>
      <c r="E1412" s="5" t="s">
        <v>37</v>
      </c>
      <c r="F1412" s="5" t="s">
        <v>38</v>
      </c>
      <c r="G1412" s="5">
        <v>1</v>
      </c>
      <c r="H1412" s="5" t="s">
        <v>31</v>
      </c>
      <c r="I1412" s="6">
        <v>-6.7778499999999999</v>
      </c>
      <c r="J1412" s="6">
        <v>8.1882099999999998</v>
      </c>
      <c r="K1412" s="6">
        <v>0.56100000000000005</v>
      </c>
      <c r="L1412" s="6"/>
      <c r="M1412" s="6"/>
      <c r="N1412" s="5">
        <v>0.05</v>
      </c>
      <c r="O1412" s="5">
        <v>269.12</v>
      </c>
      <c r="P1412" s="5">
        <v>0.749</v>
      </c>
      <c r="Q1412" s="5">
        <v>27</v>
      </c>
      <c r="R1412" s="5">
        <v>0.84599999999999997</v>
      </c>
      <c r="S1412" s="5">
        <v>0.2</v>
      </c>
      <c r="T1412" s="5">
        <v>251.4</v>
      </c>
      <c r="U1412" s="5">
        <v>25</v>
      </c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1:36" x14ac:dyDescent="0.25">
      <c r="A1413" s="5" t="s">
        <v>178</v>
      </c>
      <c r="B1413" s="5" t="s">
        <v>197</v>
      </c>
      <c r="C1413" s="5" t="s">
        <v>198</v>
      </c>
      <c r="D1413" s="5" t="s">
        <v>24</v>
      </c>
      <c r="E1413" s="5" t="s">
        <v>39</v>
      </c>
      <c r="F1413" s="5" t="s">
        <v>30</v>
      </c>
      <c r="G1413" s="5" t="s">
        <v>27</v>
      </c>
      <c r="H1413" s="5" t="s">
        <v>28</v>
      </c>
      <c r="I1413" s="6">
        <v>1.98994</v>
      </c>
      <c r="J1413" s="6">
        <v>0.17510999999999999</v>
      </c>
      <c r="K1413" s="6"/>
      <c r="L1413" s="6"/>
      <c r="M1413" s="6"/>
      <c r="N1413" s="5">
        <v>2.13</v>
      </c>
      <c r="O1413" s="5">
        <v>15.64</v>
      </c>
      <c r="P1413" s="5">
        <v>6.4460000000000003E-2</v>
      </c>
      <c r="Q1413" s="5">
        <v>28</v>
      </c>
      <c r="R1413" s="5">
        <v>0.84299999999999997</v>
      </c>
      <c r="S1413" s="5">
        <v>2.5</v>
      </c>
      <c r="T1413" s="5">
        <v>15.5</v>
      </c>
      <c r="U1413" s="5">
        <v>26</v>
      </c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1:36" x14ac:dyDescent="0.25">
      <c r="A1414" t="s">
        <v>243</v>
      </c>
      <c r="B1414" t="s">
        <v>197</v>
      </c>
      <c r="C1414" t="s">
        <v>198</v>
      </c>
      <c r="D1414" t="s">
        <v>24</v>
      </c>
      <c r="E1414" t="s">
        <v>25</v>
      </c>
      <c r="F1414" t="s">
        <v>26</v>
      </c>
      <c r="G1414" t="s">
        <v>52</v>
      </c>
      <c r="H1414" t="s">
        <v>33</v>
      </c>
      <c r="I1414" s="4">
        <v>-3.0450200000000001</v>
      </c>
      <c r="J1414" s="4">
        <v>1.12314</v>
      </c>
      <c r="K1414" s="4">
        <v>-8.8599999999999998E-3</v>
      </c>
      <c r="N1414">
        <v>0</v>
      </c>
      <c r="O1414">
        <v>38</v>
      </c>
      <c r="P1414">
        <v>2.511E-2</v>
      </c>
      <c r="Q1414">
        <v>33</v>
      </c>
      <c r="R1414">
        <v>0.93100000000000005</v>
      </c>
      <c r="S1414">
        <v>0</v>
      </c>
      <c r="T1414">
        <v>44</v>
      </c>
      <c r="U1414">
        <v>30</v>
      </c>
    </row>
    <row r="1415" spans="1:36" x14ac:dyDescent="0.25">
      <c r="A1415" t="s">
        <v>243</v>
      </c>
      <c r="B1415" t="s">
        <v>197</v>
      </c>
      <c r="C1415" t="s">
        <v>198</v>
      </c>
      <c r="D1415" t="s">
        <v>24</v>
      </c>
      <c r="E1415" t="s">
        <v>32</v>
      </c>
      <c r="F1415" t="s">
        <v>30</v>
      </c>
      <c r="G1415" t="s">
        <v>52</v>
      </c>
      <c r="H1415" t="s">
        <v>28</v>
      </c>
      <c r="I1415" s="4">
        <v>1.31918</v>
      </c>
      <c r="J1415" s="4">
        <v>0.16347</v>
      </c>
      <c r="N1415">
        <v>1.84</v>
      </c>
      <c r="O1415">
        <v>9.36</v>
      </c>
      <c r="P1415">
        <v>5.1999999999999995E-4</v>
      </c>
      <c r="Q1415">
        <v>33</v>
      </c>
      <c r="R1415">
        <v>0.96799999999999997</v>
      </c>
      <c r="S1415">
        <v>1.7</v>
      </c>
      <c r="T1415">
        <v>12.3</v>
      </c>
      <c r="U1415">
        <v>31</v>
      </c>
    </row>
    <row r="1416" spans="1:36" x14ac:dyDescent="0.25">
      <c r="A1416" t="s">
        <v>243</v>
      </c>
      <c r="B1416" t="s">
        <v>197</v>
      </c>
      <c r="C1416" t="s">
        <v>198</v>
      </c>
      <c r="D1416" t="s">
        <v>24</v>
      </c>
      <c r="E1416" t="s">
        <v>34</v>
      </c>
      <c r="F1416" t="s">
        <v>30</v>
      </c>
      <c r="G1416" t="s">
        <v>27</v>
      </c>
      <c r="H1416" t="s">
        <v>28</v>
      </c>
      <c r="I1416" s="4">
        <v>1.54799</v>
      </c>
      <c r="J1416" s="4">
        <v>0.19427</v>
      </c>
      <c r="N1416">
        <v>2.16</v>
      </c>
      <c r="O1416">
        <v>11.11</v>
      </c>
      <c r="P1416">
        <v>7.4179999999999996E-2</v>
      </c>
      <c r="Q1416">
        <v>33</v>
      </c>
      <c r="R1416">
        <v>0.879</v>
      </c>
      <c r="S1416">
        <v>1.5</v>
      </c>
      <c r="T1416">
        <v>14</v>
      </c>
      <c r="U1416">
        <v>31</v>
      </c>
    </row>
    <row r="1417" spans="1:36" x14ac:dyDescent="0.25">
      <c r="A1417" t="s">
        <v>243</v>
      </c>
      <c r="B1417" t="s">
        <v>197</v>
      </c>
      <c r="C1417" t="s">
        <v>198</v>
      </c>
      <c r="D1417" t="s">
        <v>29</v>
      </c>
      <c r="E1417" t="s">
        <v>24</v>
      </c>
      <c r="F1417" t="s">
        <v>30</v>
      </c>
      <c r="G1417" t="s">
        <v>49</v>
      </c>
      <c r="H1417" t="s">
        <v>43</v>
      </c>
      <c r="I1417" s="4">
        <v>-4.8173000000000004</v>
      </c>
      <c r="J1417" s="4">
        <v>3.4504000000000001</v>
      </c>
      <c r="K1417" s="4">
        <v>0.69133</v>
      </c>
      <c r="L1417" s="4">
        <v>-4.9050000000000003E-2</v>
      </c>
      <c r="N1417">
        <v>3.17</v>
      </c>
      <c r="O1417">
        <v>49.22</v>
      </c>
      <c r="P1417">
        <v>0.22539999999999999</v>
      </c>
      <c r="Q1417">
        <v>33</v>
      </c>
      <c r="R1417">
        <v>0.97699999999999998</v>
      </c>
      <c r="S1417">
        <v>2.9</v>
      </c>
      <c r="T1417">
        <v>56</v>
      </c>
      <c r="U1417">
        <v>29</v>
      </c>
    </row>
    <row r="1418" spans="1:36" x14ac:dyDescent="0.25">
      <c r="A1418" t="s">
        <v>243</v>
      </c>
      <c r="B1418" t="s">
        <v>197</v>
      </c>
      <c r="C1418" t="s">
        <v>198</v>
      </c>
      <c r="D1418" t="s">
        <v>25</v>
      </c>
      <c r="E1418" t="s">
        <v>24</v>
      </c>
      <c r="F1418" t="s">
        <v>35</v>
      </c>
      <c r="G1418" t="s">
        <v>44</v>
      </c>
      <c r="H1418" t="s">
        <v>43</v>
      </c>
      <c r="I1418" s="4">
        <v>3.16683</v>
      </c>
      <c r="J1418" s="4">
        <v>0.67259999999999998</v>
      </c>
      <c r="K1418" s="4">
        <v>6.0060000000000002E-2</v>
      </c>
      <c r="L1418" s="4">
        <v>-1.2099999999999999E-3</v>
      </c>
      <c r="N1418">
        <v>3.17</v>
      </c>
      <c r="O1418">
        <v>49.22</v>
      </c>
      <c r="P1418">
        <v>2.39479</v>
      </c>
      <c r="Q1418">
        <v>33</v>
      </c>
      <c r="R1418">
        <v>0.93200000000000005</v>
      </c>
      <c r="S1418">
        <v>2.9</v>
      </c>
      <c r="T1418">
        <v>56</v>
      </c>
      <c r="U1418">
        <v>29</v>
      </c>
    </row>
    <row r="1419" spans="1:36" x14ac:dyDescent="0.25">
      <c r="A1419" t="s">
        <v>243</v>
      </c>
      <c r="B1419" t="s">
        <v>197</v>
      </c>
      <c r="C1419" t="s">
        <v>198</v>
      </c>
      <c r="D1419" t="s">
        <v>24</v>
      </c>
      <c r="E1419" t="s">
        <v>37</v>
      </c>
      <c r="F1419" t="s">
        <v>38</v>
      </c>
      <c r="G1419" t="s">
        <v>52</v>
      </c>
      <c r="H1419" t="s">
        <v>33</v>
      </c>
      <c r="I1419" s="4">
        <v>-6.4974600000000002</v>
      </c>
      <c r="J1419" s="4">
        <v>2.6881699999999999</v>
      </c>
      <c r="K1419" s="4">
        <v>6.8070000000000006E-2</v>
      </c>
      <c r="N1419">
        <v>2.7</v>
      </c>
      <c r="O1419">
        <v>290.68</v>
      </c>
      <c r="P1419">
        <v>1.67682</v>
      </c>
      <c r="Q1419">
        <v>33</v>
      </c>
      <c r="R1419">
        <v>0.91100000000000003</v>
      </c>
      <c r="S1419">
        <v>1.2</v>
      </c>
      <c r="T1419">
        <v>419.7</v>
      </c>
      <c r="U1419">
        <v>30</v>
      </c>
    </row>
    <row r="1420" spans="1:36" x14ac:dyDescent="0.25">
      <c r="A1420" t="s">
        <v>243</v>
      </c>
      <c r="B1420" t="s">
        <v>197</v>
      </c>
      <c r="C1420" t="s">
        <v>198</v>
      </c>
      <c r="D1420" t="s">
        <v>24</v>
      </c>
      <c r="E1420" t="s">
        <v>39</v>
      </c>
      <c r="F1420" t="s">
        <v>30</v>
      </c>
      <c r="G1420" t="s">
        <v>27</v>
      </c>
      <c r="H1420" t="s">
        <v>28</v>
      </c>
      <c r="I1420" s="4">
        <v>1.6803600000000001</v>
      </c>
      <c r="J1420" s="4">
        <v>0.22392000000000001</v>
      </c>
      <c r="N1420">
        <v>2.39</v>
      </c>
      <c r="O1420">
        <v>12.7</v>
      </c>
      <c r="P1420">
        <v>0.27733999999999998</v>
      </c>
      <c r="Q1420">
        <v>33</v>
      </c>
      <c r="R1420">
        <v>0.90300000000000002</v>
      </c>
      <c r="S1420">
        <v>2</v>
      </c>
      <c r="T1420">
        <v>15.5</v>
      </c>
      <c r="U1420">
        <v>31</v>
      </c>
    </row>
    <row r="1421" spans="1:36" x14ac:dyDescent="0.25">
      <c r="A1421" s="5" t="s">
        <v>178</v>
      </c>
      <c r="B1421" s="5" t="s">
        <v>199</v>
      </c>
      <c r="C1421" s="5" t="s">
        <v>200</v>
      </c>
      <c r="D1421" s="5" t="s">
        <v>24</v>
      </c>
      <c r="E1421" s="5" t="s">
        <v>25</v>
      </c>
      <c r="F1421" s="5" t="s">
        <v>26</v>
      </c>
      <c r="G1421" s="5" t="s">
        <v>27</v>
      </c>
      <c r="H1421" s="5" t="s">
        <v>43</v>
      </c>
      <c r="I1421" s="6">
        <v>-10.90366</v>
      </c>
      <c r="J1421" s="6">
        <v>2.5912500000000001</v>
      </c>
      <c r="K1421" s="6">
        <v>-6.4180000000000001E-2</v>
      </c>
      <c r="L1421" s="6">
        <v>5.6999999999999998E-4</v>
      </c>
      <c r="M1421" s="6"/>
      <c r="N1421" s="5">
        <v>1</v>
      </c>
      <c r="O1421" s="5">
        <v>42</v>
      </c>
      <c r="P1421" s="5">
        <v>0.56191000000000002</v>
      </c>
      <c r="Q1421" s="5">
        <v>30</v>
      </c>
      <c r="R1421" s="5">
        <v>0.84199999999999997</v>
      </c>
      <c r="S1421" s="5">
        <v>5</v>
      </c>
      <c r="T1421" s="5">
        <v>41</v>
      </c>
      <c r="U1421" s="5">
        <v>26</v>
      </c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1:36" x14ac:dyDescent="0.25">
      <c r="A1422" s="5" t="s">
        <v>178</v>
      </c>
      <c r="B1422" s="5" t="s">
        <v>199</v>
      </c>
      <c r="C1422" s="5" t="s">
        <v>200</v>
      </c>
      <c r="D1422" s="5" t="s">
        <v>24</v>
      </c>
      <c r="E1422" s="5" t="s">
        <v>32</v>
      </c>
      <c r="F1422" s="5" t="s">
        <v>30</v>
      </c>
      <c r="G1422" s="5" t="s">
        <v>27</v>
      </c>
      <c r="H1422" s="5" t="s">
        <v>43</v>
      </c>
      <c r="I1422" s="6">
        <v>2.5682399999999999</v>
      </c>
      <c r="J1422" s="6">
        <v>-0.11419</v>
      </c>
      <c r="K1422" s="6">
        <v>1.06E-2</v>
      </c>
      <c r="L1422" s="6">
        <v>-1.1E-4</v>
      </c>
      <c r="M1422" s="6"/>
      <c r="N1422" s="5">
        <v>2.2400000000000002</v>
      </c>
      <c r="O1422" s="5">
        <v>11.17</v>
      </c>
      <c r="P1422" s="5">
        <v>1.8329999999999999E-2</v>
      </c>
      <c r="Q1422" s="5">
        <v>30</v>
      </c>
      <c r="R1422" s="5">
        <v>0.94299999999999995</v>
      </c>
      <c r="S1422" s="5">
        <v>2</v>
      </c>
      <c r="T1422" s="5">
        <v>12</v>
      </c>
      <c r="U1422" s="5">
        <v>26</v>
      </c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1:36" x14ac:dyDescent="0.25">
      <c r="A1423" s="5" t="s">
        <v>178</v>
      </c>
      <c r="B1423" s="5" t="s">
        <v>199</v>
      </c>
      <c r="C1423" s="5" t="s">
        <v>200</v>
      </c>
      <c r="D1423" s="5" t="s">
        <v>24</v>
      </c>
      <c r="E1423" s="5" t="s">
        <v>34</v>
      </c>
      <c r="F1423" s="5" t="s">
        <v>30</v>
      </c>
      <c r="G1423" s="5" t="s">
        <v>27</v>
      </c>
      <c r="H1423" s="5" t="s">
        <v>28</v>
      </c>
      <c r="I1423" s="6">
        <v>-4.4299999999999999E-2</v>
      </c>
      <c r="J1423" s="6">
        <v>0.1963</v>
      </c>
      <c r="K1423" s="6"/>
      <c r="L1423" s="6"/>
      <c r="M1423" s="6"/>
      <c r="N1423" s="5">
        <v>0.27</v>
      </c>
      <c r="O1423" s="5">
        <v>11.97</v>
      </c>
      <c r="P1423" s="5">
        <v>5.7020000000000001E-2</v>
      </c>
      <c r="Q1423" s="5">
        <v>30</v>
      </c>
      <c r="R1423" s="5">
        <v>0.86699999999999999</v>
      </c>
      <c r="S1423" s="5">
        <v>1</v>
      </c>
      <c r="T1423" s="5">
        <v>16</v>
      </c>
      <c r="U1423" s="5">
        <v>28</v>
      </c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1:36" x14ac:dyDescent="0.25">
      <c r="A1424" s="5" t="s">
        <v>178</v>
      </c>
      <c r="B1424" s="5" t="s">
        <v>199</v>
      </c>
      <c r="C1424" s="5" t="s">
        <v>200</v>
      </c>
      <c r="D1424" s="5" t="s">
        <v>29</v>
      </c>
      <c r="E1424" s="5" t="s">
        <v>24</v>
      </c>
      <c r="F1424" s="5" t="s">
        <v>30</v>
      </c>
      <c r="G1424" s="5" t="s">
        <v>85</v>
      </c>
      <c r="H1424" s="5" t="s">
        <v>28</v>
      </c>
      <c r="I1424" s="6">
        <v>-7.4130000000000001E-2</v>
      </c>
      <c r="J1424" s="6">
        <v>5.0729300000000004</v>
      </c>
      <c r="K1424" s="6"/>
      <c r="L1424" s="6"/>
      <c r="M1424" s="6"/>
      <c r="N1424" s="5">
        <v>1.58</v>
      </c>
      <c r="O1424" s="5">
        <v>61.18</v>
      </c>
      <c r="P1424" s="5">
        <v>3.25562</v>
      </c>
      <c r="Q1424" s="5">
        <v>30</v>
      </c>
      <c r="R1424" s="5">
        <v>0.92800000000000005</v>
      </c>
      <c r="S1424" s="5">
        <v>7.6</v>
      </c>
      <c r="T1424" s="5">
        <v>66</v>
      </c>
      <c r="U1424" s="5">
        <v>28</v>
      </c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1:36" x14ac:dyDescent="0.25">
      <c r="A1425" s="5" t="s">
        <v>178</v>
      </c>
      <c r="B1425" s="5" t="s">
        <v>199</v>
      </c>
      <c r="C1425" s="5" t="s">
        <v>200</v>
      </c>
      <c r="D1425" s="5" t="s">
        <v>25</v>
      </c>
      <c r="E1425" s="5" t="s">
        <v>24</v>
      </c>
      <c r="F1425" s="5" t="s">
        <v>35</v>
      </c>
      <c r="G1425" s="5" t="s">
        <v>36</v>
      </c>
      <c r="H1425" s="5" t="s">
        <v>28</v>
      </c>
      <c r="I1425" s="6">
        <v>0.13106000000000001</v>
      </c>
      <c r="J1425" s="6">
        <v>1.4535400000000001</v>
      </c>
      <c r="K1425" s="6"/>
      <c r="L1425" s="6"/>
      <c r="M1425" s="6"/>
      <c r="N1425" s="5">
        <v>1.58</v>
      </c>
      <c r="O1425" s="5">
        <v>61.18</v>
      </c>
      <c r="P1425" s="5">
        <v>13.33671</v>
      </c>
      <c r="Q1425" s="5">
        <v>30</v>
      </c>
      <c r="R1425" s="5">
        <v>0.76600000000000001</v>
      </c>
      <c r="S1425" s="5">
        <v>7.6</v>
      </c>
      <c r="T1425" s="5">
        <v>66</v>
      </c>
      <c r="U1425" s="5">
        <v>28</v>
      </c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1:36" x14ac:dyDescent="0.25">
      <c r="A1426" s="5" t="s">
        <v>178</v>
      </c>
      <c r="B1426" s="5" t="s">
        <v>199</v>
      </c>
      <c r="C1426" s="5" t="s">
        <v>200</v>
      </c>
      <c r="D1426" s="5" t="s">
        <v>24</v>
      </c>
      <c r="E1426" s="5" t="s">
        <v>37</v>
      </c>
      <c r="F1426" s="5" t="s">
        <v>38</v>
      </c>
      <c r="G1426" s="5">
        <v>1</v>
      </c>
      <c r="H1426" s="5" t="s">
        <v>31</v>
      </c>
      <c r="I1426" s="6">
        <v>-11.60943</v>
      </c>
      <c r="J1426" s="6">
        <v>12.06799</v>
      </c>
      <c r="K1426" s="6">
        <v>0.29566999999999999</v>
      </c>
      <c r="L1426" s="6"/>
      <c r="M1426" s="6"/>
      <c r="N1426" s="5">
        <v>0.06</v>
      </c>
      <c r="O1426" s="5">
        <v>376.46</v>
      </c>
      <c r="P1426" s="5">
        <v>0.54376000000000002</v>
      </c>
      <c r="Q1426" s="5">
        <v>28</v>
      </c>
      <c r="R1426" s="5">
        <v>0.93200000000000005</v>
      </c>
      <c r="S1426" s="5">
        <v>0.1</v>
      </c>
      <c r="T1426" s="5">
        <v>369.6</v>
      </c>
      <c r="U1426" s="5">
        <v>26</v>
      </c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1:36" x14ac:dyDescent="0.25">
      <c r="A1427" s="5" t="s">
        <v>178</v>
      </c>
      <c r="B1427" s="5" t="s">
        <v>199</v>
      </c>
      <c r="C1427" s="5" t="s">
        <v>200</v>
      </c>
      <c r="D1427" s="5" t="s">
        <v>24</v>
      </c>
      <c r="E1427" s="5" t="s">
        <v>39</v>
      </c>
      <c r="F1427" s="5" t="s">
        <v>30</v>
      </c>
      <c r="G1427" s="5" t="s">
        <v>52</v>
      </c>
      <c r="H1427" s="5" t="s">
        <v>28</v>
      </c>
      <c r="I1427" s="6">
        <v>0.84099000000000002</v>
      </c>
      <c r="J1427" s="6">
        <v>0.21217</v>
      </c>
      <c r="K1427" s="6"/>
      <c r="L1427" s="6"/>
      <c r="M1427" s="6"/>
      <c r="N1427" s="5">
        <v>1.18</v>
      </c>
      <c r="O1427" s="5">
        <v>13.82</v>
      </c>
      <c r="P1427" s="5">
        <v>1.75E-3</v>
      </c>
      <c r="Q1427" s="5">
        <v>30</v>
      </c>
      <c r="R1427" s="5">
        <v>0.90100000000000002</v>
      </c>
      <c r="S1427" s="5">
        <v>2.5</v>
      </c>
      <c r="T1427" s="5">
        <v>17</v>
      </c>
      <c r="U1427" s="5">
        <v>28</v>
      </c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1:36" x14ac:dyDescent="0.25">
      <c r="A1428" t="s">
        <v>243</v>
      </c>
      <c r="B1428" t="s">
        <v>199</v>
      </c>
      <c r="C1428" t="s">
        <v>200</v>
      </c>
      <c r="D1428" t="s">
        <v>24</v>
      </c>
      <c r="E1428" t="s">
        <v>25</v>
      </c>
      <c r="F1428" t="s">
        <v>26</v>
      </c>
      <c r="G1428" t="s">
        <v>52</v>
      </c>
      <c r="H1428" t="s">
        <v>28</v>
      </c>
      <c r="I1428" s="4">
        <v>-1.11985</v>
      </c>
      <c r="J1428" s="4">
        <v>0.80845</v>
      </c>
      <c r="N1428">
        <v>0</v>
      </c>
      <c r="O1428">
        <v>86</v>
      </c>
      <c r="P1428">
        <v>8.0759999999999998E-2</v>
      </c>
      <c r="Q1428">
        <v>31</v>
      </c>
      <c r="R1428">
        <v>0.81499999999999995</v>
      </c>
      <c r="S1428">
        <v>0</v>
      </c>
      <c r="T1428">
        <v>92</v>
      </c>
      <c r="U1428">
        <v>29</v>
      </c>
    </row>
    <row r="1429" spans="1:36" x14ac:dyDescent="0.25">
      <c r="A1429" t="s">
        <v>243</v>
      </c>
      <c r="B1429" t="s">
        <v>199</v>
      </c>
      <c r="C1429" t="s">
        <v>200</v>
      </c>
      <c r="D1429" t="s">
        <v>24</v>
      </c>
      <c r="E1429" t="s">
        <v>32</v>
      </c>
      <c r="F1429" t="s">
        <v>30</v>
      </c>
      <c r="G1429" t="s">
        <v>27</v>
      </c>
      <c r="H1429" t="s">
        <v>64</v>
      </c>
      <c r="I1429" s="4">
        <v>-0.61285999999999996</v>
      </c>
      <c r="J1429" s="4">
        <v>1.9499500000000001</v>
      </c>
      <c r="K1429" s="4">
        <v>4.4999999999999999E-4</v>
      </c>
      <c r="N1429">
        <v>0.97</v>
      </c>
      <c r="O1429">
        <v>9.2200000000000006</v>
      </c>
      <c r="P1429">
        <v>4.4999999999999999E-4</v>
      </c>
      <c r="Q1429">
        <v>30</v>
      </c>
      <c r="R1429">
        <v>0.98099999999999998</v>
      </c>
      <c r="S1429">
        <v>1.1000000000000001</v>
      </c>
      <c r="T1429">
        <v>11.7</v>
      </c>
      <c r="U1429">
        <v>28</v>
      </c>
    </row>
    <row r="1430" spans="1:36" x14ac:dyDescent="0.25">
      <c r="A1430" t="s">
        <v>243</v>
      </c>
      <c r="B1430" t="s">
        <v>199</v>
      </c>
      <c r="C1430" t="s">
        <v>200</v>
      </c>
      <c r="D1430" t="s">
        <v>24</v>
      </c>
      <c r="E1430" t="s">
        <v>34</v>
      </c>
      <c r="F1430" t="s">
        <v>30</v>
      </c>
      <c r="G1430" t="s">
        <v>40</v>
      </c>
      <c r="H1430" t="s">
        <v>195</v>
      </c>
      <c r="I1430" s="4">
        <v>0.73592999999999997</v>
      </c>
      <c r="J1430" s="4">
        <v>3.7719999999999997E-2</v>
      </c>
      <c r="K1430" s="4">
        <v>1.422E-2</v>
      </c>
      <c r="N1430">
        <v>2.34</v>
      </c>
      <c r="O1430">
        <v>27.2</v>
      </c>
      <c r="P1430">
        <v>0.11924</v>
      </c>
      <c r="Q1430">
        <v>30</v>
      </c>
      <c r="R1430">
        <v>0.84699999999999998</v>
      </c>
      <c r="S1430">
        <v>1.5</v>
      </c>
      <c r="T1430">
        <v>22</v>
      </c>
      <c r="U1430">
        <v>28</v>
      </c>
    </row>
    <row r="1431" spans="1:36" x14ac:dyDescent="0.25">
      <c r="A1431" t="s">
        <v>243</v>
      </c>
      <c r="B1431" t="s">
        <v>199</v>
      </c>
      <c r="C1431" t="s">
        <v>200</v>
      </c>
      <c r="D1431" t="s">
        <v>29</v>
      </c>
      <c r="E1431" t="s">
        <v>24</v>
      </c>
      <c r="F1431" t="s">
        <v>30</v>
      </c>
      <c r="G1431" t="s">
        <v>49</v>
      </c>
      <c r="H1431" t="s">
        <v>43</v>
      </c>
      <c r="I1431" s="4">
        <v>0.78754999999999997</v>
      </c>
      <c r="J1431" s="4">
        <v>1.0520099999999999</v>
      </c>
      <c r="K1431" s="4">
        <v>0.94489000000000001</v>
      </c>
      <c r="L1431" s="4">
        <v>-5.0889999999999998E-2</v>
      </c>
      <c r="N1431">
        <v>2.84</v>
      </c>
      <c r="O1431">
        <v>60</v>
      </c>
      <c r="P1431">
        <v>0.34984999999999999</v>
      </c>
      <c r="Q1431">
        <v>30</v>
      </c>
      <c r="R1431">
        <v>0.96299999999999997</v>
      </c>
      <c r="S1431">
        <v>2.9</v>
      </c>
      <c r="T1431">
        <v>65.7</v>
      </c>
      <c r="U1431">
        <v>26</v>
      </c>
    </row>
    <row r="1432" spans="1:36" x14ac:dyDescent="0.25">
      <c r="A1432" t="s">
        <v>243</v>
      </c>
      <c r="B1432" t="s">
        <v>199</v>
      </c>
      <c r="C1432" t="s">
        <v>200</v>
      </c>
      <c r="D1432" t="s">
        <v>25</v>
      </c>
      <c r="E1432" t="s">
        <v>24</v>
      </c>
      <c r="F1432" t="s">
        <v>35</v>
      </c>
      <c r="G1432" t="s">
        <v>44</v>
      </c>
      <c r="H1432" t="s">
        <v>33</v>
      </c>
      <c r="I1432" s="4">
        <v>2.8412600000000001</v>
      </c>
      <c r="J1432" s="4">
        <v>1.40282</v>
      </c>
      <c r="K1432" s="4">
        <v>-7.4099999999999999E-3</v>
      </c>
      <c r="N1432">
        <v>2.84</v>
      </c>
      <c r="O1432">
        <v>68.7</v>
      </c>
      <c r="P1432">
        <v>2.0496599999999998</v>
      </c>
      <c r="Q1432">
        <v>31</v>
      </c>
      <c r="R1432">
        <v>0.92600000000000005</v>
      </c>
      <c r="S1432">
        <v>2.9</v>
      </c>
      <c r="T1432">
        <v>65.7</v>
      </c>
      <c r="U1432">
        <v>28</v>
      </c>
    </row>
    <row r="1433" spans="1:36" x14ac:dyDescent="0.25">
      <c r="A1433" t="s">
        <v>243</v>
      </c>
      <c r="B1433" t="s">
        <v>199</v>
      </c>
      <c r="C1433" t="s">
        <v>200</v>
      </c>
      <c r="D1433" t="s">
        <v>24</v>
      </c>
      <c r="E1433" t="s">
        <v>37</v>
      </c>
      <c r="F1433" t="s">
        <v>38</v>
      </c>
      <c r="G1433" t="s">
        <v>40</v>
      </c>
      <c r="H1433" t="s">
        <v>60</v>
      </c>
      <c r="I1433" s="4">
        <v>-1.15262</v>
      </c>
      <c r="J1433" s="4">
        <v>4.7413800000000004</v>
      </c>
      <c r="K1433" s="4">
        <v>6.3839999999999994E-2</v>
      </c>
      <c r="N1433">
        <v>1.36</v>
      </c>
      <c r="O1433">
        <v>389.88</v>
      </c>
      <c r="P1433">
        <v>0.25267000000000001</v>
      </c>
      <c r="Q1433">
        <v>27</v>
      </c>
      <c r="R1433">
        <v>0.86199999999999999</v>
      </c>
      <c r="S1433">
        <v>1.2</v>
      </c>
      <c r="T1433">
        <v>963.2</v>
      </c>
      <c r="U1433">
        <v>25</v>
      </c>
    </row>
    <row r="1434" spans="1:36" x14ac:dyDescent="0.25">
      <c r="A1434" t="s">
        <v>243</v>
      </c>
      <c r="B1434" t="s">
        <v>199</v>
      </c>
      <c r="C1434" t="s">
        <v>200</v>
      </c>
      <c r="D1434" t="s">
        <v>24</v>
      </c>
      <c r="E1434" t="s">
        <v>39</v>
      </c>
      <c r="F1434" t="s">
        <v>30</v>
      </c>
      <c r="G1434" t="s">
        <v>52</v>
      </c>
      <c r="H1434" t="s">
        <v>43</v>
      </c>
      <c r="I1434" s="4">
        <v>0.28603000000000001</v>
      </c>
      <c r="J1434" s="4">
        <v>0.45280999999999999</v>
      </c>
      <c r="K1434" s="4">
        <v>-1.1299999999999999E-2</v>
      </c>
      <c r="L1434" s="4">
        <v>1.6000000000000001E-4</v>
      </c>
      <c r="N1434">
        <v>1.49</v>
      </c>
      <c r="O1434">
        <v>30.3</v>
      </c>
      <c r="P1434">
        <v>3.31E-3</v>
      </c>
      <c r="Q1434">
        <v>30</v>
      </c>
      <c r="R1434">
        <v>0.91200000000000003</v>
      </c>
      <c r="S1434">
        <v>1.5</v>
      </c>
      <c r="T1434">
        <v>24</v>
      </c>
      <c r="U1434">
        <v>26</v>
      </c>
    </row>
    <row r="1435" spans="1:36" x14ac:dyDescent="0.25">
      <c r="A1435" s="5" t="s">
        <v>254</v>
      </c>
      <c r="B1435" s="5" t="s">
        <v>261</v>
      </c>
      <c r="C1435" s="5" t="s">
        <v>262</v>
      </c>
      <c r="D1435" s="5" t="s">
        <v>24</v>
      </c>
      <c r="E1435" s="5" t="s">
        <v>25</v>
      </c>
      <c r="F1435" s="5" t="s">
        <v>26</v>
      </c>
      <c r="G1435" s="5" t="s">
        <v>27</v>
      </c>
      <c r="H1435" s="5" t="s">
        <v>43</v>
      </c>
      <c r="I1435" s="6">
        <v>-2.0809700000000002</v>
      </c>
      <c r="J1435" s="6">
        <v>0.97829999999999995</v>
      </c>
      <c r="K1435" s="6">
        <v>-7.4700000000000001E-3</v>
      </c>
      <c r="L1435" s="6">
        <v>4.0000000000000003E-5</v>
      </c>
      <c r="M1435" s="6"/>
      <c r="N1435" s="5">
        <v>0</v>
      </c>
      <c r="O1435" s="5">
        <v>70</v>
      </c>
      <c r="P1435" s="5">
        <v>0.63180999999999998</v>
      </c>
      <c r="Q1435" s="5">
        <v>35</v>
      </c>
      <c r="R1435" s="5">
        <v>0.95299999999999996</v>
      </c>
      <c r="S1435" s="5">
        <v>0</v>
      </c>
      <c r="T1435" s="5">
        <v>73</v>
      </c>
      <c r="U1435" s="5">
        <v>31</v>
      </c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1:36" x14ac:dyDescent="0.25">
      <c r="A1436" s="5" t="s">
        <v>254</v>
      </c>
      <c r="B1436" s="5" t="s">
        <v>261</v>
      </c>
      <c r="C1436" s="5" t="s">
        <v>262</v>
      </c>
      <c r="D1436" s="5" t="s">
        <v>24</v>
      </c>
      <c r="E1436" s="5" t="s">
        <v>32</v>
      </c>
      <c r="F1436" s="5" t="s">
        <v>30</v>
      </c>
      <c r="G1436" s="5" t="s">
        <v>40</v>
      </c>
      <c r="H1436" s="5" t="s">
        <v>28</v>
      </c>
      <c r="I1436" s="6">
        <v>2.3893900000000001</v>
      </c>
      <c r="J1436" s="6">
        <v>0.14434</v>
      </c>
      <c r="K1436" s="6"/>
      <c r="L1436" s="6"/>
      <c r="M1436" s="6"/>
      <c r="N1436" s="5">
        <v>2.79</v>
      </c>
      <c r="O1436" s="5">
        <v>18.989999999999998</v>
      </c>
      <c r="P1436" s="5">
        <v>0.50202000000000002</v>
      </c>
      <c r="Q1436" s="5">
        <v>34</v>
      </c>
      <c r="R1436" s="5">
        <v>0.879</v>
      </c>
      <c r="S1436" s="5">
        <v>2</v>
      </c>
      <c r="T1436" s="5">
        <v>22.5</v>
      </c>
      <c r="U1436" s="5">
        <v>32</v>
      </c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1:36" x14ac:dyDescent="0.25">
      <c r="A1437" s="5" t="s">
        <v>254</v>
      </c>
      <c r="B1437" s="5" t="s">
        <v>261</v>
      </c>
      <c r="C1437" s="5" t="s">
        <v>262</v>
      </c>
      <c r="D1437" s="5" t="s">
        <v>24</v>
      </c>
      <c r="E1437" s="5" t="s">
        <v>34</v>
      </c>
      <c r="F1437" s="5" t="s">
        <v>30</v>
      </c>
      <c r="G1437" s="5" t="s">
        <v>27</v>
      </c>
      <c r="H1437" s="5" t="s">
        <v>28</v>
      </c>
      <c r="I1437" s="6">
        <v>1.5788199999999999</v>
      </c>
      <c r="J1437" s="6">
        <v>0.16713</v>
      </c>
      <c r="K1437" s="6"/>
      <c r="L1437" s="6"/>
      <c r="M1437" s="6"/>
      <c r="N1437" s="5">
        <v>2.0499999999999998</v>
      </c>
      <c r="O1437" s="5">
        <v>20.8</v>
      </c>
      <c r="P1437" s="5">
        <v>0.25119999999999998</v>
      </c>
      <c r="Q1437" s="5">
        <v>34</v>
      </c>
      <c r="R1437" s="5">
        <v>0.78400000000000003</v>
      </c>
      <c r="S1437" s="5">
        <v>1.7</v>
      </c>
      <c r="T1437" s="5">
        <v>25.8</v>
      </c>
      <c r="U1437" s="5">
        <v>32</v>
      </c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</row>
    <row r="1438" spans="1:36" x14ac:dyDescent="0.25">
      <c r="A1438" s="5" t="s">
        <v>254</v>
      </c>
      <c r="B1438" s="5" t="s">
        <v>261</v>
      </c>
      <c r="C1438" s="5" t="s">
        <v>262</v>
      </c>
      <c r="D1438" s="5" t="s">
        <v>29</v>
      </c>
      <c r="E1438" s="5" t="s">
        <v>24</v>
      </c>
      <c r="F1438" s="5" t="s">
        <v>30</v>
      </c>
      <c r="G1438" s="5" t="s">
        <v>55</v>
      </c>
      <c r="H1438" s="5" t="s">
        <v>28</v>
      </c>
      <c r="I1438" s="6">
        <v>-6.7192999999999996</v>
      </c>
      <c r="J1438" s="6">
        <v>6.0706800000000003</v>
      </c>
      <c r="K1438" s="6"/>
      <c r="L1438" s="6"/>
      <c r="M1438" s="6"/>
      <c r="N1438" s="5">
        <v>2.81</v>
      </c>
      <c r="O1438" s="5">
        <v>115.03</v>
      </c>
      <c r="P1438" s="5">
        <v>49.929409999999997</v>
      </c>
      <c r="Q1438" s="5">
        <v>34</v>
      </c>
      <c r="R1438" s="5">
        <v>0.85499999999999998</v>
      </c>
      <c r="S1438" s="5">
        <v>2.5</v>
      </c>
      <c r="T1438" s="5">
        <v>127.2</v>
      </c>
      <c r="U1438" s="5">
        <v>32</v>
      </c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</row>
    <row r="1439" spans="1:36" x14ac:dyDescent="0.25">
      <c r="A1439" s="5" t="s">
        <v>254</v>
      </c>
      <c r="B1439" s="5" t="s">
        <v>261</v>
      </c>
      <c r="C1439" s="5" t="s">
        <v>262</v>
      </c>
      <c r="D1439" s="5" t="s">
        <v>25</v>
      </c>
      <c r="E1439" s="5" t="s">
        <v>24</v>
      </c>
      <c r="F1439" s="5" t="s">
        <v>35</v>
      </c>
      <c r="G1439" s="5" t="s">
        <v>44</v>
      </c>
      <c r="H1439" s="5" t="s">
        <v>28</v>
      </c>
      <c r="I1439" s="6">
        <v>2.8055099999999999</v>
      </c>
      <c r="J1439" s="6">
        <v>1.60318</v>
      </c>
      <c r="K1439" s="6"/>
      <c r="L1439" s="6"/>
      <c r="M1439" s="6"/>
      <c r="N1439" s="5">
        <v>2.81</v>
      </c>
      <c r="O1439" s="5">
        <v>115.03</v>
      </c>
      <c r="P1439" s="5">
        <v>3.3231999999999999</v>
      </c>
      <c r="Q1439" s="5">
        <v>35</v>
      </c>
      <c r="R1439" s="5">
        <v>0.96499999999999997</v>
      </c>
      <c r="S1439" s="5">
        <v>2.5</v>
      </c>
      <c r="T1439" s="5">
        <v>127.2</v>
      </c>
      <c r="U1439" s="5">
        <v>33</v>
      </c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</row>
    <row r="1440" spans="1:36" x14ac:dyDescent="0.25">
      <c r="A1440" s="5" t="s">
        <v>254</v>
      </c>
      <c r="B1440" s="5" t="s">
        <v>261</v>
      </c>
      <c r="C1440" s="5" t="s">
        <v>262</v>
      </c>
      <c r="D1440" s="5" t="s">
        <v>24</v>
      </c>
      <c r="E1440" s="5" t="s">
        <v>37</v>
      </c>
      <c r="F1440" s="5" t="s">
        <v>38</v>
      </c>
      <c r="G1440" s="5">
        <v>1</v>
      </c>
      <c r="H1440" s="5" t="s">
        <v>31</v>
      </c>
      <c r="I1440" s="6">
        <v>-0.77710999999999997</v>
      </c>
      <c r="J1440" s="6">
        <v>4.6504300000000001</v>
      </c>
      <c r="K1440" s="6">
        <v>0.36138999999999999</v>
      </c>
      <c r="L1440" s="6"/>
      <c r="M1440" s="6"/>
      <c r="N1440" s="5">
        <v>3.19</v>
      </c>
      <c r="O1440" s="5">
        <v>769.83</v>
      </c>
      <c r="P1440" s="5">
        <v>0.60116000000000003</v>
      </c>
      <c r="Q1440" s="5">
        <v>21</v>
      </c>
      <c r="R1440" s="5">
        <v>0.83199999999999996</v>
      </c>
      <c r="S1440" s="5">
        <v>3</v>
      </c>
      <c r="T1440" s="5">
        <v>1954.5</v>
      </c>
      <c r="U1440" s="5">
        <v>19</v>
      </c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</row>
    <row r="1441" spans="1:36" x14ac:dyDescent="0.25">
      <c r="A1441" s="5" t="s">
        <v>254</v>
      </c>
      <c r="B1441" s="5" t="s">
        <v>261</v>
      </c>
      <c r="C1441" s="5" t="s">
        <v>262</v>
      </c>
      <c r="D1441" s="5" t="s">
        <v>24</v>
      </c>
      <c r="E1441" s="5" t="s">
        <v>39</v>
      </c>
      <c r="F1441" s="5" t="s">
        <v>30</v>
      </c>
      <c r="G1441" s="5" t="s">
        <v>27</v>
      </c>
      <c r="H1441" s="5" t="s">
        <v>33</v>
      </c>
      <c r="I1441" s="6">
        <v>0.34860999999999998</v>
      </c>
      <c r="J1441" s="6">
        <v>0.39871000000000001</v>
      </c>
      <c r="K1441" s="6">
        <v>-1.7700000000000001E-3</v>
      </c>
      <c r="L1441" s="6"/>
      <c r="M1441" s="6"/>
      <c r="N1441" s="5">
        <v>1.45</v>
      </c>
      <c r="O1441" s="5">
        <v>22.75</v>
      </c>
      <c r="P1441" s="5">
        <v>0.40148</v>
      </c>
      <c r="Q1441" s="5">
        <v>34</v>
      </c>
      <c r="R1441" s="5">
        <v>0.81499999999999995</v>
      </c>
      <c r="S1441" s="5">
        <v>1.8</v>
      </c>
      <c r="T1441" s="5">
        <v>31.6</v>
      </c>
      <c r="U1441" s="5">
        <v>31</v>
      </c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</row>
    <row r="1442" spans="1:36" x14ac:dyDescent="0.25">
      <c r="A1442" t="s">
        <v>209</v>
      </c>
      <c r="B1442" t="s">
        <v>226</v>
      </c>
      <c r="C1442" t="s">
        <v>227</v>
      </c>
      <c r="D1442" t="s">
        <v>24</v>
      </c>
      <c r="E1442" t="s">
        <v>25</v>
      </c>
      <c r="F1442" t="s">
        <v>26</v>
      </c>
      <c r="G1442" t="s">
        <v>40</v>
      </c>
      <c r="H1442" t="s">
        <v>33</v>
      </c>
      <c r="I1442" s="4">
        <v>0.51427999999999996</v>
      </c>
      <c r="J1442" s="4">
        <v>0.55776000000000003</v>
      </c>
      <c r="K1442" s="4">
        <v>2.01E-2</v>
      </c>
      <c r="N1442">
        <v>1</v>
      </c>
      <c r="O1442">
        <v>105</v>
      </c>
      <c r="P1442">
        <v>4.8590000000000001E-2</v>
      </c>
      <c r="Q1442">
        <v>43</v>
      </c>
      <c r="R1442">
        <v>0.97799999999999998</v>
      </c>
      <c r="S1442">
        <v>2</v>
      </c>
      <c r="T1442">
        <v>82</v>
      </c>
      <c r="U1442">
        <v>40</v>
      </c>
    </row>
    <row r="1443" spans="1:36" x14ac:dyDescent="0.25">
      <c r="A1443" t="s">
        <v>209</v>
      </c>
      <c r="B1443" t="s">
        <v>226</v>
      </c>
      <c r="C1443" t="s">
        <v>227</v>
      </c>
      <c r="D1443" t="s">
        <v>24</v>
      </c>
      <c r="E1443" t="s">
        <v>32</v>
      </c>
      <c r="F1443" t="s">
        <v>30</v>
      </c>
      <c r="G1443" t="s">
        <v>40</v>
      </c>
      <c r="H1443" t="s">
        <v>43</v>
      </c>
      <c r="I1443" s="4">
        <v>-0.18953</v>
      </c>
      <c r="J1443" s="4">
        <v>0.47775000000000001</v>
      </c>
      <c r="K1443" s="4">
        <v>-1.044E-2</v>
      </c>
      <c r="L1443" s="4">
        <v>1E-4</v>
      </c>
      <c r="N1443">
        <v>0.67</v>
      </c>
      <c r="O1443">
        <v>15.8</v>
      </c>
      <c r="P1443">
        <v>0.17918999999999999</v>
      </c>
      <c r="Q1443">
        <v>39</v>
      </c>
      <c r="R1443">
        <v>0.92400000000000004</v>
      </c>
      <c r="S1443">
        <v>1.6</v>
      </c>
      <c r="T1443">
        <v>15.1</v>
      </c>
      <c r="U1443">
        <v>35</v>
      </c>
    </row>
    <row r="1444" spans="1:36" x14ac:dyDescent="0.25">
      <c r="A1444" t="s">
        <v>209</v>
      </c>
      <c r="B1444" t="s">
        <v>226</v>
      </c>
      <c r="C1444" t="s">
        <v>227</v>
      </c>
      <c r="D1444" t="s">
        <v>24</v>
      </c>
      <c r="E1444" t="s">
        <v>34</v>
      </c>
      <c r="F1444" t="s">
        <v>30</v>
      </c>
      <c r="G1444" t="s">
        <v>27</v>
      </c>
      <c r="H1444" t="s">
        <v>43</v>
      </c>
      <c r="I1444" s="4">
        <v>-0.97897000000000001</v>
      </c>
      <c r="J1444" s="4">
        <v>0.82557999999999998</v>
      </c>
      <c r="K1444" s="4">
        <v>-2.027E-2</v>
      </c>
      <c r="L1444" s="4">
        <v>2.0000000000000001E-4</v>
      </c>
      <c r="N1444">
        <v>0.5</v>
      </c>
      <c r="O1444">
        <v>24.41</v>
      </c>
      <c r="P1444">
        <v>0.23105999999999999</v>
      </c>
      <c r="Q1444">
        <v>39</v>
      </c>
      <c r="R1444">
        <v>0.80800000000000005</v>
      </c>
      <c r="S1444">
        <v>2</v>
      </c>
      <c r="T1444">
        <v>24.5</v>
      </c>
      <c r="U1444">
        <v>35</v>
      </c>
    </row>
    <row r="1445" spans="1:36" x14ac:dyDescent="0.25">
      <c r="A1445" t="s">
        <v>209</v>
      </c>
      <c r="B1445" t="s">
        <v>226</v>
      </c>
      <c r="C1445" t="s">
        <v>227</v>
      </c>
      <c r="D1445" t="s">
        <v>29</v>
      </c>
      <c r="E1445" t="s">
        <v>24</v>
      </c>
      <c r="F1445" t="s">
        <v>30</v>
      </c>
      <c r="G1445" t="s">
        <v>85</v>
      </c>
      <c r="H1445" t="s">
        <v>43</v>
      </c>
      <c r="I1445" s="4">
        <v>8.0041499999999992</v>
      </c>
      <c r="J1445" s="4">
        <v>-2.9794</v>
      </c>
      <c r="K1445" s="4">
        <v>1.15073</v>
      </c>
      <c r="L1445" s="4">
        <v>-4.7289999999999999E-2</v>
      </c>
      <c r="N1445">
        <v>2.98</v>
      </c>
      <c r="O1445">
        <v>67.36</v>
      </c>
      <c r="P1445">
        <v>3.7213699999999998</v>
      </c>
      <c r="Q1445">
        <v>39</v>
      </c>
      <c r="R1445">
        <v>0.92</v>
      </c>
      <c r="S1445">
        <v>3.6</v>
      </c>
      <c r="T1445">
        <v>66</v>
      </c>
      <c r="U1445">
        <v>35</v>
      </c>
    </row>
    <row r="1446" spans="1:36" x14ac:dyDescent="0.25">
      <c r="A1446" t="s">
        <v>209</v>
      </c>
      <c r="B1446" t="s">
        <v>226</v>
      </c>
      <c r="C1446" t="s">
        <v>227</v>
      </c>
      <c r="D1446" t="s">
        <v>25</v>
      </c>
      <c r="E1446" t="s">
        <v>24</v>
      </c>
      <c r="F1446" t="s">
        <v>35</v>
      </c>
      <c r="G1446">
        <v>1</v>
      </c>
      <c r="H1446" t="s">
        <v>43</v>
      </c>
      <c r="I1446" s="4">
        <v>1.87523</v>
      </c>
      <c r="J1446" s="4">
        <v>1.11975</v>
      </c>
      <c r="K1446" s="4">
        <v>-1.146E-2</v>
      </c>
      <c r="L1446" s="4">
        <v>6.0000000000000002E-5</v>
      </c>
      <c r="N1446">
        <v>1.88</v>
      </c>
      <c r="O1446">
        <v>67.36</v>
      </c>
      <c r="P1446">
        <v>5.6203099999999999</v>
      </c>
      <c r="Q1446">
        <v>43</v>
      </c>
      <c r="R1446">
        <v>0.97199999999999998</v>
      </c>
      <c r="S1446">
        <v>3.6</v>
      </c>
      <c r="T1446">
        <v>66</v>
      </c>
      <c r="U1446">
        <v>39</v>
      </c>
    </row>
    <row r="1447" spans="1:36" x14ac:dyDescent="0.25">
      <c r="A1447" t="s">
        <v>209</v>
      </c>
      <c r="B1447" t="s">
        <v>226</v>
      </c>
      <c r="C1447" t="s">
        <v>227</v>
      </c>
      <c r="D1447" t="s">
        <v>24</v>
      </c>
      <c r="E1447" t="s">
        <v>37</v>
      </c>
      <c r="F1447" t="s">
        <v>38</v>
      </c>
      <c r="G1447">
        <v>1</v>
      </c>
      <c r="H1447" t="s">
        <v>31</v>
      </c>
      <c r="I1447" s="4">
        <v>-0.24617</v>
      </c>
      <c r="J1447" s="4">
        <v>4.55342</v>
      </c>
      <c r="K1447" s="4">
        <v>0.48482999999999998</v>
      </c>
      <c r="N1447">
        <v>2.57</v>
      </c>
      <c r="O1447">
        <v>712.78</v>
      </c>
      <c r="P1447">
        <v>0.69630000000000003</v>
      </c>
      <c r="Q1447">
        <v>36</v>
      </c>
      <c r="R1447">
        <v>0.754</v>
      </c>
      <c r="S1447">
        <v>4.4000000000000004</v>
      </c>
      <c r="T1447">
        <v>748.8</v>
      </c>
      <c r="U1447">
        <v>34</v>
      </c>
    </row>
    <row r="1448" spans="1:36" x14ac:dyDescent="0.25">
      <c r="A1448" t="s">
        <v>209</v>
      </c>
      <c r="B1448" t="s">
        <v>226</v>
      </c>
      <c r="C1448" t="s">
        <v>227</v>
      </c>
      <c r="D1448" t="s">
        <v>24</v>
      </c>
      <c r="E1448" t="s">
        <v>39</v>
      </c>
      <c r="F1448" t="s">
        <v>30</v>
      </c>
      <c r="G1448">
        <v>1</v>
      </c>
      <c r="H1448" t="s">
        <v>31</v>
      </c>
      <c r="I1448" s="4">
        <v>-0.12576999999999999</v>
      </c>
      <c r="J1448" s="4">
        <v>2.1959499999999998</v>
      </c>
      <c r="K1448" s="4">
        <v>4.3639999999999998E-2</v>
      </c>
      <c r="N1448">
        <v>1.04</v>
      </c>
      <c r="O1448">
        <v>21.11</v>
      </c>
      <c r="P1448">
        <v>0.2089</v>
      </c>
      <c r="Q1448">
        <v>39</v>
      </c>
      <c r="R1448">
        <v>0.88500000000000001</v>
      </c>
      <c r="S1448">
        <v>2.5</v>
      </c>
      <c r="T1448">
        <v>26</v>
      </c>
      <c r="U1448">
        <v>37</v>
      </c>
    </row>
    <row r="1449" spans="1:36" x14ac:dyDescent="0.25">
      <c r="A1449" s="5" t="s">
        <v>271</v>
      </c>
      <c r="B1449" s="5" t="s">
        <v>226</v>
      </c>
      <c r="C1449" s="5" t="s">
        <v>227</v>
      </c>
      <c r="D1449" s="5" t="s">
        <v>24</v>
      </c>
      <c r="E1449" s="5" t="s">
        <v>25</v>
      </c>
      <c r="F1449" s="5" t="s">
        <v>26</v>
      </c>
      <c r="G1449" s="5" t="s">
        <v>52</v>
      </c>
      <c r="H1449" s="5" t="s">
        <v>33</v>
      </c>
      <c r="I1449" s="6">
        <v>0.51427999999999996</v>
      </c>
      <c r="J1449" s="6">
        <v>0.55776000000000003</v>
      </c>
      <c r="K1449" s="6">
        <v>2.01E-2</v>
      </c>
      <c r="L1449" s="6"/>
      <c r="M1449" s="6"/>
      <c r="N1449" s="5">
        <v>1</v>
      </c>
      <c r="O1449" s="5">
        <v>131</v>
      </c>
      <c r="P1449" s="5">
        <v>4.8590000000000001E-2</v>
      </c>
      <c r="Q1449" s="5">
        <v>43</v>
      </c>
      <c r="R1449" s="5">
        <v>0.97799999999999998</v>
      </c>
      <c r="S1449" s="5">
        <v>2</v>
      </c>
      <c r="T1449" s="5">
        <v>82</v>
      </c>
      <c r="U1449" s="5">
        <v>40</v>
      </c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</row>
    <row r="1450" spans="1:36" x14ac:dyDescent="0.25">
      <c r="A1450" s="5" t="s">
        <v>271</v>
      </c>
      <c r="B1450" s="5" t="s">
        <v>226</v>
      </c>
      <c r="C1450" s="5" t="s">
        <v>227</v>
      </c>
      <c r="D1450" s="5" t="s">
        <v>24</v>
      </c>
      <c r="E1450" s="5" t="s">
        <v>32</v>
      </c>
      <c r="F1450" s="5" t="s">
        <v>30</v>
      </c>
      <c r="G1450" s="5" t="s">
        <v>27</v>
      </c>
      <c r="H1450" s="5" t="s">
        <v>33</v>
      </c>
      <c r="I1450" s="6">
        <v>0.26428000000000001</v>
      </c>
      <c r="J1450" s="6">
        <v>0.28610999999999998</v>
      </c>
      <c r="K1450" s="6">
        <v>-1.32E-3</v>
      </c>
      <c r="L1450" s="6"/>
      <c r="M1450" s="6"/>
      <c r="N1450" s="5">
        <v>1.1100000000000001</v>
      </c>
      <c r="O1450" s="5">
        <v>15.57</v>
      </c>
      <c r="P1450" s="5">
        <v>7.6079999999999995E-2</v>
      </c>
      <c r="Q1450" s="5">
        <v>32</v>
      </c>
      <c r="R1450" s="5">
        <v>0.90800000000000003</v>
      </c>
      <c r="S1450" s="5">
        <v>1.6</v>
      </c>
      <c r="T1450" s="5">
        <v>16.8</v>
      </c>
      <c r="U1450" s="5">
        <v>29</v>
      </c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</row>
    <row r="1451" spans="1:36" x14ac:dyDescent="0.25">
      <c r="A1451" s="5" t="s">
        <v>271</v>
      </c>
      <c r="B1451" s="5" t="s">
        <v>226</v>
      </c>
      <c r="C1451" s="5" t="s">
        <v>227</v>
      </c>
      <c r="D1451" s="5" t="s">
        <v>24</v>
      </c>
      <c r="E1451" s="5" t="s">
        <v>34</v>
      </c>
      <c r="F1451" s="5" t="s">
        <v>30</v>
      </c>
      <c r="G1451" s="5">
        <v>1</v>
      </c>
      <c r="H1451" s="5" t="s">
        <v>31</v>
      </c>
      <c r="I1451" s="6">
        <v>-0.20130000000000001</v>
      </c>
      <c r="J1451" s="6">
        <v>1.9776199999999999</v>
      </c>
      <c r="K1451" s="6">
        <v>0.10026</v>
      </c>
      <c r="L1451" s="6"/>
      <c r="M1451" s="6"/>
      <c r="N1451" s="5">
        <v>1.66</v>
      </c>
      <c r="O1451" s="5">
        <v>16.91</v>
      </c>
      <c r="P1451" s="5">
        <v>0.31663000000000002</v>
      </c>
      <c r="Q1451" s="5">
        <v>32</v>
      </c>
      <c r="R1451" s="5">
        <v>0.74399999999999999</v>
      </c>
      <c r="S1451" s="5">
        <v>2</v>
      </c>
      <c r="T1451" s="5">
        <v>24</v>
      </c>
      <c r="U1451" s="5">
        <v>30</v>
      </c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</row>
    <row r="1452" spans="1:36" x14ac:dyDescent="0.25">
      <c r="A1452" s="5" t="s">
        <v>271</v>
      </c>
      <c r="B1452" s="5" t="s">
        <v>226</v>
      </c>
      <c r="C1452" s="5" t="s">
        <v>227</v>
      </c>
      <c r="D1452" s="5" t="s">
        <v>29</v>
      </c>
      <c r="E1452" s="5" t="s">
        <v>24</v>
      </c>
      <c r="F1452" s="5" t="s">
        <v>30</v>
      </c>
      <c r="G1452" s="5" t="s">
        <v>85</v>
      </c>
      <c r="H1452" s="5" t="s">
        <v>28</v>
      </c>
      <c r="I1452" s="6">
        <v>-1.4410799999999999</v>
      </c>
      <c r="J1452" s="6">
        <v>4.6996200000000004</v>
      </c>
      <c r="K1452" s="6"/>
      <c r="L1452" s="6"/>
      <c r="M1452" s="6"/>
      <c r="N1452" s="5">
        <v>2.98</v>
      </c>
      <c r="O1452" s="5">
        <v>96.1</v>
      </c>
      <c r="P1452" s="5">
        <v>10.5671</v>
      </c>
      <c r="Q1452" s="5">
        <v>32</v>
      </c>
      <c r="R1452" s="5">
        <v>0.88</v>
      </c>
      <c r="S1452" s="5">
        <v>2.2000000000000002</v>
      </c>
      <c r="T1452" s="5">
        <v>95.4</v>
      </c>
      <c r="U1452" s="5">
        <v>30</v>
      </c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</row>
    <row r="1453" spans="1:36" x14ac:dyDescent="0.25">
      <c r="A1453" s="5" t="s">
        <v>271</v>
      </c>
      <c r="B1453" s="5" t="s">
        <v>226</v>
      </c>
      <c r="C1453" s="5" t="s">
        <v>227</v>
      </c>
      <c r="D1453" s="5" t="s">
        <v>25</v>
      </c>
      <c r="E1453" s="5" t="s">
        <v>24</v>
      </c>
      <c r="F1453" s="5" t="s">
        <v>35</v>
      </c>
      <c r="G1453" s="5">
        <v>1</v>
      </c>
      <c r="H1453" s="5" t="s">
        <v>43</v>
      </c>
      <c r="I1453" s="6">
        <v>1.87523</v>
      </c>
      <c r="J1453" s="6">
        <v>1.11975</v>
      </c>
      <c r="K1453" s="6">
        <v>-1.146E-2</v>
      </c>
      <c r="L1453" s="6">
        <v>6.0000000000000002E-5</v>
      </c>
      <c r="M1453" s="6"/>
      <c r="N1453" s="5">
        <v>2.98</v>
      </c>
      <c r="O1453" s="5">
        <v>96.1</v>
      </c>
      <c r="P1453" s="5">
        <v>5.6203099999999999</v>
      </c>
      <c r="Q1453" s="5">
        <v>43</v>
      </c>
      <c r="R1453" s="5">
        <v>0.97199999999999998</v>
      </c>
      <c r="S1453" s="5">
        <v>2.2000000000000002</v>
      </c>
      <c r="T1453" s="5">
        <v>95.4</v>
      </c>
      <c r="U1453" s="5">
        <v>39</v>
      </c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</row>
    <row r="1454" spans="1:36" x14ac:dyDescent="0.25">
      <c r="A1454" s="5" t="s">
        <v>271</v>
      </c>
      <c r="B1454" s="5" t="s">
        <v>226</v>
      </c>
      <c r="C1454" s="5" t="s">
        <v>227</v>
      </c>
      <c r="D1454" s="5" t="s">
        <v>24</v>
      </c>
      <c r="E1454" s="5" t="s">
        <v>37</v>
      </c>
      <c r="F1454" s="5" t="s">
        <v>38</v>
      </c>
      <c r="G1454" s="5" t="s">
        <v>40</v>
      </c>
      <c r="H1454" s="5" t="s">
        <v>60</v>
      </c>
      <c r="I1454" s="6">
        <v>-9.0730000000000005E-2</v>
      </c>
      <c r="J1454" s="6">
        <v>4.0593399999999997</v>
      </c>
      <c r="K1454" s="6">
        <v>2.3519999999999999E-2</v>
      </c>
      <c r="L1454" s="6"/>
      <c r="M1454" s="6"/>
      <c r="N1454" s="5">
        <v>3.47</v>
      </c>
      <c r="O1454" s="5">
        <v>491.72</v>
      </c>
      <c r="P1454" s="5">
        <v>0.15337000000000001</v>
      </c>
      <c r="Q1454" s="5">
        <v>24</v>
      </c>
      <c r="R1454" s="5">
        <v>0.94399999999999995</v>
      </c>
      <c r="S1454" s="5">
        <v>4.4000000000000004</v>
      </c>
      <c r="T1454" s="5">
        <v>489.4</v>
      </c>
      <c r="U1454" s="5">
        <v>22</v>
      </c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</row>
    <row r="1455" spans="1:36" x14ac:dyDescent="0.25">
      <c r="A1455" s="5" t="s">
        <v>271</v>
      </c>
      <c r="B1455" s="5" t="s">
        <v>226</v>
      </c>
      <c r="C1455" s="5" t="s">
        <v>227</v>
      </c>
      <c r="D1455" s="5" t="s">
        <v>24</v>
      </c>
      <c r="E1455" s="5" t="s">
        <v>39</v>
      </c>
      <c r="F1455" s="5" t="s">
        <v>30</v>
      </c>
      <c r="G1455" s="5">
        <v>1</v>
      </c>
      <c r="H1455" s="5" t="s">
        <v>31</v>
      </c>
      <c r="I1455" s="6">
        <v>-0.28182000000000001</v>
      </c>
      <c r="J1455" s="6">
        <v>2.25935</v>
      </c>
      <c r="K1455" s="6">
        <v>4.9930000000000002E-2</v>
      </c>
      <c r="L1455" s="6"/>
      <c r="M1455" s="6"/>
      <c r="N1455" s="5">
        <v>1.63</v>
      </c>
      <c r="O1455" s="5">
        <v>23.72</v>
      </c>
      <c r="P1455" s="5">
        <v>0.22345000000000001</v>
      </c>
      <c r="Q1455" s="5">
        <v>32</v>
      </c>
      <c r="R1455" s="5">
        <v>0.88400000000000001</v>
      </c>
      <c r="S1455" s="5">
        <v>2.5</v>
      </c>
      <c r="T1455" s="5">
        <v>27</v>
      </c>
      <c r="U1455" s="5">
        <v>30</v>
      </c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</row>
    <row r="1456" spans="1:36" x14ac:dyDescent="0.25">
      <c r="A1456" t="s">
        <v>178</v>
      </c>
      <c r="B1456" t="s">
        <v>201</v>
      </c>
      <c r="C1456" t="s">
        <v>202</v>
      </c>
      <c r="D1456" t="s">
        <v>24</v>
      </c>
      <c r="E1456" t="s">
        <v>25</v>
      </c>
      <c r="F1456" t="s">
        <v>26</v>
      </c>
      <c r="G1456" t="s">
        <v>52</v>
      </c>
      <c r="H1456" t="s">
        <v>43</v>
      </c>
      <c r="I1456" s="4">
        <v>-1.16246</v>
      </c>
      <c r="J1456" s="4">
        <v>2.0299399999999999</v>
      </c>
      <c r="K1456" s="4">
        <v>-6.2619999999999995E-2</v>
      </c>
      <c r="L1456" s="4">
        <v>8.0000000000000004E-4</v>
      </c>
      <c r="N1456">
        <v>0</v>
      </c>
      <c r="O1456">
        <v>56</v>
      </c>
      <c r="P1456">
        <v>4.0779999999999997E-2</v>
      </c>
      <c r="Q1456">
        <v>30</v>
      </c>
      <c r="R1456">
        <v>0.81399999999999995</v>
      </c>
      <c r="S1456">
        <v>11</v>
      </c>
      <c r="T1456">
        <v>55</v>
      </c>
      <c r="U1456">
        <v>26</v>
      </c>
    </row>
    <row r="1457" spans="1:36" x14ac:dyDescent="0.25">
      <c r="A1457" t="s">
        <v>178</v>
      </c>
      <c r="B1457" t="s">
        <v>201</v>
      </c>
      <c r="C1457" t="s">
        <v>202</v>
      </c>
      <c r="D1457" t="s">
        <v>24</v>
      </c>
      <c r="E1457" t="s">
        <v>32</v>
      </c>
      <c r="F1457" t="s">
        <v>30</v>
      </c>
      <c r="G1457">
        <v>1</v>
      </c>
      <c r="H1457" t="s">
        <v>31</v>
      </c>
      <c r="I1457" s="4">
        <v>-1.34267</v>
      </c>
      <c r="J1457" s="4">
        <v>2.6219199999999998</v>
      </c>
      <c r="K1457" s="4">
        <v>1.422E-2</v>
      </c>
      <c r="N1457">
        <v>1.74</v>
      </c>
      <c r="O1457">
        <v>10.29</v>
      </c>
      <c r="P1457">
        <v>0.11926</v>
      </c>
      <c r="Q1457">
        <v>30</v>
      </c>
      <c r="R1457">
        <v>0.94399999999999995</v>
      </c>
      <c r="S1457">
        <v>1.6</v>
      </c>
      <c r="T1457">
        <v>10.8</v>
      </c>
      <c r="U1457">
        <v>28</v>
      </c>
    </row>
    <row r="1458" spans="1:36" x14ac:dyDescent="0.25">
      <c r="A1458" t="s">
        <v>178</v>
      </c>
      <c r="B1458" t="s">
        <v>201</v>
      </c>
      <c r="C1458" t="s">
        <v>202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 s="4">
        <v>1.18045</v>
      </c>
      <c r="J1458" s="4">
        <v>0.24204999999999999</v>
      </c>
      <c r="K1458" s="4">
        <v>-2.5999999999999999E-3</v>
      </c>
      <c r="N1458">
        <v>2.7</v>
      </c>
      <c r="O1458">
        <v>6.82</v>
      </c>
      <c r="P1458">
        <v>0.2225</v>
      </c>
      <c r="Q1458">
        <v>30</v>
      </c>
      <c r="R1458">
        <v>0.64100000000000001</v>
      </c>
      <c r="S1458">
        <v>1.5</v>
      </c>
      <c r="T1458">
        <v>8.5</v>
      </c>
      <c r="U1458">
        <v>27</v>
      </c>
    </row>
    <row r="1459" spans="1:36" x14ac:dyDescent="0.25">
      <c r="A1459" t="s">
        <v>178</v>
      </c>
      <c r="B1459" t="s">
        <v>201</v>
      </c>
      <c r="C1459" t="s">
        <v>202</v>
      </c>
      <c r="D1459" t="s">
        <v>29</v>
      </c>
      <c r="E1459" t="s">
        <v>24</v>
      </c>
      <c r="F1459" t="s">
        <v>30</v>
      </c>
      <c r="G1459" t="s">
        <v>49</v>
      </c>
      <c r="H1459" t="s">
        <v>43</v>
      </c>
      <c r="I1459" s="4">
        <v>8.3186900000000001</v>
      </c>
      <c r="J1459" s="4">
        <v>-2.7691599999999998</v>
      </c>
      <c r="K1459" s="4">
        <v>1.45794</v>
      </c>
      <c r="L1459" s="4">
        <v>-7.6289999999999997E-2</v>
      </c>
      <c r="N1459">
        <v>6.79</v>
      </c>
      <c r="O1459">
        <v>56.55</v>
      </c>
      <c r="P1459">
        <v>0.40795999999999999</v>
      </c>
      <c r="Q1459">
        <v>30</v>
      </c>
      <c r="R1459">
        <v>0.95</v>
      </c>
      <c r="S1459">
        <v>7.6</v>
      </c>
      <c r="T1459">
        <v>60.2</v>
      </c>
      <c r="U1459">
        <v>26</v>
      </c>
    </row>
    <row r="1460" spans="1:36" x14ac:dyDescent="0.25">
      <c r="A1460" t="s">
        <v>178</v>
      </c>
      <c r="B1460" t="s">
        <v>201</v>
      </c>
      <c r="C1460" t="s">
        <v>202</v>
      </c>
      <c r="D1460" t="s">
        <v>25</v>
      </c>
      <c r="E1460" t="s">
        <v>24</v>
      </c>
      <c r="F1460" t="s">
        <v>35</v>
      </c>
      <c r="G1460">
        <v>1</v>
      </c>
      <c r="H1460" t="s">
        <v>28</v>
      </c>
      <c r="I1460" s="4">
        <v>6.79183</v>
      </c>
      <c r="J1460" s="4">
        <v>0.88851999999999998</v>
      </c>
      <c r="N1460">
        <v>6.79</v>
      </c>
      <c r="O1460">
        <v>56.55</v>
      </c>
      <c r="P1460">
        <v>54.828319999999998</v>
      </c>
      <c r="Q1460">
        <v>30</v>
      </c>
      <c r="R1460">
        <v>0.749</v>
      </c>
      <c r="S1460">
        <v>7.6</v>
      </c>
      <c r="T1460">
        <v>60.2</v>
      </c>
      <c r="U1460">
        <v>28</v>
      </c>
    </row>
    <row r="1461" spans="1:36" x14ac:dyDescent="0.25">
      <c r="A1461" t="s">
        <v>178</v>
      </c>
      <c r="B1461" t="s">
        <v>201</v>
      </c>
      <c r="C1461" t="s">
        <v>202</v>
      </c>
      <c r="D1461" t="s">
        <v>24</v>
      </c>
      <c r="E1461" t="s">
        <v>37</v>
      </c>
      <c r="F1461" t="s">
        <v>38</v>
      </c>
      <c r="G1461">
        <v>1</v>
      </c>
      <c r="H1461" t="s">
        <v>31</v>
      </c>
      <c r="I1461" s="4">
        <v>-7.9569599999999996</v>
      </c>
      <c r="J1461" s="4">
        <v>8.99742</v>
      </c>
      <c r="K1461" s="4">
        <v>0.42570000000000002</v>
      </c>
      <c r="N1461">
        <v>0.55000000000000004</v>
      </c>
      <c r="O1461">
        <v>163.09</v>
      </c>
      <c r="P1461">
        <v>0.65246000000000004</v>
      </c>
      <c r="Q1461">
        <v>30</v>
      </c>
      <c r="R1461">
        <v>0.86899999999999999</v>
      </c>
      <c r="S1461">
        <v>0.1</v>
      </c>
      <c r="T1461">
        <v>147.4</v>
      </c>
      <c r="U1461">
        <v>28</v>
      </c>
    </row>
    <row r="1462" spans="1:36" x14ac:dyDescent="0.25">
      <c r="A1462" t="s">
        <v>178</v>
      </c>
      <c r="B1462" t="s">
        <v>201</v>
      </c>
      <c r="C1462" t="s">
        <v>202</v>
      </c>
      <c r="D1462" t="s">
        <v>24</v>
      </c>
      <c r="E1462" t="s">
        <v>39</v>
      </c>
      <c r="F1462" t="s">
        <v>30</v>
      </c>
      <c r="G1462">
        <v>1</v>
      </c>
      <c r="H1462" t="s">
        <v>31</v>
      </c>
      <c r="I1462" s="4">
        <v>0.21342</v>
      </c>
      <c r="J1462" s="4">
        <v>1.38995</v>
      </c>
      <c r="K1462" s="4">
        <v>3.4720000000000001E-2</v>
      </c>
      <c r="N1462">
        <v>3.4</v>
      </c>
      <c r="O1462">
        <v>8.7100000000000009</v>
      </c>
      <c r="P1462">
        <v>0.18634000000000001</v>
      </c>
      <c r="Q1462">
        <v>30</v>
      </c>
      <c r="R1462">
        <v>0.65700000000000003</v>
      </c>
      <c r="S1462">
        <v>2.5</v>
      </c>
      <c r="T1462">
        <v>10</v>
      </c>
      <c r="U1462">
        <v>28</v>
      </c>
    </row>
    <row r="1463" spans="1:36" x14ac:dyDescent="0.25">
      <c r="A1463" s="5" t="s">
        <v>368</v>
      </c>
      <c r="B1463" s="5" t="s">
        <v>201</v>
      </c>
      <c r="C1463" s="5" t="s">
        <v>202</v>
      </c>
      <c r="D1463" s="5" t="s">
        <v>24</v>
      </c>
      <c r="E1463" s="5" t="s">
        <v>25</v>
      </c>
      <c r="F1463" s="5" t="s">
        <v>26</v>
      </c>
      <c r="G1463" s="5" t="s">
        <v>52</v>
      </c>
      <c r="H1463" s="5" t="s">
        <v>28</v>
      </c>
      <c r="I1463" s="6">
        <v>5.9858399999999996</v>
      </c>
      <c r="J1463" s="6">
        <v>0.63031999999999999</v>
      </c>
      <c r="K1463" s="6"/>
      <c r="L1463" s="6"/>
      <c r="M1463" s="6"/>
      <c r="N1463" s="5">
        <v>4</v>
      </c>
      <c r="O1463" s="5">
        <v>57</v>
      </c>
      <c r="P1463" s="5">
        <v>1.787E-2</v>
      </c>
      <c r="Q1463" s="5">
        <v>29</v>
      </c>
      <c r="R1463" s="5">
        <v>0.89100000000000001</v>
      </c>
      <c r="S1463" s="5">
        <v>10</v>
      </c>
      <c r="T1463" s="5">
        <v>57</v>
      </c>
      <c r="U1463" s="5">
        <v>27</v>
      </c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</row>
    <row r="1464" spans="1:36" x14ac:dyDescent="0.25">
      <c r="A1464" s="5" t="s">
        <v>368</v>
      </c>
      <c r="B1464" s="5" t="s">
        <v>201</v>
      </c>
      <c r="C1464" s="5" t="s">
        <v>202</v>
      </c>
      <c r="D1464" s="5" t="s">
        <v>24</v>
      </c>
      <c r="E1464" s="5" t="s">
        <v>32</v>
      </c>
      <c r="F1464" s="5" t="s">
        <v>30</v>
      </c>
      <c r="G1464" s="5" t="s">
        <v>27</v>
      </c>
      <c r="H1464" s="5" t="s">
        <v>28</v>
      </c>
      <c r="I1464" s="6">
        <v>0.63719999999999999</v>
      </c>
      <c r="J1464" s="6">
        <v>0.19406999999999999</v>
      </c>
      <c r="K1464" s="6"/>
      <c r="L1464" s="6"/>
      <c r="M1464" s="6"/>
      <c r="N1464" s="5">
        <v>0.91</v>
      </c>
      <c r="O1464" s="5">
        <v>16.22</v>
      </c>
      <c r="P1464" s="5">
        <v>2.8879999999999999E-2</v>
      </c>
      <c r="Q1464" s="5">
        <v>29</v>
      </c>
      <c r="R1464" s="5">
        <v>0.94299999999999995</v>
      </c>
      <c r="S1464" s="5">
        <v>1.9</v>
      </c>
      <c r="T1464" s="5">
        <v>15.9</v>
      </c>
      <c r="U1464" s="5">
        <v>27</v>
      </c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</row>
    <row r="1465" spans="1:36" x14ac:dyDescent="0.25">
      <c r="A1465" s="5" t="s">
        <v>368</v>
      </c>
      <c r="B1465" s="5" t="s">
        <v>201</v>
      </c>
      <c r="C1465" s="5" t="s">
        <v>202</v>
      </c>
      <c r="D1465" s="5" t="s">
        <v>24</v>
      </c>
      <c r="E1465" s="5" t="s">
        <v>34</v>
      </c>
      <c r="F1465" s="5" t="s">
        <v>30</v>
      </c>
      <c r="G1465" s="5">
        <v>1</v>
      </c>
      <c r="H1465" s="5" t="s">
        <v>31</v>
      </c>
      <c r="I1465" s="6">
        <v>-0.79571999999999998</v>
      </c>
      <c r="J1465" s="6">
        <v>2.29095</v>
      </c>
      <c r="K1465" s="6">
        <v>5.5879999999999999E-2</v>
      </c>
      <c r="L1465" s="6"/>
      <c r="M1465" s="6"/>
      <c r="N1465" s="5">
        <v>0.35</v>
      </c>
      <c r="O1465" s="5">
        <v>13.63</v>
      </c>
      <c r="P1465" s="5">
        <v>0.23638999999999999</v>
      </c>
      <c r="Q1465" s="5">
        <v>29</v>
      </c>
      <c r="R1465" s="5">
        <v>0.83899999999999997</v>
      </c>
      <c r="S1465" s="5">
        <v>1.5</v>
      </c>
      <c r="T1465" s="5">
        <v>17</v>
      </c>
      <c r="U1465" s="5">
        <v>27</v>
      </c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</row>
    <row r="1466" spans="1:36" x14ac:dyDescent="0.25">
      <c r="A1466" s="5" t="s">
        <v>368</v>
      </c>
      <c r="B1466" s="5" t="s">
        <v>201</v>
      </c>
      <c r="C1466" s="5" t="s">
        <v>202</v>
      </c>
      <c r="D1466" s="5" t="s">
        <v>29</v>
      </c>
      <c r="E1466" s="5" t="s">
        <v>24</v>
      </c>
      <c r="F1466" s="5" t="s">
        <v>30</v>
      </c>
      <c r="G1466" s="5" t="s">
        <v>49</v>
      </c>
      <c r="H1466" s="5" t="s">
        <v>28</v>
      </c>
      <c r="I1466" s="6">
        <v>-2.4635500000000001</v>
      </c>
      <c r="J1466" s="6">
        <v>5.0788900000000003</v>
      </c>
      <c r="K1466" s="6"/>
      <c r="L1466" s="6"/>
      <c r="M1466" s="6"/>
      <c r="N1466" s="5">
        <v>1.34</v>
      </c>
      <c r="O1466" s="5">
        <v>80.16</v>
      </c>
      <c r="P1466" s="5">
        <v>0.49758000000000002</v>
      </c>
      <c r="Q1466" s="5">
        <v>29</v>
      </c>
      <c r="R1466" s="5">
        <v>0.93300000000000005</v>
      </c>
      <c r="S1466" s="5">
        <v>5.3</v>
      </c>
      <c r="T1466" s="5">
        <v>72.599999999999994</v>
      </c>
      <c r="U1466" s="5">
        <v>27</v>
      </c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</row>
    <row r="1467" spans="1:36" x14ac:dyDescent="0.25">
      <c r="A1467" s="5" t="s">
        <v>368</v>
      </c>
      <c r="B1467" s="5" t="s">
        <v>201</v>
      </c>
      <c r="C1467" s="5" t="s">
        <v>202</v>
      </c>
      <c r="D1467" s="5" t="s">
        <v>25</v>
      </c>
      <c r="E1467" s="5" t="s">
        <v>24</v>
      </c>
      <c r="F1467" s="5" t="s">
        <v>35</v>
      </c>
      <c r="G1467" s="5">
        <v>1</v>
      </c>
      <c r="H1467" s="5" t="s">
        <v>31</v>
      </c>
      <c r="I1467" s="6">
        <v>-1.8371999999999999</v>
      </c>
      <c r="J1467" s="6">
        <v>4.4245999999999999</v>
      </c>
      <c r="K1467" s="6">
        <v>4.2160000000000003E-2</v>
      </c>
      <c r="L1467" s="6"/>
      <c r="M1467" s="6"/>
      <c r="N1467" s="5">
        <v>1.39</v>
      </c>
      <c r="O1467" s="5">
        <v>80.31</v>
      </c>
      <c r="P1467" s="5">
        <v>0.20533999999999999</v>
      </c>
      <c r="Q1467" s="5">
        <v>29</v>
      </c>
      <c r="R1467" s="5">
        <v>0.92600000000000005</v>
      </c>
      <c r="S1467" s="5">
        <v>5.3</v>
      </c>
      <c r="T1467" s="5">
        <v>72.599999999999994</v>
      </c>
      <c r="U1467" s="5">
        <v>27</v>
      </c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</row>
    <row r="1468" spans="1:36" x14ac:dyDescent="0.25">
      <c r="A1468" s="5" t="s">
        <v>368</v>
      </c>
      <c r="B1468" s="5" t="s">
        <v>201</v>
      </c>
      <c r="C1468" s="5" t="s">
        <v>202</v>
      </c>
      <c r="D1468" s="5" t="s">
        <v>24</v>
      </c>
      <c r="E1468" s="5" t="s">
        <v>37</v>
      </c>
      <c r="F1468" s="5" t="s">
        <v>38</v>
      </c>
      <c r="G1468" s="5">
        <v>1</v>
      </c>
      <c r="H1468" s="5" t="s">
        <v>31</v>
      </c>
      <c r="I1468" s="6">
        <v>-2.0508899999999999</v>
      </c>
      <c r="J1468" s="6">
        <v>5.5981300000000003</v>
      </c>
      <c r="K1468" s="6">
        <v>0.24409</v>
      </c>
      <c r="L1468" s="6"/>
      <c r="M1468" s="6"/>
      <c r="N1468" s="5">
        <v>0.12</v>
      </c>
      <c r="O1468" s="5">
        <v>598.42999999999995</v>
      </c>
      <c r="P1468" s="5">
        <v>0.49406</v>
      </c>
      <c r="Q1468" s="5">
        <v>27</v>
      </c>
      <c r="R1468" s="5">
        <v>0.88</v>
      </c>
      <c r="S1468" s="5">
        <v>4.8</v>
      </c>
      <c r="T1468" s="5">
        <v>826.5</v>
      </c>
      <c r="U1468" s="5">
        <v>25</v>
      </c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</row>
    <row r="1469" spans="1:36" x14ac:dyDescent="0.25">
      <c r="A1469" s="5" t="s">
        <v>368</v>
      </c>
      <c r="B1469" s="5" t="s">
        <v>201</v>
      </c>
      <c r="C1469" s="5" t="s">
        <v>202</v>
      </c>
      <c r="D1469" s="5" t="s">
        <v>24</v>
      </c>
      <c r="E1469" s="5" t="s">
        <v>39</v>
      </c>
      <c r="F1469" s="5" t="s">
        <v>30</v>
      </c>
      <c r="G1469" s="5">
        <v>1</v>
      </c>
      <c r="H1469" s="5" t="s">
        <v>31</v>
      </c>
      <c r="I1469" s="6">
        <v>-0.67718999999999996</v>
      </c>
      <c r="J1469" s="6">
        <v>2.3286799999999999</v>
      </c>
      <c r="K1469" s="6">
        <v>4.3299999999999998E-2</v>
      </c>
      <c r="L1469" s="6"/>
      <c r="M1469" s="6"/>
      <c r="N1469" s="5">
        <v>0.39</v>
      </c>
      <c r="O1469" s="5">
        <v>16.18</v>
      </c>
      <c r="P1469" s="5">
        <v>0.20807999999999999</v>
      </c>
      <c r="Q1469" s="5">
        <v>29</v>
      </c>
      <c r="R1469" s="5">
        <v>0.874</v>
      </c>
      <c r="S1469" s="5">
        <v>2</v>
      </c>
      <c r="T1469" s="5">
        <v>19</v>
      </c>
      <c r="U1469" s="5">
        <v>27</v>
      </c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</row>
    <row r="1470" spans="1:36" x14ac:dyDescent="0.25">
      <c r="A1470" t="s">
        <v>92</v>
      </c>
      <c r="B1470" t="s">
        <v>107</v>
      </c>
      <c r="C1470" t="s">
        <v>108</v>
      </c>
      <c r="D1470" t="s">
        <v>24</v>
      </c>
      <c r="E1470" t="s">
        <v>25</v>
      </c>
      <c r="F1470" t="s">
        <v>26</v>
      </c>
      <c r="G1470" t="s">
        <v>52</v>
      </c>
      <c r="H1470" t="s">
        <v>43</v>
      </c>
      <c r="I1470" s="4">
        <v>-5.3863000000000003</v>
      </c>
      <c r="J1470" s="4">
        <v>2.2344900000000001</v>
      </c>
      <c r="K1470" s="4">
        <v>-5.4879999999999998E-2</v>
      </c>
      <c r="L1470" s="4">
        <v>4.4000000000000002E-4</v>
      </c>
      <c r="N1470">
        <v>0</v>
      </c>
      <c r="O1470">
        <v>117</v>
      </c>
      <c r="P1470">
        <v>2.724E-2</v>
      </c>
      <c r="Q1470">
        <v>47</v>
      </c>
      <c r="R1470">
        <v>0.93500000000000005</v>
      </c>
      <c r="S1470">
        <v>0</v>
      </c>
      <c r="T1470">
        <v>100</v>
      </c>
      <c r="U1470">
        <v>43</v>
      </c>
    </row>
    <row r="1471" spans="1:36" x14ac:dyDescent="0.25">
      <c r="A1471" t="s">
        <v>92</v>
      </c>
      <c r="B1471" t="s">
        <v>107</v>
      </c>
      <c r="C1471" t="s">
        <v>108</v>
      </c>
      <c r="D1471" t="s">
        <v>24</v>
      </c>
      <c r="E1471" t="s">
        <v>32</v>
      </c>
      <c r="F1471" t="s">
        <v>30</v>
      </c>
      <c r="G1471" t="s">
        <v>52</v>
      </c>
      <c r="H1471" t="s">
        <v>33</v>
      </c>
      <c r="I1471" s="4">
        <v>0.14258000000000001</v>
      </c>
      <c r="J1471" s="4">
        <v>0.29954999999999998</v>
      </c>
      <c r="K1471" s="4">
        <v>-1.5399999999999999E-3</v>
      </c>
      <c r="N1471">
        <v>0.88</v>
      </c>
      <c r="O1471">
        <v>14.72</v>
      </c>
      <c r="P1471">
        <v>1.4599999999999999E-3</v>
      </c>
      <c r="Q1471">
        <v>47</v>
      </c>
      <c r="R1471">
        <v>0.95599999999999996</v>
      </c>
      <c r="S1471">
        <v>0.9</v>
      </c>
      <c r="T1471">
        <v>20.5</v>
      </c>
      <c r="U1471">
        <v>44</v>
      </c>
    </row>
    <row r="1472" spans="1:36" x14ac:dyDescent="0.25">
      <c r="A1472" t="s">
        <v>92</v>
      </c>
      <c r="B1472" t="s">
        <v>107</v>
      </c>
      <c r="C1472" t="s">
        <v>108</v>
      </c>
      <c r="D1472" t="s">
        <v>24</v>
      </c>
      <c r="E1472" t="s">
        <v>34</v>
      </c>
      <c r="F1472" t="s">
        <v>30</v>
      </c>
      <c r="G1472">
        <v>1</v>
      </c>
      <c r="H1472" t="s">
        <v>31</v>
      </c>
      <c r="I1472" s="4">
        <v>-0.23365</v>
      </c>
      <c r="J1472" s="4">
        <v>2.11056</v>
      </c>
      <c r="K1472" s="4">
        <v>6.5420000000000006E-2</v>
      </c>
      <c r="N1472">
        <v>1.35</v>
      </c>
      <c r="O1472">
        <v>21.51</v>
      </c>
      <c r="P1472">
        <v>0.25578000000000001</v>
      </c>
      <c r="Q1472">
        <v>47</v>
      </c>
      <c r="R1472">
        <v>0.80900000000000005</v>
      </c>
      <c r="S1472">
        <v>1.6</v>
      </c>
      <c r="T1472">
        <v>26.5</v>
      </c>
      <c r="U1472">
        <v>45</v>
      </c>
    </row>
    <row r="1473" spans="1:36" x14ac:dyDescent="0.25">
      <c r="A1473" t="s">
        <v>92</v>
      </c>
      <c r="B1473" t="s">
        <v>107</v>
      </c>
      <c r="C1473" t="s">
        <v>108</v>
      </c>
      <c r="D1473" t="s">
        <v>29</v>
      </c>
      <c r="E1473" t="s">
        <v>24</v>
      </c>
      <c r="F1473" t="s">
        <v>30</v>
      </c>
      <c r="G1473">
        <v>1</v>
      </c>
      <c r="H1473" t="s">
        <v>31</v>
      </c>
      <c r="I1473" s="4">
        <v>1.67743</v>
      </c>
      <c r="J1473" s="4">
        <v>2.4552100000000001</v>
      </c>
      <c r="K1473" s="4">
        <v>5.6640000000000003E-2</v>
      </c>
      <c r="N1473">
        <v>2.5099999999999998</v>
      </c>
      <c r="O1473">
        <v>114.35</v>
      </c>
      <c r="P1473">
        <v>0.23798</v>
      </c>
      <c r="Q1473">
        <v>47</v>
      </c>
      <c r="R1473">
        <v>0.90400000000000003</v>
      </c>
      <c r="S1473">
        <v>2.5</v>
      </c>
      <c r="T1473">
        <v>100.3</v>
      </c>
      <c r="U1473">
        <v>45</v>
      </c>
    </row>
    <row r="1474" spans="1:36" x14ac:dyDescent="0.25">
      <c r="A1474" t="s">
        <v>92</v>
      </c>
      <c r="B1474" t="s">
        <v>107</v>
      </c>
      <c r="C1474" t="s">
        <v>108</v>
      </c>
      <c r="D1474" t="s">
        <v>25</v>
      </c>
      <c r="E1474" t="s">
        <v>24</v>
      </c>
      <c r="F1474" t="s">
        <v>35</v>
      </c>
      <c r="G1474" t="s">
        <v>44</v>
      </c>
      <c r="H1474" t="s">
        <v>33</v>
      </c>
      <c r="I1474" s="4">
        <v>2.5088900000000001</v>
      </c>
      <c r="J1474" s="4">
        <v>1.77264</v>
      </c>
      <c r="K1474" s="4">
        <v>-6.9800000000000001E-3</v>
      </c>
      <c r="N1474">
        <v>2.5099999999999998</v>
      </c>
      <c r="O1474">
        <v>114.35</v>
      </c>
      <c r="P1474">
        <v>9.1916200000000003</v>
      </c>
      <c r="Q1474">
        <v>47</v>
      </c>
      <c r="R1474">
        <v>0.86699999999999999</v>
      </c>
      <c r="S1474">
        <v>2.5</v>
      </c>
      <c r="T1474">
        <v>100.3</v>
      </c>
      <c r="U1474">
        <v>44</v>
      </c>
    </row>
    <row r="1475" spans="1:36" x14ac:dyDescent="0.25">
      <c r="A1475" t="s">
        <v>92</v>
      </c>
      <c r="B1475" t="s">
        <v>107</v>
      </c>
      <c r="C1475" t="s">
        <v>108</v>
      </c>
      <c r="D1475" t="s">
        <v>24</v>
      </c>
      <c r="E1475" t="s">
        <v>37</v>
      </c>
      <c r="F1475" t="s">
        <v>38</v>
      </c>
      <c r="G1475" t="s">
        <v>40</v>
      </c>
      <c r="H1475" t="s">
        <v>60</v>
      </c>
      <c r="I1475" s="4">
        <v>-7.0814899999999996</v>
      </c>
      <c r="J1475" s="4">
        <v>8.8031900000000007</v>
      </c>
      <c r="K1475" s="4">
        <v>8.3339999999999997E-2</v>
      </c>
      <c r="N1475">
        <v>0.33</v>
      </c>
      <c r="O1475">
        <v>1184.46</v>
      </c>
      <c r="P1475">
        <v>0.28869</v>
      </c>
      <c r="Q1475">
        <v>34</v>
      </c>
      <c r="R1475">
        <v>0.77900000000000003</v>
      </c>
      <c r="S1475">
        <v>3.3</v>
      </c>
      <c r="T1475">
        <v>2649</v>
      </c>
      <c r="U1475">
        <v>32</v>
      </c>
    </row>
    <row r="1476" spans="1:36" x14ac:dyDescent="0.25">
      <c r="A1476" t="s">
        <v>92</v>
      </c>
      <c r="B1476" t="s">
        <v>107</v>
      </c>
      <c r="C1476" t="s">
        <v>108</v>
      </c>
      <c r="D1476" t="s">
        <v>24</v>
      </c>
      <c r="E1476" t="s">
        <v>39</v>
      </c>
      <c r="F1476" t="s">
        <v>30</v>
      </c>
      <c r="G1476">
        <v>1</v>
      </c>
      <c r="H1476" t="s">
        <v>31</v>
      </c>
      <c r="I1476" s="4">
        <v>-9.7780000000000006E-2</v>
      </c>
      <c r="J1476" s="4">
        <v>2.24377</v>
      </c>
      <c r="K1476" s="4">
        <v>4.2700000000000002E-2</v>
      </c>
      <c r="N1476">
        <v>1.57</v>
      </c>
      <c r="O1476">
        <v>30.19</v>
      </c>
      <c r="P1476">
        <v>0.20663000000000001</v>
      </c>
      <c r="Q1476">
        <v>47</v>
      </c>
      <c r="R1476">
        <v>0.88</v>
      </c>
      <c r="S1476">
        <v>1.6</v>
      </c>
      <c r="T1476">
        <v>31</v>
      </c>
      <c r="U1476">
        <v>45</v>
      </c>
    </row>
    <row r="1477" spans="1:36" x14ac:dyDescent="0.25">
      <c r="A1477" s="5" t="s">
        <v>302</v>
      </c>
      <c r="B1477" s="5" t="s">
        <v>107</v>
      </c>
      <c r="C1477" s="5" t="s">
        <v>108</v>
      </c>
      <c r="D1477" s="5" t="s">
        <v>24</v>
      </c>
      <c r="E1477" s="5" t="s">
        <v>25</v>
      </c>
      <c r="F1477" s="5" t="s">
        <v>26</v>
      </c>
      <c r="G1477" s="5" t="s">
        <v>52</v>
      </c>
      <c r="H1477" s="5" t="s">
        <v>28</v>
      </c>
      <c r="I1477" s="6">
        <v>1.4289099999999999</v>
      </c>
      <c r="J1477" s="6">
        <v>0.52861999999999998</v>
      </c>
      <c r="K1477" s="6"/>
      <c r="L1477" s="6"/>
      <c r="M1477" s="6"/>
      <c r="N1477" s="5">
        <v>2</v>
      </c>
      <c r="O1477" s="5">
        <v>40</v>
      </c>
      <c r="P1477" s="5">
        <v>1.2199999999999999E-3</v>
      </c>
      <c r="Q1477" s="5">
        <v>37</v>
      </c>
      <c r="R1477" s="5">
        <v>0.99099999999999999</v>
      </c>
      <c r="S1477" s="5">
        <v>4</v>
      </c>
      <c r="T1477" s="5">
        <v>45</v>
      </c>
      <c r="U1477" s="5">
        <v>35</v>
      </c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</row>
    <row r="1478" spans="1:36" x14ac:dyDescent="0.25">
      <c r="A1478" s="5" t="s">
        <v>302</v>
      </c>
      <c r="B1478" s="5" t="s">
        <v>107</v>
      </c>
      <c r="C1478" s="5" t="s">
        <v>108</v>
      </c>
      <c r="D1478" s="5" t="s">
        <v>24</v>
      </c>
      <c r="E1478" s="5" t="s">
        <v>32</v>
      </c>
      <c r="F1478" s="5" t="s">
        <v>30</v>
      </c>
      <c r="G1478" s="5" t="s">
        <v>27</v>
      </c>
      <c r="H1478" s="5" t="s">
        <v>28</v>
      </c>
      <c r="I1478" s="6">
        <v>0.91232999999999997</v>
      </c>
      <c r="J1478" s="6">
        <v>0.18143000000000001</v>
      </c>
      <c r="K1478" s="6"/>
      <c r="L1478" s="6"/>
      <c r="M1478" s="6"/>
      <c r="N1478" s="5">
        <v>1.1599999999999999</v>
      </c>
      <c r="O1478" s="5">
        <v>13.74</v>
      </c>
      <c r="P1478" s="5">
        <v>5.2249999999999998E-2</v>
      </c>
      <c r="Q1478" s="5">
        <v>37</v>
      </c>
      <c r="R1478" s="5">
        <v>0.92800000000000005</v>
      </c>
      <c r="S1478" s="5">
        <v>1.4</v>
      </c>
      <c r="T1478" s="5">
        <v>19.3</v>
      </c>
      <c r="U1478" s="5">
        <v>35</v>
      </c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</row>
    <row r="1479" spans="1:36" x14ac:dyDescent="0.25">
      <c r="A1479" s="5" t="s">
        <v>302</v>
      </c>
      <c r="B1479" s="5" t="s">
        <v>107</v>
      </c>
      <c r="C1479" s="5" t="s">
        <v>108</v>
      </c>
      <c r="D1479" s="5" t="s">
        <v>24</v>
      </c>
      <c r="E1479" s="5" t="s">
        <v>34</v>
      </c>
      <c r="F1479" s="5" t="s">
        <v>30</v>
      </c>
      <c r="G1479" s="5" t="s">
        <v>27</v>
      </c>
      <c r="H1479" s="5" t="s">
        <v>33</v>
      </c>
      <c r="I1479" s="6">
        <v>0.79039999999999999</v>
      </c>
      <c r="J1479" s="6">
        <v>0.40860000000000002</v>
      </c>
      <c r="K1479" s="6">
        <v>-2.0300000000000001E-3</v>
      </c>
      <c r="L1479" s="6"/>
      <c r="M1479" s="6"/>
      <c r="N1479" s="5">
        <v>1.33</v>
      </c>
      <c r="O1479" s="5">
        <v>19.52</v>
      </c>
      <c r="P1479" s="5">
        <v>0.2175</v>
      </c>
      <c r="Q1479" s="5">
        <v>37</v>
      </c>
      <c r="R1479" s="5">
        <v>0.86099999999999999</v>
      </c>
      <c r="S1479" s="5">
        <v>2</v>
      </c>
      <c r="T1479" s="5">
        <v>25</v>
      </c>
      <c r="U1479" s="5">
        <v>34</v>
      </c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</row>
    <row r="1480" spans="1:36" x14ac:dyDescent="0.25">
      <c r="A1480" s="5" t="s">
        <v>302</v>
      </c>
      <c r="B1480" s="5" t="s">
        <v>107</v>
      </c>
      <c r="C1480" s="5" t="s">
        <v>108</v>
      </c>
      <c r="D1480" s="5" t="s">
        <v>29</v>
      </c>
      <c r="E1480" s="5" t="s">
        <v>24</v>
      </c>
      <c r="F1480" s="5" t="s">
        <v>30</v>
      </c>
      <c r="G1480" s="5" t="s">
        <v>85</v>
      </c>
      <c r="H1480" s="5" t="s">
        <v>28</v>
      </c>
      <c r="I1480" s="6">
        <v>-1.7898499999999999</v>
      </c>
      <c r="J1480" s="6">
        <v>5.1414400000000002</v>
      </c>
      <c r="K1480" s="6"/>
      <c r="L1480" s="6"/>
      <c r="M1480" s="6"/>
      <c r="N1480" s="5">
        <v>2.84</v>
      </c>
      <c r="O1480" s="5">
        <v>70.709999999999994</v>
      </c>
      <c r="P1480" s="5">
        <v>7.4221399999999997</v>
      </c>
      <c r="Q1480" s="5">
        <v>37</v>
      </c>
      <c r="R1480" s="5">
        <v>0.92200000000000004</v>
      </c>
      <c r="S1480" s="5">
        <v>5.0999999999999996</v>
      </c>
      <c r="T1480" s="5">
        <v>84.8</v>
      </c>
      <c r="U1480" s="5">
        <v>35</v>
      </c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</row>
    <row r="1481" spans="1:36" x14ac:dyDescent="0.25">
      <c r="A1481" s="5" t="s">
        <v>302</v>
      </c>
      <c r="B1481" s="5" t="s">
        <v>107</v>
      </c>
      <c r="C1481" s="5" t="s">
        <v>108</v>
      </c>
      <c r="D1481" s="5" t="s">
        <v>25</v>
      </c>
      <c r="E1481" s="5" t="s">
        <v>24</v>
      </c>
      <c r="F1481" s="5" t="s">
        <v>35</v>
      </c>
      <c r="G1481" s="5">
        <v>1</v>
      </c>
      <c r="H1481" s="5" t="s">
        <v>31</v>
      </c>
      <c r="I1481" s="6">
        <v>-2.3550000000000001E-2</v>
      </c>
      <c r="J1481" s="6">
        <v>3.2614100000000001</v>
      </c>
      <c r="K1481" s="6">
        <v>6.4999999999999997E-3</v>
      </c>
      <c r="L1481" s="6"/>
      <c r="M1481" s="6"/>
      <c r="N1481" s="5">
        <v>1.34</v>
      </c>
      <c r="O1481" s="5">
        <v>70.69</v>
      </c>
      <c r="P1481" s="5">
        <v>8.0600000000000005E-2</v>
      </c>
      <c r="Q1481" s="5">
        <v>37</v>
      </c>
      <c r="R1481" s="5">
        <v>0.99</v>
      </c>
      <c r="S1481" s="5">
        <v>5.0999999999999996</v>
      </c>
      <c r="T1481" s="5">
        <v>84.8</v>
      </c>
      <c r="U1481" s="5">
        <v>35</v>
      </c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</row>
    <row r="1482" spans="1:36" x14ac:dyDescent="0.25">
      <c r="A1482" s="5" t="s">
        <v>302</v>
      </c>
      <c r="B1482" s="5" t="s">
        <v>107</v>
      </c>
      <c r="C1482" s="5" t="s">
        <v>108</v>
      </c>
      <c r="D1482" s="5" t="s">
        <v>24</v>
      </c>
      <c r="E1482" s="5" t="s">
        <v>37</v>
      </c>
      <c r="F1482" s="5" t="s">
        <v>38</v>
      </c>
      <c r="G1482" s="5">
        <v>1</v>
      </c>
      <c r="H1482" s="5" t="s">
        <v>31</v>
      </c>
      <c r="I1482" s="6">
        <v>-7.1478299999999999</v>
      </c>
      <c r="J1482" s="6">
        <v>9.2919499999999999</v>
      </c>
      <c r="K1482" s="6">
        <v>0.37009999999999998</v>
      </c>
      <c r="L1482" s="6"/>
      <c r="M1482" s="6"/>
      <c r="N1482" s="5">
        <v>0.33</v>
      </c>
      <c r="O1482" s="5">
        <v>845.13</v>
      </c>
      <c r="P1482" s="5">
        <v>0.60836000000000001</v>
      </c>
      <c r="Q1482" s="5">
        <v>30</v>
      </c>
      <c r="R1482" s="5">
        <v>0.94199999999999995</v>
      </c>
      <c r="S1482" s="5">
        <v>0.3</v>
      </c>
      <c r="T1482" s="5">
        <v>1306</v>
      </c>
      <c r="U1482" s="5">
        <v>28</v>
      </c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</row>
    <row r="1483" spans="1:36" x14ac:dyDescent="0.25">
      <c r="A1483" s="5" t="s">
        <v>302</v>
      </c>
      <c r="B1483" s="5" t="s">
        <v>107</v>
      </c>
      <c r="C1483" s="5" t="s">
        <v>108</v>
      </c>
      <c r="D1483" s="5" t="s">
        <v>24</v>
      </c>
      <c r="E1483" s="5" t="s">
        <v>39</v>
      </c>
      <c r="F1483" s="5" t="s">
        <v>30</v>
      </c>
      <c r="G1483" s="5" t="s">
        <v>27</v>
      </c>
      <c r="H1483" s="5" t="s">
        <v>43</v>
      </c>
      <c r="I1483" s="6">
        <v>4.1101900000000002</v>
      </c>
      <c r="J1483" s="6">
        <v>0.14837</v>
      </c>
      <c r="K1483" s="6">
        <v>8.5800000000000008E-3</v>
      </c>
      <c r="L1483" s="6">
        <v>-9.0000000000000006E-5</v>
      </c>
      <c r="M1483" s="6"/>
      <c r="N1483" s="5">
        <v>4.32</v>
      </c>
      <c r="O1483" s="5">
        <v>24.93</v>
      </c>
      <c r="P1483" s="5">
        <v>0.24016999999999999</v>
      </c>
      <c r="Q1483" s="5">
        <v>37</v>
      </c>
      <c r="R1483" s="5">
        <v>0.88800000000000001</v>
      </c>
      <c r="S1483" s="5">
        <v>4.5</v>
      </c>
      <c r="T1483" s="5">
        <v>33</v>
      </c>
      <c r="U1483" s="5">
        <v>33</v>
      </c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</row>
    <row r="1484" spans="1:36" x14ac:dyDescent="0.25">
      <c r="A1484" t="s">
        <v>149</v>
      </c>
      <c r="B1484" t="s">
        <v>169</v>
      </c>
      <c r="C1484" t="s">
        <v>170</v>
      </c>
      <c r="D1484" t="s">
        <v>24</v>
      </c>
      <c r="E1484" t="s">
        <v>25</v>
      </c>
      <c r="F1484" t="s">
        <v>26</v>
      </c>
      <c r="G1484" t="s">
        <v>52</v>
      </c>
      <c r="H1484" t="s">
        <v>157</v>
      </c>
      <c r="I1484" s="4">
        <v>-6.3997900000000003</v>
      </c>
      <c r="J1484" s="4">
        <v>7.6592599999999997</v>
      </c>
      <c r="K1484" s="4">
        <v>9.0000000000000006E-5</v>
      </c>
      <c r="N1484">
        <v>0</v>
      </c>
      <c r="O1484">
        <v>61</v>
      </c>
      <c r="P1484">
        <v>9.2499999999999995E-3</v>
      </c>
      <c r="Q1484">
        <v>28</v>
      </c>
      <c r="R1484">
        <v>0.998</v>
      </c>
      <c r="S1484">
        <v>0</v>
      </c>
      <c r="T1484">
        <v>55</v>
      </c>
      <c r="U1484">
        <v>26</v>
      </c>
    </row>
    <row r="1485" spans="1:36" x14ac:dyDescent="0.25">
      <c r="A1485" t="s">
        <v>149</v>
      </c>
      <c r="B1485" t="s">
        <v>169</v>
      </c>
      <c r="C1485" t="s">
        <v>170</v>
      </c>
      <c r="D1485" t="s">
        <v>24</v>
      </c>
      <c r="E1485" t="s">
        <v>32</v>
      </c>
      <c r="F1485" t="s">
        <v>30</v>
      </c>
      <c r="G1485" t="s">
        <v>52</v>
      </c>
      <c r="H1485" t="s">
        <v>28</v>
      </c>
      <c r="I1485" s="4">
        <v>1.2905599999999999</v>
      </c>
      <c r="J1485" s="4">
        <v>0.19814000000000001</v>
      </c>
      <c r="N1485">
        <v>1.79</v>
      </c>
      <c r="O1485">
        <v>9.2799999999999994</v>
      </c>
      <c r="P1485">
        <v>1.3799999999999999E-3</v>
      </c>
      <c r="Q1485">
        <v>28</v>
      </c>
      <c r="R1485">
        <v>0.95199999999999996</v>
      </c>
      <c r="S1485">
        <v>1.8</v>
      </c>
      <c r="T1485">
        <v>12.3</v>
      </c>
      <c r="U1485">
        <v>26</v>
      </c>
    </row>
    <row r="1486" spans="1:36" x14ac:dyDescent="0.25">
      <c r="A1486" t="s">
        <v>149</v>
      </c>
      <c r="B1486" t="s">
        <v>169</v>
      </c>
      <c r="C1486" t="s">
        <v>170</v>
      </c>
      <c r="D1486" t="s">
        <v>24</v>
      </c>
      <c r="E1486" t="s">
        <v>34</v>
      </c>
      <c r="F1486" t="s">
        <v>30</v>
      </c>
      <c r="G1486" t="s">
        <v>52</v>
      </c>
      <c r="H1486" t="s">
        <v>33</v>
      </c>
      <c r="I1486" s="4">
        <v>1.55318</v>
      </c>
      <c r="J1486" s="4">
        <v>-3.8010000000000002E-2</v>
      </c>
      <c r="K1486" s="4">
        <v>5.9100000000000003E-3</v>
      </c>
      <c r="N1486">
        <v>1.49</v>
      </c>
      <c r="O1486">
        <v>9.6199999999999992</v>
      </c>
      <c r="P1486">
        <v>7.77E-3</v>
      </c>
      <c r="Q1486">
        <v>28</v>
      </c>
      <c r="R1486">
        <v>0.76300000000000001</v>
      </c>
      <c r="S1486">
        <v>1</v>
      </c>
      <c r="T1486">
        <v>16.5</v>
      </c>
      <c r="U1486">
        <v>25</v>
      </c>
    </row>
    <row r="1487" spans="1:36" x14ac:dyDescent="0.25">
      <c r="A1487" t="s">
        <v>149</v>
      </c>
      <c r="B1487" t="s">
        <v>169</v>
      </c>
      <c r="C1487" t="s">
        <v>170</v>
      </c>
      <c r="D1487" t="s">
        <v>29</v>
      </c>
      <c r="E1487" t="s">
        <v>24</v>
      </c>
      <c r="F1487" t="s">
        <v>30</v>
      </c>
      <c r="G1487" t="s">
        <v>49</v>
      </c>
      <c r="H1487" t="s">
        <v>33</v>
      </c>
      <c r="I1487" s="4">
        <v>-13.22925</v>
      </c>
      <c r="J1487" s="4">
        <v>9.5136299999999991</v>
      </c>
      <c r="K1487" s="4">
        <v>-0.41552</v>
      </c>
      <c r="N1487">
        <v>1.79</v>
      </c>
      <c r="O1487">
        <v>9.2799999999999994</v>
      </c>
      <c r="P1487">
        <v>0.26180999999999999</v>
      </c>
      <c r="Q1487">
        <v>28</v>
      </c>
      <c r="R1487">
        <v>0.96</v>
      </c>
      <c r="S1487">
        <v>2.5</v>
      </c>
      <c r="T1487">
        <v>50</v>
      </c>
      <c r="U1487">
        <v>25</v>
      </c>
    </row>
    <row r="1488" spans="1:36" x14ac:dyDescent="0.25">
      <c r="A1488" t="s">
        <v>149</v>
      </c>
      <c r="B1488" t="s">
        <v>169</v>
      </c>
      <c r="C1488" t="s">
        <v>170</v>
      </c>
      <c r="D1488" t="s">
        <v>25</v>
      </c>
      <c r="E1488" t="s">
        <v>24</v>
      </c>
      <c r="F1488" t="s">
        <v>35</v>
      </c>
      <c r="G1488" t="s">
        <v>71</v>
      </c>
      <c r="H1488" t="s">
        <v>43</v>
      </c>
      <c r="I1488" s="4">
        <v>2.5116700000000001</v>
      </c>
      <c r="J1488" s="4">
        <v>2.8338100000000002</v>
      </c>
      <c r="K1488" s="4">
        <v>-7.8719999999999998E-2</v>
      </c>
      <c r="L1488" s="4">
        <v>7.3999999999999999E-4</v>
      </c>
      <c r="N1488">
        <v>2.5099999999999998</v>
      </c>
      <c r="O1488">
        <v>40.32</v>
      </c>
      <c r="P1488">
        <v>2.2890000000000001E-2</v>
      </c>
      <c r="Q1488">
        <v>28</v>
      </c>
      <c r="R1488">
        <v>0.98299999999999998</v>
      </c>
      <c r="S1488">
        <v>2.5</v>
      </c>
      <c r="T1488">
        <v>50</v>
      </c>
      <c r="U1488">
        <v>24</v>
      </c>
    </row>
    <row r="1489" spans="1:36" x14ac:dyDescent="0.25">
      <c r="A1489" t="s">
        <v>149</v>
      </c>
      <c r="B1489" t="s">
        <v>169</v>
      </c>
      <c r="C1489" t="s">
        <v>170</v>
      </c>
      <c r="D1489" t="s">
        <v>24</v>
      </c>
      <c r="E1489" t="s">
        <v>37</v>
      </c>
      <c r="F1489" t="s">
        <v>38</v>
      </c>
      <c r="G1489" t="s">
        <v>52</v>
      </c>
      <c r="H1489" t="s">
        <v>157</v>
      </c>
      <c r="I1489" s="4">
        <v>0.34408</v>
      </c>
      <c r="J1489" s="4">
        <v>3.3529200000000001</v>
      </c>
      <c r="K1489" s="4">
        <v>1.6000000000000001E-4</v>
      </c>
      <c r="N1489">
        <v>3.03</v>
      </c>
      <c r="O1489">
        <v>131.58000000000001</v>
      </c>
      <c r="P1489">
        <v>1.2630000000000001E-2</v>
      </c>
      <c r="Q1489">
        <v>28</v>
      </c>
      <c r="R1489">
        <v>0.98099999999999998</v>
      </c>
      <c r="S1489">
        <v>3.1</v>
      </c>
      <c r="T1489">
        <v>210</v>
      </c>
      <c r="U1489">
        <v>26</v>
      </c>
    </row>
    <row r="1490" spans="1:36" x14ac:dyDescent="0.25">
      <c r="A1490" t="s">
        <v>149</v>
      </c>
      <c r="B1490" t="s">
        <v>169</v>
      </c>
      <c r="C1490" t="s">
        <v>170</v>
      </c>
      <c r="D1490" t="s">
        <v>24</v>
      </c>
      <c r="E1490" t="s">
        <v>39</v>
      </c>
      <c r="F1490" t="s">
        <v>30</v>
      </c>
      <c r="G1490" t="s">
        <v>52</v>
      </c>
      <c r="H1490" t="s">
        <v>171</v>
      </c>
      <c r="I1490" s="4">
        <v>0.26305000000000001</v>
      </c>
      <c r="J1490" s="4">
        <v>5.7540000000000001E-2</v>
      </c>
      <c r="K1490" s="4">
        <v>6.9999999999999994E-5</v>
      </c>
      <c r="N1490">
        <v>1.5</v>
      </c>
      <c r="O1490">
        <v>14</v>
      </c>
      <c r="P1490">
        <v>8.5800000000000008E-3</v>
      </c>
      <c r="Q1490">
        <v>28</v>
      </c>
      <c r="R1490">
        <v>0.96899999999999997</v>
      </c>
      <c r="S1490">
        <v>1.5</v>
      </c>
      <c r="T1490">
        <v>19</v>
      </c>
      <c r="U1490">
        <v>26</v>
      </c>
    </row>
    <row r="1491" spans="1:36" x14ac:dyDescent="0.25">
      <c r="A1491" s="5" t="s">
        <v>115</v>
      </c>
      <c r="B1491" s="5" t="s">
        <v>134</v>
      </c>
      <c r="C1491" s="5" t="s">
        <v>135</v>
      </c>
      <c r="D1491" s="5" t="s">
        <v>24</v>
      </c>
      <c r="E1491" s="5" t="s">
        <v>25</v>
      </c>
      <c r="F1491" s="5" t="s">
        <v>26</v>
      </c>
      <c r="G1491" s="5" t="s">
        <v>52</v>
      </c>
      <c r="H1491" s="5" t="s">
        <v>43</v>
      </c>
      <c r="I1491" s="6">
        <v>-0.68613999999999997</v>
      </c>
      <c r="J1491" s="6">
        <v>0.15765000000000001</v>
      </c>
      <c r="K1491" s="6">
        <v>4.9730000000000003E-2</v>
      </c>
      <c r="L1491" s="6">
        <v>-8.4000000000000003E-4</v>
      </c>
      <c r="M1491" s="6"/>
      <c r="N1491" s="5">
        <v>0</v>
      </c>
      <c r="O1491" s="5">
        <v>32</v>
      </c>
      <c r="P1491" s="5">
        <v>1.7330000000000002E-2</v>
      </c>
      <c r="Q1491" s="5">
        <v>40</v>
      </c>
      <c r="R1491" s="5">
        <v>0.95599999999999996</v>
      </c>
      <c r="S1491" s="5">
        <v>0</v>
      </c>
      <c r="T1491" s="5">
        <v>30</v>
      </c>
      <c r="U1491" s="5">
        <v>36</v>
      </c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</row>
    <row r="1492" spans="1:36" x14ac:dyDescent="0.25">
      <c r="A1492" s="5" t="s">
        <v>115</v>
      </c>
      <c r="B1492" s="5" t="s">
        <v>134</v>
      </c>
      <c r="C1492" s="5" t="s">
        <v>135</v>
      </c>
      <c r="D1492" s="5" t="s">
        <v>24</v>
      </c>
      <c r="E1492" s="5" t="s">
        <v>32</v>
      </c>
      <c r="F1492" s="5" t="s">
        <v>30</v>
      </c>
      <c r="G1492" s="5">
        <v>1</v>
      </c>
      <c r="H1492" s="5" t="s">
        <v>31</v>
      </c>
      <c r="I1492" s="6">
        <v>0.35225000000000001</v>
      </c>
      <c r="J1492" s="6">
        <v>1.3224</v>
      </c>
      <c r="K1492" s="6">
        <v>2.9020000000000001E-2</v>
      </c>
      <c r="L1492" s="6"/>
      <c r="M1492" s="6"/>
      <c r="N1492" s="5">
        <v>2.95</v>
      </c>
      <c r="O1492" s="5">
        <v>8.11</v>
      </c>
      <c r="P1492" s="5">
        <v>8.4000000000000003E-4</v>
      </c>
      <c r="Q1492" s="5">
        <v>40</v>
      </c>
      <c r="R1492" s="5">
        <v>0.80200000000000005</v>
      </c>
      <c r="S1492" s="5">
        <v>2.1</v>
      </c>
      <c r="T1492" s="5">
        <v>9</v>
      </c>
      <c r="U1492" s="5">
        <v>38</v>
      </c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</row>
    <row r="1493" spans="1:36" x14ac:dyDescent="0.25">
      <c r="A1493" s="5" t="s">
        <v>115</v>
      </c>
      <c r="B1493" s="5" t="s">
        <v>134</v>
      </c>
      <c r="C1493" s="5" t="s">
        <v>135</v>
      </c>
      <c r="D1493" s="5" t="s">
        <v>24</v>
      </c>
      <c r="E1493" s="5" t="s">
        <v>34</v>
      </c>
      <c r="F1493" s="5" t="s">
        <v>30</v>
      </c>
      <c r="G1493" s="5" t="s">
        <v>27</v>
      </c>
      <c r="H1493" s="5" t="s">
        <v>33</v>
      </c>
      <c r="I1493" s="6">
        <v>0.18207999999999999</v>
      </c>
      <c r="J1493" s="6">
        <v>0.37441999999999998</v>
      </c>
      <c r="K1493" s="6">
        <v>-5.4799999999999996E-3</v>
      </c>
      <c r="L1493" s="6"/>
      <c r="M1493" s="6"/>
      <c r="N1493" s="5">
        <v>1.1200000000000001</v>
      </c>
      <c r="O1493" s="5">
        <v>6.57</v>
      </c>
      <c r="P1493" s="5">
        <v>5.9959999999999999E-2</v>
      </c>
      <c r="Q1493" s="5">
        <v>40</v>
      </c>
      <c r="R1493" s="5">
        <v>0.83699999999999997</v>
      </c>
      <c r="S1493" s="5">
        <v>1.1000000000000001</v>
      </c>
      <c r="T1493" s="5">
        <v>8</v>
      </c>
      <c r="U1493" s="5">
        <v>37</v>
      </c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</row>
    <row r="1494" spans="1:36" x14ac:dyDescent="0.25">
      <c r="A1494" s="5" t="s">
        <v>115</v>
      </c>
      <c r="B1494" s="5" t="s">
        <v>134</v>
      </c>
      <c r="C1494" s="5" t="s">
        <v>135</v>
      </c>
      <c r="D1494" s="5" t="s">
        <v>29</v>
      </c>
      <c r="E1494" s="5" t="s">
        <v>24</v>
      </c>
      <c r="F1494" s="5" t="s">
        <v>30</v>
      </c>
      <c r="G1494" s="5">
        <v>1</v>
      </c>
      <c r="H1494" s="5" t="s">
        <v>31</v>
      </c>
      <c r="I1494" s="6">
        <v>0.78237000000000001</v>
      </c>
      <c r="J1494" s="6">
        <v>3.21408</v>
      </c>
      <c r="K1494" s="6">
        <v>7.6200000000000004E-2</v>
      </c>
      <c r="L1494" s="6"/>
      <c r="M1494" s="6"/>
      <c r="N1494" s="5">
        <v>2.62</v>
      </c>
      <c r="O1494" s="5">
        <v>38.97</v>
      </c>
      <c r="P1494" s="5">
        <v>5.8100000000000001E-3</v>
      </c>
      <c r="Q1494" s="5">
        <v>40</v>
      </c>
      <c r="R1494" s="5">
        <v>0.82499999999999996</v>
      </c>
      <c r="S1494" s="5">
        <v>2.2999999999999998</v>
      </c>
      <c r="T1494" s="5">
        <v>36.1</v>
      </c>
      <c r="U1494" s="5">
        <v>38</v>
      </c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</row>
    <row r="1495" spans="1:36" x14ac:dyDescent="0.25">
      <c r="A1495" s="5" t="s">
        <v>115</v>
      </c>
      <c r="B1495" s="5" t="s">
        <v>134</v>
      </c>
      <c r="C1495" s="5" t="s">
        <v>135</v>
      </c>
      <c r="D1495" s="5" t="s">
        <v>25</v>
      </c>
      <c r="E1495" s="5" t="s">
        <v>24</v>
      </c>
      <c r="F1495" s="5" t="s">
        <v>35</v>
      </c>
      <c r="G1495" s="5" t="s">
        <v>36</v>
      </c>
      <c r="H1495" s="5" t="s">
        <v>43</v>
      </c>
      <c r="I1495" s="6">
        <v>2.6179899999999998</v>
      </c>
      <c r="J1495" s="6">
        <v>2.0505100000000001</v>
      </c>
      <c r="K1495" s="6">
        <v>-9.0999999999999998E-2</v>
      </c>
      <c r="L1495" s="6">
        <v>1.9499999999999999E-3</v>
      </c>
      <c r="M1495" s="6"/>
      <c r="N1495" s="5">
        <v>2.62</v>
      </c>
      <c r="O1495" s="5">
        <v>38.97</v>
      </c>
      <c r="P1495" s="5">
        <v>1.1920200000000001</v>
      </c>
      <c r="Q1495" s="5">
        <v>40</v>
      </c>
      <c r="R1495" s="5">
        <v>0.97699999999999998</v>
      </c>
      <c r="S1495" s="5">
        <v>2.2999999999999998</v>
      </c>
      <c r="T1495" s="5">
        <v>36.1</v>
      </c>
      <c r="U1495" s="5">
        <v>36</v>
      </c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</row>
    <row r="1496" spans="1:36" x14ac:dyDescent="0.25">
      <c r="A1496" s="5" t="s">
        <v>115</v>
      </c>
      <c r="B1496" s="5" t="s">
        <v>134</v>
      </c>
      <c r="C1496" s="5" t="s">
        <v>135</v>
      </c>
      <c r="D1496" s="5" t="s">
        <v>24</v>
      </c>
      <c r="E1496" s="5" t="s">
        <v>37</v>
      </c>
      <c r="F1496" s="5" t="s">
        <v>38</v>
      </c>
      <c r="G1496" s="5">
        <v>1</v>
      </c>
      <c r="H1496" s="5" t="s">
        <v>31</v>
      </c>
      <c r="I1496" s="6">
        <v>8.0629999999999993E-2</v>
      </c>
      <c r="J1496" s="6">
        <v>4.1605499999999997</v>
      </c>
      <c r="K1496" s="6">
        <v>0.34948000000000001</v>
      </c>
      <c r="L1496" s="6"/>
      <c r="M1496" s="6"/>
      <c r="N1496" s="5">
        <v>12.3</v>
      </c>
      <c r="O1496" s="5">
        <v>294.56</v>
      </c>
      <c r="P1496" s="5">
        <v>0.12214</v>
      </c>
      <c r="Q1496" s="5">
        <v>38</v>
      </c>
      <c r="R1496" s="5">
        <v>0.77600000000000002</v>
      </c>
      <c r="S1496" s="5">
        <v>3.4</v>
      </c>
      <c r="T1496" s="5">
        <v>330.4</v>
      </c>
      <c r="U1496" s="5">
        <v>36</v>
      </c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</row>
    <row r="1497" spans="1:36" x14ac:dyDescent="0.25">
      <c r="A1497" s="5" t="s">
        <v>115</v>
      </c>
      <c r="B1497" s="5" t="s">
        <v>134</v>
      </c>
      <c r="C1497" s="5" t="s">
        <v>135</v>
      </c>
      <c r="D1497" s="5" t="s">
        <v>24</v>
      </c>
      <c r="E1497" s="5" t="s">
        <v>39</v>
      </c>
      <c r="F1497" s="5" t="s">
        <v>30</v>
      </c>
      <c r="G1497" s="5" t="s">
        <v>27</v>
      </c>
      <c r="H1497" s="5" t="s">
        <v>33</v>
      </c>
      <c r="I1497" s="6">
        <v>2.2020300000000002</v>
      </c>
      <c r="J1497" s="6">
        <v>0.34960000000000002</v>
      </c>
      <c r="K1497" s="6">
        <v>-4.2100000000000002E-3</v>
      </c>
      <c r="L1497" s="6"/>
      <c r="M1497" s="6"/>
      <c r="N1497" s="5">
        <v>3.09</v>
      </c>
      <c r="O1497" s="5">
        <v>9.43</v>
      </c>
      <c r="P1497" s="5">
        <v>4.3560000000000001E-2</v>
      </c>
      <c r="Q1497" s="5">
        <v>40</v>
      </c>
      <c r="R1497" s="5">
        <v>0.88500000000000001</v>
      </c>
      <c r="S1497" s="5">
        <v>3</v>
      </c>
      <c r="T1497" s="5">
        <v>10.5</v>
      </c>
      <c r="U1497" s="5">
        <v>37</v>
      </c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</row>
    <row r="1498" spans="1:36" x14ac:dyDescent="0.25">
      <c r="A1498" t="s">
        <v>149</v>
      </c>
      <c r="B1498" t="s">
        <v>134</v>
      </c>
      <c r="C1498" t="s">
        <v>135</v>
      </c>
      <c r="D1498" t="s">
        <v>24</v>
      </c>
      <c r="E1498" t="s">
        <v>25</v>
      </c>
      <c r="F1498" t="s">
        <v>26</v>
      </c>
      <c r="G1498">
        <v>1</v>
      </c>
      <c r="H1498" t="s">
        <v>43</v>
      </c>
      <c r="I1498" s="4">
        <v>-13.11941</v>
      </c>
      <c r="J1498" s="4">
        <v>3.0997300000000001</v>
      </c>
      <c r="K1498" s="4">
        <v>-8.3349999999999994E-2</v>
      </c>
      <c r="L1498" s="4">
        <v>8.3000000000000001E-4</v>
      </c>
      <c r="N1498">
        <v>1</v>
      </c>
      <c r="O1498">
        <v>76</v>
      </c>
      <c r="P1498">
        <v>39.361800000000002</v>
      </c>
      <c r="Q1498">
        <v>32</v>
      </c>
      <c r="R1498">
        <v>0.77</v>
      </c>
      <c r="S1498">
        <v>0</v>
      </c>
      <c r="T1498">
        <v>62</v>
      </c>
      <c r="U1498">
        <v>28</v>
      </c>
    </row>
    <row r="1499" spans="1:36" x14ac:dyDescent="0.25">
      <c r="A1499" t="s">
        <v>149</v>
      </c>
      <c r="B1499" t="s">
        <v>134</v>
      </c>
      <c r="C1499" t="s">
        <v>135</v>
      </c>
      <c r="D1499" t="s">
        <v>24</v>
      </c>
      <c r="E1499" t="s">
        <v>32</v>
      </c>
      <c r="F1499" t="s">
        <v>30</v>
      </c>
      <c r="G1499" t="s">
        <v>52</v>
      </c>
      <c r="H1499" t="s">
        <v>157</v>
      </c>
      <c r="I1499" s="4">
        <v>-0.21870999999999999</v>
      </c>
      <c r="J1499" s="4">
        <v>2.0670899999999999</v>
      </c>
      <c r="K1499" s="4">
        <v>3.0000000000000001E-5</v>
      </c>
      <c r="N1499">
        <v>1.3</v>
      </c>
      <c r="O1499">
        <v>14.67</v>
      </c>
      <c r="P1499">
        <v>5.3800000000000002E-3</v>
      </c>
      <c r="Q1499">
        <v>32</v>
      </c>
      <c r="R1499">
        <v>0.99299999999999999</v>
      </c>
      <c r="S1499">
        <v>1.3</v>
      </c>
      <c r="T1499">
        <v>19</v>
      </c>
      <c r="U1499">
        <v>30</v>
      </c>
    </row>
    <row r="1500" spans="1:36" x14ac:dyDescent="0.25">
      <c r="A1500" t="s">
        <v>149</v>
      </c>
      <c r="B1500" t="s">
        <v>134</v>
      </c>
      <c r="C1500" t="s">
        <v>135</v>
      </c>
      <c r="D1500" t="s">
        <v>24</v>
      </c>
      <c r="E1500" t="s">
        <v>34</v>
      </c>
      <c r="F1500" t="s">
        <v>30</v>
      </c>
      <c r="G1500" t="s">
        <v>27</v>
      </c>
      <c r="H1500" t="s">
        <v>64</v>
      </c>
      <c r="I1500" s="4">
        <v>-0.47432999999999997</v>
      </c>
      <c r="J1500" s="4">
        <v>2.0203600000000002</v>
      </c>
      <c r="K1500" s="4">
        <v>3.0799999999999998E-3</v>
      </c>
      <c r="N1500">
        <v>1</v>
      </c>
      <c r="O1500">
        <v>11.1</v>
      </c>
      <c r="P1500">
        <v>5.5539999999999999E-2</v>
      </c>
      <c r="Q1500">
        <v>32</v>
      </c>
      <c r="R1500">
        <v>0.91700000000000004</v>
      </c>
      <c r="S1500">
        <v>1</v>
      </c>
      <c r="T1500">
        <v>14</v>
      </c>
      <c r="U1500">
        <v>30</v>
      </c>
    </row>
    <row r="1501" spans="1:36" x14ac:dyDescent="0.25">
      <c r="A1501" t="s">
        <v>149</v>
      </c>
      <c r="B1501" t="s">
        <v>134</v>
      </c>
      <c r="C1501" t="s">
        <v>135</v>
      </c>
      <c r="D1501" t="s">
        <v>29</v>
      </c>
      <c r="E1501" t="s">
        <v>24</v>
      </c>
      <c r="F1501" t="s">
        <v>30</v>
      </c>
      <c r="G1501">
        <v>1</v>
      </c>
      <c r="H1501" t="s">
        <v>31</v>
      </c>
      <c r="I1501" s="4">
        <v>1.0596099999999999</v>
      </c>
      <c r="J1501" s="4">
        <v>2.6587299999999998</v>
      </c>
      <c r="K1501" s="4">
        <v>5.3519999999999998E-2</v>
      </c>
      <c r="N1501">
        <v>1.3</v>
      </c>
      <c r="O1501">
        <v>14.67</v>
      </c>
      <c r="P1501">
        <v>0.23135</v>
      </c>
      <c r="Q1501">
        <v>32</v>
      </c>
      <c r="R1501">
        <v>0.879</v>
      </c>
      <c r="S1501">
        <v>2.5</v>
      </c>
      <c r="T1501">
        <v>65</v>
      </c>
      <c r="U1501">
        <v>30</v>
      </c>
    </row>
    <row r="1502" spans="1:36" x14ac:dyDescent="0.25">
      <c r="A1502" t="s">
        <v>149</v>
      </c>
      <c r="B1502" t="s">
        <v>134</v>
      </c>
      <c r="C1502" t="s">
        <v>135</v>
      </c>
      <c r="D1502" t="s">
        <v>25</v>
      </c>
      <c r="E1502" t="s">
        <v>24</v>
      </c>
      <c r="F1502" t="s">
        <v>35</v>
      </c>
      <c r="G1502" t="s">
        <v>71</v>
      </c>
      <c r="H1502" t="s">
        <v>33</v>
      </c>
      <c r="I1502" s="4">
        <v>2.5266700000000002</v>
      </c>
      <c r="J1502" s="4">
        <v>1.3340000000000001</v>
      </c>
      <c r="K1502" s="4">
        <v>-8.7500000000000008E-3</v>
      </c>
      <c r="N1502">
        <v>2.5299999999999998</v>
      </c>
      <c r="O1502">
        <v>53.36</v>
      </c>
      <c r="P1502">
        <v>0.10888</v>
      </c>
      <c r="Q1502">
        <v>32</v>
      </c>
      <c r="R1502">
        <v>0.91</v>
      </c>
      <c r="S1502">
        <v>2.5</v>
      </c>
      <c r="T1502">
        <v>65</v>
      </c>
      <c r="U1502">
        <v>29</v>
      </c>
    </row>
    <row r="1503" spans="1:36" x14ac:dyDescent="0.25">
      <c r="A1503" t="s">
        <v>149</v>
      </c>
      <c r="B1503" t="s">
        <v>134</v>
      </c>
      <c r="C1503" t="s">
        <v>135</v>
      </c>
      <c r="D1503" t="s">
        <v>24</v>
      </c>
      <c r="E1503" t="s">
        <v>37</v>
      </c>
      <c r="F1503" t="s">
        <v>38</v>
      </c>
      <c r="G1503" t="s">
        <v>40</v>
      </c>
      <c r="H1503" t="s">
        <v>60</v>
      </c>
      <c r="I1503" s="4">
        <v>-1.3399099999999999</v>
      </c>
      <c r="J1503" s="4">
        <v>5.3468400000000003</v>
      </c>
      <c r="K1503" s="4">
        <v>2.9760000000000002E-2</v>
      </c>
      <c r="N1503">
        <v>0.92</v>
      </c>
      <c r="O1503">
        <v>480.68</v>
      </c>
      <c r="P1503">
        <v>0.17251</v>
      </c>
      <c r="Q1503">
        <v>32</v>
      </c>
      <c r="R1503">
        <v>0.95299999999999996</v>
      </c>
      <c r="S1503">
        <v>1.2</v>
      </c>
      <c r="T1503">
        <v>666.5</v>
      </c>
      <c r="U1503">
        <v>30</v>
      </c>
    </row>
    <row r="1504" spans="1:36" x14ac:dyDescent="0.25">
      <c r="A1504" t="s">
        <v>149</v>
      </c>
      <c r="B1504" t="s">
        <v>134</v>
      </c>
      <c r="C1504" t="s">
        <v>135</v>
      </c>
      <c r="D1504" t="s">
        <v>24</v>
      </c>
      <c r="E1504" t="s">
        <v>39</v>
      </c>
      <c r="F1504" t="s">
        <v>30</v>
      </c>
      <c r="G1504" t="s">
        <v>27</v>
      </c>
      <c r="H1504" t="s">
        <v>64</v>
      </c>
      <c r="I1504" s="4">
        <v>0.18697</v>
      </c>
      <c r="J1504" s="4">
        <v>1.74546</v>
      </c>
      <c r="K1504" s="4">
        <v>1.4499999999999999E-3</v>
      </c>
      <c r="N1504">
        <v>1.81</v>
      </c>
      <c r="O1504">
        <v>14.06</v>
      </c>
      <c r="P1504">
        <v>3.8089999999999999E-2</v>
      </c>
      <c r="Q1504">
        <v>32</v>
      </c>
      <c r="R1504">
        <v>0.94599999999999995</v>
      </c>
      <c r="S1504">
        <v>1.8</v>
      </c>
      <c r="T1504">
        <v>16.5</v>
      </c>
      <c r="U1504">
        <v>30</v>
      </c>
    </row>
    <row r="1505" spans="1:36" x14ac:dyDescent="0.25">
      <c r="A1505" s="5" t="s">
        <v>178</v>
      </c>
      <c r="B1505" s="5" t="s">
        <v>134</v>
      </c>
      <c r="C1505" s="5" t="s">
        <v>135</v>
      </c>
      <c r="D1505" s="5" t="s">
        <v>24</v>
      </c>
      <c r="E1505" s="5" t="s">
        <v>25</v>
      </c>
      <c r="F1505" s="5" t="s">
        <v>26</v>
      </c>
      <c r="G1505" s="5" t="s">
        <v>52</v>
      </c>
      <c r="H1505" s="5" t="s">
        <v>33</v>
      </c>
      <c r="I1505" s="6">
        <v>3.4809299999999999</v>
      </c>
      <c r="J1505" s="6">
        <v>0.25921</v>
      </c>
      <c r="K1505" s="6">
        <v>2.64E-2</v>
      </c>
      <c r="L1505" s="6"/>
      <c r="M1505" s="6"/>
      <c r="N1505" s="5">
        <v>0</v>
      </c>
      <c r="O1505" s="5">
        <v>46</v>
      </c>
      <c r="P1505" s="5">
        <v>0.11545</v>
      </c>
      <c r="Q1505" s="5">
        <v>30</v>
      </c>
      <c r="R1505" s="5">
        <v>0.64</v>
      </c>
      <c r="S1505" s="5">
        <v>2</v>
      </c>
      <c r="T1505" s="5">
        <v>55</v>
      </c>
      <c r="U1505" s="5">
        <v>27</v>
      </c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</row>
    <row r="1506" spans="1:36" x14ac:dyDescent="0.25">
      <c r="A1506" s="5" t="s">
        <v>178</v>
      </c>
      <c r="B1506" s="5" t="s">
        <v>134</v>
      </c>
      <c r="C1506" s="5" t="s">
        <v>135</v>
      </c>
      <c r="D1506" s="5" t="s">
        <v>24</v>
      </c>
      <c r="E1506" s="5" t="s">
        <v>32</v>
      </c>
      <c r="F1506" s="5" t="s">
        <v>30</v>
      </c>
      <c r="G1506" s="5" t="s">
        <v>27</v>
      </c>
      <c r="H1506" s="5" t="s">
        <v>28</v>
      </c>
      <c r="I1506" s="6">
        <v>0.73436999999999997</v>
      </c>
      <c r="J1506" s="6">
        <v>0.2626</v>
      </c>
      <c r="K1506" s="6"/>
      <c r="L1506" s="6"/>
      <c r="M1506" s="6"/>
      <c r="N1506" s="5">
        <v>2.29</v>
      </c>
      <c r="O1506" s="5">
        <v>9.52</v>
      </c>
      <c r="P1506" s="5">
        <v>4.3020000000000003E-2</v>
      </c>
      <c r="Q1506" s="5">
        <v>30</v>
      </c>
      <c r="R1506" s="5">
        <v>0.84499999999999997</v>
      </c>
      <c r="S1506" s="5">
        <v>1.7</v>
      </c>
      <c r="T1506" s="5">
        <v>11</v>
      </c>
      <c r="U1506" s="5">
        <v>28</v>
      </c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</row>
    <row r="1507" spans="1:36" x14ac:dyDescent="0.25">
      <c r="A1507" s="5" t="s">
        <v>178</v>
      </c>
      <c r="B1507" s="5" t="s">
        <v>134</v>
      </c>
      <c r="C1507" s="5" t="s">
        <v>135</v>
      </c>
      <c r="D1507" s="5" t="s">
        <v>24</v>
      </c>
      <c r="E1507" s="5" t="s">
        <v>34</v>
      </c>
      <c r="F1507" s="5" t="s">
        <v>30</v>
      </c>
      <c r="G1507" s="5">
        <v>1</v>
      </c>
      <c r="H1507" s="5" t="s">
        <v>28</v>
      </c>
      <c r="I1507" s="6">
        <v>1.63794</v>
      </c>
      <c r="J1507" s="6">
        <v>0.1467</v>
      </c>
      <c r="K1507" s="6"/>
      <c r="L1507" s="6"/>
      <c r="M1507" s="6"/>
      <c r="N1507" s="5">
        <v>2.5099999999999998</v>
      </c>
      <c r="O1507" s="5">
        <v>6.54</v>
      </c>
      <c r="P1507" s="5">
        <v>0.48153000000000001</v>
      </c>
      <c r="Q1507" s="5">
        <v>30</v>
      </c>
      <c r="R1507" s="5">
        <v>0.73299999999999998</v>
      </c>
      <c r="S1507" s="5">
        <v>2</v>
      </c>
      <c r="T1507" s="5">
        <v>7.5</v>
      </c>
      <c r="U1507" s="5">
        <v>28</v>
      </c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</row>
    <row r="1508" spans="1:36" x14ac:dyDescent="0.25">
      <c r="A1508" s="5" t="s">
        <v>178</v>
      </c>
      <c r="B1508" s="5" t="s">
        <v>134</v>
      </c>
      <c r="C1508" s="5" t="s">
        <v>135</v>
      </c>
      <c r="D1508" s="5" t="s">
        <v>29</v>
      </c>
      <c r="E1508" s="5" t="s">
        <v>24</v>
      </c>
      <c r="F1508" s="5" t="s">
        <v>30</v>
      </c>
      <c r="G1508" s="5" t="s">
        <v>85</v>
      </c>
      <c r="H1508" s="5" t="s">
        <v>28</v>
      </c>
      <c r="I1508" s="6">
        <v>-0.42388999999999999</v>
      </c>
      <c r="J1508" s="6">
        <v>3.2907999999999999</v>
      </c>
      <c r="K1508" s="6"/>
      <c r="L1508" s="6"/>
      <c r="M1508" s="6"/>
      <c r="N1508" s="5">
        <v>6.06</v>
      </c>
      <c r="O1508" s="5">
        <v>34.14</v>
      </c>
      <c r="P1508" s="5">
        <v>1.7384500000000001</v>
      </c>
      <c r="Q1508" s="5">
        <v>31</v>
      </c>
      <c r="R1508" s="5">
        <v>0.84499999999999997</v>
      </c>
      <c r="S1508" s="5">
        <v>4.8</v>
      </c>
      <c r="T1508" s="5">
        <v>37.6</v>
      </c>
      <c r="U1508" s="5">
        <v>29</v>
      </c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</row>
    <row r="1509" spans="1:36" x14ac:dyDescent="0.25">
      <c r="A1509" s="5" t="s">
        <v>178</v>
      </c>
      <c r="B1509" s="5" t="s">
        <v>134</v>
      </c>
      <c r="C1509" s="5" t="s">
        <v>135</v>
      </c>
      <c r="D1509" s="5" t="s">
        <v>25</v>
      </c>
      <c r="E1509" s="5" t="s">
        <v>24</v>
      </c>
      <c r="F1509" s="5" t="s">
        <v>35</v>
      </c>
      <c r="G1509" s="5" t="s">
        <v>36</v>
      </c>
      <c r="H1509" s="5" t="s">
        <v>28</v>
      </c>
      <c r="I1509" s="6">
        <v>5.9157999999999999</v>
      </c>
      <c r="J1509" s="6">
        <v>0.59831000000000001</v>
      </c>
      <c r="K1509" s="6"/>
      <c r="L1509" s="6"/>
      <c r="M1509" s="6"/>
      <c r="N1509" s="5">
        <v>5.92</v>
      </c>
      <c r="O1509" s="5">
        <v>33.44</v>
      </c>
      <c r="P1509" s="5">
        <v>4.2208600000000001</v>
      </c>
      <c r="Q1509" s="5">
        <v>30</v>
      </c>
      <c r="R1509" s="5">
        <v>0.69199999999999995</v>
      </c>
      <c r="S1509" s="5">
        <v>4.8</v>
      </c>
      <c r="T1509" s="5">
        <v>37.6</v>
      </c>
      <c r="U1509" s="5">
        <v>28</v>
      </c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</row>
    <row r="1510" spans="1:36" x14ac:dyDescent="0.25">
      <c r="A1510" s="5" t="s">
        <v>178</v>
      </c>
      <c r="B1510" s="5" t="s">
        <v>134</v>
      </c>
      <c r="C1510" s="5" t="s">
        <v>135</v>
      </c>
      <c r="D1510" s="5" t="s">
        <v>24</v>
      </c>
      <c r="E1510" s="5" t="s">
        <v>37</v>
      </c>
      <c r="F1510" s="5" t="s">
        <v>38</v>
      </c>
      <c r="G1510" s="5" t="s">
        <v>40</v>
      </c>
      <c r="H1510" s="5" t="s">
        <v>60</v>
      </c>
      <c r="I1510" s="6">
        <v>-6.0986799999999999</v>
      </c>
      <c r="J1510" s="6">
        <v>7.8677599999999996</v>
      </c>
      <c r="K1510" s="6">
        <v>0.1162</v>
      </c>
      <c r="L1510" s="6"/>
      <c r="M1510" s="6"/>
      <c r="N1510" s="5">
        <v>0.46</v>
      </c>
      <c r="O1510" s="5">
        <v>65.45</v>
      </c>
      <c r="P1510" s="5">
        <v>0.34088000000000002</v>
      </c>
      <c r="Q1510" s="5">
        <v>30</v>
      </c>
      <c r="R1510" s="5">
        <v>0.85199999999999998</v>
      </c>
      <c r="S1510" s="5">
        <v>0.2</v>
      </c>
      <c r="T1510" s="5">
        <v>147.9</v>
      </c>
      <c r="U1510" s="5">
        <v>28</v>
      </c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</row>
    <row r="1511" spans="1:36" x14ac:dyDescent="0.25">
      <c r="A1511" s="5" t="s">
        <v>178</v>
      </c>
      <c r="B1511" s="5" t="s">
        <v>134</v>
      </c>
      <c r="C1511" s="5" t="s">
        <v>135</v>
      </c>
      <c r="D1511" s="5" t="s">
        <v>24</v>
      </c>
      <c r="E1511" s="5" t="s">
        <v>39</v>
      </c>
      <c r="F1511" s="5" t="s">
        <v>30</v>
      </c>
      <c r="G1511" s="5" t="s">
        <v>27</v>
      </c>
      <c r="H1511" s="5" t="s">
        <v>43</v>
      </c>
      <c r="I1511" s="6">
        <v>5.1225800000000001</v>
      </c>
      <c r="J1511" s="6">
        <v>-0.30206</v>
      </c>
      <c r="K1511" s="6">
        <v>2.8969999999999999E-2</v>
      </c>
      <c r="L1511" s="6">
        <v>-4.8000000000000001E-4</v>
      </c>
      <c r="M1511" s="6"/>
      <c r="N1511" s="5">
        <v>4.25</v>
      </c>
      <c r="O1511" s="5">
        <v>9.44</v>
      </c>
      <c r="P1511" s="5">
        <v>2.8299999999999999E-2</v>
      </c>
      <c r="Q1511" s="5">
        <v>30</v>
      </c>
      <c r="R1511" s="5">
        <v>0.752</v>
      </c>
      <c r="S1511" s="5">
        <v>3.6</v>
      </c>
      <c r="T1511" s="5">
        <v>10</v>
      </c>
      <c r="U1511" s="5">
        <v>26</v>
      </c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</row>
    <row r="1512" spans="1:36" x14ac:dyDescent="0.25">
      <c r="A1512" t="s">
        <v>254</v>
      </c>
      <c r="B1512" t="s">
        <v>134</v>
      </c>
      <c r="C1512" t="s">
        <v>135</v>
      </c>
      <c r="D1512" t="s">
        <v>24</v>
      </c>
      <c r="E1512" t="s">
        <v>25</v>
      </c>
      <c r="F1512" t="s">
        <v>26</v>
      </c>
      <c r="G1512" t="s">
        <v>27</v>
      </c>
      <c r="H1512" t="s">
        <v>28</v>
      </c>
      <c r="I1512" s="4">
        <v>-0.89271999999999996</v>
      </c>
      <c r="J1512" s="4">
        <v>1.08856</v>
      </c>
      <c r="N1512">
        <v>0</v>
      </c>
      <c r="O1512">
        <v>45</v>
      </c>
      <c r="P1512">
        <v>0.71438000000000001</v>
      </c>
      <c r="Q1512">
        <v>37</v>
      </c>
      <c r="R1512">
        <v>0.88200000000000001</v>
      </c>
      <c r="S1512">
        <v>0</v>
      </c>
      <c r="T1512">
        <v>33</v>
      </c>
      <c r="U1512">
        <v>35</v>
      </c>
    </row>
    <row r="1513" spans="1:36" x14ac:dyDescent="0.25">
      <c r="A1513" t="s">
        <v>254</v>
      </c>
      <c r="B1513" t="s">
        <v>134</v>
      </c>
      <c r="C1513" t="s">
        <v>135</v>
      </c>
      <c r="D1513" t="s">
        <v>24</v>
      </c>
      <c r="E1513" t="s">
        <v>32</v>
      </c>
      <c r="F1513" t="s">
        <v>30</v>
      </c>
      <c r="G1513" t="s">
        <v>27</v>
      </c>
      <c r="H1513" t="s">
        <v>28</v>
      </c>
      <c r="I1513" s="4">
        <v>0.88932999999999995</v>
      </c>
      <c r="J1513" s="4">
        <v>0.32313999999999998</v>
      </c>
      <c r="N1513">
        <v>1.8</v>
      </c>
      <c r="O1513">
        <v>12.83</v>
      </c>
      <c r="P1513">
        <v>5.8659999999999997E-2</v>
      </c>
      <c r="Q1513">
        <v>36</v>
      </c>
      <c r="R1513">
        <v>0.88700000000000001</v>
      </c>
      <c r="S1513">
        <v>1.4</v>
      </c>
      <c r="T1513">
        <v>12.1</v>
      </c>
      <c r="U1513">
        <v>34</v>
      </c>
    </row>
    <row r="1514" spans="1:36" x14ac:dyDescent="0.25">
      <c r="A1514" t="s">
        <v>254</v>
      </c>
      <c r="B1514" t="s">
        <v>134</v>
      </c>
      <c r="C1514" t="s">
        <v>135</v>
      </c>
      <c r="D1514" t="s">
        <v>24</v>
      </c>
      <c r="E1514" t="s">
        <v>34</v>
      </c>
      <c r="F1514" t="s">
        <v>30</v>
      </c>
      <c r="G1514" t="s">
        <v>40</v>
      </c>
      <c r="H1514" t="s">
        <v>43</v>
      </c>
      <c r="I1514" s="4">
        <v>-7.4609999999999996E-2</v>
      </c>
      <c r="J1514" s="4">
        <v>0.57364000000000004</v>
      </c>
      <c r="K1514" s="4">
        <v>-2.8670000000000001E-2</v>
      </c>
      <c r="L1514" s="4">
        <v>5.4000000000000001E-4</v>
      </c>
      <c r="N1514">
        <v>1.33</v>
      </c>
      <c r="O1514">
        <v>9.07</v>
      </c>
      <c r="P1514">
        <v>0.15728</v>
      </c>
      <c r="Q1514">
        <v>36</v>
      </c>
      <c r="R1514">
        <v>0.71899999999999997</v>
      </c>
      <c r="S1514">
        <v>0.7</v>
      </c>
      <c r="T1514">
        <v>6.4</v>
      </c>
      <c r="U1514">
        <v>32</v>
      </c>
    </row>
    <row r="1515" spans="1:36" x14ac:dyDescent="0.25">
      <c r="A1515" t="s">
        <v>254</v>
      </c>
      <c r="B1515" t="s">
        <v>134</v>
      </c>
      <c r="C1515" t="s">
        <v>135</v>
      </c>
      <c r="D1515" t="s">
        <v>29</v>
      </c>
      <c r="E1515" t="s">
        <v>24</v>
      </c>
      <c r="F1515" t="s">
        <v>30</v>
      </c>
      <c r="G1515">
        <v>1</v>
      </c>
      <c r="H1515" t="s">
        <v>31</v>
      </c>
      <c r="I1515" s="4">
        <v>1.17431</v>
      </c>
      <c r="J1515" s="4">
        <v>2.3425699999999998</v>
      </c>
      <c r="K1515" s="4">
        <v>5.2510000000000001E-2</v>
      </c>
      <c r="N1515">
        <v>2.82</v>
      </c>
      <c r="O1515">
        <v>36.950000000000003</v>
      </c>
      <c r="P1515">
        <v>0.22914999999999999</v>
      </c>
      <c r="Q1515">
        <v>36</v>
      </c>
      <c r="R1515">
        <v>0.88300000000000001</v>
      </c>
      <c r="S1515">
        <v>2.2999999999999998</v>
      </c>
      <c r="T1515">
        <v>30.7</v>
      </c>
      <c r="U1515">
        <v>34</v>
      </c>
    </row>
    <row r="1516" spans="1:36" x14ac:dyDescent="0.25">
      <c r="A1516" t="s">
        <v>254</v>
      </c>
      <c r="B1516" t="s">
        <v>134</v>
      </c>
      <c r="C1516" t="s">
        <v>135</v>
      </c>
      <c r="D1516" t="s">
        <v>25</v>
      </c>
      <c r="E1516" t="s">
        <v>24</v>
      </c>
      <c r="F1516" t="s">
        <v>35</v>
      </c>
      <c r="G1516" t="s">
        <v>44</v>
      </c>
      <c r="H1516" t="s">
        <v>28</v>
      </c>
      <c r="I1516" s="4">
        <v>2.81535</v>
      </c>
      <c r="J1516" s="4">
        <v>0.75851000000000002</v>
      </c>
      <c r="N1516">
        <v>2.82</v>
      </c>
      <c r="O1516">
        <v>36.950000000000003</v>
      </c>
      <c r="P1516">
        <v>0.57138</v>
      </c>
      <c r="Q1516">
        <v>37</v>
      </c>
      <c r="R1516">
        <v>0.92200000000000004</v>
      </c>
      <c r="S1516">
        <v>2.2999999999999998</v>
      </c>
      <c r="T1516">
        <v>30.7</v>
      </c>
      <c r="U1516">
        <v>35</v>
      </c>
    </row>
    <row r="1517" spans="1:36" x14ac:dyDescent="0.25">
      <c r="A1517" t="s">
        <v>254</v>
      </c>
      <c r="B1517" t="s">
        <v>134</v>
      </c>
      <c r="C1517" t="s">
        <v>135</v>
      </c>
      <c r="D1517" t="s">
        <v>24</v>
      </c>
      <c r="E1517" t="s">
        <v>37</v>
      </c>
      <c r="F1517" t="s">
        <v>38</v>
      </c>
      <c r="G1517">
        <v>1</v>
      </c>
      <c r="H1517" t="s">
        <v>31</v>
      </c>
      <c r="I1517" s="4">
        <v>0.23175000000000001</v>
      </c>
      <c r="J1517" s="4">
        <v>3.93438</v>
      </c>
      <c r="K1517" s="4">
        <v>0.25153999999999999</v>
      </c>
      <c r="N1517">
        <v>5.66</v>
      </c>
      <c r="O1517">
        <v>231.51</v>
      </c>
      <c r="P1517">
        <v>0.50153999999999999</v>
      </c>
      <c r="Q1517">
        <v>35</v>
      </c>
      <c r="R1517">
        <v>0.82799999999999996</v>
      </c>
      <c r="S1517">
        <v>1.8</v>
      </c>
      <c r="T1517">
        <v>182.5</v>
      </c>
      <c r="U1517">
        <v>33</v>
      </c>
    </row>
    <row r="1518" spans="1:36" x14ac:dyDescent="0.25">
      <c r="A1518" t="s">
        <v>254</v>
      </c>
      <c r="B1518" t="s">
        <v>134</v>
      </c>
      <c r="C1518" t="s">
        <v>135</v>
      </c>
      <c r="D1518" t="s">
        <v>24</v>
      </c>
      <c r="E1518" t="s">
        <v>39</v>
      </c>
      <c r="F1518" t="s">
        <v>30</v>
      </c>
      <c r="G1518" t="s">
        <v>40</v>
      </c>
      <c r="H1518" t="s">
        <v>28</v>
      </c>
      <c r="I1518" s="4">
        <v>2.7341700000000002</v>
      </c>
      <c r="J1518" s="4">
        <v>0.22614000000000001</v>
      </c>
      <c r="N1518">
        <v>3.37</v>
      </c>
      <c r="O1518">
        <v>11.09</v>
      </c>
      <c r="P1518">
        <v>0.14047999999999999</v>
      </c>
      <c r="Q1518">
        <v>36</v>
      </c>
      <c r="R1518">
        <v>0.83499999999999996</v>
      </c>
      <c r="S1518">
        <v>2.5</v>
      </c>
      <c r="T1518">
        <v>10.6</v>
      </c>
      <c r="U1518">
        <v>34</v>
      </c>
    </row>
    <row r="1519" spans="1:36" x14ac:dyDescent="0.25">
      <c r="A1519" s="5" t="s">
        <v>315</v>
      </c>
      <c r="B1519" s="5" t="s">
        <v>134</v>
      </c>
      <c r="C1519" s="5" t="s">
        <v>135</v>
      </c>
      <c r="D1519" s="5" t="s">
        <v>24</v>
      </c>
      <c r="E1519" s="5" t="s">
        <v>25</v>
      </c>
      <c r="F1519" s="5" t="s">
        <v>26</v>
      </c>
      <c r="G1519" s="5">
        <v>1</v>
      </c>
      <c r="H1519" s="5" t="s">
        <v>31</v>
      </c>
      <c r="I1519" s="6">
        <v>-1.35195</v>
      </c>
      <c r="J1519" s="6">
        <v>3.6695799999999998</v>
      </c>
      <c r="K1519" s="6">
        <v>0.30915999999999999</v>
      </c>
      <c r="L1519" s="6">
        <v>9.5579999999999998E-2</v>
      </c>
      <c r="M1519" s="6"/>
      <c r="N1519" s="5">
        <v>1</v>
      </c>
      <c r="O1519" s="5">
        <v>100</v>
      </c>
      <c r="P1519" s="5">
        <v>0.55601999999999996</v>
      </c>
      <c r="Q1519" s="5">
        <v>38</v>
      </c>
      <c r="R1519" s="5">
        <v>0.89300000000000002</v>
      </c>
      <c r="S1519" s="5">
        <v>2</v>
      </c>
      <c r="T1519" s="5">
        <v>64</v>
      </c>
      <c r="U1519" s="5">
        <v>36</v>
      </c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</row>
    <row r="1520" spans="1:36" x14ac:dyDescent="0.25">
      <c r="A1520" s="5" t="s">
        <v>315</v>
      </c>
      <c r="B1520" s="5" t="s">
        <v>134</v>
      </c>
      <c r="C1520" s="5" t="s">
        <v>135</v>
      </c>
      <c r="D1520" s="5" t="s">
        <v>24</v>
      </c>
      <c r="E1520" s="5" t="s">
        <v>32</v>
      </c>
      <c r="F1520" s="5" t="s">
        <v>30</v>
      </c>
      <c r="G1520" s="5">
        <v>1</v>
      </c>
      <c r="H1520" s="5" t="s">
        <v>31</v>
      </c>
      <c r="I1520" s="6">
        <v>-0.4355</v>
      </c>
      <c r="J1520" s="6">
        <v>2.26233</v>
      </c>
      <c r="K1520" s="6">
        <v>1.719E-2</v>
      </c>
      <c r="L1520" s="6"/>
      <c r="M1520" s="6"/>
      <c r="N1520" s="5">
        <v>0.52</v>
      </c>
      <c r="O1520" s="5">
        <v>18.03</v>
      </c>
      <c r="P1520" s="5">
        <v>0.13109999999999999</v>
      </c>
      <c r="Q1520" s="5">
        <v>37</v>
      </c>
      <c r="R1520" s="5">
        <v>0.94799999999999995</v>
      </c>
      <c r="S1520" s="5">
        <v>1.6</v>
      </c>
      <c r="T1520" s="5">
        <v>21.5</v>
      </c>
      <c r="U1520" s="5">
        <v>35</v>
      </c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</row>
    <row r="1521" spans="1:36" x14ac:dyDescent="0.25">
      <c r="A1521" s="5" t="s">
        <v>315</v>
      </c>
      <c r="B1521" s="5" t="s">
        <v>134</v>
      </c>
      <c r="C1521" s="5" t="s">
        <v>135</v>
      </c>
      <c r="D1521" s="5" t="s">
        <v>24</v>
      </c>
      <c r="E1521" s="5" t="s">
        <v>34</v>
      </c>
      <c r="F1521" s="5" t="s">
        <v>30</v>
      </c>
      <c r="G1521" s="5">
        <v>1</v>
      </c>
      <c r="H1521" s="5" t="s">
        <v>31</v>
      </c>
      <c r="I1521" s="6">
        <v>-0.29022999999999999</v>
      </c>
      <c r="J1521" s="6">
        <v>1.9245099999999999</v>
      </c>
      <c r="K1521" s="6">
        <v>4.0480000000000002E-2</v>
      </c>
      <c r="L1521" s="6"/>
      <c r="M1521" s="6"/>
      <c r="N1521" s="5">
        <v>0.64</v>
      </c>
      <c r="O1521" s="5">
        <v>12.75</v>
      </c>
      <c r="P1521" s="5">
        <v>0.20119000000000001</v>
      </c>
      <c r="Q1521" s="5">
        <v>37</v>
      </c>
      <c r="R1521" s="5">
        <v>0.84699999999999998</v>
      </c>
      <c r="S1521" s="5">
        <v>1.8</v>
      </c>
      <c r="T1521" s="5">
        <v>16</v>
      </c>
      <c r="U1521" s="5">
        <v>35</v>
      </c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</row>
    <row r="1522" spans="1:36" x14ac:dyDescent="0.25">
      <c r="A1522" s="5" t="s">
        <v>315</v>
      </c>
      <c r="B1522" s="5" t="s">
        <v>134</v>
      </c>
      <c r="C1522" s="5" t="s">
        <v>135</v>
      </c>
      <c r="D1522" s="5" t="s">
        <v>29</v>
      </c>
      <c r="E1522" s="5" t="s">
        <v>24</v>
      </c>
      <c r="F1522" s="5" t="s">
        <v>30</v>
      </c>
      <c r="G1522" s="5" t="s">
        <v>49</v>
      </c>
      <c r="H1522" s="5" t="s">
        <v>43</v>
      </c>
      <c r="I1522" s="6">
        <v>4.0404400000000003</v>
      </c>
      <c r="J1522" s="6">
        <v>-0.88373999999999997</v>
      </c>
      <c r="K1522" s="6">
        <v>0.52717000000000003</v>
      </c>
      <c r="L1522" s="6">
        <v>-1.6289999999999999E-2</v>
      </c>
      <c r="M1522" s="6"/>
      <c r="N1522" s="5">
        <v>1.4</v>
      </c>
      <c r="O1522" s="5">
        <v>77</v>
      </c>
      <c r="P1522" s="5">
        <v>0.21707000000000001</v>
      </c>
      <c r="Q1522" s="5">
        <v>37</v>
      </c>
      <c r="R1522" s="5">
        <v>0.96099999999999997</v>
      </c>
      <c r="S1522" s="5">
        <v>4</v>
      </c>
      <c r="T1522" s="5">
        <v>82</v>
      </c>
      <c r="U1522" s="5">
        <v>33</v>
      </c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</row>
    <row r="1523" spans="1:36" x14ac:dyDescent="0.25">
      <c r="A1523" s="5" t="s">
        <v>315</v>
      </c>
      <c r="B1523" s="5" t="s">
        <v>134</v>
      </c>
      <c r="C1523" s="5" t="s">
        <v>135</v>
      </c>
      <c r="D1523" s="5" t="s">
        <v>25</v>
      </c>
      <c r="E1523" s="5" t="s">
        <v>24</v>
      </c>
      <c r="F1523" s="5" t="s">
        <v>35</v>
      </c>
      <c r="G1523" s="5">
        <v>1</v>
      </c>
      <c r="H1523" s="5" t="s">
        <v>31</v>
      </c>
      <c r="I1523" s="6">
        <v>1.08846</v>
      </c>
      <c r="J1523" s="6">
        <v>2.1136499999999998</v>
      </c>
      <c r="K1523" s="6">
        <v>4.5749999999999999E-2</v>
      </c>
      <c r="L1523" s="6"/>
      <c r="M1523" s="6"/>
      <c r="N1523" s="5">
        <v>1.47</v>
      </c>
      <c r="O1523" s="5">
        <v>76.05</v>
      </c>
      <c r="P1523" s="5">
        <v>0.21389</v>
      </c>
      <c r="Q1523" s="5">
        <v>38</v>
      </c>
      <c r="R1523" s="5">
        <v>0.91900000000000004</v>
      </c>
      <c r="S1523" s="5">
        <v>4</v>
      </c>
      <c r="T1523" s="5">
        <v>82</v>
      </c>
      <c r="U1523" s="5">
        <v>36</v>
      </c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</row>
    <row r="1524" spans="1:36" x14ac:dyDescent="0.25">
      <c r="A1524" s="5" t="s">
        <v>315</v>
      </c>
      <c r="B1524" s="5" t="s">
        <v>134</v>
      </c>
      <c r="C1524" s="5" t="s">
        <v>135</v>
      </c>
      <c r="D1524" s="5" t="s">
        <v>24</v>
      </c>
      <c r="E1524" s="5" t="s">
        <v>37</v>
      </c>
      <c r="F1524" s="5" t="s">
        <v>38</v>
      </c>
      <c r="G1524" s="5">
        <v>1</v>
      </c>
      <c r="H1524" s="5" t="s">
        <v>31</v>
      </c>
      <c r="I1524" s="6">
        <v>-1.53901</v>
      </c>
      <c r="J1524" s="6">
        <v>5.6884800000000002</v>
      </c>
      <c r="K1524" s="6">
        <v>0.22602</v>
      </c>
      <c r="L1524" s="6"/>
      <c r="M1524" s="6"/>
      <c r="N1524" s="5">
        <v>0.23</v>
      </c>
      <c r="O1524" s="5">
        <v>1056.67</v>
      </c>
      <c r="P1524" s="5">
        <v>0.47542000000000001</v>
      </c>
      <c r="Q1524" s="5">
        <v>33</v>
      </c>
      <c r="R1524" s="5">
        <v>0.90200000000000002</v>
      </c>
      <c r="S1524" s="5">
        <v>1.5</v>
      </c>
      <c r="T1524" s="5">
        <v>1056.3</v>
      </c>
      <c r="U1524" s="5">
        <v>31</v>
      </c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</row>
    <row r="1525" spans="1:36" x14ac:dyDescent="0.25">
      <c r="A1525" s="5" t="s">
        <v>315</v>
      </c>
      <c r="B1525" s="5" t="s">
        <v>134</v>
      </c>
      <c r="C1525" s="5" t="s">
        <v>135</v>
      </c>
      <c r="D1525" s="5" t="s">
        <v>24</v>
      </c>
      <c r="E1525" s="5" t="s">
        <v>39</v>
      </c>
      <c r="F1525" s="5" t="s">
        <v>30</v>
      </c>
      <c r="G1525" s="5" t="s">
        <v>40</v>
      </c>
      <c r="H1525" s="5" t="s">
        <v>33</v>
      </c>
      <c r="I1525" s="6">
        <v>2.6286200000000002</v>
      </c>
      <c r="J1525" s="6">
        <v>0.32163000000000003</v>
      </c>
      <c r="K1525" s="6">
        <v>-1.7700000000000001E-3</v>
      </c>
      <c r="L1525" s="6"/>
      <c r="M1525" s="6"/>
      <c r="N1525" s="5">
        <v>3.1</v>
      </c>
      <c r="O1525" s="5">
        <v>16.87</v>
      </c>
      <c r="P1525" s="5">
        <v>0.36620999999999998</v>
      </c>
      <c r="Q1525" s="5">
        <v>37</v>
      </c>
      <c r="R1525" s="5">
        <v>0.90100000000000002</v>
      </c>
      <c r="S1525" s="5">
        <v>3.5</v>
      </c>
      <c r="T1525" s="5">
        <v>19</v>
      </c>
      <c r="U1525" s="5">
        <v>34</v>
      </c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</row>
    <row r="1526" spans="1:36" x14ac:dyDescent="0.25">
      <c r="A1526" t="s">
        <v>343</v>
      </c>
      <c r="B1526" t="s">
        <v>134</v>
      </c>
      <c r="C1526" t="s">
        <v>135</v>
      </c>
      <c r="D1526" t="s">
        <v>24</v>
      </c>
      <c r="E1526" t="s">
        <v>25</v>
      </c>
      <c r="F1526" t="s">
        <v>26</v>
      </c>
      <c r="G1526" t="s">
        <v>40</v>
      </c>
      <c r="H1526" t="s">
        <v>28</v>
      </c>
      <c r="I1526" s="4">
        <v>-0.59097999999999995</v>
      </c>
      <c r="J1526" s="4">
        <v>0.89525999999999994</v>
      </c>
      <c r="N1526">
        <v>0</v>
      </c>
      <c r="O1526">
        <v>60</v>
      </c>
      <c r="P1526">
        <v>5.1991199999999997</v>
      </c>
      <c r="Q1526">
        <v>33</v>
      </c>
      <c r="R1526">
        <v>0.86099999999999999</v>
      </c>
      <c r="S1526">
        <v>0</v>
      </c>
      <c r="T1526">
        <v>61</v>
      </c>
      <c r="U1526">
        <v>31</v>
      </c>
    </row>
    <row r="1527" spans="1:36" x14ac:dyDescent="0.25">
      <c r="A1527" t="s">
        <v>343</v>
      </c>
      <c r="B1527" t="s">
        <v>134</v>
      </c>
      <c r="C1527" t="s">
        <v>135</v>
      </c>
      <c r="D1527" t="s">
        <v>24</v>
      </c>
      <c r="E1527" t="s">
        <v>32</v>
      </c>
      <c r="F1527" t="s">
        <v>30</v>
      </c>
      <c r="G1527" t="s">
        <v>27</v>
      </c>
      <c r="H1527" t="s">
        <v>28</v>
      </c>
      <c r="I1527" s="4">
        <v>0.71643000000000001</v>
      </c>
      <c r="J1527" s="4">
        <v>0.28991</v>
      </c>
      <c r="N1527">
        <v>1.45</v>
      </c>
      <c r="O1527">
        <v>19.190000000000001</v>
      </c>
      <c r="P1527">
        <v>3.449E-2</v>
      </c>
      <c r="Q1527">
        <v>33</v>
      </c>
      <c r="R1527">
        <v>0.95499999999999996</v>
      </c>
      <c r="S1527">
        <v>1</v>
      </c>
      <c r="T1527">
        <v>16.8</v>
      </c>
      <c r="U1527">
        <v>31</v>
      </c>
    </row>
    <row r="1528" spans="1:36" x14ac:dyDescent="0.25">
      <c r="A1528" t="s">
        <v>343</v>
      </c>
      <c r="B1528" t="s">
        <v>134</v>
      </c>
      <c r="C1528" t="s">
        <v>135</v>
      </c>
      <c r="D1528" t="s">
        <v>24</v>
      </c>
      <c r="E1528" t="s">
        <v>34</v>
      </c>
      <c r="F1528" t="s">
        <v>30</v>
      </c>
      <c r="G1528" t="s">
        <v>27</v>
      </c>
      <c r="H1528" t="s">
        <v>28</v>
      </c>
      <c r="I1528" s="4">
        <v>0.75990999999999997</v>
      </c>
      <c r="J1528" s="4">
        <v>0.18326999999999999</v>
      </c>
      <c r="N1528">
        <v>1.23</v>
      </c>
      <c r="O1528">
        <v>12.44</v>
      </c>
      <c r="P1528">
        <v>2.613E-2</v>
      </c>
      <c r="Q1528">
        <v>33</v>
      </c>
      <c r="R1528">
        <v>0.91800000000000004</v>
      </c>
      <c r="S1528">
        <v>0.8</v>
      </c>
      <c r="T1528">
        <v>11.3</v>
      </c>
      <c r="U1528">
        <v>31</v>
      </c>
    </row>
    <row r="1529" spans="1:36" x14ac:dyDescent="0.25">
      <c r="A1529" t="s">
        <v>343</v>
      </c>
      <c r="B1529" t="s">
        <v>134</v>
      </c>
      <c r="C1529" t="s">
        <v>135</v>
      </c>
      <c r="D1529" t="s">
        <v>29</v>
      </c>
      <c r="E1529" t="s">
        <v>24</v>
      </c>
      <c r="F1529" t="s">
        <v>30</v>
      </c>
      <c r="G1529" t="s">
        <v>49</v>
      </c>
      <c r="H1529" t="s">
        <v>28</v>
      </c>
      <c r="I1529" s="4">
        <v>-1.17317</v>
      </c>
      <c r="J1529" s="4">
        <v>3.2215699999999998</v>
      </c>
      <c r="N1529">
        <v>2.5499999999999998</v>
      </c>
      <c r="O1529">
        <v>63.73</v>
      </c>
      <c r="P1529">
        <v>0.1948</v>
      </c>
      <c r="Q1529">
        <v>33</v>
      </c>
      <c r="R1529">
        <v>0.95499999999999996</v>
      </c>
      <c r="S1529">
        <v>2.5</v>
      </c>
      <c r="T1529">
        <v>56.3</v>
      </c>
      <c r="U1529">
        <v>31</v>
      </c>
    </row>
    <row r="1530" spans="1:36" x14ac:dyDescent="0.25">
      <c r="A1530" t="s">
        <v>343</v>
      </c>
      <c r="B1530" t="s">
        <v>134</v>
      </c>
      <c r="C1530" t="s">
        <v>135</v>
      </c>
      <c r="D1530" t="s">
        <v>25</v>
      </c>
      <c r="E1530" t="s">
        <v>24</v>
      </c>
      <c r="F1530" t="s">
        <v>35</v>
      </c>
      <c r="G1530" t="s">
        <v>44</v>
      </c>
      <c r="H1530" t="s">
        <v>28</v>
      </c>
      <c r="I1530" s="4">
        <v>2.54739</v>
      </c>
      <c r="J1530" s="4">
        <v>1.0196700000000001</v>
      </c>
      <c r="N1530">
        <v>2.5499999999999998</v>
      </c>
      <c r="O1530">
        <v>63.73</v>
      </c>
      <c r="P1530">
        <v>1.82342</v>
      </c>
      <c r="Q1530">
        <v>33</v>
      </c>
      <c r="R1530">
        <v>0.91</v>
      </c>
      <c r="S1530">
        <v>2.5</v>
      </c>
      <c r="T1530">
        <v>56.3</v>
      </c>
      <c r="U1530">
        <v>31</v>
      </c>
    </row>
    <row r="1531" spans="1:36" x14ac:dyDescent="0.25">
      <c r="A1531" t="s">
        <v>343</v>
      </c>
      <c r="B1531" t="s">
        <v>134</v>
      </c>
      <c r="C1531" t="s">
        <v>135</v>
      </c>
      <c r="D1531" t="s">
        <v>24</v>
      </c>
      <c r="E1531" t="s">
        <v>37</v>
      </c>
      <c r="F1531" t="s">
        <v>38</v>
      </c>
      <c r="G1531">
        <v>1</v>
      </c>
      <c r="H1531" t="s">
        <v>31</v>
      </c>
      <c r="I1531" s="4">
        <v>-0.47545999999999999</v>
      </c>
      <c r="J1531" s="4">
        <v>4.4295600000000004</v>
      </c>
      <c r="K1531" s="4">
        <v>0.17465</v>
      </c>
      <c r="N1531">
        <v>2.38</v>
      </c>
      <c r="O1531">
        <v>380.54</v>
      </c>
      <c r="P1531">
        <v>0.41792000000000001</v>
      </c>
      <c r="Q1531">
        <v>31</v>
      </c>
      <c r="R1531">
        <v>0.88400000000000001</v>
      </c>
      <c r="S1531">
        <v>3.5</v>
      </c>
      <c r="T1531">
        <v>600.6</v>
      </c>
      <c r="U1531">
        <v>29</v>
      </c>
    </row>
    <row r="1532" spans="1:36" x14ac:dyDescent="0.25">
      <c r="A1532" t="s">
        <v>343</v>
      </c>
      <c r="B1532" t="s">
        <v>134</v>
      </c>
      <c r="C1532" t="s">
        <v>135</v>
      </c>
      <c r="D1532" t="s">
        <v>24</v>
      </c>
      <c r="E1532" t="s">
        <v>39</v>
      </c>
      <c r="F1532" t="s">
        <v>30</v>
      </c>
      <c r="G1532" t="s">
        <v>27</v>
      </c>
      <c r="H1532" t="s">
        <v>33</v>
      </c>
      <c r="I1532" s="4">
        <v>1.99834</v>
      </c>
      <c r="J1532" s="4">
        <v>0.26935999999999999</v>
      </c>
      <c r="K1532" s="4">
        <v>-1.4300000000000001E-3</v>
      </c>
      <c r="N1532">
        <v>2.68</v>
      </c>
      <c r="O1532">
        <v>13.35</v>
      </c>
      <c r="P1532">
        <v>2.785E-2</v>
      </c>
      <c r="Q1532">
        <v>33</v>
      </c>
      <c r="R1532">
        <v>0.92800000000000005</v>
      </c>
      <c r="S1532">
        <v>2.2000000000000002</v>
      </c>
      <c r="T1532">
        <v>13.2</v>
      </c>
      <c r="U1532">
        <v>30</v>
      </c>
    </row>
    <row r="1533" spans="1:36" x14ac:dyDescent="0.25">
      <c r="A1533" s="5" t="s">
        <v>254</v>
      </c>
      <c r="B1533" s="5" t="s">
        <v>263</v>
      </c>
      <c r="C1533" s="5" t="s">
        <v>264</v>
      </c>
      <c r="D1533" s="5" t="s">
        <v>24</v>
      </c>
      <c r="E1533" s="5" t="s">
        <v>25</v>
      </c>
      <c r="F1533" s="5" t="s">
        <v>26</v>
      </c>
      <c r="G1533" s="5">
        <v>1</v>
      </c>
      <c r="H1533" s="5" t="s">
        <v>31</v>
      </c>
      <c r="I1533" s="6">
        <v>-0.51317999999999997</v>
      </c>
      <c r="J1533" s="6">
        <v>3.1395200000000001</v>
      </c>
      <c r="K1533" s="6">
        <v>0.11729000000000001</v>
      </c>
      <c r="L1533" s="6"/>
      <c r="M1533" s="6"/>
      <c r="N1533" s="5">
        <v>1</v>
      </c>
      <c r="O1533" s="5">
        <v>87</v>
      </c>
      <c r="P1533" s="5">
        <v>0.34247</v>
      </c>
      <c r="Q1533" s="5">
        <v>31</v>
      </c>
      <c r="R1533" s="5">
        <v>0.86299999999999999</v>
      </c>
      <c r="S1533" s="5">
        <v>1</v>
      </c>
      <c r="T1533" s="5">
        <v>53</v>
      </c>
      <c r="U1533" s="5">
        <v>29</v>
      </c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</row>
    <row r="1534" spans="1:36" x14ac:dyDescent="0.25">
      <c r="A1534" s="5" t="s">
        <v>254</v>
      </c>
      <c r="B1534" s="5" t="s">
        <v>263</v>
      </c>
      <c r="C1534" s="5" t="s">
        <v>264</v>
      </c>
      <c r="D1534" s="5" t="s">
        <v>24</v>
      </c>
      <c r="E1534" s="5" t="s">
        <v>32</v>
      </c>
      <c r="F1534" s="5" t="s">
        <v>30</v>
      </c>
      <c r="G1534" s="5" t="s">
        <v>40</v>
      </c>
      <c r="H1534" s="5" t="s">
        <v>60</v>
      </c>
      <c r="I1534" s="6">
        <v>-0.41355999999999998</v>
      </c>
      <c r="J1534" s="6">
        <v>1.91669</v>
      </c>
      <c r="K1534" s="6">
        <v>7.2899999999999996E-3</v>
      </c>
      <c r="L1534" s="6"/>
      <c r="M1534" s="6"/>
      <c r="N1534" s="5">
        <v>0.65</v>
      </c>
      <c r="O1534" s="5">
        <v>9.5500000000000007</v>
      </c>
      <c r="P1534" s="5">
        <v>8.5400000000000004E-2</v>
      </c>
      <c r="Q1534" s="5">
        <v>31</v>
      </c>
      <c r="R1534" s="5">
        <v>0.93400000000000005</v>
      </c>
      <c r="S1534" s="5">
        <v>1.2</v>
      </c>
      <c r="T1534" s="5">
        <v>11.6</v>
      </c>
      <c r="U1534" s="5">
        <v>29</v>
      </c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</row>
    <row r="1535" spans="1:36" x14ac:dyDescent="0.25">
      <c r="A1535" s="5" t="s">
        <v>254</v>
      </c>
      <c r="B1535" s="5" t="s">
        <v>263</v>
      </c>
      <c r="C1535" s="5" t="s">
        <v>264</v>
      </c>
      <c r="D1535" s="5" t="s">
        <v>24</v>
      </c>
      <c r="E1535" s="5" t="s">
        <v>34</v>
      </c>
      <c r="F1535" s="5" t="s">
        <v>30</v>
      </c>
      <c r="G1535" s="5" t="s">
        <v>40</v>
      </c>
      <c r="H1535" s="5" t="s">
        <v>28</v>
      </c>
      <c r="I1535" s="6">
        <v>1.9174199999999999</v>
      </c>
      <c r="J1535" s="6">
        <v>0.11699</v>
      </c>
      <c r="K1535" s="6"/>
      <c r="L1535" s="6"/>
      <c r="M1535" s="6"/>
      <c r="N1535" s="5">
        <v>2.11</v>
      </c>
      <c r="O1535" s="5">
        <v>8.01</v>
      </c>
      <c r="P1535" s="5">
        <v>0.56716999999999995</v>
      </c>
      <c r="Q1535" s="5">
        <v>31</v>
      </c>
      <c r="R1535" s="5">
        <v>0.55100000000000005</v>
      </c>
      <c r="S1535" s="5">
        <v>1.2</v>
      </c>
      <c r="T1535" s="5">
        <v>10.9</v>
      </c>
      <c r="U1535" s="5">
        <v>29</v>
      </c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</row>
    <row r="1536" spans="1:36" x14ac:dyDescent="0.25">
      <c r="A1536" s="5" t="s">
        <v>254</v>
      </c>
      <c r="B1536" s="5" t="s">
        <v>263</v>
      </c>
      <c r="C1536" s="5" t="s">
        <v>264</v>
      </c>
      <c r="D1536" s="5" t="s">
        <v>29</v>
      </c>
      <c r="E1536" s="5" t="s">
        <v>24</v>
      </c>
      <c r="F1536" s="5" t="s">
        <v>30</v>
      </c>
      <c r="G1536" s="5" t="s">
        <v>55</v>
      </c>
      <c r="H1536" s="5" t="s">
        <v>60</v>
      </c>
      <c r="I1536" s="6">
        <v>1.5502499999999999</v>
      </c>
      <c r="J1536" s="6">
        <v>2.5344500000000001</v>
      </c>
      <c r="K1536" s="6">
        <v>2.7320000000000001E-2</v>
      </c>
      <c r="L1536" s="6"/>
      <c r="M1536" s="6"/>
      <c r="N1536" s="5">
        <v>1.54</v>
      </c>
      <c r="O1536" s="5">
        <v>53.62</v>
      </c>
      <c r="P1536" s="5">
        <v>0.16528999999999999</v>
      </c>
      <c r="Q1536" s="5">
        <v>31</v>
      </c>
      <c r="R1536" s="5">
        <v>0.92400000000000004</v>
      </c>
      <c r="S1536" s="5">
        <v>2.5</v>
      </c>
      <c r="T1536" s="5">
        <v>53.3</v>
      </c>
      <c r="U1536" s="5">
        <v>29</v>
      </c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</row>
    <row r="1537" spans="1:36" x14ac:dyDescent="0.25">
      <c r="A1537" s="5" t="s">
        <v>254</v>
      </c>
      <c r="B1537" s="5" t="s">
        <v>263</v>
      </c>
      <c r="C1537" s="5" t="s">
        <v>264</v>
      </c>
      <c r="D1537" s="5" t="s">
        <v>25</v>
      </c>
      <c r="E1537" s="5" t="s">
        <v>24</v>
      </c>
      <c r="F1537" s="5" t="s">
        <v>35</v>
      </c>
      <c r="G1537" s="5">
        <v>1</v>
      </c>
      <c r="H1537" s="5" t="s">
        <v>31</v>
      </c>
      <c r="I1537" s="6">
        <v>1.0807199999999999</v>
      </c>
      <c r="J1537" s="6">
        <v>1.9016999999999999</v>
      </c>
      <c r="K1537" s="6">
        <v>0.10108</v>
      </c>
      <c r="L1537" s="6"/>
      <c r="M1537" s="6"/>
      <c r="N1537" s="5">
        <v>1.68</v>
      </c>
      <c r="O1537" s="5">
        <v>52.08</v>
      </c>
      <c r="P1537" s="5">
        <v>0.31791999999999998</v>
      </c>
      <c r="Q1537" s="5">
        <v>31</v>
      </c>
      <c r="R1537" s="5">
        <v>0.82799999999999996</v>
      </c>
      <c r="S1537" s="5">
        <v>2.5</v>
      </c>
      <c r="T1537" s="5">
        <v>53.3</v>
      </c>
      <c r="U1537" s="5">
        <v>29</v>
      </c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</row>
    <row r="1538" spans="1:36" x14ac:dyDescent="0.25">
      <c r="A1538" s="5" t="s">
        <v>254</v>
      </c>
      <c r="B1538" s="5" t="s">
        <v>263</v>
      </c>
      <c r="C1538" s="5" t="s">
        <v>264</v>
      </c>
      <c r="D1538" s="5" t="s">
        <v>24</v>
      </c>
      <c r="E1538" s="5" t="s">
        <v>37</v>
      </c>
      <c r="F1538" s="5" t="s">
        <v>38</v>
      </c>
      <c r="G1538" s="5" t="s">
        <v>27</v>
      </c>
      <c r="H1538" s="5" t="s">
        <v>64</v>
      </c>
      <c r="I1538" s="6">
        <v>-0.98055999999999999</v>
      </c>
      <c r="J1538" s="6">
        <v>4.4313799999999999</v>
      </c>
      <c r="K1538" s="6">
        <v>1.8159999999999999E-2</v>
      </c>
      <c r="L1538" s="6"/>
      <c r="M1538" s="6"/>
      <c r="N1538" s="5">
        <v>0.36</v>
      </c>
      <c r="O1538" s="5">
        <v>271.54000000000002</v>
      </c>
      <c r="P1538" s="5">
        <v>0.13475000000000001</v>
      </c>
      <c r="Q1538" s="5">
        <v>29</v>
      </c>
      <c r="R1538" s="5">
        <v>0.91500000000000004</v>
      </c>
      <c r="S1538" s="5">
        <v>1.2</v>
      </c>
      <c r="T1538" s="5">
        <v>630.29999999999995</v>
      </c>
      <c r="U1538" s="5">
        <v>27</v>
      </c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</row>
    <row r="1539" spans="1:36" x14ac:dyDescent="0.25">
      <c r="A1539" s="5" t="s">
        <v>254</v>
      </c>
      <c r="B1539" s="5" t="s">
        <v>263</v>
      </c>
      <c r="C1539" s="5" t="s">
        <v>264</v>
      </c>
      <c r="D1539" s="5" t="s">
        <v>24</v>
      </c>
      <c r="E1539" s="5" t="s">
        <v>39</v>
      </c>
      <c r="F1539" s="5" t="s">
        <v>30</v>
      </c>
      <c r="G1539" s="5">
        <v>1</v>
      </c>
      <c r="H1539" s="5" t="s">
        <v>33</v>
      </c>
      <c r="I1539" s="6">
        <v>2.2889400000000002</v>
      </c>
      <c r="J1539" s="6">
        <v>0.29577999999999999</v>
      </c>
      <c r="K1539" s="6">
        <v>-2.3500000000000001E-3</v>
      </c>
      <c r="L1539" s="6"/>
      <c r="M1539" s="6"/>
      <c r="N1539" s="5">
        <v>2.78</v>
      </c>
      <c r="O1539" s="5">
        <v>11.32</v>
      </c>
      <c r="P1539" s="5">
        <v>1.2861</v>
      </c>
      <c r="Q1539" s="5">
        <v>31</v>
      </c>
      <c r="R1539" s="5">
        <v>0.81499999999999995</v>
      </c>
      <c r="S1539" s="5">
        <v>2</v>
      </c>
      <c r="T1539" s="5">
        <v>12</v>
      </c>
      <c r="U1539" s="5">
        <v>28</v>
      </c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</row>
    <row r="1540" spans="1:36" x14ac:dyDescent="0.25">
      <c r="A1540" t="s">
        <v>322</v>
      </c>
      <c r="B1540" t="s">
        <v>263</v>
      </c>
      <c r="C1540" t="s">
        <v>264</v>
      </c>
      <c r="D1540" t="s">
        <v>24</v>
      </c>
      <c r="E1540" t="s">
        <v>25</v>
      </c>
      <c r="F1540" t="s">
        <v>26</v>
      </c>
      <c r="G1540">
        <v>1</v>
      </c>
      <c r="H1540" t="s">
        <v>43</v>
      </c>
      <c r="I1540" s="4">
        <v>0.47477000000000003</v>
      </c>
      <c r="J1540" s="4">
        <v>0.32538</v>
      </c>
      <c r="K1540" s="4">
        <v>-4.2199999999999998E-3</v>
      </c>
      <c r="L1540" s="4">
        <v>3.0000000000000001E-5</v>
      </c>
      <c r="N1540">
        <v>0</v>
      </c>
      <c r="O1540">
        <v>50</v>
      </c>
      <c r="P1540">
        <v>7.2440300000000004</v>
      </c>
      <c r="Q1540">
        <v>34</v>
      </c>
      <c r="R1540">
        <v>0.89300000000000002</v>
      </c>
      <c r="S1540">
        <v>0</v>
      </c>
      <c r="T1540">
        <v>55</v>
      </c>
      <c r="U1540">
        <v>30</v>
      </c>
    </row>
    <row r="1541" spans="1:36" x14ac:dyDescent="0.25">
      <c r="A1541" t="s">
        <v>322</v>
      </c>
      <c r="B1541" t="s">
        <v>263</v>
      </c>
      <c r="C1541" t="s">
        <v>264</v>
      </c>
      <c r="D1541" t="s">
        <v>24</v>
      </c>
      <c r="E1541" t="s">
        <v>32</v>
      </c>
      <c r="F1541" t="s">
        <v>30</v>
      </c>
      <c r="G1541" t="s">
        <v>27</v>
      </c>
      <c r="H1541" t="s">
        <v>64</v>
      </c>
      <c r="I1541" s="4">
        <v>-0.24495</v>
      </c>
      <c r="J1541" s="4">
        <v>1.8052699999999999</v>
      </c>
      <c r="K1541" s="4">
        <v>5.1000000000000004E-4</v>
      </c>
      <c r="N1541">
        <v>1.19</v>
      </c>
      <c r="O1541">
        <v>11.68</v>
      </c>
      <c r="P1541">
        <v>2.2540000000000001E-2</v>
      </c>
      <c r="Q1541">
        <v>34</v>
      </c>
      <c r="R1541">
        <v>0.98299999999999998</v>
      </c>
      <c r="S1541">
        <v>1.2</v>
      </c>
      <c r="T1541">
        <v>14.7</v>
      </c>
      <c r="U1541">
        <v>32</v>
      </c>
    </row>
    <row r="1542" spans="1:36" x14ac:dyDescent="0.25">
      <c r="A1542" t="s">
        <v>322</v>
      </c>
      <c r="B1542" t="s">
        <v>263</v>
      </c>
      <c r="C1542" t="s">
        <v>264</v>
      </c>
      <c r="D1542" t="s">
        <v>24</v>
      </c>
      <c r="E1542" t="s">
        <v>34</v>
      </c>
      <c r="F1542" t="s">
        <v>30</v>
      </c>
      <c r="G1542" t="s">
        <v>27</v>
      </c>
      <c r="H1542" t="s">
        <v>64</v>
      </c>
      <c r="I1542" s="4">
        <v>-0.37093999999999999</v>
      </c>
      <c r="J1542" s="4">
        <v>1.56999</v>
      </c>
      <c r="K1542" s="4">
        <v>1.5499999999999999E-3</v>
      </c>
      <c r="N1542">
        <v>1</v>
      </c>
      <c r="O1542">
        <v>7.58</v>
      </c>
      <c r="P1542">
        <v>3.9379999999999998E-2</v>
      </c>
      <c r="Q1542">
        <v>34</v>
      </c>
      <c r="R1542">
        <v>0.93300000000000005</v>
      </c>
      <c r="S1542">
        <v>1</v>
      </c>
      <c r="T1542">
        <v>11</v>
      </c>
      <c r="U1542">
        <v>32</v>
      </c>
    </row>
    <row r="1543" spans="1:36" x14ac:dyDescent="0.25">
      <c r="A1543" t="s">
        <v>322</v>
      </c>
      <c r="B1543" t="s">
        <v>263</v>
      </c>
      <c r="C1543" t="s">
        <v>264</v>
      </c>
      <c r="D1543" t="s">
        <v>29</v>
      </c>
      <c r="E1543" t="s">
        <v>24</v>
      </c>
      <c r="F1543" t="s">
        <v>30</v>
      </c>
      <c r="G1543">
        <v>1</v>
      </c>
      <c r="H1543" t="s">
        <v>31</v>
      </c>
      <c r="I1543" s="4">
        <v>1.54223</v>
      </c>
      <c r="J1543" s="4">
        <v>2.7586900000000001</v>
      </c>
      <c r="K1543" s="4">
        <v>4.6879999999999998E-2</v>
      </c>
      <c r="N1543">
        <v>2.54</v>
      </c>
      <c r="O1543">
        <v>81.89</v>
      </c>
      <c r="P1543">
        <v>0.21651000000000001</v>
      </c>
      <c r="Q1543">
        <v>34</v>
      </c>
      <c r="R1543">
        <v>0.86799999999999999</v>
      </c>
      <c r="S1543">
        <v>2.5</v>
      </c>
      <c r="T1543">
        <v>81</v>
      </c>
      <c r="U1543">
        <v>32</v>
      </c>
    </row>
    <row r="1544" spans="1:36" x14ac:dyDescent="0.25">
      <c r="A1544" t="s">
        <v>322</v>
      </c>
      <c r="B1544" t="s">
        <v>263</v>
      </c>
      <c r="C1544" t="s">
        <v>264</v>
      </c>
      <c r="D1544" t="s">
        <v>25</v>
      </c>
      <c r="E1544" t="s">
        <v>24</v>
      </c>
      <c r="F1544" t="s">
        <v>35</v>
      </c>
      <c r="G1544" t="s">
        <v>71</v>
      </c>
      <c r="H1544" t="s">
        <v>33</v>
      </c>
      <c r="I1544" s="4">
        <v>2.5381300000000002</v>
      </c>
      <c r="J1544" s="4">
        <v>0.18654000000000001</v>
      </c>
      <c r="K1544" s="4">
        <v>2.801E-2</v>
      </c>
      <c r="N1544">
        <v>2.54</v>
      </c>
      <c r="O1544">
        <v>81.89</v>
      </c>
      <c r="P1544">
        <v>6.0769999999999998E-2</v>
      </c>
      <c r="Q1544">
        <v>34</v>
      </c>
      <c r="R1544">
        <v>0.95799999999999996</v>
      </c>
      <c r="S1544">
        <v>2.5</v>
      </c>
      <c r="T1544">
        <v>81</v>
      </c>
      <c r="U1544">
        <v>31</v>
      </c>
    </row>
    <row r="1545" spans="1:36" x14ac:dyDescent="0.25">
      <c r="A1545" t="s">
        <v>322</v>
      </c>
      <c r="B1545" t="s">
        <v>263</v>
      </c>
      <c r="C1545" t="s">
        <v>264</v>
      </c>
      <c r="D1545" t="s">
        <v>24</v>
      </c>
      <c r="E1545" t="s">
        <v>37</v>
      </c>
      <c r="F1545" t="s">
        <v>38</v>
      </c>
      <c r="G1545" t="s">
        <v>27</v>
      </c>
      <c r="H1545" t="s">
        <v>64</v>
      </c>
      <c r="I1545" s="4">
        <v>0.68645999999999996</v>
      </c>
      <c r="J1545" s="4">
        <v>3.2595999999999998</v>
      </c>
      <c r="K1545" s="4">
        <v>8.4700000000000001E-3</v>
      </c>
      <c r="N1545">
        <v>4.3099999999999996</v>
      </c>
      <c r="O1545">
        <v>356.25</v>
      </c>
      <c r="P1545">
        <v>9.2020000000000005E-2</v>
      </c>
      <c r="Q1545">
        <v>34</v>
      </c>
      <c r="R1545">
        <v>0.92100000000000004</v>
      </c>
      <c r="S1545">
        <v>4.4000000000000004</v>
      </c>
      <c r="T1545">
        <v>833.4</v>
      </c>
      <c r="U1545">
        <v>32</v>
      </c>
    </row>
    <row r="1546" spans="1:36" x14ac:dyDescent="0.25">
      <c r="A1546" t="s">
        <v>322</v>
      </c>
      <c r="B1546" t="s">
        <v>263</v>
      </c>
      <c r="C1546" t="s">
        <v>264</v>
      </c>
      <c r="D1546" t="s">
        <v>24</v>
      </c>
      <c r="E1546" t="s">
        <v>39</v>
      </c>
      <c r="F1546" t="s">
        <v>30</v>
      </c>
      <c r="G1546" t="s">
        <v>40</v>
      </c>
      <c r="H1546" t="s">
        <v>60</v>
      </c>
      <c r="I1546" s="4">
        <v>3.4380000000000001E-2</v>
      </c>
      <c r="J1546" s="4">
        <v>1.65428</v>
      </c>
      <c r="K1546" s="4">
        <v>3.65E-3</v>
      </c>
      <c r="N1546">
        <v>1.53</v>
      </c>
      <c r="O1546">
        <v>12.29</v>
      </c>
      <c r="P1546">
        <v>6.0440000000000001E-2</v>
      </c>
      <c r="Q1546">
        <v>34</v>
      </c>
      <c r="R1546">
        <v>0.93799999999999994</v>
      </c>
      <c r="S1546">
        <v>1.5</v>
      </c>
      <c r="T1546">
        <v>15</v>
      </c>
      <c r="U1546">
        <v>32</v>
      </c>
    </row>
    <row r="1547" spans="1:36" x14ac:dyDescent="0.25">
      <c r="A1547" s="5" t="s">
        <v>21</v>
      </c>
      <c r="B1547" s="5" t="s">
        <v>65</v>
      </c>
      <c r="C1547" s="5" t="s">
        <v>66</v>
      </c>
      <c r="D1547" s="5" t="s">
        <v>24</v>
      </c>
      <c r="E1547" s="5" t="s">
        <v>25</v>
      </c>
      <c r="F1547" s="5" t="s">
        <v>26</v>
      </c>
      <c r="G1547" s="5" t="s">
        <v>40</v>
      </c>
      <c r="H1547" s="5" t="s">
        <v>28</v>
      </c>
      <c r="I1547" s="6">
        <v>3.8858299999999999</v>
      </c>
      <c r="J1547" s="6">
        <v>0.4345</v>
      </c>
      <c r="K1547" s="6"/>
      <c r="L1547" s="6"/>
      <c r="M1547" s="6"/>
      <c r="N1547" s="5">
        <v>3</v>
      </c>
      <c r="O1547" s="5">
        <v>50</v>
      </c>
      <c r="P1547" s="5">
        <v>3.0717300000000001</v>
      </c>
      <c r="Q1547" s="5">
        <v>40</v>
      </c>
      <c r="R1547" s="5">
        <v>0.83099999999999996</v>
      </c>
      <c r="S1547" s="5">
        <v>5</v>
      </c>
      <c r="T1547" s="5">
        <v>41</v>
      </c>
      <c r="U1547" s="5">
        <v>38</v>
      </c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</row>
    <row r="1548" spans="1:36" x14ac:dyDescent="0.25">
      <c r="A1548" s="5" t="s">
        <v>21</v>
      </c>
      <c r="B1548" s="5" t="s">
        <v>65</v>
      </c>
      <c r="C1548" s="5" t="s">
        <v>66</v>
      </c>
      <c r="D1548" s="5" t="s">
        <v>24</v>
      </c>
      <c r="E1548" s="5" t="s">
        <v>32</v>
      </c>
      <c r="F1548" s="5" t="s">
        <v>30</v>
      </c>
      <c r="G1548" s="5" t="s">
        <v>27</v>
      </c>
      <c r="H1548" s="5" t="s">
        <v>43</v>
      </c>
      <c r="I1548" s="6">
        <v>-1.8633500000000001</v>
      </c>
      <c r="J1548" s="6">
        <v>0.59419</v>
      </c>
      <c r="K1548" s="6">
        <v>-9.3699999999999999E-3</v>
      </c>
      <c r="L1548" s="6">
        <v>6.9999999999999994E-5</v>
      </c>
      <c r="M1548" s="6"/>
      <c r="N1548" s="5">
        <v>0.7</v>
      </c>
      <c r="O1548" s="5">
        <v>28.17</v>
      </c>
      <c r="P1548" s="5">
        <v>4.0500000000000001E-2</v>
      </c>
      <c r="Q1548" s="5">
        <v>44</v>
      </c>
      <c r="R1548" s="5">
        <v>0.94799999999999995</v>
      </c>
      <c r="S1548" s="5">
        <v>1.3</v>
      </c>
      <c r="T1548" s="5">
        <v>20.8</v>
      </c>
      <c r="U1548" s="5">
        <v>40</v>
      </c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</row>
    <row r="1549" spans="1:36" x14ac:dyDescent="0.25">
      <c r="A1549" s="5" t="s">
        <v>21</v>
      </c>
      <c r="B1549" s="5" t="s">
        <v>65</v>
      </c>
      <c r="C1549" s="5" t="s">
        <v>66</v>
      </c>
      <c r="D1549" s="5" t="s">
        <v>24</v>
      </c>
      <c r="E1549" s="5" t="s">
        <v>34</v>
      </c>
      <c r="F1549" s="5" t="s">
        <v>30</v>
      </c>
      <c r="G1549" s="5" t="s">
        <v>27</v>
      </c>
      <c r="H1549" s="5" t="s">
        <v>33</v>
      </c>
      <c r="I1549" s="6">
        <v>1.43205</v>
      </c>
      <c r="J1549" s="6">
        <v>0.30087999999999998</v>
      </c>
      <c r="K1549" s="6">
        <v>-1.2899999999999999E-3</v>
      </c>
      <c r="L1549" s="6"/>
      <c r="M1549" s="6"/>
      <c r="N1549" s="5">
        <v>2.2400000000000002</v>
      </c>
      <c r="O1549" s="5">
        <v>18.34</v>
      </c>
      <c r="P1549" s="5">
        <v>0.12467</v>
      </c>
      <c r="Q1549" s="5">
        <v>44</v>
      </c>
      <c r="R1549" s="5">
        <v>0.81699999999999995</v>
      </c>
      <c r="S1549" s="5">
        <v>3.5</v>
      </c>
      <c r="T1549" s="5">
        <v>20</v>
      </c>
      <c r="U1549" s="5">
        <v>41</v>
      </c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</row>
    <row r="1550" spans="1:36" x14ac:dyDescent="0.25">
      <c r="A1550" s="5" t="s">
        <v>21</v>
      </c>
      <c r="B1550" s="5" t="s">
        <v>65</v>
      </c>
      <c r="C1550" s="5" t="s">
        <v>66</v>
      </c>
      <c r="D1550" s="5" t="s">
        <v>29</v>
      </c>
      <c r="E1550" s="5" t="s">
        <v>24</v>
      </c>
      <c r="F1550" s="5" t="s">
        <v>30</v>
      </c>
      <c r="G1550" s="5" t="s">
        <v>49</v>
      </c>
      <c r="H1550" s="5" t="s">
        <v>43</v>
      </c>
      <c r="I1550" s="6">
        <v>6.0299300000000002</v>
      </c>
      <c r="J1550" s="6">
        <v>7.8689999999999996E-2</v>
      </c>
      <c r="K1550" s="6">
        <v>0.39112000000000002</v>
      </c>
      <c r="L1550" s="6">
        <v>-1.085E-2</v>
      </c>
      <c r="M1550" s="6"/>
      <c r="N1550" s="5">
        <v>4.6399999999999997</v>
      </c>
      <c r="O1550" s="5">
        <v>94.64</v>
      </c>
      <c r="P1550" s="5">
        <v>0.24729000000000001</v>
      </c>
      <c r="Q1550" s="5">
        <v>44</v>
      </c>
      <c r="R1550" s="5">
        <v>0.95599999999999996</v>
      </c>
      <c r="S1550" s="5">
        <v>6.4</v>
      </c>
      <c r="T1550" s="5">
        <v>79.5</v>
      </c>
      <c r="U1550" s="5">
        <v>40</v>
      </c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</row>
    <row r="1551" spans="1:36" x14ac:dyDescent="0.25">
      <c r="A1551" s="5" t="s">
        <v>21</v>
      </c>
      <c r="B1551" s="5" t="s">
        <v>65</v>
      </c>
      <c r="C1551" s="5" t="s">
        <v>66</v>
      </c>
      <c r="D1551" s="5" t="s">
        <v>25</v>
      </c>
      <c r="E1551" s="5" t="s">
        <v>24</v>
      </c>
      <c r="F1551" s="5" t="s">
        <v>35</v>
      </c>
      <c r="G1551" s="5" t="s">
        <v>44</v>
      </c>
      <c r="H1551" s="5" t="s">
        <v>28</v>
      </c>
      <c r="I1551" s="6">
        <v>-1.10175</v>
      </c>
      <c r="J1551" s="6">
        <v>1.9148700000000001</v>
      </c>
      <c r="K1551" s="6"/>
      <c r="L1551" s="6"/>
      <c r="M1551" s="6"/>
      <c r="N1551" s="5">
        <v>2.73</v>
      </c>
      <c r="O1551" s="5">
        <v>94.64</v>
      </c>
      <c r="P1551" s="5">
        <v>3.87399</v>
      </c>
      <c r="Q1551" s="5">
        <v>40</v>
      </c>
      <c r="R1551" s="5">
        <v>0.84099999999999997</v>
      </c>
      <c r="S1551" s="5">
        <v>6.4</v>
      </c>
      <c r="T1551" s="5">
        <v>79.5</v>
      </c>
      <c r="U1551" s="5">
        <v>38</v>
      </c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</row>
    <row r="1552" spans="1:36" x14ac:dyDescent="0.25">
      <c r="A1552" s="5" t="s">
        <v>21</v>
      </c>
      <c r="B1552" s="5" t="s">
        <v>65</v>
      </c>
      <c r="C1552" s="5" t="s">
        <v>66</v>
      </c>
      <c r="D1552" s="5" t="s">
        <v>24</v>
      </c>
      <c r="E1552" s="5" t="s">
        <v>37</v>
      </c>
      <c r="F1552" s="5" t="s">
        <v>38</v>
      </c>
      <c r="G1552" s="5">
        <v>1</v>
      </c>
      <c r="H1552" s="5" t="s">
        <v>31</v>
      </c>
      <c r="I1552" s="6">
        <v>-3.0907100000000001</v>
      </c>
      <c r="J1552" s="6">
        <v>6.8701299999999996</v>
      </c>
      <c r="K1552" s="6">
        <v>0.28566999999999998</v>
      </c>
      <c r="L1552" s="6"/>
      <c r="M1552" s="6"/>
      <c r="N1552" s="5">
        <v>0.61</v>
      </c>
      <c r="O1552" s="5">
        <v>1783.47</v>
      </c>
      <c r="P1552" s="5">
        <v>0.53447999999999996</v>
      </c>
      <c r="Q1552" s="5">
        <v>44</v>
      </c>
      <c r="R1552" s="5">
        <v>0.86499999999999999</v>
      </c>
      <c r="S1552" s="5">
        <v>2.4</v>
      </c>
      <c r="T1552" s="5">
        <v>3857.5</v>
      </c>
      <c r="U1552" s="5">
        <v>42</v>
      </c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</row>
    <row r="1553" spans="1:36" x14ac:dyDescent="0.25">
      <c r="A1553" s="5" t="s">
        <v>21</v>
      </c>
      <c r="B1553" s="5" t="s">
        <v>65</v>
      </c>
      <c r="C1553" s="5" t="s">
        <v>66</v>
      </c>
      <c r="D1553" s="5" t="s">
        <v>24</v>
      </c>
      <c r="E1553" s="5" t="s">
        <v>39</v>
      </c>
      <c r="F1553" s="5" t="s">
        <v>30</v>
      </c>
      <c r="G1553" s="5" t="s">
        <v>27</v>
      </c>
      <c r="H1553" s="5" t="s">
        <v>33</v>
      </c>
      <c r="I1553" s="6">
        <v>2.6842899999999998</v>
      </c>
      <c r="J1553" s="6">
        <v>0.39024999999999999</v>
      </c>
      <c r="K1553" s="6">
        <v>-2E-3</v>
      </c>
      <c r="L1553" s="6"/>
      <c r="M1553" s="6"/>
      <c r="N1553" s="5">
        <v>3.73</v>
      </c>
      <c r="O1553" s="5">
        <v>21.69</v>
      </c>
      <c r="P1553" s="5">
        <v>0.12038</v>
      </c>
      <c r="Q1553" s="5">
        <v>44</v>
      </c>
      <c r="R1553" s="5">
        <v>0.86799999999999999</v>
      </c>
      <c r="S1553" s="5">
        <v>5.5</v>
      </c>
      <c r="T1553" s="5">
        <v>24.2</v>
      </c>
      <c r="U1553" s="5">
        <v>41</v>
      </c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</row>
    <row r="1554" spans="1:36" x14ac:dyDescent="0.25">
      <c r="A1554" t="s">
        <v>92</v>
      </c>
      <c r="B1554" t="s">
        <v>65</v>
      </c>
      <c r="C1554" t="s">
        <v>66</v>
      </c>
      <c r="D1554" t="s">
        <v>24</v>
      </c>
      <c r="E1554" t="s">
        <v>25</v>
      </c>
      <c r="F1554" t="s">
        <v>26</v>
      </c>
      <c r="G1554" t="s">
        <v>27</v>
      </c>
      <c r="H1554" t="s">
        <v>33</v>
      </c>
      <c r="I1554" s="4">
        <v>-2.5238</v>
      </c>
      <c r="J1554" s="4">
        <v>0.91017000000000003</v>
      </c>
      <c r="K1554" s="4">
        <v>-3.49E-3</v>
      </c>
      <c r="N1554">
        <v>1</v>
      </c>
      <c r="O1554">
        <v>76</v>
      </c>
      <c r="P1554">
        <v>0.99628000000000005</v>
      </c>
      <c r="Q1554">
        <v>56</v>
      </c>
      <c r="R1554">
        <v>0.90400000000000003</v>
      </c>
      <c r="S1554">
        <v>0</v>
      </c>
      <c r="T1554">
        <v>60</v>
      </c>
      <c r="U1554">
        <v>53</v>
      </c>
    </row>
    <row r="1555" spans="1:36" x14ac:dyDescent="0.25">
      <c r="A1555" t="s">
        <v>92</v>
      </c>
      <c r="B1555" t="s">
        <v>65</v>
      </c>
      <c r="C1555" t="s">
        <v>66</v>
      </c>
      <c r="D1555" t="s">
        <v>24</v>
      </c>
      <c r="E1555" t="s">
        <v>32</v>
      </c>
      <c r="F1555" t="s">
        <v>30</v>
      </c>
      <c r="G1555" t="s">
        <v>40</v>
      </c>
      <c r="H1555" t="s">
        <v>60</v>
      </c>
      <c r="I1555" s="4">
        <v>-0.50156000000000001</v>
      </c>
      <c r="J1555" s="4">
        <v>2.25529</v>
      </c>
      <c r="K1555" s="4">
        <v>4.7999999999999996E-3</v>
      </c>
      <c r="N1555">
        <v>1.02</v>
      </c>
      <c r="O1555">
        <v>20.93</v>
      </c>
      <c r="P1555">
        <v>6.93E-2</v>
      </c>
      <c r="Q1555">
        <v>55</v>
      </c>
      <c r="R1555">
        <v>0.96099999999999997</v>
      </c>
      <c r="S1555">
        <v>1</v>
      </c>
      <c r="T1555">
        <v>21.9</v>
      </c>
      <c r="U1555">
        <v>53</v>
      </c>
    </row>
    <row r="1556" spans="1:36" x14ac:dyDescent="0.25">
      <c r="A1556" t="s">
        <v>92</v>
      </c>
      <c r="B1556" t="s">
        <v>65</v>
      </c>
      <c r="C1556" t="s">
        <v>66</v>
      </c>
      <c r="D1556" t="s">
        <v>24</v>
      </c>
      <c r="E1556" t="s">
        <v>34</v>
      </c>
      <c r="F1556" t="s">
        <v>30</v>
      </c>
      <c r="G1556">
        <v>1</v>
      </c>
      <c r="H1556" t="s">
        <v>31</v>
      </c>
      <c r="I1556" s="4">
        <v>-0.37270999999999999</v>
      </c>
      <c r="J1556" s="4">
        <v>2.2684099999999998</v>
      </c>
      <c r="K1556" s="4">
        <v>2.9950000000000001E-2</v>
      </c>
      <c r="N1556">
        <v>1.2</v>
      </c>
      <c r="O1556">
        <v>23.86</v>
      </c>
      <c r="P1556">
        <v>0.17305000000000001</v>
      </c>
      <c r="Q1556">
        <v>56</v>
      </c>
      <c r="R1556">
        <v>0.92800000000000005</v>
      </c>
      <c r="S1556">
        <v>1</v>
      </c>
      <c r="T1556">
        <v>25</v>
      </c>
      <c r="U1556">
        <v>54</v>
      </c>
    </row>
    <row r="1557" spans="1:36" x14ac:dyDescent="0.25">
      <c r="A1557" t="s">
        <v>92</v>
      </c>
      <c r="B1557" t="s">
        <v>65</v>
      </c>
      <c r="C1557" t="s">
        <v>66</v>
      </c>
      <c r="D1557" t="s">
        <v>29</v>
      </c>
      <c r="E1557" t="s">
        <v>24</v>
      </c>
      <c r="F1557" t="s">
        <v>30</v>
      </c>
      <c r="G1557">
        <v>1</v>
      </c>
      <c r="H1557" t="s">
        <v>31</v>
      </c>
      <c r="I1557" s="4">
        <v>1.1295999999999999</v>
      </c>
      <c r="J1557" s="4">
        <v>2.8144100000000001</v>
      </c>
      <c r="K1557" s="4">
        <v>9.4310000000000005E-2</v>
      </c>
      <c r="N1557">
        <v>4.01</v>
      </c>
      <c r="O1557">
        <v>115.33</v>
      </c>
      <c r="P1557">
        <v>0.30709999999999998</v>
      </c>
      <c r="Q1557">
        <v>55</v>
      </c>
      <c r="R1557">
        <v>0.873</v>
      </c>
      <c r="S1557">
        <v>2.5</v>
      </c>
      <c r="T1557">
        <v>104.1</v>
      </c>
      <c r="U1557">
        <v>53</v>
      </c>
    </row>
    <row r="1558" spans="1:36" x14ac:dyDescent="0.25">
      <c r="A1558" t="s">
        <v>92</v>
      </c>
      <c r="B1558" t="s">
        <v>65</v>
      </c>
      <c r="C1558" t="s">
        <v>66</v>
      </c>
      <c r="D1558" t="s">
        <v>25</v>
      </c>
      <c r="E1558" t="s">
        <v>24</v>
      </c>
      <c r="F1558" t="s">
        <v>35</v>
      </c>
      <c r="G1558" t="s">
        <v>71</v>
      </c>
      <c r="H1558" t="s">
        <v>28</v>
      </c>
      <c r="I1558" s="4">
        <v>2.5251600000000001</v>
      </c>
      <c r="J1558" s="4">
        <v>1.48428</v>
      </c>
      <c r="N1558">
        <v>2.5299999999999998</v>
      </c>
      <c r="O1558">
        <v>115.33</v>
      </c>
      <c r="P1558">
        <v>0.15310000000000001</v>
      </c>
      <c r="Q1558">
        <v>56</v>
      </c>
      <c r="R1558">
        <v>0.93300000000000005</v>
      </c>
      <c r="S1558">
        <v>2.5</v>
      </c>
      <c r="T1558">
        <v>104.1</v>
      </c>
      <c r="U1558">
        <v>54</v>
      </c>
    </row>
    <row r="1559" spans="1:36" x14ac:dyDescent="0.25">
      <c r="A1559" t="s">
        <v>92</v>
      </c>
      <c r="B1559" t="s">
        <v>65</v>
      </c>
      <c r="C1559" t="s">
        <v>66</v>
      </c>
      <c r="D1559" t="s">
        <v>24</v>
      </c>
      <c r="E1559" t="s">
        <v>37</v>
      </c>
      <c r="F1559" t="s">
        <v>38</v>
      </c>
      <c r="G1559">
        <v>1</v>
      </c>
      <c r="H1559" t="s">
        <v>31</v>
      </c>
      <c r="I1559" s="4">
        <v>-5.4791400000000001</v>
      </c>
      <c r="J1559" s="4">
        <v>8.3832699999999996</v>
      </c>
      <c r="K1559" s="4">
        <v>0.39623000000000003</v>
      </c>
      <c r="N1559">
        <v>0.6</v>
      </c>
      <c r="O1559">
        <v>2559.4699999999998</v>
      </c>
      <c r="P1559">
        <v>0.62946999999999997</v>
      </c>
      <c r="Q1559">
        <v>47</v>
      </c>
      <c r="R1559">
        <v>0.9</v>
      </c>
      <c r="S1559">
        <v>0.7</v>
      </c>
      <c r="T1559">
        <v>2570.4</v>
      </c>
      <c r="U1559">
        <v>45</v>
      </c>
    </row>
    <row r="1560" spans="1:36" x14ac:dyDescent="0.25">
      <c r="A1560" t="s">
        <v>92</v>
      </c>
      <c r="B1560" t="s">
        <v>65</v>
      </c>
      <c r="C1560" t="s">
        <v>66</v>
      </c>
      <c r="D1560" t="s">
        <v>24</v>
      </c>
      <c r="E1560" t="s">
        <v>39</v>
      </c>
      <c r="F1560" t="s">
        <v>30</v>
      </c>
      <c r="G1560">
        <v>1</v>
      </c>
      <c r="H1560" t="s">
        <v>31</v>
      </c>
      <c r="I1560" s="4">
        <v>0.22073000000000001</v>
      </c>
      <c r="J1560" s="4">
        <v>1.95818</v>
      </c>
      <c r="K1560" s="4">
        <v>1.6539999999999999E-2</v>
      </c>
      <c r="N1560">
        <v>1.99</v>
      </c>
      <c r="O1560">
        <v>26.52</v>
      </c>
      <c r="P1560">
        <v>0.12859000000000001</v>
      </c>
      <c r="Q1560">
        <v>55</v>
      </c>
      <c r="R1560">
        <v>0.94599999999999995</v>
      </c>
      <c r="S1560">
        <v>1.8</v>
      </c>
      <c r="T1560">
        <v>26.5</v>
      </c>
      <c r="U1560">
        <v>53</v>
      </c>
    </row>
    <row r="1561" spans="1:36" x14ac:dyDescent="0.25">
      <c r="A1561" s="5" t="s">
        <v>368</v>
      </c>
      <c r="B1561" s="5" t="s">
        <v>65</v>
      </c>
      <c r="C1561" s="5" t="s">
        <v>66</v>
      </c>
      <c r="D1561" s="5" t="s">
        <v>24</v>
      </c>
      <c r="E1561" s="5" t="s">
        <v>25</v>
      </c>
      <c r="F1561" s="5" t="s">
        <v>26</v>
      </c>
      <c r="G1561" s="5" t="s">
        <v>52</v>
      </c>
      <c r="H1561" s="5" t="s">
        <v>43</v>
      </c>
      <c r="I1561" s="6">
        <v>1.12239</v>
      </c>
      <c r="J1561" s="6">
        <v>0.31758999999999998</v>
      </c>
      <c r="K1561" s="6">
        <v>1.934E-2</v>
      </c>
      <c r="L1561" s="6">
        <v>-1.3999999999999999E-4</v>
      </c>
      <c r="M1561" s="6"/>
      <c r="N1561" s="5">
        <v>2</v>
      </c>
      <c r="O1561" s="5">
        <v>130</v>
      </c>
      <c r="P1561" s="5">
        <v>3.4549999999999997E-2</v>
      </c>
      <c r="Q1561" s="5">
        <v>48</v>
      </c>
      <c r="R1561" s="5">
        <v>0.93600000000000005</v>
      </c>
      <c r="S1561" s="5">
        <v>3</v>
      </c>
      <c r="T1561" s="5">
        <v>105</v>
      </c>
      <c r="U1561" s="5">
        <v>44</v>
      </c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</row>
    <row r="1562" spans="1:36" x14ac:dyDescent="0.25">
      <c r="A1562" s="5" t="s">
        <v>368</v>
      </c>
      <c r="B1562" s="5" t="s">
        <v>65</v>
      </c>
      <c r="C1562" s="5" t="s">
        <v>66</v>
      </c>
      <c r="D1562" s="5" t="s">
        <v>24</v>
      </c>
      <c r="E1562" s="5" t="s">
        <v>32</v>
      </c>
      <c r="F1562" s="5" t="s">
        <v>30</v>
      </c>
      <c r="G1562" s="5" t="s">
        <v>40</v>
      </c>
      <c r="H1562" s="5" t="s">
        <v>43</v>
      </c>
      <c r="I1562" s="6">
        <v>-0.37141999999999997</v>
      </c>
      <c r="J1562" s="6">
        <v>0.42079</v>
      </c>
      <c r="K1562" s="6">
        <v>-3.5599999999999998E-3</v>
      </c>
      <c r="L1562" s="6">
        <v>1.0000000000000001E-5</v>
      </c>
      <c r="M1562" s="6"/>
      <c r="N1562" s="5">
        <v>0.62</v>
      </c>
      <c r="O1562" s="5">
        <v>23.35</v>
      </c>
      <c r="P1562" s="5">
        <v>0.45501999999999998</v>
      </c>
      <c r="Q1562" s="5">
        <v>48</v>
      </c>
      <c r="R1562" s="5">
        <v>0.93300000000000005</v>
      </c>
      <c r="S1562" s="5">
        <v>1.7</v>
      </c>
      <c r="T1562" s="5">
        <v>27.5</v>
      </c>
      <c r="U1562" s="5">
        <v>44</v>
      </c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</row>
    <row r="1563" spans="1:36" x14ac:dyDescent="0.25">
      <c r="A1563" s="5" t="s">
        <v>368</v>
      </c>
      <c r="B1563" s="5" t="s">
        <v>65</v>
      </c>
      <c r="C1563" s="5" t="s">
        <v>66</v>
      </c>
      <c r="D1563" s="5" t="s">
        <v>24</v>
      </c>
      <c r="E1563" s="5" t="s">
        <v>34</v>
      </c>
      <c r="F1563" s="5" t="s">
        <v>30</v>
      </c>
      <c r="G1563" s="5">
        <v>1</v>
      </c>
      <c r="H1563" s="5" t="s">
        <v>31</v>
      </c>
      <c r="I1563" s="6">
        <v>-0.13089999999999999</v>
      </c>
      <c r="J1563" s="6">
        <v>2.1138699999999999</v>
      </c>
      <c r="K1563" s="6">
        <v>1.653E-2</v>
      </c>
      <c r="L1563" s="6"/>
      <c r="M1563" s="6"/>
      <c r="N1563" s="5">
        <v>1.37</v>
      </c>
      <c r="O1563" s="5">
        <v>23.61</v>
      </c>
      <c r="P1563" s="5">
        <v>0.12858</v>
      </c>
      <c r="Q1563" s="5">
        <v>45</v>
      </c>
      <c r="R1563" s="5">
        <v>0.92600000000000005</v>
      </c>
      <c r="S1563" s="5">
        <v>2.5</v>
      </c>
      <c r="T1563" s="5">
        <v>27</v>
      </c>
      <c r="U1563" s="5">
        <v>43</v>
      </c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</row>
    <row r="1564" spans="1:36" x14ac:dyDescent="0.25">
      <c r="A1564" s="5" t="s">
        <v>368</v>
      </c>
      <c r="B1564" s="5" t="s">
        <v>65</v>
      </c>
      <c r="C1564" s="5" t="s">
        <v>66</v>
      </c>
      <c r="D1564" s="5" t="s">
        <v>29</v>
      </c>
      <c r="E1564" s="5" t="s">
        <v>24</v>
      </c>
      <c r="F1564" s="5" t="s">
        <v>30</v>
      </c>
      <c r="G1564" s="5" t="s">
        <v>85</v>
      </c>
      <c r="H1564" s="5" t="s">
        <v>33</v>
      </c>
      <c r="I1564" s="6">
        <v>-0.13721</v>
      </c>
      <c r="J1564" s="6">
        <v>3.2295699999999998</v>
      </c>
      <c r="K1564" s="6">
        <v>5.9119999999999999E-2</v>
      </c>
      <c r="L1564" s="6"/>
      <c r="M1564" s="6"/>
      <c r="N1564" s="5">
        <v>4.28</v>
      </c>
      <c r="O1564" s="5">
        <v>114.8</v>
      </c>
      <c r="P1564" s="5">
        <v>6.9557399999999996</v>
      </c>
      <c r="Q1564" s="5">
        <v>48</v>
      </c>
      <c r="R1564" s="5">
        <v>0.94</v>
      </c>
      <c r="S1564" s="5">
        <v>4.5999999999999996</v>
      </c>
      <c r="T1564" s="5">
        <v>122.7</v>
      </c>
      <c r="U1564" s="5">
        <v>45</v>
      </c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</row>
    <row r="1565" spans="1:36" x14ac:dyDescent="0.25">
      <c r="A1565" s="5" t="s">
        <v>368</v>
      </c>
      <c r="B1565" s="5" t="s">
        <v>65</v>
      </c>
      <c r="C1565" s="5" t="s">
        <v>66</v>
      </c>
      <c r="D1565" s="5" t="s">
        <v>25</v>
      </c>
      <c r="E1565" s="5" t="s">
        <v>24</v>
      </c>
      <c r="F1565" s="5" t="s">
        <v>35</v>
      </c>
      <c r="G1565" s="5">
        <v>1</v>
      </c>
      <c r="H1565" s="5" t="s">
        <v>31</v>
      </c>
      <c r="I1565" s="6">
        <v>0.57189000000000001</v>
      </c>
      <c r="J1565" s="6">
        <v>2.61632</v>
      </c>
      <c r="K1565" s="6">
        <v>5.3240000000000003E-2</v>
      </c>
      <c r="L1565" s="6"/>
      <c r="M1565" s="6"/>
      <c r="N1565" s="5">
        <v>2.41</v>
      </c>
      <c r="O1565" s="5">
        <v>113.39</v>
      </c>
      <c r="P1565" s="5">
        <v>0.23072999999999999</v>
      </c>
      <c r="Q1565" s="5">
        <v>48</v>
      </c>
      <c r="R1565" s="5">
        <v>0.89900000000000002</v>
      </c>
      <c r="S1565" s="5">
        <v>4.5999999999999996</v>
      </c>
      <c r="T1565" s="5">
        <v>122.7</v>
      </c>
      <c r="U1565" s="5">
        <v>46</v>
      </c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</row>
    <row r="1566" spans="1:36" x14ac:dyDescent="0.25">
      <c r="A1566" s="5" t="s">
        <v>368</v>
      </c>
      <c r="B1566" s="5" t="s">
        <v>65</v>
      </c>
      <c r="C1566" s="5" t="s">
        <v>66</v>
      </c>
      <c r="D1566" s="5" t="s">
        <v>24</v>
      </c>
      <c r="E1566" s="5" t="s">
        <v>37</v>
      </c>
      <c r="F1566" s="5" t="s">
        <v>38</v>
      </c>
      <c r="G1566" s="5" t="s">
        <v>52</v>
      </c>
      <c r="H1566" s="5" t="s">
        <v>33</v>
      </c>
      <c r="I1566" s="6">
        <v>-44.235129999999998</v>
      </c>
      <c r="J1566" s="6">
        <v>7.7273800000000001</v>
      </c>
      <c r="K1566" s="6">
        <v>7.8E-2</v>
      </c>
      <c r="L1566" s="6"/>
      <c r="M1566" s="6"/>
      <c r="N1566" s="5">
        <v>8.61</v>
      </c>
      <c r="O1566" s="5">
        <v>1834.71</v>
      </c>
      <c r="P1566" s="5">
        <v>16.362649999999999</v>
      </c>
      <c r="Q1566" s="5">
        <v>43</v>
      </c>
      <c r="R1566" s="5">
        <v>0.88800000000000001</v>
      </c>
      <c r="S1566" s="5">
        <v>4.5999999999999996</v>
      </c>
      <c r="T1566" s="5">
        <v>2522.5</v>
      </c>
      <c r="U1566" s="5">
        <v>40</v>
      </c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</row>
    <row r="1567" spans="1:36" x14ac:dyDescent="0.25">
      <c r="A1567" s="5" t="s">
        <v>368</v>
      </c>
      <c r="B1567" s="5" t="s">
        <v>65</v>
      </c>
      <c r="C1567" s="5" t="s">
        <v>66</v>
      </c>
      <c r="D1567" s="5" t="s">
        <v>24</v>
      </c>
      <c r="E1567" s="5" t="s">
        <v>39</v>
      </c>
      <c r="F1567" s="5" t="s">
        <v>30</v>
      </c>
      <c r="G1567" s="5">
        <v>1</v>
      </c>
      <c r="H1567" s="5" t="s">
        <v>31</v>
      </c>
      <c r="I1567" s="6">
        <v>0.12526000000000001</v>
      </c>
      <c r="J1567" s="6">
        <v>2.0745800000000001</v>
      </c>
      <c r="K1567" s="6">
        <v>1.6029999999999999E-2</v>
      </c>
      <c r="L1567" s="6"/>
      <c r="M1567" s="6"/>
      <c r="N1567" s="5">
        <v>1.76</v>
      </c>
      <c r="O1567" s="5">
        <v>28.69</v>
      </c>
      <c r="P1567" s="5">
        <v>0.12662999999999999</v>
      </c>
      <c r="Q1567" s="5">
        <v>47</v>
      </c>
      <c r="R1567" s="5">
        <v>0.92400000000000004</v>
      </c>
      <c r="S1567" s="5">
        <v>3</v>
      </c>
      <c r="T1567" s="5">
        <v>33</v>
      </c>
      <c r="U1567" s="5">
        <v>45</v>
      </c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</row>
    <row r="1568" spans="1:36" x14ac:dyDescent="0.25">
      <c r="A1568" t="s">
        <v>115</v>
      </c>
      <c r="B1568" t="s">
        <v>138</v>
      </c>
      <c r="C1568" t="s">
        <v>139</v>
      </c>
      <c r="D1568" t="s">
        <v>24</v>
      </c>
      <c r="E1568" t="s">
        <v>25</v>
      </c>
      <c r="F1568" t="s">
        <v>26</v>
      </c>
      <c r="G1568" t="s">
        <v>27</v>
      </c>
      <c r="H1568" t="s">
        <v>28</v>
      </c>
      <c r="I1568" s="4">
        <v>-1.8466800000000001</v>
      </c>
      <c r="J1568" s="4">
        <v>0.60477000000000003</v>
      </c>
      <c r="N1568">
        <v>0</v>
      </c>
      <c r="O1568">
        <v>62</v>
      </c>
      <c r="P1568">
        <v>0.36993999999999999</v>
      </c>
      <c r="Q1568">
        <v>37</v>
      </c>
      <c r="R1568">
        <v>0.95599999999999996</v>
      </c>
      <c r="S1568">
        <v>0</v>
      </c>
      <c r="T1568">
        <v>50</v>
      </c>
      <c r="U1568">
        <v>35</v>
      </c>
    </row>
    <row r="1569" spans="1:36" x14ac:dyDescent="0.25">
      <c r="A1569" t="s">
        <v>115</v>
      </c>
      <c r="B1569" t="s">
        <v>138</v>
      </c>
      <c r="C1569" t="s">
        <v>139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 s="4">
        <v>1.5963499999999999</v>
      </c>
      <c r="J1569" s="4">
        <v>0.42898999999999998</v>
      </c>
      <c r="K1569" s="4">
        <v>-2.33E-3</v>
      </c>
      <c r="N1569">
        <v>2.8</v>
      </c>
      <c r="O1569">
        <v>21.36</v>
      </c>
      <c r="P1569">
        <v>0.18759999999999999</v>
      </c>
      <c r="Q1569">
        <v>37</v>
      </c>
      <c r="R1569">
        <v>0.89700000000000002</v>
      </c>
      <c r="S1569">
        <v>2.8</v>
      </c>
      <c r="T1569">
        <v>27</v>
      </c>
      <c r="U1569">
        <v>34</v>
      </c>
    </row>
    <row r="1570" spans="1:36" x14ac:dyDescent="0.25">
      <c r="A1570" t="s">
        <v>115</v>
      </c>
      <c r="B1570" t="s">
        <v>138</v>
      </c>
      <c r="C1570" t="s">
        <v>139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 s="4">
        <v>1.4842900000000001</v>
      </c>
      <c r="J1570" s="4">
        <v>0.38041000000000003</v>
      </c>
      <c r="K1570" s="4">
        <v>-2.0100000000000001E-3</v>
      </c>
      <c r="N1570">
        <v>2.5499999999999998</v>
      </c>
      <c r="O1570">
        <v>19.420000000000002</v>
      </c>
      <c r="P1570">
        <v>0.18603</v>
      </c>
      <c r="Q1570">
        <v>37</v>
      </c>
      <c r="R1570">
        <v>0.876</v>
      </c>
      <c r="S1570">
        <v>2.5</v>
      </c>
      <c r="T1570">
        <v>25</v>
      </c>
      <c r="U1570">
        <v>34</v>
      </c>
    </row>
    <row r="1571" spans="1:36" x14ac:dyDescent="0.25">
      <c r="A1571" t="s">
        <v>115</v>
      </c>
      <c r="B1571" t="s">
        <v>138</v>
      </c>
      <c r="C1571" t="s">
        <v>139</v>
      </c>
      <c r="D1571" t="s">
        <v>29</v>
      </c>
      <c r="E1571" t="s">
        <v>24</v>
      </c>
      <c r="F1571" t="s">
        <v>30</v>
      </c>
      <c r="G1571">
        <v>1</v>
      </c>
      <c r="H1571" t="s">
        <v>31</v>
      </c>
      <c r="I1571" s="4">
        <v>0.16603999999999999</v>
      </c>
      <c r="J1571" s="4">
        <v>3.5421800000000001</v>
      </c>
      <c r="K1571" s="4">
        <v>7.4469999999999995E-2</v>
      </c>
      <c r="N1571">
        <v>2.85</v>
      </c>
      <c r="O1571">
        <v>90.47</v>
      </c>
      <c r="P1571">
        <v>5.5500000000000002E-3</v>
      </c>
      <c r="Q1571">
        <v>37</v>
      </c>
      <c r="R1571">
        <v>0.89</v>
      </c>
      <c r="S1571">
        <v>2.8</v>
      </c>
      <c r="T1571">
        <v>82.5</v>
      </c>
      <c r="U1571">
        <v>35</v>
      </c>
    </row>
    <row r="1572" spans="1:36" x14ac:dyDescent="0.25">
      <c r="A1572" t="s">
        <v>115</v>
      </c>
      <c r="B1572" t="s">
        <v>138</v>
      </c>
      <c r="C1572" t="s">
        <v>139</v>
      </c>
      <c r="D1572" t="s">
        <v>25</v>
      </c>
      <c r="E1572" t="s">
        <v>24</v>
      </c>
      <c r="F1572" t="s">
        <v>35</v>
      </c>
      <c r="G1572" t="s">
        <v>44</v>
      </c>
      <c r="H1572" t="s">
        <v>33</v>
      </c>
      <c r="I1572" s="4">
        <v>2.8464800000000001</v>
      </c>
      <c r="J1572" s="4">
        <v>1.9562299999999999</v>
      </c>
      <c r="K1572" s="4">
        <v>-8.7600000000000004E-3</v>
      </c>
      <c r="N1572">
        <v>2.85</v>
      </c>
      <c r="O1572">
        <v>90.47</v>
      </c>
      <c r="P1572">
        <v>2.1035699999999999</v>
      </c>
      <c r="Q1572">
        <v>37</v>
      </c>
      <c r="R1572">
        <v>0.96799999999999997</v>
      </c>
      <c r="S1572">
        <v>2.8</v>
      </c>
      <c r="T1572">
        <v>82.5</v>
      </c>
      <c r="U1572">
        <v>34</v>
      </c>
    </row>
    <row r="1573" spans="1:36" x14ac:dyDescent="0.25">
      <c r="A1573" t="s">
        <v>115</v>
      </c>
      <c r="B1573" t="s">
        <v>138</v>
      </c>
      <c r="C1573" t="s">
        <v>139</v>
      </c>
      <c r="D1573" t="s">
        <v>24</v>
      </c>
      <c r="E1573" t="s">
        <v>37</v>
      </c>
      <c r="F1573" t="s">
        <v>38</v>
      </c>
      <c r="G1573">
        <v>1</v>
      </c>
      <c r="H1573" t="s">
        <v>31</v>
      </c>
      <c r="I1573" s="4">
        <v>-1.89662</v>
      </c>
      <c r="J1573" s="4">
        <v>6.1595899999999997</v>
      </c>
      <c r="K1573" s="4">
        <v>0.17033000000000001</v>
      </c>
      <c r="N1573">
        <v>5.26</v>
      </c>
      <c r="O1573">
        <v>1763.27</v>
      </c>
      <c r="P1573">
        <v>2.9010000000000001E-2</v>
      </c>
      <c r="Q1573">
        <v>28</v>
      </c>
      <c r="R1573">
        <v>0.874</v>
      </c>
      <c r="S1573">
        <v>9.6999999999999993</v>
      </c>
      <c r="T1573">
        <v>1452.7</v>
      </c>
      <c r="U1573">
        <v>26</v>
      </c>
    </row>
    <row r="1574" spans="1:36" x14ac:dyDescent="0.25">
      <c r="A1574" t="s">
        <v>115</v>
      </c>
      <c r="B1574" t="s">
        <v>138</v>
      </c>
      <c r="C1574" t="s">
        <v>139</v>
      </c>
      <c r="D1574" t="s">
        <v>24</v>
      </c>
      <c r="E1574" t="s">
        <v>39</v>
      </c>
      <c r="F1574" t="s">
        <v>30</v>
      </c>
      <c r="G1574" t="s">
        <v>27</v>
      </c>
      <c r="H1574" t="s">
        <v>33</v>
      </c>
      <c r="I1574" s="4">
        <v>1.7083999999999999</v>
      </c>
      <c r="J1574" s="4">
        <v>0.47756999999999999</v>
      </c>
      <c r="K1574" s="4">
        <v>-2.64E-3</v>
      </c>
      <c r="N1574">
        <v>3.05</v>
      </c>
      <c r="O1574">
        <v>23.29</v>
      </c>
      <c r="P1574">
        <v>0.19508</v>
      </c>
      <c r="Q1574">
        <v>37</v>
      </c>
      <c r="R1574">
        <v>0.91</v>
      </c>
      <c r="S1574">
        <v>3</v>
      </c>
      <c r="T1574">
        <v>29</v>
      </c>
      <c r="U1574">
        <v>34</v>
      </c>
    </row>
    <row r="1575" spans="1:36" x14ac:dyDescent="0.25">
      <c r="A1575" s="5" t="s">
        <v>115</v>
      </c>
      <c r="B1575" s="5" t="s">
        <v>136</v>
      </c>
      <c r="C1575" s="5" t="s">
        <v>137</v>
      </c>
      <c r="D1575" s="5" t="s">
        <v>24</v>
      </c>
      <c r="E1575" s="5" t="s">
        <v>25</v>
      </c>
      <c r="F1575" s="5" t="s">
        <v>26</v>
      </c>
      <c r="G1575" s="5" t="s">
        <v>52</v>
      </c>
      <c r="H1575" s="5" t="s">
        <v>33</v>
      </c>
      <c r="I1575" s="6">
        <v>-1.79227</v>
      </c>
      <c r="J1575" s="6">
        <v>0.80162999999999995</v>
      </c>
      <c r="K1575" s="6">
        <v>-4.2599999999999999E-3</v>
      </c>
      <c r="L1575" s="6"/>
      <c r="M1575" s="6"/>
      <c r="N1575" s="5">
        <v>0</v>
      </c>
      <c r="O1575" s="5">
        <v>55</v>
      </c>
      <c r="P1575" s="5">
        <v>4.1500000000000002E-2</v>
      </c>
      <c r="Q1575" s="5">
        <v>38</v>
      </c>
      <c r="R1575" s="5">
        <v>0.85299999999999998</v>
      </c>
      <c r="S1575" s="5">
        <v>0</v>
      </c>
      <c r="T1575" s="5">
        <v>40</v>
      </c>
      <c r="U1575" s="5">
        <v>35</v>
      </c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</row>
    <row r="1576" spans="1:36" x14ac:dyDescent="0.25">
      <c r="A1576" s="5" t="s">
        <v>115</v>
      </c>
      <c r="B1576" s="5" t="s">
        <v>136</v>
      </c>
      <c r="C1576" s="5" t="s">
        <v>137</v>
      </c>
      <c r="D1576" s="5" t="s">
        <v>24</v>
      </c>
      <c r="E1576" s="5" t="s">
        <v>32</v>
      </c>
      <c r="F1576" s="5" t="s">
        <v>30</v>
      </c>
      <c r="G1576" s="5" t="s">
        <v>27</v>
      </c>
      <c r="H1576" s="5" t="s">
        <v>43</v>
      </c>
      <c r="I1576" s="6">
        <v>1.5162100000000001</v>
      </c>
      <c r="J1576" s="6">
        <v>0.505</v>
      </c>
      <c r="K1576" s="6">
        <v>-8.7899999999999992E-3</v>
      </c>
      <c r="L1576" s="6">
        <v>6.9999999999999994E-5</v>
      </c>
      <c r="M1576" s="6"/>
      <c r="N1576" s="5">
        <v>2.96</v>
      </c>
      <c r="O1576" s="5">
        <v>14.1</v>
      </c>
      <c r="P1576" s="5">
        <v>9.8659999999999998E-2</v>
      </c>
      <c r="Q1576" s="5">
        <v>38</v>
      </c>
      <c r="R1576" s="5">
        <v>0.88300000000000001</v>
      </c>
      <c r="S1576" s="5">
        <v>2.8</v>
      </c>
      <c r="T1576" s="5">
        <v>18.3</v>
      </c>
      <c r="U1576" s="5">
        <v>34</v>
      </c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</row>
    <row r="1577" spans="1:36" x14ac:dyDescent="0.25">
      <c r="A1577" s="5" t="s">
        <v>115</v>
      </c>
      <c r="B1577" s="5" t="s">
        <v>136</v>
      </c>
      <c r="C1577" s="5" t="s">
        <v>137</v>
      </c>
      <c r="D1577" s="5" t="s">
        <v>24</v>
      </c>
      <c r="E1577" s="5" t="s">
        <v>34</v>
      </c>
      <c r="F1577" s="5" t="s">
        <v>30</v>
      </c>
      <c r="G1577" s="5">
        <v>1</v>
      </c>
      <c r="H1577" s="5" t="s">
        <v>31</v>
      </c>
      <c r="I1577" s="6">
        <v>0.16744000000000001</v>
      </c>
      <c r="J1577" s="6">
        <v>1.6402600000000001</v>
      </c>
      <c r="K1577" s="6">
        <v>4.41E-2</v>
      </c>
      <c r="L1577" s="6"/>
      <c r="M1577" s="6"/>
      <c r="N1577" s="5">
        <v>2.08</v>
      </c>
      <c r="O1577" s="5">
        <v>11.9</v>
      </c>
      <c r="P1577" s="5">
        <v>1.9400000000000001E-3</v>
      </c>
      <c r="Q1577" s="5">
        <v>38</v>
      </c>
      <c r="R1577" s="5">
        <v>0.83299999999999996</v>
      </c>
      <c r="S1577" s="5">
        <v>2</v>
      </c>
      <c r="T1577" s="5">
        <v>16.5</v>
      </c>
      <c r="U1577" s="5">
        <v>36</v>
      </c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</row>
    <row r="1578" spans="1:36" x14ac:dyDescent="0.25">
      <c r="A1578" s="5" t="s">
        <v>115</v>
      </c>
      <c r="B1578" s="5" t="s">
        <v>136</v>
      </c>
      <c r="C1578" s="5" t="s">
        <v>137</v>
      </c>
      <c r="D1578" s="5" t="s">
        <v>29</v>
      </c>
      <c r="E1578" s="5" t="s">
        <v>24</v>
      </c>
      <c r="F1578" s="5" t="s">
        <v>30</v>
      </c>
      <c r="G1578" s="5">
        <v>1</v>
      </c>
      <c r="H1578" s="5" t="s">
        <v>31</v>
      </c>
      <c r="I1578" s="6">
        <v>7.1599999999999997E-2</v>
      </c>
      <c r="J1578" s="6">
        <v>3.7434099999999999</v>
      </c>
      <c r="K1578" s="6">
        <v>9.5339999999999994E-2</v>
      </c>
      <c r="L1578" s="6"/>
      <c r="M1578" s="6"/>
      <c r="N1578" s="5">
        <v>3.01</v>
      </c>
      <c r="O1578" s="5">
        <v>57.25</v>
      </c>
      <c r="P1578" s="5">
        <v>9.0900000000000009E-3</v>
      </c>
      <c r="Q1578" s="5">
        <v>38</v>
      </c>
      <c r="R1578" s="5">
        <v>0.85099999999999998</v>
      </c>
      <c r="S1578" s="5">
        <v>2.5</v>
      </c>
      <c r="T1578" s="5">
        <v>71.8</v>
      </c>
      <c r="U1578" s="5">
        <v>36</v>
      </c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</row>
    <row r="1579" spans="1:36" x14ac:dyDescent="0.25">
      <c r="A1579" s="5" t="s">
        <v>115</v>
      </c>
      <c r="B1579" s="5" t="s">
        <v>136</v>
      </c>
      <c r="C1579" s="5" t="s">
        <v>137</v>
      </c>
      <c r="D1579" s="5" t="s">
        <v>25</v>
      </c>
      <c r="E1579" s="5" t="s">
        <v>24</v>
      </c>
      <c r="F1579" s="5" t="s">
        <v>35</v>
      </c>
      <c r="G1579" s="5" t="s">
        <v>44</v>
      </c>
      <c r="H1579" s="5" t="s">
        <v>33</v>
      </c>
      <c r="I1579" s="6">
        <v>3.0110999999999999</v>
      </c>
      <c r="J1579" s="6">
        <v>1.97885</v>
      </c>
      <c r="K1579" s="6">
        <v>-1.805E-2</v>
      </c>
      <c r="L1579" s="6"/>
      <c r="M1579" s="6"/>
      <c r="N1579" s="5">
        <v>3.01</v>
      </c>
      <c r="O1579" s="5">
        <v>57.25</v>
      </c>
      <c r="P1579" s="5">
        <v>5.1779700000000002</v>
      </c>
      <c r="Q1579" s="5">
        <v>38</v>
      </c>
      <c r="R1579" s="5">
        <v>0.877</v>
      </c>
      <c r="S1579" s="5">
        <v>2.5</v>
      </c>
      <c r="T1579" s="5">
        <v>71.8</v>
      </c>
      <c r="U1579" s="5">
        <v>35</v>
      </c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</row>
    <row r="1580" spans="1:36" x14ac:dyDescent="0.25">
      <c r="A1580" s="5" t="s">
        <v>115</v>
      </c>
      <c r="B1580" s="5" t="s">
        <v>136</v>
      </c>
      <c r="C1580" s="5" t="s">
        <v>137</v>
      </c>
      <c r="D1580" s="5" t="s">
        <v>24</v>
      </c>
      <c r="E1580" s="5" t="s">
        <v>37</v>
      </c>
      <c r="F1580" s="5" t="s">
        <v>38</v>
      </c>
      <c r="G1580" s="5">
        <v>1</v>
      </c>
      <c r="H1580" s="5" t="s">
        <v>31</v>
      </c>
      <c r="I1580" s="6">
        <v>-0.91056000000000004</v>
      </c>
      <c r="J1580" s="6">
        <v>5.4054500000000001</v>
      </c>
      <c r="K1580" s="6">
        <v>0.16311</v>
      </c>
      <c r="L1580" s="6"/>
      <c r="M1580" s="6"/>
      <c r="N1580" s="5">
        <v>10.07</v>
      </c>
      <c r="O1580" s="5">
        <v>855.15</v>
      </c>
      <c r="P1580" s="5">
        <v>2.6599999999999999E-2</v>
      </c>
      <c r="Q1580" s="5">
        <v>32</v>
      </c>
      <c r="R1580" s="5">
        <v>0.94299999999999995</v>
      </c>
      <c r="S1580" s="5">
        <v>0.9</v>
      </c>
      <c r="T1580" s="5">
        <v>1283.5999999999999</v>
      </c>
      <c r="U1580" s="5">
        <v>30</v>
      </c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</row>
    <row r="1581" spans="1:36" x14ac:dyDescent="0.25">
      <c r="A1581" s="5" t="s">
        <v>115</v>
      </c>
      <c r="B1581" s="5" t="s">
        <v>136</v>
      </c>
      <c r="C1581" s="5" t="s">
        <v>137</v>
      </c>
      <c r="D1581" s="5" t="s">
        <v>24</v>
      </c>
      <c r="E1581" s="5" t="s">
        <v>39</v>
      </c>
      <c r="F1581" s="5" t="s">
        <v>30</v>
      </c>
      <c r="G1581" s="5" t="s">
        <v>27</v>
      </c>
      <c r="H1581" s="5" t="s">
        <v>33</v>
      </c>
      <c r="I1581" s="6">
        <v>2.7162000000000002</v>
      </c>
      <c r="J1581" s="6">
        <v>0.40272000000000002</v>
      </c>
      <c r="K1581" s="6">
        <v>-2.9499999999999999E-3</v>
      </c>
      <c r="L1581" s="6"/>
      <c r="M1581" s="6"/>
      <c r="N1581" s="5">
        <v>3.9</v>
      </c>
      <c r="O1581" s="5">
        <v>16.09</v>
      </c>
      <c r="P1581" s="5">
        <v>0.12242</v>
      </c>
      <c r="Q1581" s="5">
        <v>38</v>
      </c>
      <c r="R1581" s="5">
        <v>0.879</v>
      </c>
      <c r="S1581" s="5">
        <v>3.5</v>
      </c>
      <c r="T1581" s="5">
        <v>20</v>
      </c>
      <c r="U1581" s="5">
        <v>35</v>
      </c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</row>
    <row r="1582" spans="1:36" x14ac:dyDescent="0.25">
      <c r="A1582" t="s">
        <v>149</v>
      </c>
      <c r="B1582" t="s">
        <v>136</v>
      </c>
      <c r="C1582" t="s">
        <v>137</v>
      </c>
      <c r="D1582" t="s">
        <v>24</v>
      </c>
      <c r="E1582" t="s">
        <v>25</v>
      </c>
      <c r="F1582" t="s">
        <v>26</v>
      </c>
      <c r="G1582">
        <v>1</v>
      </c>
      <c r="H1582" t="s">
        <v>31</v>
      </c>
      <c r="I1582" s="4">
        <v>-4.9423500000000002</v>
      </c>
      <c r="J1582" s="4">
        <v>6.2632199999999996</v>
      </c>
      <c r="K1582" s="4">
        <v>0.35160000000000002</v>
      </c>
      <c r="N1582">
        <v>0</v>
      </c>
      <c r="O1582">
        <v>94</v>
      </c>
      <c r="P1582">
        <v>0.59296000000000004</v>
      </c>
      <c r="Q1582">
        <v>29</v>
      </c>
      <c r="R1582">
        <v>0.86599999999999999</v>
      </c>
      <c r="S1582">
        <v>0</v>
      </c>
      <c r="T1582">
        <v>90</v>
      </c>
      <c r="U1582">
        <v>27</v>
      </c>
    </row>
    <row r="1583" spans="1:36" x14ac:dyDescent="0.25">
      <c r="A1583" t="s">
        <v>149</v>
      </c>
      <c r="B1583" t="s">
        <v>136</v>
      </c>
      <c r="C1583" t="s">
        <v>137</v>
      </c>
      <c r="D1583" t="s">
        <v>24</v>
      </c>
      <c r="E1583" t="s">
        <v>32</v>
      </c>
      <c r="F1583" t="s">
        <v>30</v>
      </c>
      <c r="G1583" t="s">
        <v>52</v>
      </c>
      <c r="H1583" t="s">
        <v>33</v>
      </c>
      <c r="I1583" s="4">
        <v>0.41316999999999998</v>
      </c>
      <c r="J1583" s="4">
        <v>0.36991000000000002</v>
      </c>
      <c r="K1583" s="4">
        <v>-1.7899999999999999E-3</v>
      </c>
      <c r="N1583">
        <v>1.41</v>
      </c>
      <c r="O1583">
        <v>15.44</v>
      </c>
      <c r="P1583">
        <v>3.0400000000000002E-3</v>
      </c>
      <c r="Q1583">
        <v>29</v>
      </c>
      <c r="R1583">
        <v>0.94599999999999995</v>
      </c>
      <c r="S1583">
        <v>1.3</v>
      </c>
      <c r="T1583">
        <v>25</v>
      </c>
      <c r="U1583">
        <v>26</v>
      </c>
    </row>
    <row r="1584" spans="1:36" x14ac:dyDescent="0.25">
      <c r="A1584" t="s">
        <v>149</v>
      </c>
      <c r="B1584" t="s">
        <v>136</v>
      </c>
      <c r="C1584" t="s">
        <v>137</v>
      </c>
      <c r="D1584" t="s">
        <v>24</v>
      </c>
      <c r="E1584" t="s">
        <v>34</v>
      </c>
      <c r="F1584" t="s">
        <v>30</v>
      </c>
      <c r="G1584">
        <v>1</v>
      </c>
      <c r="H1584" t="s">
        <v>31</v>
      </c>
      <c r="I1584" s="4">
        <v>-0.32475999999999999</v>
      </c>
      <c r="J1584" s="4">
        <v>2.07239</v>
      </c>
      <c r="K1584" s="4">
        <v>5.1049999999999998E-2</v>
      </c>
      <c r="N1584">
        <v>1.34</v>
      </c>
      <c r="O1584">
        <v>13.19</v>
      </c>
      <c r="P1584">
        <v>0.22594</v>
      </c>
      <c r="Q1584">
        <v>29</v>
      </c>
      <c r="R1584">
        <v>0.83</v>
      </c>
      <c r="S1584">
        <v>1.5</v>
      </c>
      <c r="T1584">
        <v>21</v>
      </c>
      <c r="U1584">
        <v>27</v>
      </c>
    </row>
    <row r="1585" spans="1:36" x14ac:dyDescent="0.25">
      <c r="A1585" t="s">
        <v>149</v>
      </c>
      <c r="B1585" t="s">
        <v>136</v>
      </c>
      <c r="C1585" t="s">
        <v>137</v>
      </c>
      <c r="D1585" t="s">
        <v>29</v>
      </c>
      <c r="E1585" t="s">
        <v>24</v>
      </c>
      <c r="F1585" t="s">
        <v>30</v>
      </c>
      <c r="G1585">
        <v>1</v>
      </c>
      <c r="H1585" t="s">
        <v>31</v>
      </c>
      <c r="I1585" s="4">
        <v>1.2163900000000001</v>
      </c>
      <c r="J1585" s="4">
        <v>2.6336499999999998</v>
      </c>
      <c r="K1585" s="4">
        <v>5.7169999999999999E-2</v>
      </c>
      <c r="N1585">
        <v>1.41</v>
      </c>
      <c r="O1585">
        <v>15.44</v>
      </c>
      <c r="P1585">
        <v>0.23910999999999999</v>
      </c>
      <c r="Q1585">
        <v>29</v>
      </c>
      <c r="R1585">
        <v>0.88800000000000001</v>
      </c>
      <c r="S1585">
        <v>2.5</v>
      </c>
      <c r="T1585">
        <v>70</v>
      </c>
      <c r="U1585">
        <v>27</v>
      </c>
    </row>
    <row r="1586" spans="1:36" x14ac:dyDescent="0.25">
      <c r="A1586" t="s">
        <v>149</v>
      </c>
      <c r="B1586" t="s">
        <v>136</v>
      </c>
      <c r="C1586" t="s">
        <v>137</v>
      </c>
      <c r="D1586" t="s">
        <v>25</v>
      </c>
      <c r="E1586" t="s">
        <v>24</v>
      </c>
      <c r="F1586" t="s">
        <v>35</v>
      </c>
      <c r="G1586" t="s">
        <v>36</v>
      </c>
      <c r="H1586" t="s">
        <v>43</v>
      </c>
      <c r="I1586" s="4">
        <v>2.7434599999999998</v>
      </c>
      <c r="J1586" s="4">
        <v>2.7631299999999999</v>
      </c>
      <c r="K1586" s="4">
        <v>-4.9480000000000003E-2</v>
      </c>
      <c r="L1586" s="4">
        <v>2.9999999999999997E-4</v>
      </c>
      <c r="N1586">
        <v>2.74</v>
      </c>
      <c r="O1586">
        <v>55.57</v>
      </c>
      <c r="P1586">
        <v>16.9542</v>
      </c>
      <c r="Q1586">
        <v>29</v>
      </c>
      <c r="R1586">
        <v>0.89900000000000002</v>
      </c>
      <c r="S1586">
        <v>2.5</v>
      </c>
      <c r="T1586">
        <v>70</v>
      </c>
      <c r="U1586">
        <v>25</v>
      </c>
    </row>
    <row r="1587" spans="1:36" x14ac:dyDescent="0.25">
      <c r="A1587" t="s">
        <v>149</v>
      </c>
      <c r="B1587" t="s">
        <v>136</v>
      </c>
      <c r="C1587" t="s">
        <v>137</v>
      </c>
      <c r="D1587" t="s">
        <v>24</v>
      </c>
      <c r="E1587" t="s">
        <v>37</v>
      </c>
      <c r="F1587" t="s">
        <v>38</v>
      </c>
      <c r="G1587">
        <v>1</v>
      </c>
      <c r="H1587" t="s">
        <v>31</v>
      </c>
      <c r="I1587" s="4">
        <v>-8.1809999999999994E-2</v>
      </c>
      <c r="J1587" s="4">
        <v>4.3109700000000002</v>
      </c>
      <c r="K1587" s="4">
        <v>0.1981</v>
      </c>
      <c r="N1587">
        <v>4.17</v>
      </c>
      <c r="O1587">
        <v>418.67</v>
      </c>
      <c r="P1587">
        <v>0.44508999999999999</v>
      </c>
      <c r="Q1587">
        <v>29</v>
      </c>
      <c r="R1587">
        <v>0.84499999999999997</v>
      </c>
      <c r="S1587">
        <v>5.2</v>
      </c>
      <c r="T1587">
        <v>704.2</v>
      </c>
      <c r="U1587">
        <v>27</v>
      </c>
    </row>
    <row r="1588" spans="1:36" x14ac:dyDescent="0.25">
      <c r="A1588" t="s">
        <v>149</v>
      </c>
      <c r="B1588" t="s">
        <v>136</v>
      </c>
      <c r="C1588" t="s">
        <v>137</v>
      </c>
      <c r="D1588" t="s">
        <v>24</v>
      </c>
      <c r="E1588" t="s">
        <v>39</v>
      </c>
      <c r="F1588" t="s">
        <v>30</v>
      </c>
      <c r="G1588" t="s">
        <v>52</v>
      </c>
      <c r="H1588" t="s">
        <v>33</v>
      </c>
      <c r="I1588" s="4">
        <v>0.90076999999999996</v>
      </c>
      <c r="J1588" s="4">
        <v>0.47286</v>
      </c>
      <c r="K1588" s="4">
        <v>-3.0699999999999998E-3</v>
      </c>
      <c r="N1588">
        <v>2.17</v>
      </c>
      <c r="O1588">
        <v>17.7</v>
      </c>
      <c r="P1588">
        <v>6.1700000000000001E-3</v>
      </c>
      <c r="Q1588">
        <v>29</v>
      </c>
      <c r="R1588">
        <v>0.92100000000000004</v>
      </c>
      <c r="S1588">
        <v>2.1</v>
      </c>
      <c r="T1588">
        <v>25.5</v>
      </c>
      <c r="U1588">
        <v>26</v>
      </c>
    </row>
    <row r="1589" spans="1:36" x14ac:dyDescent="0.25">
      <c r="A1589" s="5" t="s">
        <v>178</v>
      </c>
      <c r="B1589" s="5" t="s">
        <v>136</v>
      </c>
      <c r="C1589" s="5" t="s">
        <v>137</v>
      </c>
      <c r="D1589" s="5" t="s">
        <v>24</v>
      </c>
      <c r="E1589" s="5" t="s">
        <v>25</v>
      </c>
      <c r="F1589" s="5" t="s">
        <v>26</v>
      </c>
      <c r="G1589" s="5" t="s">
        <v>27</v>
      </c>
      <c r="H1589" s="5" t="s">
        <v>28</v>
      </c>
      <c r="I1589" s="6">
        <v>0.42427999999999999</v>
      </c>
      <c r="J1589" s="6">
        <v>0.67149000000000003</v>
      </c>
      <c r="K1589" s="6"/>
      <c r="L1589" s="6"/>
      <c r="M1589" s="6"/>
      <c r="N1589" s="5">
        <v>1</v>
      </c>
      <c r="O1589" s="5">
        <v>60</v>
      </c>
      <c r="P1589" s="5">
        <v>0.98048000000000002</v>
      </c>
      <c r="Q1589" s="5">
        <v>70</v>
      </c>
      <c r="R1589" s="5">
        <v>0.86899999999999999</v>
      </c>
      <c r="S1589" s="5">
        <v>2</v>
      </c>
      <c r="T1589" s="5">
        <v>45</v>
      </c>
      <c r="U1589" s="5">
        <v>68</v>
      </c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</row>
    <row r="1590" spans="1:36" x14ac:dyDescent="0.25">
      <c r="A1590" s="5" t="s">
        <v>178</v>
      </c>
      <c r="B1590" s="5" t="s">
        <v>136</v>
      </c>
      <c r="C1590" s="5" t="s">
        <v>137</v>
      </c>
      <c r="D1590" s="5" t="s">
        <v>24</v>
      </c>
      <c r="E1590" s="5" t="s">
        <v>32</v>
      </c>
      <c r="F1590" s="5" t="s">
        <v>30</v>
      </c>
      <c r="G1590" s="5" t="s">
        <v>27</v>
      </c>
      <c r="H1590" s="5" t="s">
        <v>33</v>
      </c>
      <c r="I1590" s="6">
        <v>7.28E-3</v>
      </c>
      <c r="J1590" s="6">
        <v>0.34278999999999998</v>
      </c>
      <c r="K1590" s="6">
        <v>-1.2999999999999999E-3</v>
      </c>
      <c r="L1590" s="6"/>
      <c r="M1590" s="6"/>
      <c r="N1590" s="5">
        <v>0.92</v>
      </c>
      <c r="O1590" s="5">
        <v>17.52</v>
      </c>
      <c r="P1590" s="5">
        <v>4.5159999999999999E-2</v>
      </c>
      <c r="Q1590" s="5">
        <v>70</v>
      </c>
      <c r="R1590" s="5">
        <v>0.95799999999999996</v>
      </c>
      <c r="S1590" s="5">
        <v>0.8</v>
      </c>
      <c r="T1590" s="5">
        <v>20.399999999999999</v>
      </c>
      <c r="U1590" s="5">
        <v>67</v>
      </c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</row>
    <row r="1591" spans="1:36" x14ac:dyDescent="0.25">
      <c r="A1591" s="5" t="s">
        <v>178</v>
      </c>
      <c r="B1591" s="5" t="s">
        <v>136</v>
      </c>
      <c r="C1591" s="5" t="s">
        <v>137</v>
      </c>
      <c r="D1591" s="5" t="s">
        <v>24</v>
      </c>
      <c r="E1591" s="5" t="s">
        <v>34</v>
      </c>
      <c r="F1591" s="5" t="s">
        <v>30</v>
      </c>
      <c r="G1591" s="5" t="s">
        <v>27</v>
      </c>
      <c r="H1591" s="5" t="s">
        <v>43</v>
      </c>
      <c r="I1591" s="6">
        <v>2.64703</v>
      </c>
      <c r="J1591" s="6">
        <v>4.5650000000000003E-2</v>
      </c>
      <c r="K1591" s="6">
        <v>6.9800000000000001E-3</v>
      </c>
      <c r="L1591" s="6">
        <v>-6.9999999999999994E-5</v>
      </c>
      <c r="M1591" s="6"/>
      <c r="N1591" s="5">
        <v>2.82</v>
      </c>
      <c r="O1591" s="5">
        <v>15.99</v>
      </c>
      <c r="P1591" s="5">
        <v>9.2590000000000006E-2</v>
      </c>
      <c r="Q1591" s="5">
        <v>70</v>
      </c>
      <c r="R1591" s="5">
        <v>0.88700000000000001</v>
      </c>
      <c r="S1591" s="5">
        <v>2</v>
      </c>
      <c r="T1591" s="5">
        <v>19</v>
      </c>
      <c r="U1591" s="5">
        <v>66</v>
      </c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</row>
    <row r="1592" spans="1:36" x14ac:dyDescent="0.25">
      <c r="A1592" s="5" t="s">
        <v>178</v>
      </c>
      <c r="B1592" s="5" t="s">
        <v>136</v>
      </c>
      <c r="C1592" s="5" t="s">
        <v>137</v>
      </c>
      <c r="D1592" s="5" t="s">
        <v>29</v>
      </c>
      <c r="E1592" s="5" t="s">
        <v>24</v>
      </c>
      <c r="F1592" s="5" t="s">
        <v>30</v>
      </c>
      <c r="G1592" s="5" t="s">
        <v>85</v>
      </c>
      <c r="H1592" s="5" t="s">
        <v>43</v>
      </c>
      <c r="I1592" s="6">
        <v>3.56928</v>
      </c>
      <c r="J1592" s="6">
        <v>1.1666000000000001</v>
      </c>
      <c r="K1592" s="6">
        <v>0.27118999999999999</v>
      </c>
      <c r="L1592" s="6">
        <v>-8.0800000000000004E-3</v>
      </c>
      <c r="M1592" s="6"/>
      <c r="N1592" s="5">
        <v>2.68</v>
      </c>
      <c r="O1592" s="5">
        <v>69.39</v>
      </c>
      <c r="P1592" s="5">
        <v>2.19706</v>
      </c>
      <c r="Q1592" s="5">
        <v>70</v>
      </c>
      <c r="R1592" s="5">
        <v>0.95599999999999996</v>
      </c>
      <c r="S1592" s="5">
        <v>4.5999999999999996</v>
      </c>
      <c r="T1592" s="5">
        <v>78</v>
      </c>
      <c r="U1592" s="5">
        <v>66</v>
      </c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</row>
    <row r="1593" spans="1:36" x14ac:dyDescent="0.25">
      <c r="A1593" s="5" t="s">
        <v>178</v>
      </c>
      <c r="B1593" s="5" t="s">
        <v>136</v>
      </c>
      <c r="C1593" s="5" t="s">
        <v>137</v>
      </c>
      <c r="D1593" s="5" t="s">
        <v>25</v>
      </c>
      <c r="E1593" s="5" t="s">
        <v>24</v>
      </c>
      <c r="F1593" s="5" t="s">
        <v>35</v>
      </c>
      <c r="G1593" s="5" t="s">
        <v>44</v>
      </c>
      <c r="H1593" s="5" t="s">
        <v>33</v>
      </c>
      <c r="I1593" s="6">
        <v>0.97694999999999999</v>
      </c>
      <c r="J1593" s="6">
        <v>1.71132</v>
      </c>
      <c r="K1593" s="6">
        <v>-9.5200000000000007E-3</v>
      </c>
      <c r="L1593" s="6"/>
      <c r="M1593" s="6"/>
      <c r="N1593" s="5">
        <v>2.68</v>
      </c>
      <c r="O1593" s="5">
        <v>69.39</v>
      </c>
      <c r="P1593" s="5">
        <v>3.1065800000000001</v>
      </c>
      <c r="Q1593" s="5">
        <v>70</v>
      </c>
      <c r="R1593" s="5">
        <v>0.86599999999999999</v>
      </c>
      <c r="S1593" s="5">
        <v>4.5999999999999996</v>
      </c>
      <c r="T1593" s="5">
        <v>78</v>
      </c>
      <c r="U1593" s="5">
        <v>67</v>
      </c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</row>
    <row r="1594" spans="1:36" x14ac:dyDescent="0.25">
      <c r="A1594" s="5" t="s">
        <v>178</v>
      </c>
      <c r="B1594" s="5" t="s">
        <v>136</v>
      </c>
      <c r="C1594" s="5" t="s">
        <v>137</v>
      </c>
      <c r="D1594" s="5" t="s">
        <v>24</v>
      </c>
      <c r="E1594" s="5" t="s">
        <v>37</v>
      </c>
      <c r="F1594" s="5" t="s">
        <v>38</v>
      </c>
      <c r="G1594" s="5">
        <v>1</v>
      </c>
      <c r="H1594" s="5" t="s">
        <v>31</v>
      </c>
      <c r="I1594" s="6">
        <v>-8.4234200000000001</v>
      </c>
      <c r="J1594" s="6">
        <v>10.62637</v>
      </c>
      <c r="K1594" s="6">
        <v>0.39151999999999998</v>
      </c>
      <c r="L1594" s="6"/>
      <c r="M1594" s="6"/>
      <c r="N1594" s="5">
        <v>0.73</v>
      </c>
      <c r="O1594" s="5">
        <v>1703.1</v>
      </c>
      <c r="P1594" s="5">
        <v>0.62570999999999999</v>
      </c>
      <c r="Q1594" s="5">
        <v>67</v>
      </c>
      <c r="R1594" s="5">
        <v>0.94499999999999995</v>
      </c>
      <c r="S1594" s="5">
        <v>0.1</v>
      </c>
      <c r="T1594" s="5">
        <v>1940.2</v>
      </c>
      <c r="U1594" s="5">
        <v>65</v>
      </c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</row>
    <row r="1595" spans="1:36" x14ac:dyDescent="0.25">
      <c r="A1595" s="5" t="s">
        <v>178</v>
      </c>
      <c r="B1595" s="5" t="s">
        <v>136</v>
      </c>
      <c r="C1595" s="5" t="s">
        <v>137</v>
      </c>
      <c r="D1595" s="5" t="s">
        <v>24</v>
      </c>
      <c r="E1595" s="5" t="s">
        <v>39</v>
      </c>
      <c r="F1595" s="5" t="s">
        <v>30</v>
      </c>
      <c r="G1595" s="5" t="s">
        <v>27</v>
      </c>
      <c r="H1595" s="5" t="s">
        <v>43</v>
      </c>
      <c r="I1595" s="6">
        <v>3.66425</v>
      </c>
      <c r="J1595" s="6">
        <v>0.14989</v>
      </c>
      <c r="K1595" s="6">
        <v>5.2300000000000003E-3</v>
      </c>
      <c r="L1595" s="6">
        <v>-6.0000000000000002E-5</v>
      </c>
      <c r="M1595" s="6"/>
      <c r="N1595" s="5">
        <v>4.0999999999999996</v>
      </c>
      <c r="O1595" s="5">
        <v>18.8</v>
      </c>
      <c r="P1595" s="5">
        <v>0.10222000000000001</v>
      </c>
      <c r="Q1595" s="5">
        <v>70</v>
      </c>
      <c r="R1595" s="5">
        <v>0.90200000000000002</v>
      </c>
      <c r="S1595" s="5">
        <v>3.5</v>
      </c>
      <c r="T1595" s="5">
        <v>23</v>
      </c>
      <c r="U1595" s="5">
        <v>66</v>
      </c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</row>
    <row r="1596" spans="1:36" x14ac:dyDescent="0.25">
      <c r="A1596" t="s">
        <v>254</v>
      </c>
      <c r="B1596" t="s">
        <v>136</v>
      </c>
      <c r="C1596" t="s">
        <v>137</v>
      </c>
      <c r="D1596" t="s">
        <v>24</v>
      </c>
      <c r="E1596" t="s">
        <v>25</v>
      </c>
      <c r="F1596" t="s">
        <v>26</v>
      </c>
      <c r="G1596" t="s">
        <v>40</v>
      </c>
      <c r="H1596" t="s">
        <v>43</v>
      </c>
      <c r="I1596" s="4">
        <v>0.79883000000000004</v>
      </c>
      <c r="J1596" s="4">
        <v>0.63561000000000001</v>
      </c>
      <c r="K1596" s="4">
        <v>5.3400000000000001E-3</v>
      </c>
      <c r="L1596" s="4">
        <v>-5.0000000000000002E-5</v>
      </c>
      <c r="N1596">
        <v>0</v>
      </c>
      <c r="O1596">
        <v>76</v>
      </c>
      <c r="P1596">
        <v>2.8364699999999998</v>
      </c>
      <c r="Q1596">
        <v>70</v>
      </c>
      <c r="R1596">
        <v>0.95099999999999996</v>
      </c>
      <c r="S1596">
        <v>0</v>
      </c>
      <c r="T1596">
        <v>68</v>
      </c>
      <c r="U1596">
        <v>66</v>
      </c>
    </row>
    <row r="1597" spans="1:36" x14ac:dyDescent="0.25">
      <c r="A1597" t="s">
        <v>254</v>
      </c>
      <c r="B1597" t="s">
        <v>136</v>
      </c>
      <c r="C1597" t="s">
        <v>137</v>
      </c>
      <c r="D1597" t="s">
        <v>24</v>
      </c>
      <c r="E1597" t="s">
        <v>32</v>
      </c>
      <c r="F1597" t="s">
        <v>30</v>
      </c>
      <c r="G1597" t="s">
        <v>52</v>
      </c>
      <c r="H1597" t="s">
        <v>33</v>
      </c>
      <c r="I1597" s="4">
        <v>0.69918000000000002</v>
      </c>
      <c r="J1597" s="4">
        <v>0.36543999999999999</v>
      </c>
      <c r="K1597" s="4">
        <v>-1.8E-3</v>
      </c>
      <c r="N1597">
        <v>1.72</v>
      </c>
      <c r="O1597">
        <v>19.29</v>
      </c>
      <c r="P1597">
        <v>1.4300000000000001E-3</v>
      </c>
      <c r="Q1597">
        <v>69</v>
      </c>
      <c r="R1597">
        <v>0.95299999999999996</v>
      </c>
      <c r="S1597">
        <v>2.5</v>
      </c>
      <c r="T1597">
        <v>23.7</v>
      </c>
      <c r="U1597">
        <v>66</v>
      </c>
    </row>
    <row r="1598" spans="1:36" x14ac:dyDescent="0.25">
      <c r="A1598" t="s">
        <v>254</v>
      </c>
      <c r="B1598" t="s">
        <v>136</v>
      </c>
      <c r="C1598" t="s">
        <v>137</v>
      </c>
      <c r="D1598" t="s">
        <v>24</v>
      </c>
      <c r="E1598" t="s">
        <v>34</v>
      </c>
      <c r="F1598" t="s">
        <v>30</v>
      </c>
      <c r="G1598" t="s">
        <v>27</v>
      </c>
      <c r="H1598" t="s">
        <v>64</v>
      </c>
      <c r="I1598" s="4">
        <v>0.47199000000000002</v>
      </c>
      <c r="J1598" s="4">
        <v>1.2826200000000001</v>
      </c>
      <c r="K1598" s="4">
        <v>1.99E-3</v>
      </c>
      <c r="N1598">
        <v>2.35</v>
      </c>
      <c r="O1598">
        <v>12.69</v>
      </c>
      <c r="P1598">
        <v>4.4569999999999999E-2</v>
      </c>
      <c r="Q1598">
        <v>69</v>
      </c>
      <c r="R1598">
        <v>0.61799999999999999</v>
      </c>
      <c r="S1598">
        <v>3.3</v>
      </c>
      <c r="T1598">
        <v>22</v>
      </c>
      <c r="U1598">
        <v>67</v>
      </c>
    </row>
    <row r="1599" spans="1:36" x14ac:dyDescent="0.25">
      <c r="A1599" t="s">
        <v>254</v>
      </c>
      <c r="B1599" t="s">
        <v>136</v>
      </c>
      <c r="C1599" t="s">
        <v>137</v>
      </c>
      <c r="D1599" t="s">
        <v>29</v>
      </c>
      <c r="E1599" t="s">
        <v>24</v>
      </c>
      <c r="F1599" t="s">
        <v>30</v>
      </c>
      <c r="G1599">
        <v>1</v>
      </c>
      <c r="H1599" t="s">
        <v>31</v>
      </c>
      <c r="I1599" s="4">
        <v>0.69423000000000001</v>
      </c>
      <c r="J1599" s="4">
        <v>3.2739400000000001</v>
      </c>
      <c r="K1599" s="4">
        <v>3.9570000000000001E-2</v>
      </c>
      <c r="N1599">
        <v>2.83</v>
      </c>
      <c r="O1599">
        <v>90</v>
      </c>
      <c r="P1599">
        <v>0.19891</v>
      </c>
      <c r="Q1599">
        <v>69</v>
      </c>
      <c r="R1599">
        <v>0.88600000000000001</v>
      </c>
      <c r="S1599">
        <v>2.9</v>
      </c>
      <c r="T1599">
        <v>114.1</v>
      </c>
      <c r="U1599">
        <v>67</v>
      </c>
    </row>
    <row r="1600" spans="1:36" x14ac:dyDescent="0.25">
      <c r="A1600" t="s">
        <v>254</v>
      </c>
      <c r="B1600" t="s">
        <v>136</v>
      </c>
      <c r="C1600" t="s">
        <v>137</v>
      </c>
      <c r="D1600" t="s">
        <v>25</v>
      </c>
      <c r="E1600" t="s">
        <v>24</v>
      </c>
      <c r="F1600" t="s">
        <v>35</v>
      </c>
      <c r="G1600" t="s">
        <v>44</v>
      </c>
      <c r="H1600" t="s">
        <v>33</v>
      </c>
      <c r="I1600" s="4">
        <v>2.83419</v>
      </c>
      <c r="J1600" s="4">
        <v>1.1265000000000001</v>
      </c>
      <c r="K1600" s="4">
        <v>2.3800000000000002E-3</v>
      </c>
      <c r="N1600">
        <v>2.83</v>
      </c>
      <c r="O1600">
        <v>102.17</v>
      </c>
      <c r="P1600">
        <v>1.1865699999999999</v>
      </c>
      <c r="Q1600">
        <v>70</v>
      </c>
      <c r="R1600">
        <v>0.98099999999999998</v>
      </c>
      <c r="S1600">
        <v>2.9</v>
      </c>
      <c r="T1600">
        <v>114.1</v>
      </c>
      <c r="U1600">
        <v>67</v>
      </c>
    </row>
    <row r="1601" spans="1:36" x14ac:dyDescent="0.25">
      <c r="A1601" t="s">
        <v>254</v>
      </c>
      <c r="B1601" t="s">
        <v>136</v>
      </c>
      <c r="C1601" t="s">
        <v>137</v>
      </c>
      <c r="D1601" t="s">
        <v>24</v>
      </c>
      <c r="E1601" t="s">
        <v>37</v>
      </c>
      <c r="F1601" t="s">
        <v>38</v>
      </c>
      <c r="G1601" t="s">
        <v>40</v>
      </c>
      <c r="H1601" t="s">
        <v>60</v>
      </c>
      <c r="I1601" s="4">
        <v>-1.992E-2</v>
      </c>
      <c r="J1601" s="4">
        <v>4.2285899999999996</v>
      </c>
      <c r="K1601" s="4">
        <v>4.2439999999999999E-2</v>
      </c>
      <c r="N1601">
        <v>3.55</v>
      </c>
      <c r="O1601">
        <v>797.05</v>
      </c>
      <c r="P1601">
        <v>0.20601</v>
      </c>
      <c r="Q1601">
        <v>47</v>
      </c>
      <c r="R1601">
        <v>0.8</v>
      </c>
      <c r="S1601">
        <v>12</v>
      </c>
      <c r="T1601">
        <v>1531.4</v>
      </c>
      <c r="U1601">
        <v>45</v>
      </c>
    </row>
    <row r="1602" spans="1:36" x14ac:dyDescent="0.25">
      <c r="A1602" t="s">
        <v>254</v>
      </c>
      <c r="B1602" t="s">
        <v>136</v>
      </c>
      <c r="C1602" t="s">
        <v>137</v>
      </c>
      <c r="D1602" t="s">
        <v>24</v>
      </c>
      <c r="E1602" t="s">
        <v>39</v>
      </c>
      <c r="F1602" t="s">
        <v>30</v>
      </c>
      <c r="G1602" t="s">
        <v>27</v>
      </c>
      <c r="H1602" t="s">
        <v>64</v>
      </c>
      <c r="I1602" s="4">
        <v>0.66566999999999998</v>
      </c>
      <c r="J1602" s="4">
        <v>1.5120199999999999</v>
      </c>
      <c r="K1602" s="4">
        <v>8.8000000000000003E-4</v>
      </c>
      <c r="N1602">
        <v>3.05</v>
      </c>
      <c r="O1602">
        <v>20.7</v>
      </c>
      <c r="P1602">
        <v>2.971E-2</v>
      </c>
      <c r="Q1602">
        <v>69</v>
      </c>
      <c r="R1602">
        <v>0.83599999999999997</v>
      </c>
      <c r="S1602">
        <v>4.9000000000000004</v>
      </c>
      <c r="T1602">
        <v>28.7</v>
      </c>
      <c r="U1602">
        <v>67</v>
      </c>
    </row>
    <row r="1603" spans="1:36" x14ac:dyDescent="0.25">
      <c r="A1603" s="5" t="s">
        <v>271</v>
      </c>
      <c r="B1603" s="5" t="s">
        <v>136</v>
      </c>
      <c r="C1603" s="5" t="s">
        <v>137</v>
      </c>
      <c r="D1603" s="5" t="s">
        <v>24</v>
      </c>
      <c r="E1603" s="5" t="s">
        <v>25</v>
      </c>
      <c r="F1603" s="5" t="s">
        <v>26</v>
      </c>
      <c r="G1603" s="5" t="s">
        <v>52</v>
      </c>
      <c r="H1603" s="5" t="s">
        <v>43</v>
      </c>
      <c r="I1603" s="6">
        <v>0.58170999999999995</v>
      </c>
      <c r="J1603" s="6">
        <v>0.30203999999999998</v>
      </c>
      <c r="K1603" s="6">
        <v>3.2239999999999998E-2</v>
      </c>
      <c r="L1603" s="6">
        <v>-3.6999999999999999E-4</v>
      </c>
      <c r="M1603" s="6"/>
      <c r="N1603" s="5">
        <v>0</v>
      </c>
      <c r="O1603" s="5">
        <v>92</v>
      </c>
      <c r="P1603" s="5">
        <v>5.4629999999999998E-2</v>
      </c>
      <c r="Q1603" s="5">
        <v>49</v>
      </c>
      <c r="R1603" s="5">
        <v>0.90100000000000002</v>
      </c>
      <c r="S1603" s="5">
        <v>2</v>
      </c>
      <c r="T1603" s="5">
        <v>104</v>
      </c>
      <c r="U1603" s="5">
        <v>45</v>
      </c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</row>
    <row r="1604" spans="1:36" x14ac:dyDescent="0.25">
      <c r="A1604" s="5" t="s">
        <v>271</v>
      </c>
      <c r="B1604" s="5" t="s">
        <v>136</v>
      </c>
      <c r="C1604" s="5" t="s">
        <v>137</v>
      </c>
      <c r="D1604" s="5" t="s">
        <v>24</v>
      </c>
      <c r="E1604" s="5" t="s">
        <v>32</v>
      </c>
      <c r="F1604" s="5" t="s">
        <v>30</v>
      </c>
      <c r="G1604" s="5">
        <v>1</v>
      </c>
      <c r="H1604" s="5" t="s">
        <v>31</v>
      </c>
      <c r="I1604" s="6">
        <v>-0.75195000000000001</v>
      </c>
      <c r="J1604" s="6">
        <v>2.41418</v>
      </c>
      <c r="K1604" s="6">
        <v>1.9769999999999999E-2</v>
      </c>
      <c r="L1604" s="6"/>
      <c r="M1604" s="6"/>
      <c r="N1604" s="5">
        <v>0.78</v>
      </c>
      <c r="O1604" s="5">
        <v>14.63</v>
      </c>
      <c r="P1604" s="5">
        <v>0.14058999999999999</v>
      </c>
      <c r="Q1604" s="5">
        <v>53</v>
      </c>
      <c r="R1604" s="5">
        <v>0.94199999999999995</v>
      </c>
      <c r="S1604" s="5">
        <v>2.4</v>
      </c>
      <c r="T1604" s="5">
        <v>25.6</v>
      </c>
      <c r="U1604" s="5">
        <v>51</v>
      </c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</row>
    <row r="1605" spans="1:36" x14ac:dyDescent="0.25">
      <c r="A1605" s="5" t="s">
        <v>271</v>
      </c>
      <c r="B1605" s="5" t="s">
        <v>136</v>
      </c>
      <c r="C1605" s="5" t="s">
        <v>137</v>
      </c>
      <c r="D1605" s="5" t="s">
        <v>24</v>
      </c>
      <c r="E1605" s="5" t="s">
        <v>34</v>
      </c>
      <c r="F1605" s="5" t="s">
        <v>30</v>
      </c>
      <c r="G1605" s="5" t="s">
        <v>27</v>
      </c>
      <c r="H1605" s="5" t="s">
        <v>33</v>
      </c>
      <c r="I1605" s="6">
        <v>1.7946299999999999</v>
      </c>
      <c r="J1605" s="6">
        <v>0.22161</v>
      </c>
      <c r="K1605" s="6">
        <v>-6.8000000000000005E-4</v>
      </c>
      <c r="L1605" s="6"/>
      <c r="M1605" s="6"/>
      <c r="N1605" s="5">
        <v>2.3199999999999998</v>
      </c>
      <c r="O1605" s="5">
        <v>12.88</v>
      </c>
      <c r="P1605" s="5">
        <v>0.15151000000000001</v>
      </c>
      <c r="Q1605" s="5">
        <v>53</v>
      </c>
      <c r="R1605" s="5">
        <v>0.82</v>
      </c>
      <c r="S1605" s="5">
        <v>2.5</v>
      </c>
      <c r="T1605" s="5">
        <v>29.5</v>
      </c>
      <c r="U1605" s="5">
        <v>50</v>
      </c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</row>
    <row r="1606" spans="1:36" x14ac:dyDescent="0.25">
      <c r="A1606" s="5" t="s">
        <v>271</v>
      </c>
      <c r="B1606" s="5" t="s">
        <v>136</v>
      </c>
      <c r="C1606" s="5" t="s">
        <v>137</v>
      </c>
      <c r="D1606" s="5" t="s">
        <v>29</v>
      </c>
      <c r="E1606" s="5" t="s">
        <v>24</v>
      </c>
      <c r="F1606" s="5" t="s">
        <v>30</v>
      </c>
      <c r="G1606" s="5" t="s">
        <v>49</v>
      </c>
      <c r="H1606" s="5" t="s">
        <v>43</v>
      </c>
      <c r="I1606" s="6">
        <v>2.4074300000000002</v>
      </c>
      <c r="J1606" s="6">
        <v>0.5252</v>
      </c>
      <c r="K1606" s="6">
        <v>0.40922999999999998</v>
      </c>
      <c r="L1606" s="6">
        <v>-9.2300000000000004E-3</v>
      </c>
      <c r="M1606" s="6"/>
      <c r="N1606" s="5">
        <v>3.69</v>
      </c>
      <c r="O1606" s="5">
        <v>61.76</v>
      </c>
      <c r="P1606" s="5">
        <v>0.72951999999999995</v>
      </c>
      <c r="Q1606" s="5">
        <v>53</v>
      </c>
      <c r="R1606" s="5">
        <v>0.93600000000000005</v>
      </c>
      <c r="S1606" s="5">
        <v>2.8</v>
      </c>
      <c r="T1606" s="5">
        <v>164.6</v>
      </c>
      <c r="U1606" s="5">
        <v>49</v>
      </c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</row>
    <row r="1607" spans="1:36" x14ac:dyDescent="0.25">
      <c r="A1607" s="5" t="s">
        <v>271</v>
      </c>
      <c r="B1607" s="5" t="s">
        <v>136</v>
      </c>
      <c r="C1607" s="5" t="s">
        <v>137</v>
      </c>
      <c r="D1607" s="5" t="s">
        <v>25</v>
      </c>
      <c r="E1607" s="5" t="s">
        <v>24</v>
      </c>
      <c r="F1607" s="5" t="s">
        <v>35</v>
      </c>
      <c r="G1607" s="5" t="s">
        <v>44</v>
      </c>
      <c r="H1607" s="5" t="s">
        <v>33</v>
      </c>
      <c r="I1607" s="6">
        <v>2.4032200000000001</v>
      </c>
      <c r="J1607" s="6">
        <v>1.2942</v>
      </c>
      <c r="K1607" s="6">
        <v>-7.0499999999999998E-3</v>
      </c>
      <c r="L1607" s="6"/>
      <c r="M1607" s="6"/>
      <c r="N1607" s="5">
        <v>2.4</v>
      </c>
      <c r="O1607" s="5">
        <v>61.76</v>
      </c>
      <c r="P1607" s="5">
        <v>1.9293</v>
      </c>
      <c r="Q1607" s="5">
        <v>49</v>
      </c>
      <c r="R1607" s="5">
        <v>0.88900000000000001</v>
      </c>
      <c r="S1607" s="5">
        <v>2.8</v>
      </c>
      <c r="T1607" s="5">
        <v>164.6</v>
      </c>
      <c r="U1607" s="5">
        <v>46</v>
      </c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</row>
    <row r="1608" spans="1:36" x14ac:dyDescent="0.25">
      <c r="A1608" s="5" t="s">
        <v>271</v>
      </c>
      <c r="B1608" s="5" t="s">
        <v>136</v>
      </c>
      <c r="C1608" s="5" t="s">
        <v>137</v>
      </c>
      <c r="D1608" s="5" t="s">
        <v>24</v>
      </c>
      <c r="E1608" s="5" t="s">
        <v>37</v>
      </c>
      <c r="F1608" s="5" t="s">
        <v>38</v>
      </c>
      <c r="G1608" s="5">
        <v>1</v>
      </c>
      <c r="H1608" s="5" t="s">
        <v>31</v>
      </c>
      <c r="I1608" s="6">
        <v>-2.0687700000000002</v>
      </c>
      <c r="J1608" s="6">
        <v>5.7788599999999999</v>
      </c>
      <c r="K1608" s="6">
        <v>0.27977999999999997</v>
      </c>
      <c r="L1608" s="6"/>
      <c r="M1608" s="6"/>
      <c r="N1608" s="5">
        <v>0.76</v>
      </c>
      <c r="O1608" s="5">
        <v>562.5</v>
      </c>
      <c r="P1608" s="5">
        <v>0.52895000000000003</v>
      </c>
      <c r="Q1608" s="5">
        <v>35</v>
      </c>
      <c r="R1608" s="5">
        <v>0.89</v>
      </c>
      <c r="S1608" s="5">
        <v>8.3000000000000007</v>
      </c>
      <c r="T1608" s="5">
        <v>1760.5</v>
      </c>
      <c r="U1608" s="5">
        <v>33</v>
      </c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</row>
    <row r="1609" spans="1:36" x14ac:dyDescent="0.25">
      <c r="A1609" s="5" t="s">
        <v>271</v>
      </c>
      <c r="B1609" s="5" t="s">
        <v>136</v>
      </c>
      <c r="C1609" s="5" t="s">
        <v>137</v>
      </c>
      <c r="D1609" s="5" t="s">
        <v>24</v>
      </c>
      <c r="E1609" s="5" t="s">
        <v>39</v>
      </c>
      <c r="F1609" s="5" t="s">
        <v>30</v>
      </c>
      <c r="G1609" s="5" t="s">
        <v>27</v>
      </c>
      <c r="H1609" s="5" t="s">
        <v>33</v>
      </c>
      <c r="I1609" s="6">
        <v>3.29515</v>
      </c>
      <c r="J1609" s="6">
        <v>0.30020999999999998</v>
      </c>
      <c r="K1609" s="6">
        <v>-1.09E-3</v>
      </c>
      <c r="L1609" s="6"/>
      <c r="M1609" s="6"/>
      <c r="N1609" s="5">
        <v>4.01</v>
      </c>
      <c r="O1609" s="5">
        <v>17.690000000000001</v>
      </c>
      <c r="P1609" s="5">
        <v>0.12837000000000001</v>
      </c>
      <c r="Q1609" s="5">
        <v>53</v>
      </c>
      <c r="R1609" s="5">
        <v>0.89200000000000002</v>
      </c>
      <c r="S1609" s="5">
        <v>5.5</v>
      </c>
      <c r="T1609" s="5">
        <v>33</v>
      </c>
      <c r="U1609" s="5">
        <v>50</v>
      </c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</row>
    <row r="1610" spans="1:36" x14ac:dyDescent="0.25">
      <c r="A1610" t="s">
        <v>315</v>
      </c>
      <c r="B1610" t="s">
        <v>136</v>
      </c>
      <c r="C1610" t="s">
        <v>137</v>
      </c>
      <c r="D1610" t="s">
        <v>24</v>
      </c>
      <c r="E1610" t="s">
        <v>25</v>
      </c>
      <c r="F1610" t="s">
        <v>26</v>
      </c>
      <c r="G1610" t="s">
        <v>27</v>
      </c>
      <c r="H1610" t="s">
        <v>43</v>
      </c>
      <c r="I1610" s="4">
        <v>-0.86821999999999999</v>
      </c>
      <c r="J1610" s="4">
        <v>0.41592000000000001</v>
      </c>
      <c r="K1610" s="4">
        <v>1.295E-2</v>
      </c>
      <c r="L1610" s="4">
        <v>-9.0000000000000006E-5</v>
      </c>
      <c r="N1610">
        <v>0</v>
      </c>
      <c r="O1610">
        <v>120</v>
      </c>
      <c r="P1610">
        <v>1.45871</v>
      </c>
      <c r="Q1610">
        <v>50</v>
      </c>
      <c r="R1610">
        <v>0.93899999999999995</v>
      </c>
      <c r="S1610">
        <v>0.1</v>
      </c>
      <c r="T1610">
        <v>100</v>
      </c>
      <c r="U1610">
        <v>46</v>
      </c>
    </row>
    <row r="1611" spans="1:36" x14ac:dyDescent="0.25">
      <c r="A1611" t="s">
        <v>315</v>
      </c>
      <c r="B1611" t="s">
        <v>136</v>
      </c>
      <c r="C1611" t="s">
        <v>137</v>
      </c>
      <c r="D1611" t="s">
        <v>24</v>
      </c>
      <c r="E1611" t="s">
        <v>32</v>
      </c>
      <c r="F1611" t="s">
        <v>30</v>
      </c>
      <c r="G1611" t="s">
        <v>27</v>
      </c>
      <c r="H1611" t="s">
        <v>28</v>
      </c>
      <c r="I1611" s="4">
        <v>2.0417800000000002</v>
      </c>
      <c r="J1611" s="4">
        <v>0.20974000000000001</v>
      </c>
      <c r="N1611">
        <v>2.78</v>
      </c>
      <c r="O1611">
        <v>28.62</v>
      </c>
      <c r="P1611">
        <v>0.12162000000000001</v>
      </c>
      <c r="Q1611">
        <v>52</v>
      </c>
      <c r="R1611">
        <v>0.92</v>
      </c>
      <c r="S1611">
        <v>1.7</v>
      </c>
      <c r="T1611">
        <v>30.4</v>
      </c>
      <c r="U1611">
        <v>50</v>
      </c>
    </row>
    <row r="1612" spans="1:36" x14ac:dyDescent="0.25">
      <c r="A1612" t="s">
        <v>315</v>
      </c>
      <c r="B1612" t="s">
        <v>136</v>
      </c>
      <c r="C1612" t="s">
        <v>137</v>
      </c>
      <c r="D1612" t="s">
        <v>24</v>
      </c>
      <c r="E1612" t="s">
        <v>34</v>
      </c>
      <c r="F1612" t="s">
        <v>30</v>
      </c>
      <c r="G1612" t="s">
        <v>27</v>
      </c>
      <c r="H1612" t="s">
        <v>28</v>
      </c>
      <c r="I1612" s="4">
        <v>2.7510400000000002</v>
      </c>
      <c r="J1612" s="4">
        <v>0.19594</v>
      </c>
      <c r="N1612">
        <v>3.44</v>
      </c>
      <c r="O1612">
        <v>27.58</v>
      </c>
      <c r="P1612">
        <v>0.19733000000000001</v>
      </c>
      <c r="Q1612">
        <v>52</v>
      </c>
      <c r="R1612">
        <v>0.86099999999999999</v>
      </c>
      <c r="S1612">
        <v>2.2000000000000002</v>
      </c>
      <c r="T1612">
        <v>30</v>
      </c>
      <c r="U1612">
        <v>50</v>
      </c>
    </row>
    <row r="1613" spans="1:36" x14ac:dyDescent="0.25">
      <c r="A1613" t="s">
        <v>315</v>
      </c>
      <c r="B1613" t="s">
        <v>136</v>
      </c>
      <c r="C1613" t="s">
        <v>137</v>
      </c>
      <c r="D1613" t="s">
        <v>29</v>
      </c>
      <c r="E1613" t="s">
        <v>24</v>
      </c>
      <c r="F1613" t="s">
        <v>30</v>
      </c>
      <c r="G1613" t="s">
        <v>85</v>
      </c>
      <c r="H1613" t="s">
        <v>28</v>
      </c>
      <c r="I1613" s="4">
        <v>-5.8905599999999998</v>
      </c>
      <c r="J1613" s="4">
        <v>4.4954499999999999</v>
      </c>
      <c r="N1613">
        <v>3.53</v>
      </c>
      <c r="O1613">
        <v>126.7</v>
      </c>
      <c r="P1613">
        <v>10.926629999999999</v>
      </c>
      <c r="Q1613">
        <v>52</v>
      </c>
      <c r="R1613">
        <v>0.90700000000000003</v>
      </c>
      <c r="S1613">
        <v>3.5</v>
      </c>
      <c r="T1613">
        <v>133.9</v>
      </c>
      <c r="U1613">
        <v>50</v>
      </c>
    </row>
    <row r="1614" spans="1:36" x14ac:dyDescent="0.25">
      <c r="A1614" t="s">
        <v>315</v>
      </c>
      <c r="B1614" t="s">
        <v>136</v>
      </c>
      <c r="C1614" t="s">
        <v>137</v>
      </c>
      <c r="D1614" t="s">
        <v>25</v>
      </c>
      <c r="E1614" t="s">
        <v>24</v>
      </c>
      <c r="F1614" t="s">
        <v>35</v>
      </c>
      <c r="G1614" t="s">
        <v>44</v>
      </c>
      <c r="H1614" t="s">
        <v>33</v>
      </c>
      <c r="I1614" s="4">
        <v>3.5266899999999999</v>
      </c>
      <c r="J1614" s="4">
        <v>1.43849</v>
      </c>
      <c r="K1614" s="4">
        <v>-3.4299999999999999E-3</v>
      </c>
      <c r="N1614">
        <v>3.53</v>
      </c>
      <c r="O1614">
        <v>126.7</v>
      </c>
      <c r="P1614">
        <v>4.0042200000000001</v>
      </c>
      <c r="Q1614">
        <v>50</v>
      </c>
      <c r="R1614">
        <v>0.93700000000000006</v>
      </c>
      <c r="S1614">
        <v>3.5</v>
      </c>
      <c r="T1614">
        <v>133.9</v>
      </c>
      <c r="U1614">
        <v>47</v>
      </c>
    </row>
    <row r="1615" spans="1:36" x14ac:dyDescent="0.25">
      <c r="A1615" t="s">
        <v>315</v>
      </c>
      <c r="B1615" t="s">
        <v>136</v>
      </c>
      <c r="C1615" t="s">
        <v>137</v>
      </c>
      <c r="D1615" t="s">
        <v>24</v>
      </c>
      <c r="E1615" t="s">
        <v>37</v>
      </c>
      <c r="F1615" t="s">
        <v>38</v>
      </c>
      <c r="G1615">
        <v>1</v>
      </c>
      <c r="H1615" t="s">
        <v>31</v>
      </c>
      <c r="I1615" s="4">
        <v>-1.47888</v>
      </c>
      <c r="J1615" s="4">
        <v>5.5350299999999999</v>
      </c>
      <c r="K1615" s="4">
        <v>0.30077999999999999</v>
      </c>
      <c r="N1615">
        <v>3.77</v>
      </c>
      <c r="O1615">
        <v>1684.93</v>
      </c>
      <c r="P1615">
        <v>0.54842999999999997</v>
      </c>
      <c r="Q1615">
        <v>44</v>
      </c>
      <c r="R1615">
        <v>0.872</v>
      </c>
      <c r="S1615">
        <v>3.1</v>
      </c>
      <c r="T1615">
        <v>2949.2</v>
      </c>
      <c r="U1615">
        <v>42</v>
      </c>
    </row>
    <row r="1616" spans="1:36" x14ac:dyDescent="0.25">
      <c r="A1616" t="s">
        <v>315</v>
      </c>
      <c r="B1616" t="s">
        <v>136</v>
      </c>
      <c r="C1616" t="s">
        <v>137</v>
      </c>
      <c r="D1616" t="s">
        <v>24</v>
      </c>
      <c r="E1616" t="s">
        <v>39</v>
      </c>
      <c r="F1616" t="s">
        <v>30</v>
      </c>
      <c r="G1616" t="s">
        <v>52</v>
      </c>
      <c r="H1616" t="s">
        <v>43</v>
      </c>
      <c r="I1616" s="4">
        <v>2.5263100000000001</v>
      </c>
      <c r="J1616" s="4">
        <v>0.43966</v>
      </c>
      <c r="K1616" s="4">
        <v>-4.4400000000000004E-3</v>
      </c>
      <c r="L1616" s="4">
        <v>2.0000000000000002E-5</v>
      </c>
      <c r="N1616">
        <v>4.0199999999999996</v>
      </c>
      <c r="O1616">
        <v>35.56</v>
      </c>
      <c r="P1616">
        <v>4.6699999999999997E-3</v>
      </c>
      <c r="Q1616">
        <v>52</v>
      </c>
      <c r="R1616">
        <v>0.90100000000000002</v>
      </c>
      <c r="S1616">
        <v>4.0999999999999996</v>
      </c>
      <c r="T1616">
        <v>36.5</v>
      </c>
      <c r="U1616">
        <v>48</v>
      </c>
    </row>
    <row r="1617" spans="1:36" x14ac:dyDescent="0.25">
      <c r="A1617" s="5" t="s">
        <v>368</v>
      </c>
      <c r="B1617" s="5" t="s">
        <v>136</v>
      </c>
      <c r="C1617" s="5" t="s">
        <v>137</v>
      </c>
      <c r="D1617" s="5" t="s">
        <v>24</v>
      </c>
      <c r="E1617" s="5" t="s">
        <v>25</v>
      </c>
      <c r="F1617" s="5" t="s">
        <v>26</v>
      </c>
      <c r="G1617" s="5" t="s">
        <v>27</v>
      </c>
      <c r="H1617" s="5" t="s">
        <v>43</v>
      </c>
      <c r="I1617" s="6">
        <v>1.4113800000000001</v>
      </c>
      <c r="J1617" s="6">
        <v>0.13188</v>
      </c>
      <c r="K1617" s="6">
        <v>1.8589999999999999E-2</v>
      </c>
      <c r="L1617" s="6">
        <v>-1.2E-4</v>
      </c>
      <c r="M1617" s="6"/>
      <c r="N1617" s="5">
        <v>0</v>
      </c>
      <c r="O1617" s="5">
        <v>110</v>
      </c>
      <c r="P1617" s="5">
        <v>2.1118000000000001</v>
      </c>
      <c r="Q1617" s="5">
        <v>64</v>
      </c>
      <c r="R1617" s="5">
        <v>0.88500000000000001</v>
      </c>
      <c r="S1617" s="5">
        <v>1</v>
      </c>
      <c r="T1617" s="5">
        <v>105</v>
      </c>
      <c r="U1617" s="5">
        <v>60</v>
      </c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</row>
    <row r="1618" spans="1:36" x14ac:dyDescent="0.25">
      <c r="A1618" s="5" t="s">
        <v>368</v>
      </c>
      <c r="B1618" s="5" t="s">
        <v>136</v>
      </c>
      <c r="C1618" s="5" t="s">
        <v>137</v>
      </c>
      <c r="D1618" s="5" t="s">
        <v>24</v>
      </c>
      <c r="E1618" s="5" t="s">
        <v>32</v>
      </c>
      <c r="F1618" s="5" t="s">
        <v>30</v>
      </c>
      <c r="G1618" s="5" t="s">
        <v>40</v>
      </c>
      <c r="H1618" s="5" t="s">
        <v>60</v>
      </c>
      <c r="I1618" s="6">
        <v>-0.38123000000000001</v>
      </c>
      <c r="J1618" s="6">
        <v>2.2425799999999998</v>
      </c>
      <c r="K1618" s="6">
        <v>2.5300000000000001E-3</v>
      </c>
      <c r="L1618" s="6"/>
      <c r="M1618" s="6"/>
      <c r="N1618" s="5">
        <v>1.52</v>
      </c>
      <c r="O1618" s="5">
        <v>23.57</v>
      </c>
      <c r="P1618" s="5">
        <v>5.0299999999999997E-2</v>
      </c>
      <c r="Q1618" s="5">
        <v>64</v>
      </c>
      <c r="R1618" s="5">
        <v>0.96199999999999997</v>
      </c>
      <c r="S1618" s="5">
        <v>2.2000000000000002</v>
      </c>
      <c r="T1618" s="5">
        <v>29.6</v>
      </c>
      <c r="U1618" s="5">
        <v>62</v>
      </c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</row>
    <row r="1619" spans="1:36" x14ac:dyDescent="0.25">
      <c r="A1619" s="5" t="s">
        <v>368</v>
      </c>
      <c r="B1619" s="5" t="s">
        <v>136</v>
      </c>
      <c r="C1619" s="5" t="s">
        <v>137</v>
      </c>
      <c r="D1619" s="5" t="s">
        <v>24</v>
      </c>
      <c r="E1619" s="5" t="s">
        <v>34</v>
      </c>
      <c r="F1619" s="5" t="s">
        <v>30</v>
      </c>
      <c r="G1619" s="5" t="s">
        <v>52</v>
      </c>
      <c r="H1619" s="5" t="s">
        <v>43</v>
      </c>
      <c r="I1619" s="6">
        <v>1.4096900000000001</v>
      </c>
      <c r="J1619" s="6">
        <v>0.48361999999999999</v>
      </c>
      <c r="K1619" s="6">
        <v>-5.77E-3</v>
      </c>
      <c r="L1619" s="6">
        <v>3.0000000000000001E-5</v>
      </c>
      <c r="M1619" s="6"/>
      <c r="N1619" s="5">
        <v>2.88</v>
      </c>
      <c r="O1619" s="5">
        <v>27.61</v>
      </c>
      <c r="P1619" s="5">
        <v>1.8400000000000001E-3</v>
      </c>
      <c r="Q1619" s="5">
        <v>64</v>
      </c>
      <c r="R1619" s="5">
        <v>0.94299999999999995</v>
      </c>
      <c r="S1619" s="5">
        <v>3.5</v>
      </c>
      <c r="T1619" s="5">
        <v>29.5</v>
      </c>
      <c r="U1619" s="5">
        <v>60</v>
      </c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</row>
    <row r="1620" spans="1:36" x14ac:dyDescent="0.25">
      <c r="A1620" s="5" t="s">
        <v>368</v>
      </c>
      <c r="B1620" s="5" t="s">
        <v>136</v>
      </c>
      <c r="C1620" s="5" t="s">
        <v>137</v>
      </c>
      <c r="D1620" s="5" t="s">
        <v>29</v>
      </c>
      <c r="E1620" s="5" t="s">
        <v>24</v>
      </c>
      <c r="F1620" s="5" t="s">
        <v>30</v>
      </c>
      <c r="G1620" s="5" t="s">
        <v>49</v>
      </c>
      <c r="H1620" s="5" t="s">
        <v>43</v>
      </c>
      <c r="I1620" s="6">
        <v>6.0339999999999998</v>
      </c>
      <c r="J1620" s="6">
        <v>-1.2846299999999999</v>
      </c>
      <c r="K1620" s="6">
        <v>0.44988</v>
      </c>
      <c r="L1620" s="6">
        <v>-9.4900000000000002E-3</v>
      </c>
      <c r="M1620" s="6"/>
      <c r="N1620" s="5">
        <v>3.17</v>
      </c>
      <c r="O1620" s="5">
        <v>108</v>
      </c>
      <c r="P1620" s="5">
        <v>0.46428000000000003</v>
      </c>
      <c r="Q1620" s="5">
        <v>64</v>
      </c>
      <c r="R1620" s="5">
        <v>0.93</v>
      </c>
      <c r="S1620" s="5">
        <v>4.5999999999999996</v>
      </c>
      <c r="T1620" s="5">
        <v>120.1</v>
      </c>
      <c r="U1620" s="5">
        <v>60</v>
      </c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</row>
    <row r="1621" spans="1:36" x14ac:dyDescent="0.25">
      <c r="A1621" s="5" t="s">
        <v>368</v>
      </c>
      <c r="B1621" s="5" t="s">
        <v>136</v>
      </c>
      <c r="C1621" s="5" t="s">
        <v>137</v>
      </c>
      <c r="D1621" s="5" t="s">
        <v>25</v>
      </c>
      <c r="E1621" s="5" t="s">
        <v>24</v>
      </c>
      <c r="F1621" s="5" t="s">
        <v>35</v>
      </c>
      <c r="G1621" s="5" t="s">
        <v>44</v>
      </c>
      <c r="H1621" s="5" t="s">
        <v>43</v>
      </c>
      <c r="I1621" s="6">
        <v>3.1675499999999999</v>
      </c>
      <c r="J1621" s="6">
        <v>1.9672000000000001</v>
      </c>
      <c r="K1621" s="6">
        <v>-2.1909999999999999E-2</v>
      </c>
      <c r="L1621" s="6">
        <v>1.2999999999999999E-4</v>
      </c>
      <c r="M1621" s="6"/>
      <c r="N1621" s="5">
        <v>3.17</v>
      </c>
      <c r="O1621" s="5">
        <v>122.97</v>
      </c>
      <c r="P1621" s="5">
        <v>3.0525600000000002</v>
      </c>
      <c r="Q1621" s="5">
        <v>64</v>
      </c>
      <c r="R1621" s="5">
        <v>0.91200000000000003</v>
      </c>
      <c r="S1621" s="5">
        <v>4.5999999999999996</v>
      </c>
      <c r="T1621" s="5">
        <v>120.1</v>
      </c>
      <c r="U1621" s="5">
        <v>60</v>
      </c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</row>
    <row r="1622" spans="1:36" x14ac:dyDescent="0.25">
      <c r="A1622" s="5" t="s">
        <v>368</v>
      </c>
      <c r="B1622" s="5" t="s">
        <v>136</v>
      </c>
      <c r="C1622" s="5" t="s">
        <v>137</v>
      </c>
      <c r="D1622" s="5" t="s">
        <v>24</v>
      </c>
      <c r="E1622" s="5" t="s">
        <v>37</v>
      </c>
      <c r="F1622" s="5" t="s">
        <v>38</v>
      </c>
      <c r="G1622" s="5">
        <v>1</v>
      </c>
      <c r="H1622" s="5" t="s">
        <v>31</v>
      </c>
      <c r="I1622" s="6">
        <v>-0.52485999999999999</v>
      </c>
      <c r="J1622" s="6">
        <v>5.0020100000000003</v>
      </c>
      <c r="K1622" s="6">
        <v>0.16656000000000001</v>
      </c>
      <c r="L1622" s="6"/>
      <c r="M1622" s="6"/>
      <c r="N1622" s="5">
        <v>4.66</v>
      </c>
      <c r="O1622" s="5">
        <v>1682.25</v>
      </c>
      <c r="P1622" s="5">
        <v>0.40811999999999998</v>
      </c>
      <c r="Q1622" s="5">
        <v>58</v>
      </c>
      <c r="R1622" s="5">
        <v>0.88700000000000001</v>
      </c>
      <c r="S1622" s="5">
        <v>9</v>
      </c>
      <c r="T1622" s="5">
        <v>1971.9</v>
      </c>
      <c r="U1622" s="5">
        <v>56</v>
      </c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</row>
    <row r="1623" spans="1:36" x14ac:dyDescent="0.25">
      <c r="A1623" s="5" t="s">
        <v>368</v>
      </c>
      <c r="B1623" s="5" t="s">
        <v>136</v>
      </c>
      <c r="C1623" s="5" t="s">
        <v>137</v>
      </c>
      <c r="D1623" s="5" t="s">
        <v>24</v>
      </c>
      <c r="E1623" s="5" t="s">
        <v>39</v>
      </c>
      <c r="F1623" s="5" t="s">
        <v>30</v>
      </c>
      <c r="G1623" s="5" t="s">
        <v>27</v>
      </c>
      <c r="H1623" s="5" t="s">
        <v>43</v>
      </c>
      <c r="I1623" s="6">
        <v>2.4342100000000002</v>
      </c>
      <c r="J1623" s="6">
        <v>0.52649000000000001</v>
      </c>
      <c r="K1623" s="6">
        <v>-5.8300000000000001E-3</v>
      </c>
      <c r="L1623" s="6">
        <v>3.0000000000000001E-5</v>
      </c>
      <c r="M1623" s="6"/>
      <c r="N1623" s="5">
        <v>4.04</v>
      </c>
      <c r="O1623" s="5">
        <v>30.17</v>
      </c>
      <c r="P1623" s="5">
        <v>7.5520000000000004E-2</v>
      </c>
      <c r="Q1623" s="5">
        <v>64</v>
      </c>
      <c r="R1623" s="5">
        <v>0.93700000000000006</v>
      </c>
      <c r="S1623" s="5">
        <v>4.5</v>
      </c>
      <c r="T1623" s="5">
        <v>31.5</v>
      </c>
      <c r="U1623" s="5">
        <v>60</v>
      </c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</row>
    <row r="1624" spans="1:36" x14ac:dyDescent="0.25">
      <c r="A1624" t="s">
        <v>21</v>
      </c>
      <c r="B1624" t="s">
        <v>83</v>
      </c>
      <c r="C1624" t="s">
        <v>84</v>
      </c>
      <c r="D1624" t="s">
        <v>24</v>
      </c>
      <c r="E1624" t="s">
        <v>25</v>
      </c>
      <c r="F1624" t="s">
        <v>26</v>
      </c>
      <c r="G1624" t="s">
        <v>52</v>
      </c>
      <c r="H1624" t="s">
        <v>28</v>
      </c>
      <c r="I1624" s="4">
        <v>1.06016</v>
      </c>
      <c r="J1624" s="4">
        <v>0.38973000000000002</v>
      </c>
      <c r="N1624">
        <v>2</v>
      </c>
      <c r="O1624">
        <v>30</v>
      </c>
      <c r="P1624">
        <v>2.6689999999999998E-2</v>
      </c>
      <c r="Q1624">
        <v>34</v>
      </c>
      <c r="R1624">
        <v>0.66900000000000004</v>
      </c>
      <c r="S1624">
        <v>3</v>
      </c>
      <c r="T1624">
        <v>28</v>
      </c>
      <c r="U1624">
        <v>32</v>
      </c>
    </row>
    <row r="1625" spans="1:36" x14ac:dyDescent="0.25">
      <c r="A1625" t="s">
        <v>21</v>
      </c>
      <c r="B1625" t="s">
        <v>83</v>
      </c>
      <c r="C1625" t="s">
        <v>84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 s="4">
        <v>0.26951000000000003</v>
      </c>
      <c r="J1625" s="4">
        <v>0.13335</v>
      </c>
      <c r="N1625">
        <v>0.76</v>
      </c>
      <c r="O1625">
        <v>7.51</v>
      </c>
      <c r="P1625">
        <v>1.9019999999999999E-2</v>
      </c>
      <c r="Q1625">
        <v>36</v>
      </c>
      <c r="R1625">
        <v>0.90600000000000003</v>
      </c>
      <c r="S1625">
        <v>0.8</v>
      </c>
      <c r="T1625">
        <v>9</v>
      </c>
      <c r="U1625">
        <v>34</v>
      </c>
    </row>
    <row r="1626" spans="1:36" x14ac:dyDescent="0.25">
      <c r="A1626" t="s">
        <v>21</v>
      </c>
      <c r="B1626" t="s">
        <v>83</v>
      </c>
      <c r="C1626" t="s">
        <v>84</v>
      </c>
      <c r="D1626" t="s">
        <v>24</v>
      </c>
      <c r="E1626" t="s">
        <v>34</v>
      </c>
      <c r="F1626" t="s">
        <v>30</v>
      </c>
      <c r="G1626" t="s">
        <v>40</v>
      </c>
      <c r="H1626" t="s">
        <v>60</v>
      </c>
      <c r="I1626" s="4">
        <v>-0.91993000000000003</v>
      </c>
      <c r="J1626" s="4">
        <v>1.6519600000000001</v>
      </c>
      <c r="K1626" s="4">
        <v>2.1360000000000001E-2</v>
      </c>
      <c r="N1626">
        <v>0.84</v>
      </c>
      <c r="O1626">
        <v>4.28</v>
      </c>
      <c r="P1626">
        <v>0.14616000000000001</v>
      </c>
      <c r="Q1626">
        <v>36</v>
      </c>
      <c r="R1626">
        <v>0.64800000000000002</v>
      </c>
      <c r="S1626">
        <v>1</v>
      </c>
      <c r="T1626">
        <v>6.5</v>
      </c>
      <c r="U1626">
        <v>34</v>
      </c>
    </row>
    <row r="1627" spans="1:36" x14ac:dyDescent="0.25">
      <c r="A1627" t="s">
        <v>21</v>
      </c>
      <c r="B1627" t="s">
        <v>83</v>
      </c>
      <c r="C1627" t="s">
        <v>84</v>
      </c>
      <c r="D1627" t="s">
        <v>29</v>
      </c>
      <c r="E1627" t="s">
        <v>24</v>
      </c>
      <c r="F1627" t="s">
        <v>30</v>
      </c>
      <c r="G1627" t="s">
        <v>85</v>
      </c>
      <c r="H1627" t="s">
        <v>33</v>
      </c>
      <c r="I1627" s="4">
        <v>-2.0766499999999999</v>
      </c>
      <c r="J1627" s="4">
        <v>9.2892600000000005</v>
      </c>
      <c r="K1627" s="4">
        <v>-0.34644000000000003</v>
      </c>
      <c r="N1627">
        <v>3.7</v>
      </c>
      <c r="O1627">
        <v>54.3</v>
      </c>
      <c r="P1627">
        <v>6.2014100000000001</v>
      </c>
      <c r="Q1627">
        <v>36</v>
      </c>
      <c r="R1627">
        <v>0.90900000000000003</v>
      </c>
      <c r="S1627">
        <v>4.3</v>
      </c>
      <c r="T1627">
        <v>53.1</v>
      </c>
      <c r="U1627">
        <v>33</v>
      </c>
    </row>
    <row r="1628" spans="1:36" x14ac:dyDescent="0.25">
      <c r="A1628" t="s">
        <v>21</v>
      </c>
      <c r="B1628" t="s">
        <v>83</v>
      </c>
      <c r="C1628" t="s">
        <v>84</v>
      </c>
      <c r="D1628" t="s">
        <v>25</v>
      </c>
      <c r="E1628" t="s">
        <v>24</v>
      </c>
      <c r="F1628" t="s">
        <v>35</v>
      </c>
      <c r="G1628">
        <v>1</v>
      </c>
      <c r="H1628" t="s">
        <v>43</v>
      </c>
      <c r="I1628" s="4">
        <v>-9.7409700000000008</v>
      </c>
      <c r="J1628" s="4">
        <v>7.5086700000000004</v>
      </c>
      <c r="K1628" s="4">
        <v>-0.40910000000000002</v>
      </c>
      <c r="L1628" s="4">
        <v>7.6699999999999997E-3</v>
      </c>
      <c r="N1628">
        <v>3.7</v>
      </c>
      <c r="O1628">
        <v>54.3</v>
      </c>
      <c r="P1628">
        <v>68.263959999999997</v>
      </c>
      <c r="Q1628">
        <v>34</v>
      </c>
      <c r="R1628">
        <v>0.51700000000000002</v>
      </c>
      <c r="S1628">
        <v>4.3</v>
      </c>
      <c r="T1628">
        <v>53.1</v>
      </c>
      <c r="U1628">
        <v>30</v>
      </c>
    </row>
    <row r="1629" spans="1:36" x14ac:dyDescent="0.25">
      <c r="A1629" t="s">
        <v>21</v>
      </c>
      <c r="B1629" t="s">
        <v>83</v>
      </c>
      <c r="C1629" t="s">
        <v>84</v>
      </c>
      <c r="D1629" t="s">
        <v>24</v>
      </c>
      <c r="E1629" t="s">
        <v>37</v>
      </c>
      <c r="F1629" t="s">
        <v>38</v>
      </c>
      <c r="G1629">
        <v>1</v>
      </c>
      <c r="H1629" t="s">
        <v>31</v>
      </c>
      <c r="I1629" s="4">
        <v>-5.8191100000000002</v>
      </c>
      <c r="J1629" s="4">
        <v>7.6072199999999999</v>
      </c>
      <c r="K1629" s="4">
        <v>0.29424</v>
      </c>
      <c r="N1629">
        <v>0.16</v>
      </c>
      <c r="O1629">
        <v>135.44</v>
      </c>
      <c r="P1629">
        <v>0.54244000000000003</v>
      </c>
      <c r="Q1629">
        <v>36</v>
      </c>
      <c r="R1629">
        <v>0.90200000000000002</v>
      </c>
      <c r="S1629">
        <v>0.3</v>
      </c>
      <c r="T1629">
        <v>195.6</v>
      </c>
      <c r="U1629">
        <v>34</v>
      </c>
    </row>
    <row r="1630" spans="1:36" x14ac:dyDescent="0.25">
      <c r="A1630" t="s">
        <v>21</v>
      </c>
      <c r="B1630" t="s">
        <v>83</v>
      </c>
      <c r="C1630" t="s">
        <v>84</v>
      </c>
      <c r="D1630" t="s">
        <v>24</v>
      </c>
      <c r="E1630" t="s">
        <v>39</v>
      </c>
      <c r="F1630" t="s">
        <v>30</v>
      </c>
      <c r="G1630">
        <v>1</v>
      </c>
      <c r="H1630" t="s">
        <v>31</v>
      </c>
      <c r="I1630" s="4">
        <v>-0.60296000000000005</v>
      </c>
      <c r="J1630" s="4">
        <v>1.67832</v>
      </c>
      <c r="K1630" s="4">
        <v>6.9169999999999995E-2</v>
      </c>
      <c r="N1630">
        <v>1.18</v>
      </c>
      <c r="O1630">
        <v>5.72</v>
      </c>
      <c r="P1630">
        <v>0.26301000000000002</v>
      </c>
      <c r="Q1630">
        <v>36</v>
      </c>
      <c r="R1630">
        <v>0.65400000000000003</v>
      </c>
      <c r="S1630">
        <v>1.5</v>
      </c>
      <c r="T1630">
        <v>8.4</v>
      </c>
      <c r="U1630">
        <v>34</v>
      </c>
    </row>
    <row r="1631" spans="1:36" x14ac:dyDescent="0.25">
      <c r="A1631" s="5" t="s">
        <v>322</v>
      </c>
      <c r="B1631" s="5" t="s">
        <v>339</v>
      </c>
      <c r="C1631" s="5" t="s">
        <v>340</v>
      </c>
      <c r="D1631" s="5" t="s">
        <v>24</v>
      </c>
      <c r="E1631" s="5" t="s">
        <v>25</v>
      </c>
      <c r="F1631" s="5" t="s">
        <v>26</v>
      </c>
      <c r="G1631" s="5">
        <v>1</v>
      </c>
      <c r="H1631" s="5" t="s">
        <v>43</v>
      </c>
      <c r="I1631" s="6">
        <v>-18.201840000000001</v>
      </c>
      <c r="J1631" s="6">
        <v>6.4251800000000001</v>
      </c>
      <c r="K1631" s="6">
        <v>-0.27710000000000001</v>
      </c>
      <c r="L1631" s="6">
        <v>4.3299999999999996E-3</v>
      </c>
      <c r="M1631" s="6"/>
      <c r="N1631" s="5">
        <v>0</v>
      </c>
      <c r="O1631" s="5">
        <v>60</v>
      </c>
      <c r="P1631" s="5">
        <v>16.12022</v>
      </c>
      <c r="Q1631" s="5">
        <v>30</v>
      </c>
      <c r="R1631" s="5">
        <v>0.878</v>
      </c>
      <c r="S1631" s="5">
        <v>0</v>
      </c>
      <c r="T1631" s="5">
        <v>50</v>
      </c>
      <c r="U1631" s="5">
        <v>26</v>
      </c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</row>
    <row r="1632" spans="1:36" x14ac:dyDescent="0.25">
      <c r="A1632" s="5" t="s">
        <v>322</v>
      </c>
      <c r="B1632" s="5" t="s">
        <v>339</v>
      </c>
      <c r="C1632" s="5" t="s">
        <v>340</v>
      </c>
      <c r="D1632" s="5" t="s">
        <v>24</v>
      </c>
      <c r="E1632" s="5" t="s">
        <v>32</v>
      </c>
      <c r="F1632" s="5" t="s">
        <v>30</v>
      </c>
      <c r="G1632" s="5" t="s">
        <v>52</v>
      </c>
      <c r="H1632" s="5" t="s">
        <v>157</v>
      </c>
      <c r="I1632" s="6">
        <v>-0.46356000000000003</v>
      </c>
      <c r="J1632" s="6">
        <v>1.7974600000000001</v>
      </c>
      <c r="K1632" s="6">
        <v>8.0000000000000007E-5</v>
      </c>
      <c r="L1632" s="6"/>
      <c r="M1632" s="6"/>
      <c r="N1632" s="5">
        <v>0.96</v>
      </c>
      <c r="O1632" s="5">
        <v>6.76</v>
      </c>
      <c r="P1632" s="5">
        <v>9.0200000000000002E-3</v>
      </c>
      <c r="Q1632" s="5">
        <v>30</v>
      </c>
      <c r="R1632" s="5">
        <v>0.97699999999999998</v>
      </c>
      <c r="S1632" s="5">
        <v>1</v>
      </c>
      <c r="T1632" s="5">
        <v>8</v>
      </c>
      <c r="U1632" s="5">
        <v>28</v>
      </c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</row>
    <row r="1633" spans="1:36" x14ac:dyDescent="0.25">
      <c r="A1633" s="5" t="s">
        <v>322</v>
      </c>
      <c r="B1633" s="5" t="s">
        <v>339</v>
      </c>
      <c r="C1633" s="5" t="s">
        <v>340</v>
      </c>
      <c r="D1633" s="5" t="s">
        <v>24</v>
      </c>
      <c r="E1633" s="5" t="s">
        <v>34</v>
      </c>
      <c r="F1633" s="5" t="s">
        <v>30</v>
      </c>
      <c r="G1633" s="5" t="s">
        <v>52</v>
      </c>
      <c r="H1633" s="5" t="s">
        <v>28</v>
      </c>
      <c r="I1633" s="6">
        <v>0.54410999999999998</v>
      </c>
      <c r="J1633" s="6">
        <v>0.1832</v>
      </c>
      <c r="K1633" s="6"/>
      <c r="L1633" s="6"/>
      <c r="M1633" s="6"/>
      <c r="N1633" s="5">
        <v>1.01</v>
      </c>
      <c r="O1633" s="5">
        <v>7.29</v>
      </c>
      <c r="P1633" s="5">
        <v>3.2100000000000002E-3</v>
      </c>
      <c r="Q1633" s="5">
        <v>30</v>
      </c>
      <c r="R1633" s="5">
        <v>0.84899999999999998</v>
      </c>
      <c r="S1633" s="5">
        <v>0.9</v>
      </c>
      <c r="T1633" s="5">
        <v>7.5</v>
      </c>
      <c r="U1633" s="5">
        <v>28</v>
      </c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</row>
    <row r="1634" spans="1:36" x14ac:dyDescent="0.25">
      <c r="A1634" s="5" t="s">
        <v>322</v>
      </c>
      <c r="B1634" s="5" t="s">
        <v>339</v>
      </c>
      <c r="C1634" s="5" t="s">
        <v>340</v>
      </c>
      <c r="D1634" s="5" t="s">
        <v>29</v>
      </c>
      <c r="E1634" s="5" t="s">
        <v>24</v>
      </c>
      <c r="F1634" s="5" t="s">
        <v>30</v>
      </c>
      <c r="G1634" s="5">
        <v>1</v>
      </c>
      <c r="H1634" s="5" t="s">
        <v>31</v>
      </c>
      <c r="I1634" s="6">
        <v>1.8355600000000001</v>
      </c>
      <c r="J1634" s="6">
        <v>2.1770399999999999</v>
      </c>
      <c r="K1634" s="6">
        <v>4.6519999999999999E-2</v>
      </c>
      <c r="L1634" s="6"/>
      <c r="M1634" s="6"/>
      <c r="N1634" s="5">
        <v>2.54</v>
      </c>
      <c r="O1634" s="5">
        <v>36.840000000000003</v>
      </c>
      <c r="P1634" s="5">
        <v>0.21568000000000001</v>
      </c>
      <c r="Q1634" s="5">
        <v>30</v>
      </c>
      <c r="R1634" s="5">
        <v>0.87</v>
      </c>
      <c r="S1634" s="5">
        <v>2.5</v>
      </c>
      <c r="T1634" s="5">
        <v>33</v>
      </c>
      <c r="U1634" s="5">
        <v>28</v>
      </c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</row>
    <row r="1635" spans="1:36" x14ac:dyDescent="0.25">
      <c r="A1635" s="5" t="s">
        <v>322</v>
      </c>
      <c r="B1635" s="5" t="s">
        <v>339</v>
      </c>
      <c r="C1635" s="5" t="s">
        <v>340</v>
      </c>
      <c r="D1635" s="5" t="s">
        <v>25</v>
      </c>
      <c r="E1635" s="5" t="s">
        <v>24</v>
      </c>
      <c r="F1635" s="5" t="s">
        <v>35</v>
      </c>
      <c r="G1635" s="5" t="s">
        <v>44</v>
      </c>
      <c r="H1635" s="5" t="s">
        <v>28</v>
      </c>
      <c r="I1635" s="6">
        <v>2.5399400000000001</v>
      </c>
      <c r="J1635" s="6">
        <v>0.57160999999999995</v>
      </c>
      <c r="K1635" s="6"/>
      <c r="L1635" s="6"/>
      <c r="M1635" s="6"/>
      <c r="N1635" s="5">
        <v>2.54</v>
      </c>
      <c r="O1635" s="5">
        <v>36.840000000000003</v>
      </c>
      <c r="P1635" s="5">
        <v>0.40155000000000002</v>
      </c>
      <c r="Q1635" s="5">
        <v>30</v>
      </c>
      <c r="R1635" s="5">
        <v>0.96299999999999997</v>
      </c>
      <c r="S1635" s="5">
        <v>2.5</v>
      </c>
      <c r="T1635" s="5">
        <v>33</v>
      </c>
      <c r="U1635" s="5">
        <v>28</v>
      </c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</row>
    <row r="1636" spans="1:36" x14ac:dyDescent="0.25">
      <c r="A1636" s="5" t="s">
        <v>322</v>
      </c>
      <c r="B1636" s="5" t="s">
        <v>339</v>
      </c>
      <c r="C1636" s="5" t="s">
        <v>340</v>
      </c>
      <c r="D1636" s="5" t="s">
        <v>24</v>
      </c>
      <c r="E1636" s="5" t="s">
        <v>37</v>
      </c>
      <c r="F1636" s="5" t="s">
        <v>38</v>
      </c>
      <c r="G1636" s="5" t="s">
        <v>27</v>
      </c>
      <c r="H1636" s="5" t="s">
        <v>64</v>
      </c>
      <c r="I1636" s="6">
        <v>-0.27459</v>
      </c>
      <c r="J1636" s="6">
        <v>3.60399</v>
      </c>
      <c r="K1636" s="6">
        <v>1.251E-2</v>
      </c>
      <c r="L1636" s="6"/>
      <c r="M1636" s="6"/>
      <c r="N1636" s="5">
        <v>1.8</v>
      </c>
      <c r="O1636" s="5">
        <v>100.03</v>
      </c>
      <c r="P1636" s="5">
        <v>0.11185</v>
      </c>
      <c r="Q1636" s="5">
        <v>28</v>
      </c>
      <c r="R1636" s="5">
        <v>0.91600000000000004</v>
      </c>
      <c r="S1636" s="5">
        <v>1.9</v>
      </c>
      <c r="T1636" s="5">
        <v>137.19999999999999</v>
      </c>
      <c r="U1636" s="5">
        <v>26</v>
      </c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</row>
    <row r="1637" spans="1:36" x14ac:dyDescent="0.25">
      <c r="A1637" s="5" t="s">
        <v>322</v>
      </c>
      <c r="B1637" s="5" t="s">
        <v>339</v>
      </c>
      <c r="C1637" s="5" t="s">
        <v>340</v>
      </c>
      <c r="D1637" s="5" t="s">
        <v>24</v>
      </c>
      <c r="E1637" s="5" t="s">
        <v>39</v>
      </c>
      <c r="F1637" s="5" t="s">
        <v>30</v>
      </c>
      <c r="G1637" s="5">
        <v>1</v>
      </c>
      <c r="H1637" s="5" t="s">
        <v>31</v>
      </c>
      <c r="I1637" s="6">
        <v>0.11955</v>
      </c>
      <c r="J1637" s="6">
        <v>1.57212</v>
      </c>
      <c r="K1637" s="6">
        <v>2.2020000000000001E-2</v>
      </c>
      <c r="L1637" s="6"/>
      <c r="M1637" s="6"/>
      <c r="N1637" s="5">
        <v>1.65</v>
      </c>
      <c r="O1637" s="5">
        <v>8.61</v>
      </c>
      <c r="P1637" s="5">
        <v>0.14838000000000001</v>
      </c>
      <c r="Q1637" s="5">
        <v>30</v>
      </c>
      <c r="R1637" s="5">
        <v>0.85799999999999998</v>
      </c>
      <c r="S1637" s="5">
        <v>1.8</v>
      </c>
      <c r="T1637" s="5">
        <v>9.5</v>
      </c>
      <c r="U1637" s="5">
        <v>28</v>
      </c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</row>
    <row r="1638" spans="1:36" x14ac:dyDescent="0.25">
      <c r="A1638" t="s">
        <v>178</v>
      </c>
      <c r="B1638" t="s">
        <v>203</v>
      </c>
      <c r="C1638" t="s">
        <v>204</v>
      </c>
      <c r="D1638" t="s">
        <v>24</v>
      </c>
      <c r="E1638" t="s">
        <v>25</v>
      </c>
      <c r="F1638" t="s">
        <v>26</v>
      </c>
      <c r="G1638" t="s">
        <v>27</v>
      </c>
      <c r="H1638" t="s">
        <v>43</v>
      </c>
      <c r="I1638" s="4">
        <v>-2.1991700000000001</v>
      </c>
      <c r="J1638" s="4">
        <v>0.95233000000000001</v>
      </c>
      <c r="K1638" s="4">
        <v>-1.093E-2</v>
      </c>
      <c r="L1638" s="4">
        <v>6.0000000000000002E-5</v>
      </c>
      <c r="N1638">
        <v>1</v>
      </c>
      <c r="O1638">
        <v>57</v>
      </c>
      <c r="P1638">
        <v>1.0541</v>
      </c>
      <c r="Q1638">
        <v>69</v>
      </c>
      <c r="R1638">
        <v>0.81100000000000005</v>
      </c>
      <c r="S1638">
        <v>1</v>
      </c>
      <c r="T1638">
        <v>80</v>
      </c>
      <c r="U1638">
        <v>65</v>
      </c>
    </row>
    <row r="1639" spans="1:36" x14ac:dyDescent="0.25">
      <c r="A1639" t="s">
        <v>178</v>
      </c>
      <c r="B1639" t="s">
        <v>203</v>
      </c>
      <c r="C1639" t="s">
        <v>204</v>
      </c>
      <c r="D1639" t="s">
        <v>24</v>
      </c>
      <c r="E1639" t="s">
        <v>32</v>
      </c>
      <c r="F1639" t="s">
        <v>30</v>
      </c>
      <c r="G1639" t="s">
        <v>27</v>
      </c>
      <c r="H1639" t="s">
        <v>43</v>
      </c>
      <c r="I1639" s="4">
        <v>-0.82835999999999999</v>
      </c>
      <c r="J1639" s="4">
        <v>0.46525</v>
      </c>
      <c r="K1639" s="4">
        <v>-4.6899999999999997E-3</v>
      </c>
      <c r="L1639" s="4">
        <v>2.0000000000000002E-5</v>
      </c>
      <c r="N1639">
        <v>0.51</v>
      </c>
      <c r="O1639">
        <v>17.559999999999999</v>
      </c>
      <c r="P1639">
        <v>8.3570000000000005E-2</v>
      </c>
      <c r="Q1639">
        <v>69</v>
      </c>
      <c r="R1639">
        <v>0.92400000000000004</v>
      </c>
      <c r="S1639">
        <v>1.4</v>
      </c>
      <c r="T1639">
        <v>20.399999999999999</v>
      </c>
      <c r="U1639">
        <v>65</v>
      </c>
    </row>
    <row r="1640" spans="1:36" x14ac:dyDescent="0.25">
      <c r="A1640" t="s">
        <v>178</v>
      </c>
      <c r="B1640" t="s">
        <v>203</v>
      </c>
      <c r="C1640" t="s">
        <v>204</v>
      </c>
      <c r="D1640" t="s">
        <v>24</v>
      </c>
      <c r="E1640" t="s">
        <v>34</v>
      </c>
      <c r="F1640" t="s">
        <v>30</v>
      </c>
      <c r="G1640" t="s">
        <v>40</v>
      </c>
      <c r="H1640" t="s">
        <v>33</v>
      </c>
      <c r="I1640" s="4">
        <v>1.23146</v>
      </c>
      <c r="J1640" s="4">
        <v>0.27021000000000001</v>
      </c>
      <c r="K1640" s="4">
        <v>-1.41E-3</v>
      </c>
      <c r="N1640">
        <v>2.02</v>
      </c>
      <c r="O1640">
        <v>14.13</v>
      </c>
      <c r="P1640">
        <v>0.50170999999999999</v>
      </c>
      <c r="Q1640">
        <v>66</v>
      </c>
      <c r="R1640">
        <v>0.85599999999999998</v>
      </c>
      <c r="S1640">
        <v>1.2</v>
      </c>
      <c r="T1640">
        <v>18</v>
      </c>
      <c r="U1640">
        <v>63</v>
      </c>
    </row>
    <row r="1641" spans="1:36" x14ac:dyDescent="0.25">
      <c r="A1641" t="s">
        <v>178</v>
      </c>
      <c r="B1641" t="s">
        <v>203</v>
      </c>
      <c r="C1641" t="s">
        <v>204</v>
      </c>
      <c r="D1641" t="s">
        <v>29</v>
      </c>
      <c r="E1641" t="s">
        <v>24</v>
      </c>
      <c r="F1641" t="s">
        <v>30</v>
      </c>
      <c r="G1641">
        <v>1</v>
      </c>
      <c r="H1641" t="s">
        <v>31</v>
      </c>
      <c r="I1641" s="4">
        <v>1.53325</v>
      </c>
      <c r="J1641" s="4">
        <v>2.5530599999999999</v>
      </c>
      <c r="K1641" s="4">
        <v>8.6209999999999995E-2</v>
      </c>
      <c r="N1641">
        <v>2.97</v>
      </c>
      <c r="O1641">
        <v>96.03</v>
      </c>
      <c r="P1641">
        <v>0.29361999999999999</v>
      </c>
      <c r="Q1641">
        <v>69</v>
      </c>
      <c r="R1641">
        <v>0.873</v>
      </c>
      <c r="S1641">
        <v>4.5999999999999996</v>
      </c>
      <c r="T1641">
        <v>111</v>
      </c>
      <c r="U1641">
        <v>67</v>
      </c>
    </row>
    <row r="1642" spans="1:36" x14ac:dyDescent="0.25">
      <c r="A1642" t="s">
        <v>178</v>
      </c>
      <c r="B1642" t="s">
        <v>203</v>
      </c>
      <c r="C1642" t="s">
        <v>204</v>
      </c>
      <c r="D1642" t="s">
        <v>25</v>
      </c>
      <c r="E1642" t="s">
        <v>24</v>
      </c>
      <c r="F1642" t="s">
        <v>35</v>
      </c>
      <c r="G1642" t="s">
        <v>44</v>
      </c>
      <c r="H1642" t="s">
        <v>33</v>
      </c>
      <c r="I1642" s="4">
        <v>0.30296000000000001</v>
      </c>
      <c r="J1642" s="4">
        <v>2.68255</v>
      </c>
      <c r="K1642" s="4">
        <v>-1.7600000000000001E-2</v>
      </c>
      <c r="N1642">
        <v>2.97</v>
      </c>
      <c r="O1642">
        <v>96.03</v>
      </c>
      <c r="P1642">
        <v>11.368029999999999</v>
      </c>
      <c r="Q1642">
        <v>69</v>
      </c>
      <c r="R1642">
        <v>0.81299999999999994</v>
      </c>
      <c r="S1642">
        <v>4.5999999999999996</v>
      </c>
      <c r="T1642">
        <v>111</v>
      </c>
      <c r="U1642">
        <v>66</v>
      </c>
    </row>
    <row r="1643" spans="1:36" x14ac:dyDescent="0.25">
      <c r="A1643" t="s">
        <v>178</v>
      </c>
      <c r="B1643" t="s">
        <v>203</v>
      </c>
      <c r="C1643" t="s">
        <v>204</v>
      </c>
      <c r="D1643" t="s">
        <v>24</v>
      </c>
      <c r="E1643" t="s">
        <v>37</v>
      </c>
      <c r="F1643" t="s">
        <v>38</v>
      </c>
      <c r="G1643">
        <v>1</v>
      </c>
      <c r="H1643" t="s">
        <v>31</v>
      </c>
      <c r="I1643" s="4">
        <v>-7.5309999999999997</v>
      </c>
      <c r="J1643" s="4">
        <v>9.6403400000000001</v>
      </c>
      <c r="K1643" s="4">
        <v>0.54573000000000005</v>
      </c>
      <c r="N1643">
        <v>7.0000000000000007E-2</v>
      </c>
      <c r="O1643">
        <v>1853.96</v>
      </c>
      <c r="P1643">
        <v>0.73873999999999995</v>
      </c>
      <c r="Q1643">
        <v>68</v>
      </c>
      <c r="R1643">
        <v>0.91300000000000003</v>
      </c>
      <c r="S1643">
        <v>0.2</v>
      </c>
      <c r="T1643">
        <v>1844.6</v>
      </c>
      <c r="U1643">
        <v>66</v>
      </c>
    </row>
    <row r="1644" spans="1:36" x14ac:dyDescent="0.25">
      <c r="A1644" t="s">
        <v>178</v>
      </c>
      <c r="B1644" t="s">
        <v>203</v>
      </c>
      <c r="C1644" t="s">
        <v>204</v>
      </c>
      <c r="D1644" t="s">
        <v>24</v>
      </c>
      <c r="E1644" t="s">
        <v>39</v>
      </c>
      <c r="F1644" t="s">
        <v>30</v>
      </c>
      <c r="G1644" t="s">
        <v>40</v>
      </c>
      <c r="H1644" t="s">
        <v>33</v>
      </c>
      <c r="I1644" s="4">
        <v>2.4273099999999999</v>
      </c>
      <c r="J1644" s="4">
        <v>0.29776999999999998</v>
      </c>
      <c r="K1644" s="4">
        <v>-1.33E-3</v>
      </c>
      <c r="N1644">
        <v>3.3</v>
      </c>
      <c r="O1644">
        <v>18.71</v>
      </c>
      <c r="P1644">
        <v>0.60085</v>
      </c>
      <c r="Q1644">
        <v>66</v>
      </c>
      <c r="R1644">
        <v>0.88200000000000001</v>
      </c>
      <c r="S1644">
        <v>2.5</v>
      </c>
      <c r="T1644">
        <v>24</v>
      </c>
      <c r="U1644">
        <v>63</v>
      </c>
    </row>
    <row r="1645" spans="1:36" x14ac:dyDescent="0.25">
      <c r="A1645" s="5" t="s">
        <v>278</v>
      </c>
      <c r="B1645" s="5" t="s">
        <v>295</v>
      </c>
      <c r="C1645" s="5" t="s">
        <v>296</v>
      </c>
      <c r="D1645" s="5" t="s">
        <v>24</v>
      </c>
      <c r="E1645" s="5" t="s">
        <v>25</v>
      </c>
      <c r="F1645" s="5" t="s">
        <v>26</v>
      </c>
      <c r="G1645" s="5" t="s">
        <v>27</v>
      </c>
      <c r="H1645" s="5" t="s">
        <v>43</v>
      </c>
      <c r="I1645" s="6">
        <v>1.4943500000000001</v>
      </c>
      <c r="J1645" s="6">
        <v>-0.11181000000000001</v>
      </c>
      <c r="K1645" s="6">
        <v>0.15459999999999999</v>
      </c>
      <c r="L1645" s="6">
        <v>-3.5899999999999999E-3</v>
      </c>
      <c r="M1645" s="6"/>
      <c r="N1645" s="5">
        <v>2</v>
      </c>
      <c r="O1645" s="5">
        <v>71</v>
      </c>
      <c r="P1645" s="5">
        <v>0.6885</v>
      </c>
      <c r="Q1645" s="5">
        <v>39</v>
      </c>
      <c r="R1645" s="5">
        <v>0.99399999999999999</v>
      </c>
      <c r="S1645" s="5">
        <v>1</v>
      </c>
      <c r="T1645" s="5">
        <v>147</v>
      </c>
      <c r="U1645" s="5">
        <v>35</v>
      </c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</row>
    <row r="1646" spans="1:36" x14ac:dyDescent="0.25">
      <c r="A1646" s="5" t="s">
        <v>278</v>
      </c>
      <c r="B1646" s="5" t="s">
        <v>295</v>
      </c>
      <c r="C1646" s="5" t="s">
        <v>296</v>
      </c>
      <c r="D1646" s="5" t="s">
        <v>24</v>
      </c>
      <c r="E1646" s="5" t="s">
        <v>32</v>
      </c>
      <c r="F1646" s="5" t="s">
        <v>30</v>
      </c>
      <c r="G1646" s="5">
        <v>1</v>
      </c>
      <c r="H1646" s="5" t="s">
        <v>31</v>
      </c>
      <c r="I1646" s="6">
        <v>0.12163</v>
      </c>
      <c r="J1646" s="6">
        <v>1.6258300000000001</v>
      </c>
      <c r="K1646" s="6">
        <v>7.5230000000000005E-2</v>
      </c>
      <c r="L1646" s="6"/>
      <c r="M1646" s="6"/>
      <c r="N1646" s="5">
        <v>1.35</v>
      </c>
      <c r="O1646" s="5">
        <v>15.17</v>
      </c>
      <c r="P1646" s="5">
        <v>0.27428999999999998</v>
      </c>
      <c r="Q1646" s="5">
        <v>36</v>
      </c>
      <c r="R1646" s="5">
        <v>0.90100000000000002</v>
      </c>
      <c r="S1646" s="5">
        <v>0.6</v>
      </c>
      <c r="T1646" s="5">
        <v>34.9</v>
      </c>
      <c r="U1646" s="5">
        <v>34</v>
      </c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</row>
    <row r="1647" spans="1:36" x14ac:dyDescent="0.25">
      <c r="A1647" s="5" t="s">
        <v>278</v>
      </c>
      <c r="B1647" s="5" t="s">
        <v>295</v>
      </c>
      <c r="C1647" s="5" t="s">
        <v>296</v>
      </c>
      <c r="D1647" s="5" t="s">
        <v>24</v>
      </c>
      <c r="E1647" s="5" t="s">
        <v>34</v>
      </c>
      <c r="F1647" s="5" t="s">
        <v>30</v>
      </c>
      <c r="G1647" s="5" t="s">
        <v>27</v>
      </c>
      <c r="H1647" s="5" t="s">
        <v>33</v>
      </c>
      <c r="I1647" s="6">
        <v>1.3174300000000001</v>
      </c>
      <c r="J1647" s="6">
        <v>0.49369000000000002</v>
      </c>
      <c r="K1647" s="6">
        <v>-1.8400000000000001E-3</v>
      </c>
      <c r="L1647" s="6"/>
      <c r="M1647" s="6"/>
      <c r="N1647" s="5">
        <v>2.27</v>
      </c>
      <c r="O1647" s="5">
        <v>34.369999999999997</v>
      </c>
      <c r="P1647" s="5">
        <v>0.25139</v>
      </c>
      <c r="Q1647" s="5">
        <v>36</v>
      </c>
      <c r="R1647" s="5">
        <v>0.95499999999999996</v>
      </c>
      <c r="S1647" s="5">
        <v>1.5</v>
      </c>
      <c r="T1647" s="5">
        <v>45.5</v>
      </c>
      <c r="U1647" s="5">
        <v>33</v>
      </c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</row>
    <row r="1648" spans="1:36" x14ac:dyDescent="0.25">
      <c r="A1648" s="5" t="s">
        <v>278</v>
      </c>
      <c r="B1648" s="5" t="s">
        <v>295</v>
      </c>
      <c r="C1648" s="5" t="s">
        <v>296</v>
      </c>
      <c r="D1648" s="5" t="s">
        <v>29</v>
      </c>
      <c r="E1648" s="5" t="s">
        <v>24</v>
      </c>
      <c r="F1648" s="5" t="s">
        <v>30</v>
      </c>
      <c r="G1648" s="5" t="s">
        <v>85</v>
      </c>
      <c r="H1648" s="5" t="s">
        <v>28</v>
      </c>
      <c r="I1648" s="6">
        <v>-0.50224000000000002</v>
      </c>
      <c r="J1648" s="6">
        <v>3.16188</v>
      </c>
      <c r="K1648" s="6"/>
      <c r="L1648" s="6"/>
      <c r="M1648" s="6"/>
      <c r="N1648" s="5">
        <v>1.94</v>
      </c>
      <c r="O1648" s="5">
        <v>134.01</v>
      </c>
      <c r="P1648" s="5">
        <v>1.8522000000000001</v>
      </c>
      <c r="Q1648" s="5">
        <v>39</v>
      </c>
      <c r="R1648" s="5">
        <v>0.89</v>
      </c>
      <c r="S1648" s="5">
        <v>1</v>
      </c>
      <c r="T1648" s="5">
        <v>204.5</v>
      </c>
      <c r="U1648" s="5">
        <v>37</v>
      </c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</row>
    <row r="1649" spans="1:36" x14ac:dyDescent="0.25">
      <c r="A1649" s="5" t="s">
        <v>278</v>
      </c>
      <c r="B1649" s="5" t="s">
        <v>295</v>
      </c>
      <c r="C1649" s="5" t="s">
        <v>296</v>
      </c>
      <c r="D1649" s="5" t="s">
        <v>25</v>
      </c>
      <c r="E1649" s="5" t="s">
        <v>24</v>
      </c>
      <c r="F1649" s="5" t="s">
        <v>35</v>
      </c>
      <c r="G1649" s="5" t="s">
        <v>44</v>
      </c>
      <c r="H1649" s="5" t="s">
        <v>43</v>
      </c>
      <c r="I1649" s="6">
        <v>-0.52236000000000005</v>
      </c>
      <c r="J1649" s="6">
        <v>1.1951099999999999</v>
      </c>
      <c r="K1649" s="6">
        <v>1.779E-2</v>
      </c>
      <c r="L1649" s="6">
        <v>-1.1E-4</v>
      </c>
      <c r="M1649" s="6"/>
      <c r="N1649" s="5">
        <v>1.94</v>
      </c>
      <c r="O1649" s="5">
        <v>134.01</v>
      </c>
      <c r="P1649" s="5">
        <v>0.42886000000000002</v>
      </c>
      <c r="Q1649" s="5">
        <v>36</v>
      </c>
      <c r="R1649" s="5">
        <v>0.995</v>
      </c>
      <c r="S1649" s="5">
        <v>1</v>
      </c>
      <c r="T1649" s="5">
        <v>204.5</v>
      </c>
      <c r="U1649" s="5">
        <v>32</v>
      </c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</row>
    <row r="1650" spans="1:36" x14ac:dyDescent="0.25">
      <c r="A1650" s="5" t="s">
        <v>278</v>
      </c>
      <c r="B1650" s="5" t="s">
        <v>295</v>
      </c>
      <c r="C1650" s="5" t="s">
        <v>296</v>
      </c>
      <c r="D1650" s="5" t="s">
        <v>24</v>
      </c>
      <c r="E1650" s="5" t="s">
        <v>37</v>
      </c>
      <c r="F1650" s="5" t="s">
        <v>38</v>
      </c>
      <c r="G1650" s="5">
        <v>1</v>
      </c>
      <c r="H1650" s="5" t="s">
        <v>31</v>
      </c>
      <c r="I1650" s="6">
        <v>-0.36109000000000002</v>
      </c>
      <c r="J1650" s="6">
        <v>4.9344599999999996</v>
      </c>
      <c r="K1650" s="6">
        <v>0.49534</v>
      </c>
      <c r="L1650" s="6"/>
      <c r="M1650" s="6"/>
      <c r="N1650" s="5">
        <v>2.8</v>
      </c>
      <c r="O1650" s="5">
        <v>2274.1</v>
      </c>
      <c r="P1650" s="5">
        <v>0.70379999999999998</v>
      </c>
      <c r="Q1650" s="5">
        <v>39</v>
      </c>
      <c r="R1650" s="5">
        <v>0.93600000000000005</v>
      </c>
      <c r="S1650" s="5">
        <v>0</v>
      </c>
      <c r="T1650" s="5">
        <v>4054.7</v>
      </c>
      <c r="U1650" s="5">
        <v>37</v>
      </c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</row>
    <row r="1651" spans="1:36" x14ac:dyDescent="0.25">
      <c r="A1651" s="5" t="s">
        <v>278</v>
      </c>
      <c r="B1651" s="5" t="s">
        <v>295</v>
      </c>
      <c r="C1651" s="5" t="s">
        <v>296</v>
      </c>
      <c r="D1651" s="5" t="s">
        <v>24</v>
      </c>
      <c r="E1651" s="5" t="s">
        <v>39</v>
      </c>
      <c r="F1651" s="5" t="s">
        <v>30</v>
      </c>
      <c r="G1651" s="5" t="s">
        <v>27</v>
      </c>
      <c r="H1651" s="5" t="s">
        <v>33</v>
      </c>
      <c r="I1651" s="6">
        <v>1.60968</v>
      </c>
      <c r="J1651" s="6">
        <v>0.53395000000000004</v>
      </c>
      <c r="K1651" s="6">
        <v>-1.8699999999999999E-3</v>
      </c>
      <c r="L1651" s="6"/>
      <c r="M1651" s="6"/>
      <c r="N1651" s="5">
        <v>2.64</v>
      </c>
      <c r="O1651" s="5">
        <v>39.61</v>
      </c>
      <c r="P1651" s="5">
        <v>0.29552</v>
      </c>
      <c r="Q1651" s="5">
        <v>36</v>
      </c>
      <c r="R1651" s="5">
        <v>0.95799999999999996</v>
      </c>
      <c r="S1651" s="5">
        <v>2</v>
      </c>
      <c r="T1651" s="5">
        <v>49.5</v>
      </c>
      <c r="U1651" s="5">
        <v>33</v>
      </c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</row>
    <row r="1652" spans="1:36" x14ac:dyDescent="0.25">
      <c r="A1652" s="7" t="s">
        <v>209</v>
      </c>
      <c r="B1652" s="7" t="s">
        <v>228</v>
      </c>
      <c r="C1652" s="7" t="s">
        <v>229</v>
      </c>
      <c r="D1652" s="7" t="s">
        <v>24</v>
      </c>
      <c r="E1652" s="7" t="s">
        <v>25</v>
      </c>
      <c r="F1652" s="7" t="s">
        <v>26</v>
      </c>
      <c r="G1652" s="7" t="s">
        <v>52</v>
      </c>
      <c r="H1652" s="7" t="s">
        <v>157</v>
      </c>
      <c r="I1652" s="8">
        <v>0.20063</v>
      </c>
      <c r="J1652" s="8">
        <v>2.3836200000000001</v>
      </c>
      <c r="K1652" s="8">
        <v>4.0000000000000003E-5</v>
      </c>
      <c r="L1652" s="8"/>
      <c r="M1652" s="8"/>
      <c r="N1652" s="7">
        <v>5</v>
      </c>
      <c r="O1652" s="7">
        <v>90</v>
      </c>
      <c r="P1652" s="7">
        <v>6.6800000000000002E-3</v>
      </c>
      <c r="Q1652" s="7">
        <v>16</v>
      </c>
      <c r="R1652" s="7">
        <v>0.94799999999999995</v>
      </c>
      <c r="S1652" s="7">
        <v>5</v>
      </c>
      <c r="T1652" s="7">
        <v>68</v>
      </c>
      <c r="U1652" s="7">
        <v>14</v>
      </c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</row>
    <row r="1653" spans="1:36" x14ac:dyDescent="0.25">
      <c r="A1653" s="7" t="s">
        <v>209</v>
      </c>
      <c r="B1653" s="7" t="s">
        <v>228</v>
      </c>
      <c r="C1653" s="7" t="s">
        <v>229</v>
      </c>
      <c r="D1653" s="7" t="s">
        <v>24</v>
      </c>
      <c r="E1653" s="7" t="s">
        <v>32</v>
      </c>
      <c r="F1653" s="7" t="s">
        <v>30</v>
      </c>
      <c r="G1653" s="7" t="s">
        <v>27</v>
      </c>
      <c r="H1653" s="7" t="s">
        <v>33</v>
      </c>
      <c r="I1653" s="8">
        <v>0.62883999999999995</v>
      </c>
      <c r="J1653" s="8">
        <v>0.21446999999999999</v>
      </c>
      <c r="K1653" s="8">
        <v>-3.6999999999999999E-4</v>
      </c>
      <c r="L1653" s="8"/>
      <c r="M1653" s="8"/>
      <c r="N1653" s="7">
        <v>1.42</v>
      </c>
      <c r="O1653" s="7">
        <v>24.87</v>
      </c>
      <c r="P1653" s="7">
        <v>7.0290000000000005E-2</v>
      </c>
      <c r="Q1653" s="7">
        <v>59</v>
      </c>
      <c r="R1653" s="7">
        <v>0.92200000000000004</v>
      </c>
      <c r="S1653" s="7">
        <v>2</v>
      </c>
      <c r="T1653" s="7">
        <v>26.7</v>
      </c>
      <c r="U1653" s="7">
        <v>56</v>
      </c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/>
    </row>
    <row r="1654" spans="1:36" x14ac:dyDescent="0.25">
      <c r="A1654" s="7" t="s">
        <v>209</v>
      </c>
      <c r="B1654" s="7" t="s">
        <v>228</v>
      </c>
      <c r="C1654" s="7" t="s">
        <v>229</v>
      </c>
      <c r="D1654" s="7" t="s">
        <v>24</v>
      </c>
      <c r="E1654" s="7" t="s">
        <v>34</v>
      </c>
      <c r="F1654" s="7" t="s">
        <v>30</v>
      </c>
      <c r="G1654" s="7" t="s">
        <v>40</v>
      </c>
      <c r="H1654" s="7" t="s">
        <v>43</v>
      </c>
      <c r="I1654" s="8">
        <v>2.0291199999999998</v>
      </c>
      <c r="J1654" s="8">
        <v>0.55740000000000001</v>
      </c>
      <c r="K1654" s="8">
        <v>-5.5300000000000002E-3</v>
      </c>
      <c r="L1654" s="8">
        <v>2.0000000000000002E-5</v>
      </c>
      <c r="M1654" s="8"/>
      <c r="N1654" s="7">
        <v>4.0199999999999996</v>
      </c>
      <c r="O1654" s="7">
        <v>29.89</v>
      </c>
      <c r="P1654" s="7">
        <v>1.78792</v>
      </c>
      <c r="Q1654" s="7">
        <v>59</v>
      </c>
      <c r="R1654" s="7">
        <v>0.72799999999999998</v>
      </c>
      <c r="S1654" s="7">
        <v>4</v>
      </c>
      <c r="T1654" s="7">
        <v>31</v>
      </c>
      <c r="U1654" s="7">
        <v>55</v>
      </c>
      <c r="V1654" s="7"/>
      <c r="W1654" s="7"/>
      <c r="X1654" s="7"/>
      <c r="Y1654" s="7"/>
      <c r="Z1654" s="7"/>
      <c r="AA1654" s="7"/>
      <c r="AB1654" s="7"/>
      <c r="AC1654" s="7"/>
      <c r="AD1654" s="7"/>
      <c r="AE1654" s="7"/>
      <c r="AF1654" s="7"/>
      <c r="AG1654" s="7"/>
      <c r="AH1654" s="7"/>
      <c r="AI1654" s="7"/>
      <c r="AJ1654" s="7"/>
    </row>
    <row r="1655" spans="1:36" x14ac:dyDescent="0.25">
      <c r="A1655" s="7" t="s">
        <v>209</v>
      </c>
      <c r="B1655" s="7" t="s">
        <v>228</v>
      </c>
      <c r="C1655" s="7" t="s">
        <v>229</v>
      </c>
      <c r="D1655" s="7" t="s">
        <v>29</v>
      </c>
      <c r="E1655" s="7" t="s">
        <v>24</v>
      </c>
      <c r="F1655" s="7" t="s">
        <v>30</v>
      </c>
      <c r="G1655" s="7" t="s">
        <v>85</v>
      </c>
      <c r="H1655" s="7" t="s">
        <v>28</v>
      </c>
      <c r="I1655" s="8">
        <v>-1.9431799999999999</v>
      </c>
      <c r="J1655" s="8">
        <v>5.3738700000000001</v>
      </c>
      <c r="K1655" s="8"/>
      <c r="L1655" s="8"/>
      <c r="M1655" s="8"/>
      <c r="N1655" s="7">
        <v>3.71</v>
      </c>
      <c r="O1655" s="7">
        <v>153.12</v>
      </c>
      <c r="P1655" s="7">
        <v>14.872870000000001</v>
      </c>
      <c r="Q1655" s="7">
        <v>59</v>
      </c>
      <c r="R1655" s="7">
        <v>0.89300000000000002</v>
      </c>
      <c r="S1655" s="7">
        <v>4.5999999999999996</v>
      </c>
      <c r="T1655" s="7">
        <v>145.80000000000001</v>
      </c>
      <c r="U1655" s="7">
        <v>57</v>
      </c>
      <c r="V1655" s="7"/>
      <c r="W1655" s="7"/>
      <c r="X1655" s="7"/>
      <c r="Y1655" s="7"/>
      <c r="Z1655" s="7"/>
      <c r="AA1655" s="7"/>
      <c r="AB1655" s="7"/>
      <c r="AC1655" s="7"/>
      <c r="AD1655" s="7"/>
      <c r="AE1655" s="7"/>
      <c r="AF1655" s="7"/>
      <c r="AG1655" s="7"/>
      <c r="AH1655" s="7"/>
      <c r="AI1655" s="7"/>
      <c r="AJ1655" s="7"/>
    </row>
    <row r="1656" spans="1:36" x14ac:dyDescent="0.25">
      <c r="A1656" s="7" t="s">
        <v>209</v>
      </c>
      <c r="B1656" s="7" t="s">
        <v>228</v>
      </c>
      <c r="C1656" s="7" t="s">
        <v>229</v>
      </c>
      <c r="D1656" s="7" t="s">
        <v>25</v>
      </c>
      <c r="E1656" s="7" t="s">
        <v>24</v>
      </c>
      <c r="F1656" s="7" t="s">
        <v>35</v>
      </c>
      <c r="G1656" s="7">
        <v>1</v>
      </c>
      <c r="H1656" s="7" t="s">
        <v>43</v>
      </c>
      <c r="I1656" s="8">
        <v>-23.631399999999999</v>
      </c>
      <c r="J1656" s="8">
        <v>6.1354100000000003</v>
      </c>
      <c r="K1656" s="8">
        <v>-0.13833999999999999</v>
      </c>
      <c r="L1656" s="8">
        <v>1.0200000000000001E-3</v>
      </c>
      <c r="M1656" s="8"/>
      <c r="N1656" s="7">
        <v>3.71</v>
      </c>
      <c r="O1656" s="7">
        <v>153.12</v>
      </c>
      <c r="P1656" s="7">
        <v>51.368259999999999</v>
      </c>
      <c r="Q1656" s="7">
        <v>16</v>
      </c>
      <c r="R1656" s="7">
        <v>0.91100000000000003</v>
      </c>
      <c r="S1656" s="7">
        <v>4.5999999999999996</v>
      </c>
      <c r="T1656" s="7">
        <v>145.80000000000001</v>
      </c>
      <c r="U1656" s="7">
        <v>12</v>
      </c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</row>
    <row r="1657" spans="1:36" x14ac:dyDescent="0.25">
      <c r="A1657" s="7" t="s">
        <v>209</v>
      </c>
      <c r="B1657" s="7" t="s">
        <v>228</v>
      </c>
      <c r="C1657" s="7" t="s">
        <v>229</v>
      </c>
      <c r="D1657" s="7" t="s">
        <v>24</v>
      </c>
      <c r="E1657" s="7" t="s">
        <v>37</v>
      </c>
      <c r="F1657" s="7" t="s">
        <v>38</v>
      </c>
      <c r="G1657" s="7">
        <v>1</v>
      </c>
      <c r="H1657" s="7" t="s">
        <v>31</v>
      </c>
      <c r="I1657" s="8">
        <v>-1.7295</v>
      </c>
      <c r="J1657" s="8">
        <v>5.7864500000000003</v>
      </c>
      <c r="K1657" s="8">
        <v>0.37376999999999999</v>
      </c>
      <c r="L1657" s="8"/>
      <c r="M1657" s="8"/>
      <c r="N1657" s="7">
        <v>4.34</v>
      </c>
      <c r="O1657" s="7">
        <v>2534.44</v>
      </c>
      <c r="P1657" s="7">
        <v>0.61136999999999997</v>
      </c>
      <c r="Q1657" s="7">
        <v>52</v>
      </c>
      <c r="R1657" s="7">
        <v>0.80100000000000005</v>
      </c>
      <c r="S1657" s="7">
        <v>6.4</v>
      </c>
      <c r="T1657" s="7">
        <v>2316.8000000000002</v>
      </c>
      <c r="U1657" s="7">
        <v>50</v>
      </c>
      <c r="V1657" s="7"/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</row>
    <row r="1658" spans="1:36" x14ac:dyDescent="0.25">
      <c r="A1658" s="7" t="s">
        <v>209</v>
      </c>
      <c r="B1658" s="7" t="s">
        <v>228</v>
      </c>
      <c r="C1658" s="7" t="s">
        <v>229</v>
      </c>
      <c r="D1658" s="7" t="s">
        <v>24</v>
      </c>
      <c r="E1658" s="7" t="s">
        <v>39</v>
      </c>
      <c r="F1658" s="7" t="s">
        <v>30</v>
      </c>
      <c r="G1658" s="7" t="s">
        <v>40</v>
      </c>
      <c r="H1658" s="7" t="s">
        <v>43</v>
      </c>
      <c r="I1658" s="8">
        <v>3.0542400000000001</v>
      </c>
      <c r="J1658" s="8">
        <v>0.60607</v>
      </c>
      <c r="K1658" s="8">
        <v>-5.1799999999999997E-3</v>
      </c>
      <c r="L1658" s="8">
        <v>2.0000000000000002E-5</v>
      </c>
      <c r="M1658" s="8"/>
      <c r="N1658" s="7">
        <v>5.24</v>
      </c>
      <c r="O1658" s="7">
        <v>32.729999999999997</v>
      </c>
      <c r="P1658" s="7">
        <v>2.1729799999999999</v>
      </c>
      <c r="Q1658" s="7">
        <v>59</v>
      </c>
      <c r="R1658" s="7">
        <v>0.77100000000000002</v>
      </c>
      <c r="S1658" s="7">
        <v>5.5</v>
      </c>
      <c r="T1658" s="7">
        <v>36</v>
      </c>
      <c r="U1658" s="7">
        <v>55</v>
      </c>
      <c r="V1658" s="7"/>
      <c r="W1658" s="7"/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</row>
    <row r="1659" spans="1:36" x14ac:dyDescent="0.25">
      <c r="A1659" s="5" t="s">
        <v>178</v>
      </c>
      <c r="B1659" s="5" t="s">
        <v>205</v>
      </c>
      <c r="C1659" s="5" t="s">
        <v>206</v>
      </c>
      <c r="D1659" s="5" t="s">
        <v>24</v>
      </c>
      <c r="E1659" s="5" t="s">
        <v>25</v>
      </c>
      <c r="F1659" s="5" t="s">
        <v>26</v>
      </c>
      <c r="G1659" s="5" t="s">
        <v>52</v>
      </c>
      <c r="H1659" s="5" t="s">
        <v>33</v>
      </c>
      <c r="I1659" s="6">
        <v>0.93066000000000004</v>
      </c>
      <c r="J1659" s="6">
        <v>0.34610000000000002</v>
      </c>
      <c r="K1659" s="6">
        <v>2.3800000000000002E-3</v>
      </c>
      <c r="L1659" s="6"/>
      <c r="M1659" s="6"/>
      <c r="N1659" s="5">
        <v>2</v>
      </c>
      <c r="O1659" s="5">
        <v>80</v>
      </c>
      <c r="P1659" s="5">
        <v>2.0199999999999999E-2</v>
      </c>
      <c r="Q1659" s="5">
        <v>69</v>
      </c>
      <c r="R1659" s="5">
        <v>0.89600000000000002</v>
      </c>
      <c r="S1659" s="5">
        <v>2</v>
      </c>
      <c r="T1659" s="5">
        <v>102</v>
      </c>
      <c r="U1659" s="5">
        <v>66</v>
      </c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</row>
    <row r="1660" spans="1:36" x14ac:dyDescent="0.25">
      <c r="A1660" s="5" t="s">
        <v>178</v>
      </c>
      <c r="B1660" s="5" t="s">
        <v>205</v>
      </c>
      <c r="C1660" s="5" t="s">
        <v>206</v>
      </c>
      <c r="D1660" s="5" t="s">
        <v>24</v>
      </c>
      <c r="E1660" s="5" t="s">
        <v>32</v>
      </c>
      <c r="F1660" s="5" t="s">
        <v>30</v>
      </c>
      <c r="G1660" s="5" t="s">
        <v>27</v>
      </c>
      <c r="H1660" s="5" t="s">
        <v>33</v>
      </c>
      <c r="I1660" s="6">
        <v>1.39601</v>
      </c>
      <c r="J1660" s="6">
        <v>0.28244000000000002</v>
      </c>
      <c r="K1660" s="6">
        <v>-1.1299999999999999E-3</v>
      </c>
      <c r="L1660" s="6"/>
      <c r="M1660" s="6"/>
      <c r="N1660" s="5">
        <v>1.81</v>
      </c>
      <c r="O1660" s="5">
        <v>19.010000000000002</v>
      </c>
      <c r="P1660" s="5">
        <v>7.7460000000000001E-2</v>
      </c>
      <c r="Q1660" s="5">
        <v>67</v>
      </c>
      <c r="R1660" s="5">
        <v>0.91300000000000003</v>
      </c>
      <c r="S1660" s="5">
        <v>2.6</v>
      </c>
      <c r="T1660" s="5">
        <v>23.3</v>
      </c>
      <c r="U1660" s="5">
        <v>64</v>
      </c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</row>
    <row r="1661" spans="1:36" x14ac:dyDescent="0.25">
      <c r="A1661" s="5" t="s">
        <v>178</v>
      </c>
      <c r="B1661" s="5" t="s">
        <v>205</v>
      </c>
      <c r="C1661" s="5" t="s">
        <v>206</v>
      </c>
      <c r="D1661" s="5" t="s">
        <v>24</v>
      </c>
      <c r="E1661" s="5" t="s">
        <v>34</v>
      </c>
      <c r="F1661" s="5" t="s">
        <v>30</v>
      </c>
      <c r="G1661" s="5" t="s">
        <v>27</v>
      </c>
      <c r="H1661" s="5" t="s">
        <v>43</v>
      </c>
      <c r="I1661" s="6">
        <v>0.31686999999999999</v>
      </c>
      <c r="J1661" s="6">
        <v>0.41510999999999998</v>
      </c>
      <c r="K1661" s="6">
        <v>-4.7600000000000003E-3</v>
      </c>
      <c r="L1661" s="6">
        <v>2.0000000000000002E-5</v>
      </c>
      <c r="M1661" s="6"/>
      <c r="N1661" s="5">
        <v>0.91</v>
      </c>
      <c r="O1661" s="5">
        <v>12.68</v>
      </c>
      <c r="P1661" s="5">
        <v>9.2700000000000005E-2</v>
      </c>
      <c r="Q1661" s="5">
        <v>68</v>
      </c>
      <c r="R1661" s="5">
        <v>0.82499999999999996</v>
      </c>
      <c r="S1661" s="5">
        <v>2</v>
      </c>
      <c r="T1661" s="5">
        <v>18</v>
      </c>
      <c r="U1661" s="5">
        <v>64</v>
      </c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</row>
    <row r="1662" spans="1:36" x14ac:dyDescent="0.25">
      <c r="A1662" s="5" t="s">
        <v>178</v>
      </c>
      <c r="B1662" s="5" t="s">
        <v>205</v>
      </c>
      <c r="C1662" s="5" t="s">
        <v>206</v>
      </c>
      <c r="D1662" s="5" t="s">
        <v>29</v>
      </c>
      <c r="E1662" s="5" t="s">
        <v>24</v>
      </c>
      <c r="F1662" s="5" t="s">
        <v>30</v>
      </c>
      <c r="G1662" s="5">
        <v>1</v>
      </c>
      <c r="H1662" s="5" t="s">
        <v>31</v>
      </c>
      <c r="I1662" s="6">
        <v>0.80549999999999999</v>
      </c>
      <c r="J1662" s="6">
        <v>3.3375400000000002</v>
      </c>
      <c r="K1662" s="6">
        <v>7.0139999999999994E-2</v>
      </c>
      <c r="L1662" s="6"/>
      <c r="M1662" s="6"/>
      <c r="N1662" s="5">
        <v>1.46</v>
      </c>
      <c r="O1662" s="5">
        <v>123.09</v>
      </c>
      <c r="P1662" s="5">
        <v>0.26484999999999997</v>
      </c>
      <c r="Q1662" s="5">
        <v>67</v>
      </c>
      <c r="R1662" s="5">
        <v>0.875</v>
      </c>
      <c r="S1662" s="5">
        <v>4.5999999999999996</v>
      </c>
      <c r="T1662" s="5">
        <v>135.1</v>
      </c>
      <c r="U1662" s="5">
        <v>65</v>
      </c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</row>
    <row r="1663" spans="1:36" x14ac:dyDescent="0.25">
      <c r="A1663" s="5" t="s">
        <v>178</v>
      </c>
      <c r="B1663" s="5" t="s">
        <v>205</v>
      </c>
      <c r="C1663" s="5" t="s">
        <v>206</v>
      </c>
      <c r="D1663" s="5" t="s">
        <v>25</v>
      </c>
      <c r="E1663" s="5" t="s">
        <v>24</v>
      </c>
      <c r="F1663" s="5" t="s">
        <v>35</v>
      </c>
      <c r="G1663" s="5" t="s">
        <v>36</v>
      </c>
      <c r="H1663" s="5" t="s">
        <v>43</v>
      </c>
      <c r="I1663" s="6">
        <v>-6.4258199999999999</v>
      </c>
      <c r="J1663" s="6">
        <v>4.0861900000000002</v>
      </c>
      <c r="K1663" s="6">
        <v>-7.2470000000000007E-2</v>
      </c>
      <c r="L1663" s="6">
        <v>5.1999999999999995E-4</v>
      </c>
      <c r="M1663" s="6"/>
      <c r="N1663" s="5">
        <v>1.46</v>
      </c>
      <c r="O1663" s="5">
        <v>120.92</v>
      </c>
      <c r="P1663" s="5">
        <v>19.564219999999999</v>
      </c>
      <c r="Q1663" s="5">
        <v>69</v>
      </c>
      <c r="R1663" s="5">
        <v>0.91300000000000003</v>
      </c>
      <c r="S1663" s="5">
        <v>4.5999999999999996</v>
      </c>
      <c r="T1663" s="5">
        <v>135.1</v>
      </c>
      <c r="U1663" s="5">
        <v>65</v>
      </c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</row>
    <row r="1664" spans="1:36" x14ac:dyDescent="0.25">
      <c r="A1664" s="5" t="s">
        <v>178</v>
      </c>
      <c r="B1664" s="5" t="s">
        <v>205</v>
      </c>
      <c r="C1664" s="5" t="s">
        <v>206</v>
      </c>
      <c r="D1664" s="5" t="s">
        <v>24</v>
      </c>
      <c r="E1664" s="5" t="s">
        <v>37</v>
      </c>
      <c r="F1664" s="5" t="s">
        <v>38</v>
      </c>
      <c r="G1664" s="5" t="s">
        <v>27</v>
      </c>
      <c r="H1664" s="5" t="s">
        <v>64</v>
      </c>
      <c r="I1664" s="6">
        <v>-4.4783499999999998</v>
      </c>
      <c r="J1664" s="6">
        <v>7.1006299999999998</v>
      </c>
      <c r="K1664" s="6">
        <v>1.306E-2</v>
      </c>
      <c r="L1664" s="6"/>
      <c r="M1664" s="6"/>
      <c r="N1664" s="5">
        <v>0.84</v>
      </c>
      <c r="O1664" s="5">
        <v>1728.07</v>
      </c>
      <c r="P1664" s="5">
        <v>0.1143</v>
      </c>
      <c r="Q1664" s="5">
        <v>61</v>
      </c>
      <c r="R1664" s="5">
        <v>0.93200000000000005</v>
      </c>
      <c r="S1664" s="5">
        <v>0.6</v>
      </c>
      <c r="T1664" s="5">
        <v>1766.7</v>
      </c>
      <c r="U1664" s="5">
        <v>59</v>
      </c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</row>
    <row r="1665" spans="1:36" x14ac:dyDescent="0.25">
      <c r="A1665" s="5" t="s">
        <v>178</v>
      </c>
      <c r="B1665" s="5" t="s">
        <v>205</v>
      </c>
      <c r="C1665" s="5" t="s">
        <v>206</v>
      </c>
      <c r="D1665" s="5" t="s">
        <v>24</v>
      </c>
      <c r="E1665" s="5" t="s">
        <v>39</v>
      </c>
      <c r="F1665" s="5" t="s">
        <v>30</v>
      </c>
      <c r="G1665" s="5">
        <v>1</v>
      </c>
      <c r="H1665" s="5" t="s">
        <v>31</v>
      </c>
      <c r="I1665" s="6">
        <v>0.13464000000000001</v>
      </c>
      <c r="J1665" s="6">
        <v>1.8340000000000001</v>
      </c>
      <c r="K1665" s="6">
        <v>3.048E-2</v>
      </c>
      <c r="L1665" s="6"/>
      <c r="M1665" s="6"/>
      <c r="N1665" s="5">
        <v>0.97</v>
      </c>
      <c r="O1665" s="5">
        <v>20.46</v>
      </c>
      <c r="P1665" s="5">
        <v>0.17459</v>
      </c>
      <c r="Q1665" s="5">
        <v>68</v>
      </c>
      <c r="R1665" s="5">
        <v>0.84299999999999997</v>
      </c>
      <c r="S1665" s="5">
        <v>3</v>
      </c>
      <c r="T1665" s="5">
        <v>23</v>
      </c>
      <c r="U1665" s="5">
        <v>66</v>
      </c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</row>
    <row r="1666" spans="1:36" x14ac:dyDescent="0.25">
      <c r="A1666" t="s">
        <v>243</v>
      </c>
      <c r="B1666" t="s">
        <v>246</v>
      </c>
      <c r="C1666" t="s">
        <v>247</v>
      </c>
      <c r="D1666" t="s">
        <v>24</v>
      </c>
      <c r="E1666" t="s">
        <v>25</v>
      </c>
      <c r="F1666" t="s">
        <v>26</v>
      </c>
      <c r="G1666" t="s">
        <v>27</v>
      </c>
      <c r="H1666" t="s">
        <v>43</v>
      </c>
      <c r="I1666" s="4">
        <v>1.3630100000000001</v>
      </c>
      <c r="J1666" s="4">
        <v>0.30231999999999998</v>
      </c>
      <c r="K1666" s="4">
        <v>1.017E-2</v>
      </c>
      <c r="L1666" s="4">
        <v>-5.0000000000000002E-5</v>
      </c>
      <c r="N1666">
        <v>0</v>
      </c>
      <c r="O1666">
        <v>128</v>
      </c>
      <c r="P1666">
        <v>2.0141800000000001</v>
      </c>
      <c r="Q1666">
        <v>54</v>
      </c>
      <c r="R1666">
        <v>0.89900000000000002</v>
      </c>
      <c r="S1666">
        <v>0</v>
      </c>
      <c r="T1666">
        <v>102</v>
      </c>
      <c r="U1666">
        <v>50</v>
      </c>
    </row>
    <row r="1667" spans="1:36" x14ac:dyDescent="0.25">
      <c r="A1667" t="s">
        <v>243</v>
      </c>
      <c r="B1667" t="s">
        <v>246</v>
      </c>
      <c r="C1667" t="s">
        <v>247</v>
      </c>
      <c r="D1667" t="s">
        <v>24</v>
      </c>
      <c r="E1667" t="s">
        <v>32</v>
      </c>
      <c r="F1667" t="s">
        <v>30</v>
      </c>
      <c r="G1667" t="s">
        <v>27</v>
      </c>
      <c r="H1667" t="s">
        <v>28</v>
      </c>
      <c r="I1667" s="4">
        <v>4.0924699999999996</v>
      </c>
      <c r="J1667" s="4">
        <v>0.12238</v>
      </c>
      <c r="N1667">
        <v>4.4400000000000004</v>
      </c>
      <c r="O1667">
        <v>20.76</v>
      </c>
      <c r="P1667">
        <v>0.11932</v>
      </c>
      <c r="Q1667">
        <v>53</v>
      </c>
      <c r="R1667">
        <v>0.73099999999999998</v>
      </c>
      <c r="S1667">
        <v>3.4</v>
      </c>
      <c r="T1667">
        <v>27</v>
      </c>
      <c r="U1667">
        <v>51</v>
      </c>
    </row>
    <row r="1668" spans="1:36" x14ac:dyDescent="0.25">
      <c r="A1668" t="s">
        <v>243</v>
      </c>
      <c r="B1668" t="s">
        <v>246</v>
      </c>
      <c r="C1668" t="s">
        <v>247</v>
      </c>
      <c r="D1668" t="s">
        <v>24</v>
      </c>
      <c r="E1668" t="s">
        <v>34</v>
      </c>
      <c r="F1668" t="s">
        <v>30</v>
      </c>
      <c r="G1668">
        <v>1</v>
      </c>
      <c r="H1668" t="s">
        <v>33</v>
      </c>
      <c r="I1668" s="4">
        <v>1.6235200000000001</v>
      </c>
      <c r="J1668" s="4">
        <v>0.28387000000000001</v>
      </c>
      <c r="K1668" s="4">
        <v>-1.0399999999999999E-3</v>
      </c>
      <c r="N1668">
        <v>2.42</v>
      </c>
      <c r="O1668">
        <v>20.92</v>
      </c>
      <c r="P1668">
        <v>12.350669999999999</v>
      </c>
      <c r="Q1668">
        <v>53</v>
      </c>
      <c r="R1668">
        <v>0.60899999999999999</v>
      </c>
      <c r="S1668">
        <v>3</v>
      </c>
      <c r="T1668">
        <v>26.5</v>
      </c>
      <c r="U1668">
        <v>50</v>
      </c>
    </row>
    <row r="1669" spans="1:36" x14ac:dyDescent="0.25">
      <c r="A1669" t="s">
        <v>243</v>
      </c>
      <c r="B1669" t="s">
        <v>246</v>
      </c>
      <c r="C1669" t="s">
        <v>247</v>
      </c>
      <c r="D1669" t="s">
        <v>29</v>
      </c>
      <c r="E1669" t="s">
        <v>24</v>
      </c>
      <c r="F1669" t="s">
        <v>30</v>
      </c>
      <c r="G1669">
        <v>1</v>
      </c>
      <c r="H1669" t="s">
        <v>31</v>
      </c>
      <c r="I1669" s="4">
        <v>1.3532299999999999</v>
      </c>
      <c r="J1669" s="4">
        <v>3.0057999999999998</v>
      </c>
      <c r="K1669" s="4">
        <v>0.10302</v>
      </c>
      <c r="N1669">
        <v>2.83</v>
      </c>
      <c r="O1669">
        <v>136.15</v>
      </c>
      <c r="P1669">
        <v>0.32096999999999998</v>
      </c>
      <c r="Q1669">
        <v>53</v>
      </c>
      <c r="R1669">
        <v>0.69599999999999995</v>
      </c>
      <c r="S1669">
        <v>2.9</v>
      </c>
      <c r="T1669">
        <v>162.6</v>
      </c>
      <c r="U1669">
        <v>51</v>
      </c>
    </row>
    <row r="1670" spans="1:36" x14ac:dyDescent="0.25">
      <c r="A1670" t="s">
        <v>243</v>
      </c>
      <c r="B1670" t="s">
        <v>246</v>
      </c>
      <c r="C1670" t="s">
        <v>247</v>
      </c>
      <c r="D1670" t="s">
        <v>25</v>
      </c>
      <c r="E1670" t="s">
        <v>24</v>
      </c>
      <c r="F1670" t="s">
        <v>35</v>
      </c>
      <c r="G1670" t="s">
        <v>71</v>
      </c>
      <c r="H1670" t="s">
        <v>33</v>
      </c>
      <c r="I1670" s="4">
        <v>2.8330000000000002</v>
      </c>
      <c r="J1670" s="4">
        <v>1.7002699999999999</v>
      </c>
      <c r="K1670" s="4">
        <v>-5.1500000000000001E-3</v>
      </c>
      <c r="N1670">
        <v>2.83</v>
      </c>
      <c r="O1670">
        <v>136.15</v>
      </c>
      <c r="P1670">
        <v>0.12636</v>
      </c>
      <c r="Q1670">
        <v>54</v>
      </c>
      <c r="R1670">
        <v>0.93799999999999994</v>
      </c>
      <c r="S1670">
        <v>2.9</v>
      </c>
      <c r="T1670">
        <v>162.6</v>
      </c>
      <c r="U1670">
        <v>51</v>
      </c>
    </row>
    <row r="1671" spans="1:36" x14ac:dyDescent="0.25">
      <c r="A1671" t="s">
        <v>243</v>
      </c>
      <c r="B1671" t="s">
        <v>246</v>
      </c>
      <c r="C1671" t="s">
        <v>247</v>
      </c>
      <c r="D1671" t="s">
        <v>24</v>
      </c>
      <c r="E1671" t="s">
        <v>37</v>
      </c>
      <c r="F1671" t="s">
        <v>38</v>
      </c>
      <c r="G1671">
        <v>1</v>
      </c>
      <c r="H1671" t="s">
        <v>31</v>
      </c>
      <c r="I1671" s="4">
        <v>-3.8432300000000001</v>
      </c>
      <c r="J1671" s="4">
        <v>6.9262100000000002</v>
      </c>
      <c r="K1671" s="4">
        <v>0.50009000000000003</v>
      </c>
      <c r="N1671">
        <v>0.54</v>
      </c>
      <c r="O1671">
        <v>1876.55</v>
      </c>
      <c r="P1671">
        <v>0.70716999999999997</v>
      </c>
      <c r="Q1671">
        <v>31</v>
      </c>
      <c r="R1671">
        <v>0.61799999999999999</v>
      </c>
      <c r="S1671">
        <v>15.7</v>
      </c>
      <c r="T1671">
        <v>3411.2</v>
      </c>
      <c r="U1671">
        <v>29</v>
      </c>
    </row>
    <row r="1672" spans="1:36" x14ac:dyDescent="0.25">
      <c r="A1672" t="s">
        <v>243</v>
      </c>
      <c r="B1672" t="s">
        <v>246</v>
      </c>
      <c r="C1672" t="s">
        <v>247</v>
      </c>
      <c r="D1672" t="s">
        <v>24</v>
      </c>
      <c r="E1672" t="s">
        <v>39</v>
      </c>
      <c r="F1672" t="s">
        <v>30</v>
      </c>
      <c r="G1672" t="s">
        <v>40</v>
      </c>
      <c r="H1672" t="s">
        <v>33</v>
      </c>
      <c r="I1672" s="4">
        <v>2.5792600000000001</v>
      </c>
      <c r="J1672" s="4">
        <v>0.31059999999999999</v>
      </c>
      <c r="K1672" s="4">
        <v>-1.06E-3</v>
      </c>
      <c r="N1672">
        <v>3.45</v>
      </c>
      <c r="O1672">
        <v>25.28</v>
      </c>
      <c r="P1672">
        <v>1.67462</v>
      </c>
      <c r="Q1672">
        <v>53</v>
      </c>
      <c r="R1672">
        <v>0.70499999999999996</v>
      </c>
      <c r="S1672">
        <v>4.5</v>
      </c>
      <c r="T1672">
        <v>31</v>
      </c>
      <c r="U1672">
        <v>50</v>
      </c>
    </row>
    <row r="1673" spans="1:36" x14ac:dyDescent="0.25">
      <c r="A1673" s="5" t="s">
        <v>343</v>
      </c>
      <c r="B1673" s="5" t="s">
        <v>362</v>
      </c>
      <c r="C1673" s="5" t="s">
        <v>363</v>
      </c>
      <c r="D1673" s="5" t="s">
        <v>24</v>
      </c>
      <c r="E1673" s="5" t="s">
        <v>25</v>
      </c>
      <c r="F1673" s="5" t="s">
        <v>26</v>
      </c>
      <c r="G1673" s="5">
        <v>1</v>
      </c>
      <c r="H1673" s="5" t="s">
        <v>43</v>
      </c>
      <c r="I1673" s="6">
        <v>0.84848000000000001</v>
      </c>
      <c r="J1673" s="6">
        <v>1.2148699999999999</v>
      </c>
      <c r="K1673" s="6">
        <v>-3.2460000000000003E-2</v>
      </c>
      <c r="L1673" s="6">
        <v>3.2000000000000003E-4</v>
      </c>
      <c r="M1673" s="6"/>
      <c r="N1673" s="5">
        <v>0</v>
      </c>
      <c r="O1673" s="5">
        <v>40</v>
      </c>
      <c r="P1673" s="5">
        <v>39.08173</v>
      </c>
      <c r="Q1673" s="5">
        <v>31</v>
      </c>
      <c r="R1673" s="5">
        <v>0.54600000000000004</v>
      </c>
      <c r="S1673" s="5">
        <v>0</v>
      </c>
      <c r="T1673" s="5">
        <v>42</v>
      </c>
      <c r="U1673" s="5">
        <v>27</v>
      </c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</row>
    <row r="1674" spans="1:36" x14ac:dyDescent="0.25">
      <c r="A1674" s="5" t="s">
        <v>343</v>
      </c>
      <c r="B1674" s="5" t="s">
        <v>362</v>
      </c>
      <c r="C1674" s="5" t="s">
        <v>363</v>
      </c>
      <c r="D1674" s="5" t="s">
        <v>24</v>
      </c>
      <c r="E1674" s="5" t="s">
        <v>32</v>
      </c>
      <c r="F1674" s="5" t="s">
        <v>30</v>
      </c>
      <c r="G1674" s="5">
        <v>1</v>
      </c>
      <c r="H1674" s="5" t="s">
        <v>31</v>
      </c>
      <c r="I1674" s="6">
        <v>-0.59509999999999996</v>
      </c>
      <c r="J1674" s="6">
        <v>2.3368099999999998</v>
      </c>
      <c r="K1674" s="6">
        <v>2.3650000000000001E-2</v>
      </c>
      <c r="L1674" s="6"/>
      <c r="M1674" s="6"/>
      <c r="N1674" s="5">
        <v>0.97</v>
      </c>
      <c r="O1674" s="5">
        <v>16.55</v>
      </c>
      <c r="P1674" s="5">
        <v>2.3650000000000001E-2</v>
      </c>
      <c r="Q1674" s="5">
        <v>31</v>
      </c>
      <c r="R1674" s="5">
        <v>0.93500000000000005</v>
      </c>
      <c r="S1674" s="5">
        <v>0.8</v>
      </c>
      <c r="T1674" s="5">
        <v>17.2</v>
      </c>
      <c r="U1674" s="5">
        <v>29</v>
      </c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</row>
    <row r="1675" spans="1:36" x14ac:dyDescent="0.25">
      <c r="A1675" s="5" t="s">
        <v>343</v>
      </c>
      <c r="B1675" s="5" t="s">
        <v>362</v>
      </c>
      <c r="C1675" s="5" t="s">
        <v>363</v>
      </c>
      <c r="D1675" s="5" t="s">
        <v>24</v>
      </c>
      <c r="E1675" s="5" t="s">
        <v>34</v>
      </c>
      <c r="F1675" s="5" t="s">
        <v>30</v>
      </c>
      <c r="G1675" s="5">
        <v>1</v>
      </c>
      <c r="H1675" s="5" t="s">
        <v>31</v>
      </c>
      <c r="I1675" s="6">
        <v>-1.47506</v>
      </c>
      <c r="J1675" s="6">
        <v>2.6156000000000001</v>
      </c>
      <c r="K1675" s="6">
        <v>4.9860000000000002E-2</v>
      </c>
      <c r="L1675" s="6"/>
      <c r="M1675" s="6"/>
      <c r="N1675" s="5">
        <v>0.44</v>
      </c>
      <c r="O1675" s="5">
        <v>10.38</v>
      </c>
      <c r="P1675" s="5">
        <v>0.22328999999999999</v>
      </c>
      <c r="Q1675" s="5">
        <v>31</v>
      </c>
      <c r="R1675" s="5">
        <v>0.89500000000000002</v>
      </c>
      <c r="S1675" s="5">
        <v>0.5</v>
      </c>
      <c r="T1675" s="5">
        <v>11.7</v>
      </c>
      <c r="U1675" s="5">
        <v>29</v>
      </c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</row>
    <row r="1676" spans="1:36" x14ac:dyDescent="0.25">
      <c r="A1676" s="5" t="s">
        <v>343</v>
      </c>
      <c r="B1676" s="5" t="s">
        <v>362</v>
      </c>
      <c r="C1676" s="5" t="s">
        <v>363</v>
      </c>
      <c r="D1676" s="5" t="s">
        <v>29</v>
      </c>
      <c r="E1676" s="5" t="s">
        <v>24</v>
      </c>
      <c r="F1676" s="5" t="s">
        <v>30</v>
      </c>
      <c r="G1676" s="5" t="s">
        <v>49</v>
      </c>
      <c r="H1676" s="5" t="s">
        <v>33</v>
      </c>
      <c r="I1676" s="6">
        <v>0.95843999999999996</v>
      </c>
      <c r="J1676" s="6">
        <v>1.8156399999999999</v>
      </c>
      <c r="K1676" s="6">
        <v>0.11985999999999999</v>
      </c>
      <c r="L1676" s="6"/>
      <c r="M1676" s="6"/>
      <c r="N1676" s="5">
        <v>2.52</v>
      </c>
      <c r="O1676" s="5">
        <v>70.89</v>
      </c>
      <c r="P1676" s="5">
        <v>0.32890999999999998</v>
      </c>
      <c r="Q1676" s="5">
        <v>31</v>
      </c>
      <c r="R1676" s="5">
        <v>0.94699999999999995</v>
      </c>
      <c r="S1676" s="5">
        <v>2.5</v>
      </c>
      <c r="T1676" s="5">
        <v>75.3</v>
      </c>
      <c r="U1676" s="5">
        <v>28</v>
      </c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</row>
    <row r="1677" spans="1:36" x14ac:dyDescent="0.25">
      <c r="A1677" s="5" t="s">
        <v>343</v>
      </c>
      <c r="B1677" s="5" t="s">
        <v>362</v>
      </c>
      <c r="C1677" s="5" t="s">
        <v>363</v>
      </c>
      <c r="D1677" s="5" t="s">
        <v>25</v>
      </c>
      <c r="E1677" s="5" t="s">
        <v>24</v>
      </c>
      <c r="F1677" s="5" t="s">
        <v>35</v>
      </c>
      <c r="G1677" s="5" t="s">
        <v>71</v>
      </c>
      <c r="H1677" s="5" t="s">
        <v>28</v>
      </c>
      <c r="I1677" s="6">
        <v>2.5229200000000001</v>
      </c>
      <c r="J1677" s="6">
        <v>1.7092000000000001</v>
      </c>
      <c r="K1677" s="6"/>
      <c r="L1677" s="6"/>
      <c r="M1677" s="6"/>
      <c r="N1677" s="5">
        <v>2.52</v>
      </c>
      <c r="O1677" s="5">
        <v>70.89</v>
      </c>
      <c r="P1677" s="5">
        <v>0.53742000000000001</v>
      </c>
      <c r="Q1677" s="5">
        <v>31</v>
      </c>
      <c r="R1677" s="5">
        <v>0.83499999999999996</v>
      </c>
      <c r="S1677" s="5">
        <v>2.5</v>
      </c>
      <c r="T1677" s="5">
        <v>75.3</v>
      </c>
      <c r="U1677" s="5">
        <v>29</v>
      </c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</row>
    <row r="1678" spans="1:36" x14ac:dyDescent="0.25">
      <c r="A1678" s="5" t="s">
        <v>343</v>
      </c>
      <c r="B1678" s="5" t="s">
        <v>362</v>
      </c>
      <c r="C1678" s="5" t="s">
        <v>363</v>
      </c>
      <c r="D1678" s="5" t="s">
        <v>24</v>
      </c>
      <c r="E1678" s="5" t="s">
        <v>37</v>
      </c>
      <c r="F1678" s="5" t="s">
        <v>38</v>
      </c>
      <c r="G1678" s="5">
        <v>1</v>
      </c>
      <c r="H1678" s="5" t="s">
        <v>31</v>
      </c>
      <c r="I1678" s="6">
        <v>-1.24183</v>
      </c>
      <c r="J1678" s="6">
        <v>5.0917000000000003</v>
      </c>
      <c r="K1678" s="6">
        <v>0.38438</v>
      </c>
      <c r="L1678" s="6"/>
      <c r="M1678" s="6"/>
      <c r="N1678" s="5">
        <v>1.93</v>
      </c>
      <c r="O1678" s="5">
        <v>589.55999999999995</v>
      </c>
      <c r="P1678" s="5">
        <v>0.61997999999999998</v>
      </c>
      <c r="Q1678" s="5">
        <v>30</v>
      </c>
      <c r="R1678" s="5">
        <v>0.81200000000000006</v>
      </c>
      <c r="S1678" s="5">
        <v>3.2</v>
      </c>
      <c r="T1678" s="5">
        <v>949.9</v>
      </c>
      <c r="U1678" s="5">
        <v>28</v>
      </c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</row>
    <row r="1679" spans="1:36" x14ac:dyDescent="0.25">
      <c r="A1679" s="5" t="s">
        <v>343</v>
      </c>
      <c r="B1679" s="5" t="s">
        <v>362</v>
      </c>
      <c r="C1679" s="5" t="s">
        <v>363</v>
      </c>
      <c r="D1679" s="5" t="s">
        <v>24</v>
      </c>
      <c r="E1679" s="5" t="s">
        <v>39</v>
      </c>
      <c r="F1679" s="5" t="s">
        <v>30</v>
      </c>
      <c r="G1679" s="5" t="s">
        <v>52</v>
      </c>
      <c r="H1679" s="5" t="s">
        <v>33</v>
      </c>
      <c r="I1679" s="6">
        <v>0.70262999999999998</v>
      </c>
      <c r="J1679" s="6">
        <v>0.33434000000000003</v>
      </c>
      <c r="K1679" s="6">
        <v>-2.0799999999999998E-3</v>
      </c>
      <c r="L1679" s="6"/>
      <c r="M1679" s="6"/>
      <c r="N1679" s="5">
        <v>1.53</v>
      </c>
      <c r="O1679" s="5">
        <v>13.94</v>
      </c>
      <c r="P1679" s="5">
        <v>2.2499999999999998E-3</v>
      </c>
      <c r="Q1679" s="5">
        <v>31</v>
      </c>
      <c r="R1679" s="5">
        <v>0.94099999999999995</v>
      </c>
      <c r="S1679" s="5">
        <v>1.5</v>
      </c>
      <c r="T1679" s="5">
        <v>17</v>
      </c>
      <c r="U1679" s="5">
        <v>28</v>
      </c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</row>
    <row r="1680" spans="1:36" x14ac:dyDescent="0.25">
      <c r="A1680" t="s">
        <v>21</v>
      </c>
      <c r="B1680" t="s">
        <v>67</v>
      </c>
      <c r="C1680" t="s">
        <v>68</v>
      </c>
      <c r="D1680" t="s">
        <v>24</v>
      </c>
      <c r="E1680" t="s">
        <v>25</v>
      </c>
      <c r="F1680" t="s">
        <v>26</v>
      </c>
      <c r="G1680" t="s">
        <v>27</v>
      </c>
      <c r="H1680" t="s">
        <v>28</v>
      </c>
      <c r="I1680" s="4">
        <v>1.3617300000000001</v>
      </c>
      <c r="J1680" s="4">
        <v>0.31698999999999999</v>
      </c>
      <c r="N1680">
        <v>1</v>
      </c>
      <c r="O1680">
        <v>40</v>
      </c>
      <c r="P1680">
        <v>0.27700999999999998</v>
      </c>
      <c r="Q1680">
        <v>38</v>
      </c>
      <c r="R1680">
        <v>0.81599999999999995</v>
      </c>
      <c r="S1680">
        <v>3</v>
      </c>
      <c r="T1680">
        <v>27</v>
      </c>
      <c r="U1680">
        <v>36</v>
      </c>
    </row>
    <row r="1681" spans="1:36" x14ac:dyDescent="0.25">
      <c r="A1681" t="s">
        <v>21</v>
      </c>
      <c r="B1681" t="s">
        <v>67</v>
      </c>
      <c r="C1681" t="s">
        <v>68</v>
      </c>
      <c r="D1681" t="s">
        <v>24</v>
      </c>
      <c r="E1681" t="s">
        <v>32</v>
      </c>
      <c r="F1681" t="s">
        <v>30</v>
      </c>
      <c r="G1681">
        <v>1</v>
      </c>
      <c r="H1681" t="s">
        <v>31</v>
      </c>
      <c r="I1681" s="4">
        <v>-0.22301000000000001</v>
      </c>
      <c r="J1681" s="4">
        <v>1.8789400000000001</v>
      </c>
      <c r="K1681" s="4">
        <v>2.6679999999999999E-2</v>
      </c>
      <c r="N1681">
        <v>0.36</v>
      </c>
      <c r="O1681">
        <v>12.42</v>
      </c>
      <c r="P1681">
        <v>0.16333</v>
      </c>
      <c r="Q1681">
        <v>38</v>
      </c>
      <c r="R1681">
        <v>0.88500000000000001</v>
      </c>
      <c r="S1681">
        <v>2</v>
      </c>
      <c r="T1681">
        <v>13.5</v>
      </c>
      <c r="U1681">
        <v>36</v>
      </c>
    </row>
    <row r="1682" spans="1:36" x14ac:dyDescent="0.25">
      <c r="A1682" t="s">
        <v>21</v>
      </c>
      <c r="B1682" t="s">
        <v>67</v>
      </c>
      <c r="C1682" t="s">
        <v>68</v>
      </c>
      <c r="D1682" t="s">
        <v>24</v>
      </c>
      <c r="E1682" t="s">
        <v>34</v>
      </c>
      <c r="F1682" t="s">
        <v>30</v>
      </c>
      <c r="G1682" t="s">
        <v>40</v>
      </c>
      <c r="H1682" t="s">
        <v>60</v>
      </c>
      <c r="I1682" s="4">
        <v>0.12008000000000001</v>
      </c>
      <c r="J1682" s="4">
        <v>1.3873</v>
      </c>
      <c r="K1682" s="4">
        <v>2.938E-2</v>
      </c>
      <c r="N1682">
        <v>0.62</v>
      </c>
      <c r="O1682">
        <v>8.7799999999999994</v>
      </c>
      <c r="P1682">
        <v>0.17141000000000001</v>
      </c>
      <c r="Q1682">
        <v>38</v>
      </c>
      <c r="R1682">
        <v>0.51400000000000001</v>
      </c>
      <c r="S1682">
        <v>1.5</v>
      </c>
      <c r="T1682">
        <v>15</v>
      </c>
      <c r="U1682">
        <v>36</v>
      </c>
    </row>
    <row r="1683" spans="1:36" x14ac:dyDescent="0.25">
      <c r="A1683" t="s">
        <v>21</v>
      </c>
      <c r="B1683" t="s">
        <v>67</v>
      </c>
      <c r="C1683" t="s">
        <v>68</v>
      </c>
      <c r="D1683" t="s">
        <v>29</v>
      </c>
      <c r="E1683" t="s">
        <v>24</v>
      </c>
      <c r="F1683" t="s">
        <v>30</v>
      </c>
      <c r="G1683">
        <v>1</v>
      </c>
      <c r="H1683" t="s">
        <v>31</v>
      </c>
      <c r="I1683" s="4">
        <v>0.96026999999999996</v>
      </c>
      <c r="J1683" s="4">
        <v>3.1237599999999999</v>
      </c>
      <c r="K1683" s="4">
        <v>7.3010000000000005E-2</v>
      </c>
      <c r="N1683">
        <v>0.9</v>
      </c>
      <c r="O1683">
        <v>72.040000000000006</v>
      </c>
      <c r="P1683">
        <v>0.27021000000000001</v>
      </c>
      <c r="Q1683">
        <v>38</v>
      </c>
      <c r="R1683">
        <v>0.86499999999999999</v>
      </c>
      <c r="S1683">
        <v>4.4000000000000004</v>
      </c>
      <c r="T1683">
        <v>78.5</v>
      </c>
      <c r="U1683">
        <v>36</v>
      </c>
    </row>
    <row r="1684" spans="1:36" x14ac:dyDescent="0.25">
      <c r="A1684" t="s">
        <v>21</v>
      </c>
      <c r="B1684" t="s">
        <v>67</v>
      </c>
      <c r="C1684" t="s">
        <v>68</v>
      </c>
      <c r="D1684" t="s">
        <v>25</v>
      </c>
      <c r="E1684" t="s">
        <v>24</v>
      </c>
      <c r="F1684" t="s">
        <v>35</v>
      </c>
      <c r="G1684" t="s">
        <v>44</v>
      </c>
      <c r="H1684" t="s">
        <v>33</v>
      </c>
      <c r="I1684" s="4">
        <v>-2.7663199999999999</v>
      </c>
      <c r="J1684" s="4">
        <v>3.70913</v>
      </c>
      <c r="K1684" s="4">
        <v>-4.5969999999999997E-2</v>
      </c>
      <c r="N1684">
        <v>0.9</v>
      </c>
      <c r="O1684">
        <v>72.040000000000006</v>
      </c>
      <c r="P1684">
        <v>6.0218499999999997</v>
      </c>
      <c r="Q1684">
        <v>38</v>
      </c>
      <c r="R1684">
        <v>0.81</v>
      </c>
      <c r="S1684">
        <v>4.4000000000000004</v>
      </c>
      <c r="T1684">
        <v>78.5</v>
      </c>
      <c r="U1684">
        <v>35</v>
      </c>
    </row>
    <row r="1685" spans="1:36" x14ac:dyDescent="0.25">
      <c r="A1685" t="s">
        <v>21</v>
      </c>
      <c r="B1685" t="s">
        <v>67</v>
      </c>
      <c r="C1685" t="s">
        <v>68</v>
      </c>
      <c r="D1685" t="s">
        <v>24</v>
      </c>
      <c r="E1685" t="s">
        <v>37</v>
      </c>
      <c r="F1685" t="s">
        <v>38</v>
      </c>
      <c r="G1685" t="s">
        <v>40</v>
      </c>
      <c r="H1685" t="s">
        <v>60</v>
      </c>
      <c r="I1685" s="4">
        <v>0.54925000000000002</v>
      </c>
      <c r="J1685" s="4">
        <v>3.4922800000000001</v>
      </c>
      <c r="K1685" s="4">
        <v>6.8390000000000006E-2</v>
      </c>
      <c r="N1685">
        <v>0.38</v>
      </c>
      <c r="O1685">
        <v>297.07</v>
      </c>
      <c r="P1685">
        <v>0.26151999999999997</v>
      </c>
      <c r="Q1685">
        <v>33</v>
      </c>
      <c r="R1685">
        <v>0.66400000000000003</v>
      </c>
      <c r="S1685">
        <v>14.2</v>
      </c>
      <c r="T1685">
        <v>542.6</v>
      </c>
      <c r="U1685">
        <v>31</v>
      </c>
    </row>
    <row r="1686" spans="1:36" x14ac:dyDescent="0.25">
      <c r="A1686" t="s">
        <v>21</v>
      </c>
      <c r="B1686" t="s">
        <v>67</v>
      </c>
      <c r="C1686" t="s">
        <v>68</v>
      </c>
      <c r="D1686" t="s">
        <v>24</v>
      </c>
      <c r="E1686" t="s">
        <v>39</v>
      </c>
      <c r="F1686" t="s">
        <v>30</v>
      </c>
      <c r="G1686">
        <v>1</v>
      </c>
      <c r="H1686" t="s">
        <v>31</v>
      </c>
      <c r="I1686" s="4">
        <v>0.67059000000000002</v>
      </c>
      <c r="J1686" s="4">
        <v>1.2379899999999999</v>
      </c>
      <c r="K1686" s="4">
        <v>4.7219999999999998E-2</v>
      </c>
      <c r="N1686">
        <v>1.18</v>
      </c>
      <c r="O1686">
        <v>11.95</v>
      </c>
      <c r="P1686">
        <v>0.21729000000000001</v>
      </c>
      <c r="Q1686">
        <v>38</v>
      </c>
      <c r="R1686">
        <v>0.65</v>
      </c>
      <c r="S1686">
        <v>2.5</v>
      </c>
      <c r="T1686">
        <v>17</v>
      </c>
      <c r="U1686">
        <v>36</v>
      </c>
    </row>
    <row r="1687" spans="1:36" x14ac:dyDescent="0.25">
      <c r="A1687" s="5" t="s">
        <v>322</v>
      </c>
      <c r="B1687" s="5" t="s">
        <v>67</v>
      </c>
      <c r="C1687" s="5" t="s">
        <v>68</v>
      </c>
      <c r="D1687" s="5" t="s">
        <v>24</v>
      </c>
      <c r="E1687" s="5" t="s">
        <v>25</v>
      </c>
      <c r="F1687" s="5" t="s">
        <v>26</v>
      </c>
      <c r="G1687" s="5">
        <v>1</v>
      </c>
      <c r="H1687" s="5" t="s">
        <v>43</v>
      </c>
      <c r="I1687" s="6">
        <v>-12.54715</v>
      </c>
      <c r="J1687" s="6">
        <v>4.4503500000000003</v>
      </c>
      <c r="K1687" s="6">
        <v>-0.12662000000000001</v>
      </c>
      <c r="L1687" s="6">
        <v>1.1999999999999999E-3</v>
      </c>
      <c r="M1687" s="6"/>
      <c r="N1687" s="5">
        <v>0</v>
      </c>
      <c r="O1687" s="5">
        <v>40</v>
      </c>
      <c r="P1687" s="5">
        <v>21.647200000000002</v>
      </c>
      <c r="Q1687" s="5">
        <v>31</v>
      </c>
      <c r="R1687" s="5">
        <v>0.69299999999999995</v>
      </c>
      <c r="S1687" s="5">
        <v>0</v>
      </c>
      <c r="T1687" s="5">
        <v>44</v>
      </c>
      <c r="U1687" s="5">
        <v>27</v>
      </c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</row>
    <row r="1688" spans="1:36" x14ac:dyDescent="0.25">
      <c r="A1688" s="5" t="s">
        <v>322</v>
      </c>
      <c r="B1688" s="5" t="s">
        <v>67</v>
      </c>
      <c r="C1688" s="5" t="s">
        <v>68</v>
      </c>
      <c r="D1688" s="5" t="s">
        <v>24</v>
      </c>
      <c r="E1688" s="5" t="s">
        <v>32</v>
      </c>
      <c r="F1688" s="5" t="s">
        <v>30</v>
      </c>
      <c r="G1688" s="5" t="s">
        <v>27</v>
      </c>
      <c r="H1688" s="5" t="s">
        <v>64</v>
      </c>
      <c r="I1688" s="6">
        <v>-0.72711000000000003</v>
      </c>
      <c r="J1688" s="6">
        <v>2.1316099999999998</v>
      </c>
      <c r="K1688" s="6">
        <v>9.3000000000000005E-4</v>
      </c>
      <c r="L1688" s="6"/>
      <c r="M1688" s="6"/>
      <c r="N1688" s="5">
        <v>0.79</v>
      </c>
      <c r="O1688" s="5">
        <v>6.83</v>
      </c>
      <c r="P1688" s="5">
        <v>3.0429999999999999E-2</v>
      </c>
      <c r="Q1688" s="5">
        <v>31</v>
      </c>
      <c r="R1688" s="5">
        <v>0.97699999999999998</v>
      </c>
      <c r="S1688" s="5">
        <v>0.8</v>
      </c>
      <c r="T1688" s="5">
        <v>9.6</v>
      </c>
      <c r="U1688" s="5">
        <v>29</v>
      </c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</row>
    <row r="1689" spans="1:36" x14ac:dyDescent="0.25">
      <c r="A1689" s="5" t="s">
        <v>322</v>
      </c>
      <c r="B1689" s="5" t="s">
        <v>67</v>
      </c>
      <c r="C1689" s="5" t="s">
        <v>68</v>
      </c>
      <c r="D1689" s="5" t="s">
        <v>24</v>
      </c>
      <c r="E1689" s="5" t="s">
        <v>34</v>
      </c>
      <c r="F1689" s="5" t="s">
        <v>30</v>
      </c>
      <c r="G1689" s="5" t="s">
        <v>52</v>
      </c>
      <c r="H1689" s="5" t="s">
        <v>28</v>
      </c>
      <c r="I1689" s="6">
        <v>1.2846200000000001</v>
      </c>
      <c r="J1689" s="6">
        <v>8.9349999999999999E-2</v>
      </c>
      <c r="K1689" s="6"/>
      <c r="L1689" s="6"/>
      <c r="M1689" s="6"/>
      <c r="N1689" s="5">
        <v>1.51</v>
      </c>
      <c r="O1689" s="5">
        <v>3.99</v>
      </c>
      <c r="P1689" s="5">
        <v>3.5779999999999999E-2</v>
      </c>
      <c r="Q1689" s="5">
        <v>31</v>
      </c>
      <c r="R1689" s="5">
        <v>0.79300000000000004</v>
      </c>
      <c r="S1689" s="5">
        <v>1.5</v>
      </c>
      <c r="T1689" s="5">
        <v>7</v>
      </c>
      <c r="U1689" s="5">
        <v>29</v>
      </c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</row>
    <row r="1690" spans="1:36" x14ac:dyDescent="0.25">
      <c r="A1690" s="5" t="s">
        <v>322</v>
      </c>
      <c r="B1690" s="5" t="s">
        <v>67</v>
      </c>
      <c r="C1690" s="5" t="s">
        <v>68</v>
      </c>
      <c r="D1690" s="5" t="s">
        <v>29</v>
      </c>
      <c r="E1690" s="5" t="s">
        <v>24</v>
      </c>
      <c r="F1690" s="5" t="s">
        <v>30</v>
      </c>
      <c r="G1690" s="5" t="s">
        <v>85</v>
      </c>
      <c r="H1690" s="5" t="s">
        <v>64</v>
      </c>
      <c r="I1690" s="6">
        <v>1.98281</v>
      </c>
      <c r="J1690" s="6">
        <v>1.97051</v>
      </c>
      <c r="K1690" s="6">
        <v>5.2399999999999999E-3</v>
      </c>
      <c r="L1690" s="6"/>
      <c r="M1690" s="6"/>
      <c r="N1690" s="5">
        <v>2.5299999999999998</v>
      </c>
      <c r="O1690" s="5">
        <v>30.2</v>
      </c>
      <c r="P1690" s="5">
        <v>7.2370000000000004E-2</v>
      </c>
      <c r="Q1690" s="5">
        <v>31</v>
      </c>
      <c r="R1690" s="5">
        <v>0.97199999999999998</v>
      </c>
      <c r="S1690" s="5">
        <v>2.5</v>
      </c>
      <c r="T1690" s="5">
        <v>49.9</v>
      </c>
      <c r="U1690" s="5">
        <v>29</v>
      </c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</row>
    <row r="1691" spans="1:36" x14ac:dyDescent="0.25">
      <c r="A1691" s="5" t="s">
        <v>322</v>
      </c>
      <c r="B1691" s="5" t="s">
        <v>67</v>
      </c>
      <c r="C1691" s="5" t="s">
        <v>68</v>
      </c>
      <c r="D1691" s="5" t="s">
        <v>25</v>
      </c>
      <c r="E1691" s="5" t="s">
        <v>24</v>
      </c>
      <c r="F1691" s="5" t="s">
        <v>35</v>
      </c>
      <c r="G1691" s="5" t="s">
        <v>71</v>
      </c>
      <c r="H1691" s="5" t="s">
        <v>33</v>
      </c>
      <c r="I1691" s="6">
        <v>2.5266799999999998</v>
      </c>
      <c r="J1691" s="6">
        <v>1.3319799999999999</v>
      </c>
      <c r="K1691" s="6">
        <v>-1.5980000000000001E-2</v>
      </c>
      <c r="L1691" s="6"/>
      <c r="M1691" s="6"/>
      <c r="N1691" s="5">
        <v>2.5299999999999998</v>
      </c>
      <c r="O1691" s="5">
        <v>30.24</v>
      </c>
      <c r="P1691" s="5">
        <v>0.17244999999999999</v>
      </c>
      <c r="Q1691" s="5">
        <v>31</v>
      </c>
      <c r="R1691" s="5">
        <v>0.94099999999999995</v>
      </c>
      <c r="S1691" s="5">
        <v>2.5</v>
      </c>
      <c r="T1691" s="5">
        <v>49.9</v>
      </c>
      <c r="U1691" s="5">
        <v>28</v>
      </c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</row>
    <row r="1692" spans="1:36" x14ac:dyDescent="0.25">
      <c r="A1692" s="5" t="s">
        <v>322</v>
      </c>
      <c r="B1692" s="5" t="s">
        <v>67</v>
      </c>
      <c r="C1692" s="5" t="s">
        <v>68</v>
      </c>
      <c r="D1692" s="5" t="s">
        <v>24</v>
      </c>
      <c r="E1692" s="5" t="s">
        <v>37</v>
      </c>
      <c r="F1692" s="5" t="s">
        <v>38</v>
      </c>
      <c r="G1692" s="5" t="s">
        <v>52</v>
      </c>
      <c r="H1692" s="5" t="s">
        <v>157</v>
      </c>
      <c r="I1692" s="6">
        <v>0.15229999999999999</v>
      </c>
      <c r="J1692" s="6">
        <v>3.3370299999999999</v>
      </c>
      <c r="K1692" s="6">
        <v>2.7E-4</v>
      </c>
      <c r="L1692" s="6"/>
      <c r="M1692" s="6"/>
      <c r="N1692" s="5">
        <v>2.52</v>
      </c>
      <c r="O1692" s="5">
        <v>81.48</v>
      </c>
      <c r="P1692" s="5">
        <v>1.6449999999999999E-2</v>
      </c>
      <c r="Q1692" s="5">
        <v>31</v>
      </c>
      <c r="R1692" s="5">
        <v>0.97399999999999998</v>
      </c>
      <c r="S1692" s="5">
        <v>2.6</v>
      </c>
      <c r="T1692" s="5">
        <v>334.9</v>
      </c>
      <c r="U1692" s="5">
        <v>29</v>
      </c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</row>
    <row r="1693" spans="1:36" x14ac:dyDescent="0.25">
      <c r="A1693" s="5" t="s">
        <v>322</v>
      </c>
      <c r="B1693" s="5" t="s">
        <v>67</v>
      </c>
      <c r="C1693" s="5" t="s">
        <v>68</v>
      </c>
      <c r="D1693" s="5" t="s">
        <v>24</v>
      </c>
      <c r="E1693" s="5" t="s">
        <v>39</v>
      </c>
      <c r="F1693" s="5" t="s">
        <v>30</v>
      </c>
      <c r="G1693" s="5" t="s">
        <v>52</v>
      </c>
      <c r="H1693" s="5" t="s">
        <v>157</v>
      </c>
      <c r="I1693" s="6">
        <v>0.42175000000000001</v>
      </c>
      <c r="J1693" s="6">
        <v>1.1565700000000001</v>
      </c>
      <c r="K1693" s="6">
        <v>3.0000000000000001E-5</v>
      </c>
      <c r="L1693" s="6"/>
      <c r="M1693" s="6"/>
      <c r="N1693" s="5">
        <v>1.99</v>
      </c>
      <c r="O1693" s="5">
        <v>6.44</v>
      </c>
      <c r="P1693" s="5">
        <v>5.0600000000000003E-3</v>
      </c>
      <c r="Q1693" s="5">
        <v>31</v>
      </c>
      <c r="R1693" s="5">
        <v>0.98</v>
      </c>
      <c r="S1693" s="5">
        <v>2</v>
      </c>
      <c r="T1693" s="5">
        <v>9.5</v>
      </c>
      <c r="U1693" s="5">
        <v>29</v>
      </c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</row>
    <row r="1694" spans="1:36" x14ac:dyDescent="0.25">
      <c r="A1694" t="s">
        <v>149</v>
      </c>
      <c r="B1694" t="s">
        <v>172</v>
      </c>
      <c r="C1694" t="s">
        <v>173</v>
      </c>
      <c r="D1694" t="s">
        <v>24</v>
      </c>
      <c r="E1694" t="s">
        <v>25</v>
      </c>
      <c r="F1694" t="s">
        <v>26</v>
      </c>
      <c r="G1694">
        <v>1</v>
      </c>
      <c r="H1694" t="s">
        <v>43</v>
      </c>
      <c r="I1694" s="4">
        <v>-22.604590000000002</v>
      </c>
      <c r="J1694" s="4">
        <v>8.8048199999999994</v>
      </c>
      <c r="K1694" s="4">
        <v>-0.43847999999999998</v>
      </c>
      <c r="L1694" s="4">
        <v>6.6E-3</v>
      </c>
      <c r="N1694">
        <v>0</v>
      </c>
      <c r="O1694">
        <v>29</v>
      </c>
      <c r="P1694">
        <v>101.35731</v>
      </c>
      <c r="Q1694">
        <v>29</v>
      </c>
      <c r="R1694">
        <v>0.34699999999999998</v>
      </c>
      <c r="S1694">
        <v>0</v>
      </c>
      <c r="T1694">
        <v>55</v>
      </c>
      <c r="U1694">
        <v>25</v>
      </c>
    </row>
    <row r="1695" spans="1:36" x14ac:dyDescent="0.25">
      <c r="A1695" t="s">
        <v>149</v>
      </c>
      <c r="B1695" t="s">
        <v>172</v>
      </c>
      <c r="C1695" t="s">
        <v>173</v>
      </c>
      <c r="D1695" t="s">
        <v>24</v>
      </c>
      <c r="E1695" t="s">
        <v>32</v>
      </c>
      <c r="F1695" t="s">
        <v>30</v>
      </c>
      <c r="G1695">
        <v>1</v>
      </c>
      <c r="H1695" t="s">
        <v>28</v>
      </c>
      <c r="I1695" s="4">
        <v>1.9355</v>
      </c>
      <c r="J1695" s="4">
        <v>0.18265000000000001</v>
      </c>
      <c r="N1695">
        <v>4.2300000000000004</v>
      </c>
      <c r="O1695">
        <v>6.5</v>
      </c>
      <c r="P1695">
        <v>4.0753300000000001</v>
      </c>
      <c r="Q1695">
        <v>29</v>
      </c>
      <c r="R1695">
        <v>0.32200000000000001</v>
      </c>
      <c r="S1695">
        <v>1.5</v>
      </c>
      <c r="T1695">
        <v>10.199999999999999</v>
      </c>
      <c r="U1695">
        <v>27</v>
      </c>
    </row>
    <row r="1696" spans="1:36" x14ac:dyDescent="0.25">
      <c r="A1696" t="s">
        <v>149</v>
      </c>
      <c r="B1696" t="s">
        <v>172</v>
      </c>
      <c r="C1696" t="s">
        <v>173</v>
      </c>
      <c r="D1696" t="s">
        <v>24</v>
      </c>
      <c r="E1696" t="s">
        <v>34</v>
      </c>
      <c r="F1696" t="s">
        <v>30</v>
      </c>
      <c r="G1696">
        <v>1</v>
      </c>
      <c r="H1696" t="s">
        <v>63</v>
      </c>
      <c r="I1696" s="4">
        <v>0.52861999999999998</v>
      </c>
      <c r="J1696" s="4">
        <v>3.3070000000000002E-2</v>
      </c>
      <c r="K1696" s="4">
        <v>0.12468</v>
      </c>
      <c r="N1696">
        <v>2.73</v>
      </c>
      <c r="O1696">
        <v>4.13</v>
      </c>
      <c r="P1696">
        <v>0.35310000000000002</v>
      </c>
      <c r="Q1696">
        <v>29</v>
      </c>
      <c r="R1696">
        <v>0.33800000000000002</v>
      </c>
      <c r="S1696">
        <v>1.2</v>
      </c>
      <c r="T1696">
        <v>7</v>
      </c>
      <c r="U1696">
        <v>27</v>
      </c>
    </row>
    <row r="1697" spans="1:36" x14ac:dyDescent="0.25">
      <c r="A1697" t="s">
        <v>149</v>
      </c>
      <c r="B1697" t="s">
        <v>172</v>
      </c>
      <c r="C1697" t="s">
        <v>173</v>
      </c>
      <c r="D1697" t="s">
        <v>29</v>
      </c>
      <c r="E1697" t="s">
        <v>24</v>
      </c>
      <c r="F1697" t="s">
        <v>30</v>
      </c>
      <c r="G1697">
        <v>1</v>
      </c>
      <c r="H1697" t="s">
        <v>28</v>
      </c>
      <c r="I1697" s="4">
        <v>11.383599999999999</v>
      </c>
      <c r="J1697" s="4">
        <v>1.89391</v>
      </c>
      <c r="N1697">
        <v>4.2300000000000004</v>
      </c>
      <c r="O1697">
        <v>6.5</v>
      </c>
      <c r="P1697">
        <v>42.257629999999999</v>
      </c>
      <c r="Q1697">
        <v>29</v>
      </c>
      <c r="R1697">
        <v>0.32200000000000001</v>
      </c>
      <c r="S1697">
        <v>2.5</v>
      </c>
      <c r="T1697">
        <v>40</v>
      </c>
      <c r="U1697">
        <v>27</v>
      </c>
    </row>
    <row r="1698" spans="1:36" x14ac:dyDescent="0.25">
      <c r="A1698" t="s">
        <v>149</v>
      </c>
      <c r="B1698" t="s">
        <v>172</v>
      </c>
      <c r="C1698" t="s">
        <v>173</v>
      </c>
      <c r="D1698" t="s">
        <v>25</v>
      </c>
      <c r="E1698" t="s">
        <v>24</v>
      </c>
      <c r="F1698" t="s">
        <v>35</v>
      </c>
      <c r="G1698" t="s">
        <v>44</v>
      </c>
      <c r="H1698" t="s">
        <v>64</v>
      </c>
      <c r="I1698" s="4">
        <v>2.6660699999999999</v>
      </c>
      <c r="J1698" s="4">
        <v>0.37611</v>
      </c>
      <c r="K1698" s="4">
        <v>2.99E-3</v>
      </c>
      <c r="N1698">
        <v>12.55</v>
      </c>
      <c r="O1698">
        <v>25.01</v>
      </c>
      <c r="P1698">
        <v>5.4690000000000003E-2</v>
      </c>
      <c r="Q1698">
        <v>29</v>
      </c>
      <c r="R1698">
        <v>0.98299999999999998</v>
      </c>
      <c r="S1698">
        <v>2.5</v>
      </c>
      <c r="T1698">
        <v>40</v>
      </c>
      <c r="U1698">
        <v>27</v>
      </c>
    </row>
    <row r="1699" spans="1:36" x14ac:dyDescent="0.25">
      <c r="A1699" t="s">
        <v>149</v>
      </c>
      <c r="B1699" t="s">
        <v>172</v>
      </c>
      <c r="C1699" t="s">
        <v>173</v>
      </c>
      <c r="D1699" t="s">
        <v>24</v>
      </c>
      <c r="E1699" t="s">
        <v>37</v>
      </c>
      <c r="F1699" t="s">
        <v>38</v>
      </c>
      <c r="G1699">
        <v>1</v>
      </c>
      <c r="H1699" t="s">
        <v>28</v>
      </c>
      <c r="I1699" s="4">
        <v>-22.293530000000001</v>
      </c>
      <c r="J1699" s="4">
        <v>4.1611900000000004</v>
      </c>
      <c r="N1699">
        <v>29.93</v>
      </c>
      <c r="O1699">
        <v>157.19</v>
      </c>
      <c r="P1699">
        <v>1358.7685300000001</v>
      </c>
      <c r="Q1699">
        <v>29</v>
      </c>
      <c r="R1699">
        <v>0.43099999999999999</v>
      </c>
      <c r="S1699">
        <v>1.8</v>
      </c>
      <c r="T1699">
        <v>155</v>
      </c>
      <c r="U1699">
        <v>27</v>
      </c>
    </row>
    <row r="1700" spans="1:36" x14ac:dyDescent="0.25">
      <c r="A1700" t="s">
        <v>149</v>
      </c>
      <c r="B1700" t="s">
        <v>172</v>
      </c>
      <c r="C1700" t="s">
        <v>173</v>
      </c>
      <c r="D1700" t="s">
        <v>24</v>
      </c>
      <c r="E1700" t="s">
        <v>39</v>
      </c>
      <c r="F1700" t="s">
        <v>30</v>
      </c>
      <c r="G1700">
        <v>1</v>
      </c>
      <c r="H1700" t="s">
        <v>31</v>
      </c>
      <c r="I1700" s="4">
        <v>0.33284999999999998</v>
      </c>
      <c r="J1700" s="4">
        <v>1.21438</v>
      </c>
      <c r="K1700" s="4">
        <v>7.5109999999999996E-2</v>
      </c>
      <c r="N1700">
        <v>4.54</v>
      </c>
      <c r="O1700">
        <v>7.18</v>
      </c>
      <c r="P1700">
        <v>0.27406000000000003</v>
      </c>
      <c r="Q1700">
        <v>29</v>
      </c>
      <c r="R1700">
        <v>0.38800000000000001</v>
      </c>
      <c r="S1700">
        <v>1.8</v>
      </c>
      <c r="T1700">
        <v>8.5</v>
      </c>
      <c r="U1700">
        <v>27</v>
      </c>
    </row>
    <row r="1701" spans="1:36" x14ac:dyDescent="0.25">
      <c r="A1701" s="5" t="s">
        <v>178</v>
      </c>
      <c r="B1701" s="5" t="s">
        <v>172</v>
      </c>
      <c r="C1701" s="5" t="s">
        <v>173</v>
      </c>
      <c r="D1701" s="5" t="s">
        <v>24</v>
      </c>
      <c r="E1701" s="5" t="s">
        <v>25</v>
      </c>
      <c r="F1701" s="5" t="s">
        <v>26</v>
      </c>
      <c r="G1701" s="5" t="s">
        <v>27</v>
      </c>
      <c r="H1701" s="5" t="s">
        <v>43</v>
      </c>
      <c r="I1701" s="6">
        <v>-1.09287</v>
      </c>
      <c r="J1701" s="6">
        <v>0.5252</v>
      </c>
      <c r="K1701" s="6">
        <v>5.1470000000000002E-2</v>
      </c>
      <c r="L1701" s="6">
        <v>-1.0200000000000001E-3</v>
      </c>
      <c r="M1701" s="6"/>
      <c r="N1701" s="5">
        <v>0</v>
      </c>
      <c r="O1701" s="5">
        <v>50</v>
      </c>
      <c r="P1701" s="5">
        <v>1.10229</v>
      </c>
      <c r="Q1701" s="5">
        <v>30</v>
      </c>
      <c r="R1701" s="5">
        <v>0.877</v>
      </c>
      <c r="S1701" s="5">
        <v>1</v>
      </c>
      <c r="T1701" s="5">
        <v>40</v>
      </c>
      <c r="U1701" s="5">
        <v>26</v>
      </c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</row>
    <row r="1702" spans="1:36" x14ac:dyDescent="0.25">
      <c r="A1702" s="5" t="s">
        <v>178</v>
      </c>
      <c r="B1702" s="5" t="s">
        <v>172</v>
      </c>
      <c r="C1702" s="5" t="s">
        <v>173</v>
      </c>
      <c r="D1702" s="5" t="s">
        <v>24</v>
      </c>
      <c r="E1702" s="5" t="s">
        <v>32</v>
      </c>
      <c r="F1702" s="5" t="s">
        <v>30</v>
      </c>
      <c r="G1702" s="5" t="s">
        <v>52</v>
      </c>
      <c r="H1702" s="5" t="s">
        <v>43</v>
      </c>
      <c r="I1702" s="6">
        <v>0.45889000000000002</v>
      </c>
      <c r="J1702" s="6">
        <v>0.12106</v>
      </c>
      <c r="K1702" s="6">
        <v>9.2599999999999991E-3</v>
      </c>
      <c r="L1702" s="6">
        <v>-1.8000000000000001E-4</v>
      </c>
      <c r="M1702" s="6"/>
      <c r="N1702" s="5">
        <v>0.97</v>
      </c>
      <c r="O1702" s="5">
        <v>8.3800000000000008</v>
      </c>
      <c r="P1702" s="5">
        <v>1.24E-3</v>
      </c>
      <c r="Q1702" s="5">
        <v>30</v>
      </c>
      <c r="R1702" s="5">
        <v>0.94699999999999995</v>
      </c>
      <c r="S1702" s="5">
        <v>0.8</v>
      </c>
      <c r="T1702" s="5">
        <v>10.4</v>
      </c>
      <c r="U1702" s="5">
        <v>26</v>
      </c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</row>
    <row r="1703" spans="1:36" x14ac:dyDescent="0.25">
      <c r="A1703" s="5" t="s">
        <v>178</v>
      </c>
      <c r="B1703" s="5" t="s">
        <v>172</v>
      </c>
      <c r="C1703" s="5" t="s">
        <v>173</v>
      </c>
      <c r="D1703" s="5" t="s">
        <v>24</v>
      </c>
      <c r="E1703" s="5" t="s">
        <v>34</v>
      </c>
      <c r="F1703" s="5" t="s">
        <v>30</v>
      </c>
      <c r="G1703" s="5">
        <v>1</v>
      </c>
      <c r="H1703" s="5" t="s">
        <v>63</v>
      </c>
      <c r="I1703" s="6">
        <v>0.60263999999999995</v>
      </c>
      <c r="J1703" s="6">
        <v>2.5510000000000001E-2</v>
      </c>
      <c r="K1703" s="6">
        <v>6.08E-2</v>
      </c>
      <c r="L1703" s="6"/>
      <c r="M1703" s="6"/>
      <c r="N1703" s="5">
        <v>2.0499999999999998</v>
      </c>
      <c r="O1703" s="5">
        <v>6.14</v>
      </c>
      <c r="P1703" s="5">
        <v>0.24657999999999999</v>
      </c>
      <c r="Q1703" s="5">
        <v>30</v>
      </c>
      <c r="R1703" s="5">
        <v>0.58199999999999996</v>
      </c>
      <c r="S1703" s="5">
        <v>1.4</v>
      </c>
      <c r="T1703" s="5">
        <v>7</v>
      </c>
      <c r="U1703" s="5">
        <v>28</v>
      </c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</row>
    <row r="1704" spans="1:36" x14ac:dyDescent="0.25">
      <c r="A1704" s="5" t="s">
        <v>178</v>
      </c>
      <c r="B1704" s="5" t="s">
        <v>172</v>
      </c>
      <c r="C1704" s="5" t="s">
        <v>173</v>
      </c>
      <c r="D1704" s="5" t="s">
        <v>29</v>
      </c>
      <c r="E1704" s="5" t="s">
        <v>24</v>
      </c>
      <c r="F1704" s="5" t="s">
        <v>30</v>
      </c>
      <c r="G1704" s="5">
        <v>1</v>
      </c>
      <c r="H1704" s="5" t="s">
        <v>31</v>
      </c>
      <c r="I1704" s="6">
        <v>1.9685999999999999</v>
      </c>
      <c r="J1704" s="6">
        <v>1.9086700000000001</v>
      </c>
      <c r="K1704" s="6">
        <v>4.0840000000000001E-2</v>
      </c>
      <c r="L1704" s="6"/>
      <c r="M1704" s="6"/>
      <c r="N1704" s="5">
        <v>3.4</v>
      </c>
      <c r="O1704" s="5">
        <v>46.3</v>
      </c>
      <c r="P1704" s="5">
        <v>0.2021</v>
      </c>
      <c r="Q1704" s="5">
        <v>30</v>
      </c>
      <c r="R1704" s="5">
        <v>0.90100000000000002</v>
      </c>
      <c r="S1704" s="5">
        <v>2.5</v>
      </c>
      <c r="T1704" s="5">
        <v>44.2</v>
      </c>
      <c r="U1704" s="5">
        <v>28</v>
      </c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</row>
    <row r="1705" spans="1:36" x14ac:dyDescent="0.25">
      <c r="A1705" s="5" t="s">
        <v>178</v>
      </c>
      <c r="B1705" s="5" t="s">
        <v>172</v>
      </c>
      <c r="C1705" s="5" t="s">
        <v>173</v>
      </c>
      <c r="D1705" s="5" t="s">
        <v>25</v>
      </c>
      <c r="E1705" s="5" t="s">
        <v>24</v>
      </c>
      <c r="F1705" s="5" t="s">
        <v>35</v>
      </c>
      <c r="G1705" s="5" t="s">
        <v>44</v>
      </c>
      <c r="H1705" s="5" t="s">
        <v>28</v>
      </c>
      <c r="I1705" s="6">
        <v>3.4011200000000001</v>
      </c>
      <c r="J1705" s="6">
        <v>0.85789000000000004</v>
      </c>
      <c r="K1705" s="6"/>
      <c r="L1705" s="6"/>
      <c r="M1705" s="6"/>
      <c r="N1705" s="5">
        <v>3.4</v>
      </c>
      <c r="O1705" s="5">
        <v>46.3</v>
      </c>
      <c r="P1705" s="5">
        <v>1.31856</v>
      </c>
      <c r="Q1705" s="5">
        <v>30</v>
      </c>
      <c r="R1705" s="5">
        <v>0.86699999999999999</v>
      </c>
      <c r="S1705" s="5">
        <v>2.5</v>
      </c>
      <c r="T1705" s="5">
        <v>44.2</v>
      </c>
      <c r="U1705" s="5">
        <v>28</v>
      </c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</row>
    <row r="1706" spans="1:36" x14ac:dyDescent="0.25">
      <c r="A1706" s="5" t="s">
        <v>178</v>
      </c>
      <c r="B1706" s="5" t="s">
        <v>172</v>
      </c>
      <c r="C1706" s="5" t="s">
        <v>173</v>
      </c>
      <c r="D1706" s="5" t="s">
        <v>24</v>
      </c>
      <c r="E1706" s="5" t="s">
        <v>37</v>
      </c>
      <c r="F1706" s="5" t="s">
        <v>38</v>
      </c>
      <c r="G1706" s="5" t="s">
        <v>40</v>
      </c>
      <c r="H1706" s="5" t="s">
        <v>60</v>
      </c>
      <c r="I1706" s="6">
        <v>-7.2635699999999996</v>
      </c>
      <c r="J1706" s="6">
        <v>8.04969</v>
      </c>
      <c r="K1706" s="6">
        <v>5.9630000000000002E-2</v>
      </c>
      <c r="L1706" s="6"/>
      <c r="M1706" s="6"/>
      <c r="N1706" s="5">
        <v>0.16</v>
      </c>
      <c r="O1706" s="5">
        <v>44.89</v>
      </c>
      <c r="P1706" s="5">
        <v>0.24418000000000001</v>
      </c>
      <c r="Q1706" s="5">
        <v>27</v>
      </c>
      <c r="R1706" s="5">
        <v>0.89500000000000002</v>
      </c>
      <c r="S1706" s="5">
        <v>0.2</v>
      </c>
      <c r="T1706" s="5">
        <v>96</v>
      </c>
      <c r="U1706" s="5">
        <v>25</v>
      </c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</row>
    <row r="1707" spans="1:36" x14ac:dyDescent="0.25">
      <c r="A1707" s="5" t="s">
        <v>178</v>
      </c>
      <c r="B1707" s="5" t="s">
        <v>172</v>
      </c>
      <c r="C1707" s="5" t="s">
        <v>173</v>
      </c>
      <c r="D1707" s="5" t="s">
        <v>24</v>
      </c>
      <c r="E1707" s="5" t="s">
        <v>39</v>
      </c>
      <c r="F1707" s="5" t="s">
        <v>30</v>
      </c>
      <c r="G1707" s="5" t="s">
        <v>27</v>
      </c>
      <c r="H1707" s="5" t="s">
        <v>28</v>
      </c>
      <c r="I1707" s="6">
        <v>2.18343</v>
      </c>
      <c r="J1707" s="6">
        <v>0.12379999999999999</v>
      </c>
      <c r="K1707" s="6"/>
      <c r="L1707" s="6"/>
      <c r="M1707" s="6"/>
      <c r="N1707" s="5">
        <v>2.6</v>
      </c>
      <c r="O1707" s="5">
        <v>7.91</v>
      </c>
      <c r="P1707" s="5">
        <v>3.499E-2</v>
      </c>
      <c r="Q1707" s="5">
        <v>30</v>
      </c>
      <c r="R1707" s="5">
        <v>0.76200000000000001</v>
      </c>
      <c r="S1707" s="5">
        <v>2.4</v>
      </c>
      <c r="T1707" s="5">
        <v>8.5</v>
      </c>
      <c r="U1707" s="5">
        <v>28</v>
      </c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</row>
    <row r="1708" spans="1:36" x14ac:dyDescent="0.25">
      <c r="A1708" t="s">
        <v>254</v>
      </c>
      <c r="B1708" t="s">
        <v>172</v>
      </c>
      <c r="C1708" t="s">
        <v>173</v>
      </c>
      <c r="D1708" t="s">
        <v>24</v>
      </c>
      <c r="E1708" t="s">
        <v>25</v>
      </c>
      <c r="F1708" t="s">
        <v>26</v>
      </c>
      <c r="G1708" t="s">
        <v>27</v>
      </c>
      <c r="H1708" t="s">
        <v>33</v>
      </c>
      <c r="I1708" s="4">
        <v>-2.4876</v>
      </c>
      <c r="J1708" s="4">
        <v>1.5780400000000001</v>
      </c>
      <c r="K1708" s="4">
        <v>-1.4409999999999999E-2</v>
      </c>
      <c r="N1708">
        <v>0</v>
      </c>
      <c r="O1708">
        <v>50</v>
      </c>
      <c r="P1708">
        <v>1.13855</v>
      </c>
      <c r="Q1708">
        <v>31</v>
      </c>
      <c r="R1708">
        <v>0.876</v>
      </c>
      <c r="S1708">
        <v>0</v>
      </c>
      <c r="T1708">
        <v>43</v>
      </c>
      <c r="U1708">
        <v>28</v>
      </c>
    </row>
    <row r="1709" spans="1:36" x14ac:dyDescent="0.25">
      <c r="A1709" t="s">
        <v>254</v>
      </c>
      <c r="B1709" t="s">
        <v>172</v>
      </c>
      <c r="C1709" t="s">
        <v>173</v>
      </c>
      <c r="D1709" t="s">
        <v>24</v>
      </c>
      <c r="E1709" t="s">
        <v>32</v>
      </c>
      <c r="F1709" t="s">
        <v>30</v>
      </c>
      <c r="G1709">
        <v>1</v>
      </c>
      <c r="H1709" t="s">
        <v>31</v>
      </c>
      <c r="I1709" s="4">
        <v>-8.7040000000000006E-2</v>
      </c>
      <c r="J1709" s="4">
        <v>1.63242</v>
      </c>
      <c r="K1709" s="4">
        <v>3.8519999999999999E-2</v>
      </c>
      <c r="N1709">
        <v>1.52</v>
      </c>
      <c r="O1709">
        <v>8.93</v>
      </c>
      <c r="P1709">
        <v>0.19625999999999999</v>
      </c>
      <c r="Q1709">
        <v>30</v>
      </c>
      <c r="R1709">
        <v>0.75800000000000001</v>
      </c>
      <c r="S1709">
        <v>1.5</v>
      </c>
      <c r="T1709">
        <v>11.2</v>
      </c>
      <c r="U1709">
        <v>28</v>
      </c>
    </row>
    <row r="1710" spans="1:36" x14ac:dyDescent="0.25">
      <c r="A1710" t="s">
        <v>254</v>
      </c>
      <c r="B1710" t="s">
        <v>172</v>
      </c>
      <c r="C1710" t="s">
        <v>173</v>
      </c>
      <c r="D1710" t="s">
        <v>24</v>
      </c>
      <c r="E1710" t="s">
        <v>34</v>
      </c>
      <c r="F1710" t="s">
        <v>30</v>
      </c>
      <c r="G1710" t="s">
        <v>27</v>
      </c>
      <c r="H1710" t="s">
        <v>64</v>
      </c>
      <c r="I1710" s="4">
        <v>-0.66681999999999997</v>
      </c>
      <c r="J1710" s="4">
        <v>1.9587600000000001</v>
      </c>
      <c r="K1710" s="4">
        <v>2.0200000000000001E-3</v>
      </c>
      <c r="N1710">
        <v>0.92</v>
      </c>
      <c r="O1710">
        <v>8.25</v>
      </c>
      <c r="P1710">
        <v>4.4949999999999997E-2</v>
      </c>
      <c r="Q1710">
        <v>30</v>
      </c>
      <c r="R1710">
        <v>0.89100000000000001</v>
      </c>
      <c r="S1710">
        <v>1.2</v>
      </c>
      <c r="T1710">
        <v>8.4</v>
      </c>
      <c r="U1710">
        <v>28</v>
      </c>
    </row>
    <row r="1711" spans="1:36" x14ac:dyDescent="0.25">
      <c r="A1711" t="s">
        <v>254</v>
      </c>
      <c r="B1711" t="s">
        <v>172</v>
      </c>
      <c r="C1711" t="s">
        <v>173</v>
      </c>
      <c r="D1711" t="s">
        <v>29</v>
      </c>
      <c r="E1711" t="s">
        <v>24</v>
      </c>
      <c r="F1711" t="s">
        <v>30</v>
      </c>
      <c r="G1711">
        <v>1</v>
      </c>
      <c r="H1711" t="s">
        <v>31</v>
      </c>
      <c r="I1711" s="4">
        <v>1.29752</v>
      </c>
      <c r="J1711" s="4">
        <v>2.7233299999999998</v>
      </c>
      <c r="K1711" s="4">
        <v>0.10606</v>
      </c>
      <c r="N1711">
        <v>3.42</v>
      </c>
      <c r="O1711">
        <v>43</v>
      </c>
      <c r="P1711">
        <v>0.32566000000000001</v>
      </c>
      <c r="Q1711">
        <v>30</v>
      </c>
      <c r="R1711">
        <v>0.72499999999999998</v>
      </c>
      <c r="S1711">
        <v>2.9</v>
      </c>
      <c r="T1711">
        <v>53.5</v>
      </c>
      <c r="U1711">
        <v>28</v>
      </c>
    </row>
    <row r="1712" spans="1:36" x14ac:dyDescent="0.25">
      <c r="A1712" t="s">
        <v>254</v>
      </c>
      <c r="B1712" t="s">
        <v>172</v>
      </c>
      <c r="C1712" t="s">
        <v>173</v>
      </c>
      <c r="D1712" t="s">
        <v>25</v>
      </c>
      <c r="E1712" t="s">
        <v>24</v>
      </c>
      <c r="F1712" t="s">
        <v>35</v>
      </c>
      <c r="G1712" t="s">
        <v>71</v>
      </c>
      <c r="H1712" t="s">
        <v>33</v>
      </c>
      <c r="I1712" s="4">
        <v>2.84436</v>
      </c>
      <c r="J1712" s="4">
        <v>0.56298000000000004</v>
      </c>
      <c r="K1712" s="4">
        <v>9.3399999999999993E-3</v>
      </c>
      <c r="N1712">
        <v>2.84</v>
      </c>
      <c r="O1712">
        <v>54.36</v>
      </c>
      <c r="P1712">
        <v>5.4219999999999997E-2</v>
      </c>
      <c r="Q1712">
        <v>31</v>
      </c>
      <c r="R1712">
        <v>0.91100000000000003</v>
      </c>
      <c r="S1712">
        <v>2.9</v>
      </c>
      <c r="T1712">
        <v>53.5</v>
      </c>
      <c r="U1712">
        <v>28</v>
      </c>
    </row>
    <row r="1713" spans="1:36" x14ac:dyDescent="0.25">
      <c r="A1713" t="s">
        <v>254</v>
      </c>
      <c r="B1713" t="s">
        <v>172</v>
      </c>
      <c r="C1713" t="s">
        <v>173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 s="4">
        <v>-0.50954999999999995</v>
      </c>
      <c r="J1713" s="4">
        <v>4.1504500000000002</v>
      </c>
      <c r="K1713" s="4">
        <v>5.0509999999999999E-2</v>
      </c>
      <c r="N1713">
        <v>2.16</v>
      </c>
      <c r="O1713">
        <v>231.52</v>
      </c>
      <c r="P1713">
        <v>0.22475000000000001</v>
      </c>
      <c r="Q1713">
        <v>30</v>
      </c>
      <c r="R1713">
        <v>0.82599999999999996</v>
      </c>
      <c r="S1713">
        <v>2.7</v>
      </c>
      <c r="T1713">
        <v>222.2</v>
      </c>
      <c r="U1713">
        <v>28</v>
      </c>
    </row>
    <row r="1714" spans="1:36" x14ac:dyDescent="0.25">
      <c r="A1714" t="s">
        <v>254</v>
      </c>
      <c r="B1714" t="s">
        <v>172</v>
      </c>
      <c r="C1714" t="s">
        <v>173</v>
      </c>
      <c r="D1714" t="s">
        <v>24</v>
      </c>
      <c r="E1714" t="s">
        <v>39</v>
      </c>
      <c r="F1714" t="s">
        <v>30</v>
      </c>
      <c r="G1714">
        <v>1</v>
      </c>
      <c r="H1714" t="s">
        <v>31</v>
      </c>
      <c r="I1714" s="4">
        <v>0.40011000000000002</v>
      </c>
      <c r="J1714" s="4">
        <v>1.39656</v>
      </c>
      <c r="K1714" s="4">
        <v>1.6119999999999999E-2</v>
      </c>
      <c r="N1714">
        <v>2.2799999999999998</v>
      </c>
      <c r="O1714">
        <v>10.42</v>
      </c>
      <c r="P1714">
        <v>0.12698000000000001</v>
      </c>
      <c r="Q1714">
        <v>30</v>
      </c>
      <c r="R1714">
        <v>0.84599999999999997</v>
      </c>
      <c r="S1714">
        <v>2.5</v>
      </c>
      <c r="T1714">
        <v>10.4</v>
      </c>
      <c r="U1714">
        <v>28</v>
      </c>
    </row>
    <row r="1715" spans="1:36" x14ac:dyDescent="0.25">
      <c r="A1715" s="5" t="s">
        <v>278</v>
      </c>
      <c r="B1715" s="5" t="s">
        <v>297</v>
      </c>
      <c r="C1715" s="5" t="s">
        <v>173</v>
      </c>
      <c r="D1715" s="5" t="s">
        <v>24</v>
      </c>
      <c r="E1715" s="5" t="s">
        <v>25</v>
      </c>
      <c r="F1715" s="5" t="s">
        <v>26</v>
      </c>
      <c r="G1715" s="5" t="s">
        <v>52</v>
      </c>
      <c r="H1715" s="5" t="s">
        <v>43</v>
      </c>
      <c r="I1715" s="6">
        <v>0.90690999999999999</v>
      </c>
      <c r="J1715" s="6">
        <v>0.16681000000000001</v>
      </c>
      <c r="K1715" s="6">
        <v>2.4580000000000001E-2</v>
      </c>
      <c r="L1715" s="6">
        <v>-2.5999999999999998E-4</v>
      </c>
      <c r="M1715" s="6"/>
      <c r="N1715" s="5">
        <v>0</v>
      </c>
      <c r="O1715" s="5">
        <v>40</v>
      </c>
      <c r="P1715" s="5">
        <v>2.5309999999999999E-2</v>
      </c>
      <c r="Q1715" s="5">
        <v>74</v>
      </c>
      <c r="R1715" s="5">
        <v>0.93799999999999994</v>
      </c>
      <c r="S1715" s="5">
        <v>1</v>
      </c>
      <c r="T1715" s="5">
        <v>45</v>
      </c>
      <c r="U1715" s="5">
        <v>70</v>
      </c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</row>
    <row r="1716" spans="1:36" x14ac:dyDescent="0.25">
      <c r="A1716" s="5" t="s">
        <v>278</v>
      </c>
      <c r="B1716" s="5" t="s">
        <v>297</v>
      </c>
      <c r="C1716" s="5" t="s">
        <v>173</v>
      </c>
      <c r="D1716" s="5" t="s">
        <v>24</v>
      </c>
      <c r="E1716" s="5" t="s">
        <v>32</v>
      </c>
      <c r="F1716" s="5" t="s">
        <v>30</v>
      </c>
      <c r="G1716" s="5" t="s">
        <v>52</v>
      </c>
      <c r="H1716" s="5" t="s">
        <v>33</v>
      </c>
      <c r="I1716" s="6">
        <v>0.17605000000000001</v>
      </c>
      <c r="J1716" s="6">
        <v>0.37473000000000001</v>
      </c>
      <c r="K1716" s="6">
        <v>-3.5899999999999999E-3</v>
      </c>
      <c r="L1716" s="6"/>
      <c r="M1716" s="6"/>
      <c r="N1716" s="5">
        <v>0.79</v>
      </c>
      <c r="O1716" s="5">
        <v>6.47</v>
      </c>
      <c r="P1716" s="5">
        <v>9.7000000000000005E-4</v>
      </c>
      <c r="Q1716" s="5">
        <v>73</v>
      </c>
      <c r="R1716" s="5">
        <v>0.97899999999999998</v>
      </c>
      <c r="S1716" s="5">
        <v>0.6</v>
      </c>
      <c r="T1716" s="5">
        <v>13.5</v>
      </c>
      <c r="U1716" s="5">
        <v>70</v>
      </c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</row>
    <row r="1717" spans="1:36" x14ac:dyDescent="0.25">
      <c r="A1717" s="5" t="s">
        <v>278</v>
      </c>
      <c r="B1717" s="5" t="s">
        <v>297</v>
      </c>
      <c r="C1717" s="5" t="s">
        <v>173</v>
      </c>
      <c r="D1717" s="5" t="s">
        <v>24</v>
      </c>
      <c r="E1717" s="5" t="s">
        <v>34</v>
      </c>
      <c r="F1717" s="5" t="s">
        <v>30</v>
      </c>
      <c r="G1717" s="5" t="s">
        <v>27</v>
      </c>
      <c r="H1717" s="5" t="s">
        <v>33</v>
      </c>
      <c r="I1717" s="6">
        <v>1.1329499999999999</v>
      </c>
      <c r="J1717" s="6">
        <v>0.25940999999999997</v>
      </c>
      <c r="K1717" s="6">
        <v>-2.7100000000000002E-3</v>
      </c>
      <c r="L1717" s="6"/>
      <c r="M1717" s="6"/>
      <c r="N1717" s="5">
        <v>1.56</v>
      </c>
      <c r="O1717" s="5">
        <v>5.39</v>
      </c>
      <c r="P1717" s="5">
        <v>5.3679999999999999E-2</v>
      </c>
      <c r="Q1717" s="5">
        <v>73</v>
      </c>
      <c r="R1717" s="5">
        <v>0.873</v>
      </c>
      <c r="S1717" s="5">
        <v>1.5</v>
      </c>
      <c r="T1717" s="5">
        <v>10</v>
      </c>
      <c r="U1717" s="5">
        <v>70</v>
      </c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</row>
    <row r="1718" spans="1:36" x14ac:dyDescent="0.25">
      <c r="A1718" s="5" t="s">
        <v>278</v>
      </c>
      <c r="B1718" s="5" t="s">
        <v>297</v>
      </c>
      <c r="C1718" s="5" t="s">
        <v>173</v>
      </c>
      <c r="D1718" s="5" t="s">
        <v>29</v>
      </c>
      <c r="E1718" s="5" t="s">
        <v>24</v>
      </c>
      <c r="F1718" s="5" t="s">
        <v>30</v>
      </c>
      <c r="G1718" s="5">
        <v>1</v>
      </c>
      <c r="H1718" s="5" t="s">
        <v>31</v>
      </c>
      <c r="I1718" s="6">
        <v>1.61707</v>
      </c>
      <c r="J1718" s="6">
        <v>2.40368</v>
      </c>
      <c r="K1718" s="6">
        <v>4.956E-2</v>
      </c>
      <c r="L1718" s="6"/>
      <c r="M1718" s="6"/>
      <c r="N1718" s="5">
        <v>2.91</v>
      </c>
      <c r="O1718" s="5">
        <v>48.53</v>
      </c>
      <c r="P1718" s="5">
        <v>0.22262999999999999</v>
      </c>
      <c r="Q1718" s="5">
        <v>73</v>
      </c>
      <c r="R1718" s="5">
        <v>0.93300000000000005</v>
      </c>
      <c r="S1718" s="5">
        <v>1.3</v>
      </c>
      <c r="T1718" s="5">
        <v>59</v>
      </c>
      <c r="U1718" s="5">
        <v>71</v>
      </c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</row>
    <row r="1719" spans="1:36" x14ac:dyDescent="0.25">
      <c r="A1719" s="5" t="s">
        <v>278</v>
      </c>
      <c r="B1719" s="5" t="s">
        <v>297</v>
      </c>
      <c r="C1719" s="5" t="s">
        <v>173</v>
      </c>
      <c r="D1719" s="5" t="s">
        <v>25</v>
      </c>
      <c r="E1719" s="5" t="s">
        <v>24</v>
      </c>
      <c r="F1719" s="5" t="s">
        <v>35</v>
      </c>
      <c r="G1719" s="5" t="s">
        <v>36</v>
      </c>
      <c r="H1719" s="5" t="s">
        <v>33</v>
      </c>
      <c r="I1719" s="6">
        <v>0.78364</v>
      </c>
      <c r="J1719" s="6">
        <v>0.88583999999999996</v>
      </c>
      <c r="K1719" s="6">
        <v>-9.4900000000000002E-3</v>
      </c>
      <c r="L1719" s="6"/>
      <c r="M1719" s="6"/>
      <c r="N1719" s="5">
        <v>1.66</v>
      </c>
      <c r="O1719" s="5">
        <v>21.04</v>
      </c>
      <c r="P1719" s="5">
        <v>0.59084000000000003</v>
      </c>
      <c r="Q1719" s="5">
        <v>39</v>
      </c>
      <c r="R1719" s="5">
        <v>0.93600000000000005</v>
      </c>
      <c r="S1719" s="5">
        <v>1.3</v>
      </c>
      <c r="T1719" s="5">
        <v>59</v>
      </c>
      <c r="U1719" s="5">
        <v>36</v>
      </c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</row>
    <row r="1720" spans="1:36" x14ac:dyDescent="0.25">
      <c r="A1720" s="5" t="s">
        <v>278</v>
      </c>
      <c r="B1720" s="5" t="s">
        <v>297</v>
      </c>
      <c r="C1720" s="5" t="s">
        <v>173</v>
      </c>
      <c r="D1720" s="5" t="s">
        <v>24</v>
      </c>
      <c r="E1720" s="5" t="s">
        <v>37</v>
      </c>
      <c r="F1720" s="5" t="s">
        <v>38</v>
      </c>
      <c r="G1720" s="5">
        <v>1</v>
      </c>
      <c r="H1720" s="5" t="s">
        <v>31</v>
      </c>
      <c r="I1720" s="6">
        <v>-0.87929999999999997</v>
      </c>
      <c r="J1720" s="6">
        <v>4.9031099999999999</v>
      </c>
      <c r="K1720" s="6">
        <v>0.23211000000000001</v>
      </c>
      <c r="L1720" s="6"/>
      <c r="M1720" s="6"/>
      <c r="N1720" s="5">
        <v>0.65</v>
      </c>
      <c r="O1720" s="5">
        <v>126.11</v>
      </c>
      <c r="P1720" s="5">
        <v>0.48176999999999998</v>
      </c>
      <c r="Q1720" s="5">
        <v>29</v>
      </c>
      <c r="R1720" s="5">
        <v>0.92</v>
      </c>
      <c r="S1720" s="5">
        <v>0.1</v>
      </c>
      <c r="T1720" s="5">
        <v>608.79999999999995</v>
      </c>
      <c r="U1720" s="5">
        <v>27</v>
      </c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</row>
    <row r="1721" spans="1:36" x14ac:dyDescent="0.25">
      <c r="A1721" s="5" t="s">
        <v>278</v>
      </c>
      <c r="B1721" s="5" t="s">
        <v>297</v>
      </c>
      <c r="C1721" s="5" t="s">
        <v>173</v>
      </c>
      <c r="D1721" s="5" t="s">
        <v>24</v>
      </c>
      <c r="E1721" s="5" t="s">
        <v>39</v>
      </c>
      <c r="F1721" s="5" t="s">
        <v>30</v>
      </c>
      <c r="G1721" s="5" t="s">
        <v>27</v>
      </c>
      <c r="H1721" s="5" t="s">
        <v>33</v>
      </c>
      <c r="I1721" s="6">
        <v>1.75135</v>
      </c>
      <c r="J1721" s="6">
        <v>0.35285</v>
      </c>
      <c r="K1721" s="6">
        <v>-3.6900000000000001E-3</v>
      </c>
      <c r="L1721" s="6"/>
      <c r="M1721" s="6"/>
      <c r="N1721" s="5">
        <v>2.33</v>
      </c>
      <c r="O1721" s="5">
        <v>7.54</v>
      </c>
      <c r="P1721" s="5">
        <v>4.045E-2</v>
      </c>
      <c r="Q1721" s="5">
        <v>73</v>
      </c>
      <c r="R1721" s="5">
        <v>0.94399999999999995</v>
      </c>
      <c r="S1721" s="5">
        <v>2</v>
      </c>
      <c r="T1721" s="5">
        <v>13</v>
      </c>
      <c r="U1721" s="5">
        <v>70</v>
      </c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</row>
    <row r="1722" spans="1:36" x14ac:dyDescent="0.25">
      <c r="A1722" t="s">
        <v>315</v>
      </c>
      <c r="B1722" t="s">
        <v>318</v>
      </c>
      <c r="C1722" t="s">
        <v>173</v>
      </c>
      <c r="D1722" t="s">
        <v>24</v>
      </c>
      <c r="E1722" t="s">
        <v>25</v>
      </c>
      <c r="F1722" t="s">
        <v>26</v>
      </c>
      <c r="G1722">
        <v>1</v>
      </c>
      <c r="H1722" t="s">
        <v>31</v>
      </c>
      <c r="I1722" s="4">
        <v>-1.2891900000000001</v>
      </c>
      <c r="J1722" s="4">
        <v>3.7347000000000001</v>
      </c>
      <c r="K1722" s="4">
        <v>0.36063000000000001</v>
      </c>
      <c r="L1722" s="4">
        <v>0.13006000000000001</v>
      </c>
      <c r="N1722">
        <v>0</v>
      </c>
      <c r="O1722">
        <v>60</v>
      </c>
      <c r="P1722">
        <v>0.60053000000000001</v>
      </c>
      <c r="Q1722">
        <v>31</v>
      </c>
      <c r="R1722">
        <v>0.85599999999999998</v>
      </c>
      <c r="S1722">
        <v>1</v>
      </c>
      <c r="T1722">
        <v>55</v>
      </c>
      <c r="U1722">
        <v>29</v>
      </c>
    </row>
    <row r="1723" spans="1:36" x14ac:dyDescent="0.25">
      <c r="A1723" t="s">
        <v>315</v>
      </c>
      <c r="B1723" t="s">
        <v>318</v>
      </c>
      <c r="C1723" t="s">
        <v>173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 s="4">
        <v>-0.70320000000000005</v>
      </c>
      <c r="J1723" s="4">
        <v>0.59160999999999997</v>
      </c>
      <c r="K1723" s="4">
        <v>-1.452E-2</v>
      </c>
      <c r="L1723" s="4">
        <v>1.2E-4</v>
      </c>
      <c r="N1723">
        <v>0.65</v>
      </c>
      <c r="O1723">
        <v>7.31</v>
      </c>
      <c r="P1723">
        <v>6.0240000000000002E-2</v>
      </c>
      <c r="Q1723">
        <v>34</v>
      </c>
      <c r="R1723">
        <v>0.84599999999999997</v>
      </c>
      <c r="S1723">
        <v>0.7</v>
      </c>
      <c r="T1723">
        <v>10.7</v>
      </c>
      <c r="U1723">
        <v>30</v>
      </c>
    </row>
    <row r="1724" spans="1:36" x14ac:dyDescent="0.25">
      <c r="A1724" t="s">
        <v>315</v>
      </c>
      <c r="B1724" t="s">
        <v>318</v>
      </c>
      <c r="C1724" t="s">
        <v>173</v>
      </c>
      <c r="D1724" t="s">
        <v>24</v>
      </c>
      <c r="E1724" t="s">
        <v>34</v>
      </c>
      <c r="F1724" t="s">
        <v>30</v>
      </c>
      <c r="G1724" t="s">
        <v>52</v>
      </c>
      <c r="H1724" t="s">
        <v>28</v>
      </c>
      <c r="I1724" s="4">
        <v>1.7152400000000001</v>
      </c>
      <c r="J1724" s="4">
        <v>0.11446000000000001</v>
      </c>
      <c r="N1724">
        <v>1.72</v>
      </c>
      <c r="O1724">
        <v>6.47</v>
      </c>
      <c r="P1724">
        <v>2.3900000000000002E-3</v>
      </c>
      <c r="Q1724">
        <v>34</v>
      </c>
      <c r="R1724">
        <v>0.745</v>
      </c>
      <c r="S1724">
        <v>2</v>
      </c>
      <c r="T1724">
        <v>11.4</v>
      </c>
      <c r="U1724">
        <v>32</v>
      </c>
    </row>
    <row r="1725" spans="1:36" x14ac:dyDescent="0.25">
      <c r="A1725" t="s">
        <v>315</v>
      </c>
      <c r="B1725" t="s">
        <v>318</v>
      </c>
      <c r="C1725" t="s">
        <v>173</v>
      </c>
      <c r="D1725" t="s">
        <v>29</v>
      </c>
      <c r="E1725" t="s">
        <v>24</v>
      </c>
      <c r="F1725" t="s">
        <v>30</v>
      </c>
      <c r="G1725">
        <v>1</v>
      </c>
      <c r="H1725" t="s">
        <v>31</v>
      </c>
      <c r="I1725" s="4">
        <v>1.99465</v>
      </c>
      <c r="J1725" s="4">
        <v>1.83708</v>
      </c>
      <c r="K1725" s="4">
        <v>0.14909</v>
      </c>
      <c r="N1725">
        <v>2.33</v>
      </c>
      <c r="O1725">
        <v>42.25</v>
      </c>
      <c r="P1725">
        <v>0.38612000000000002</v>
      </c>
      <c r="Q1725">
        <v>34</v>
      </c>
      <c r="R1725">
        <v>0.64500000000000002</v>
      </c>
      <c r="S1725">
        <v>2.9</v>
      </c>
      <c r="T1725">
        <v>64</v>
      </c>
      <c r="U1725">
        <v>32</v>
      </c>
    </row>
    <row r="1726" spans="1:36" x14ac:dyDescent="0.25">
      <c r="A1726" t="s">
        <v>315</v>
      </c>
      <c r="B1726" t="s">
        <v>318</v>
      </c>
      <c r="C1726" t="s">
        <v>173</v>
      </c>
      <c r="D1726" t="s">
        <v>25</v>
      </c>
      <c r="E1726" t="s">
        <v>24</v>
      </c>
      <c r="F1726" t="s">
        <v>35</v>
      </c>
      <c r="G1726">
        <v>1</v>
      </c>
      <c r="H1726" t="s">
        <v>31</v>
      </c>
      <c r="I1726" s="4">
        <v>1.4137900000000001</v>
      </c>
      <c r="J1726" s="4">
        <v>1.6275200000000001</v>
      </c>
      <c r="K1726" s="4">
        <v>5.8029999999999998E-2</v>
      </c>
      <c r="N1726">
        <v>0.01</v>
      </c>
      <c r="O1726">
        <v>41.51</v>
      </c>
      <c r="P1726">
        <v>0.2409</v>
      </c>
      <c r="Q1726">
        <v>31</v>
      </c>
      <c r="R1726">
        <v>0.86799999999999999</v>
      </c>
      <c r="S1726">
        <v>2.9</v>
      </c>
      <c r="T1726">
        <v>64</v>
      </c>
      <c r="U1726">
        <v>29</v>
      </c>
    </row>
    <row r="1727" spans="1:36" x14ac:dyDescent="0.25">
      <c r="A1727" t="s">
        <v>315</v>
      </c>
      <c r="B1727" t="s">
        <v>318</v>
      </c>
      <c r="C1727" t="s">
        <v>173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 s="4">
        <v>-1.6772400000000001</v>
      </c>
      <c r="J1727" s="4">
        <v>4.7133599999999998</v>
      </c>
      <c r="K1727" s="4">
        <v>0.42252000000000001</v>
      </c>
      <c r="N1727">
        <v>1.05</v>
      </c>
      <c r="O1727">
        <v>122.82</v>
      </c>
      <c r="P1727">
        <v>0.65002000000000004</v>
      </c>
      <c r="Q1727">
        <v>33</v>
      </c>
      <c r="R1727">
        <v>0.73399999999999999</v>
      </c>
      <c r="S1727">
        <v>0.6</v>
      </c>
      <c r="T1727">
        <v>174.1</v>
      </c>
      <c r="U1727">
        <v>31</v>
      </c>
    </row>
    <row r="1728" spans="1:36" x14ac:dyDescent="0.25">
      <c r="A1728" t="s">
        <v>315</v>
      </c>
      <c r="B1728" t="s">
        <v>318</v>
      </c>
      <c r="C1728" t="s">
        <v>173</v>
      </c>
      <c r="D1728" t="s">
        <v>24</v>
      </c>
      <c r="E1728" t="s">
        <v>39</v>
      </c>
      <c r="F1728" t="s">
        <v>30</v>
      </c>
      <c r="G1728" t="s">
        <v>27</v>
      </c>
      <c r="H1728" t="s">
        <v>28</v>
      </c>
      <c r="I1728" s="4">
        <v>2.6609500000000001</v>
      </c>
      <c r="J1728" s="4">
        <v>0.14391000000000001</v>
      </c>
      <c r="N1728">
        <v>2.66</v>
      </c>
      <c r="O1728">
        <v>8.6300000000000008</v>
      </c>
      <c r="P1728">
        <v>8.4620000000000001E-2</v>
      </c>
      <c r="Q1728">
        <v>34</v>
      </c>
      <c r="R1728">
        <v>0.70099999999999996</v>
      </c>
      <c r="S1728">
        <v>2.6</v>
      </c>
      <c r="T1728">
        <v>13.4</v>
      </c>
      <c r="U1728">
        <v>32</v>
      </c>
    </row>
    <row r="1729" spans="1:36" x14ac:dyDescent="0.25">
      <c r="A1729" s="5" t="s">
        <v>271</v>
      </c>
      <c r="B1729" s="5" t="s">
        <v>274</v>
      </c>
      <c r="C1729" s="5" t="s">
        <v>275</v>
      </c>
      <c r="D1729" s="5" t="s">
        <v>24</v>
      </c>
      <c r="E1729" s="5" t="s">
        <v>25</v>
      </c>
      <c r="F1729" s="5" t="s">
        <v>26</v>
      </c>
      <c r="G1729" s="5" t="s">
        <v>27</v>
      </c>
      <c r="H1729" s="5" t="s">
        <v>28</v>
      </c>
      <c r="I1729" s="6">
        <v>-1.6057999999999999</v>
      </c>
      <c r="J1729" s="6">
        <v>0.62143999999999999</v>
      </c>
      <c r="K1729" s="6"/>
      <c r="L1729" s="6"/>
      <c r="M1729" s="6"/>
      <c r="N1729" s="5">
        <v>0</v>
      </c>
      <c r="O1729" s="5">
        <v>58</v>
      </c>
      <c r="P1729" s="5">
        <v>0.1573</v>
      </c>
      <c r="Q1729" s="5">
        <v>18</v>
      </c>
      <c r="R1729" s="5">
        <v>0.96</v>
      </c>
      <c r="S1729" s="5">
        <v>2</v>
      </c>
      <c r="T1729" s="5">
        <v>28</v>
      </c>
      <c r="U1729" s="5">
        <v>16</v>
      </c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</row>
    <row r="1730" spans="1:36" x14ac:dyDescent="0.25">
      <c r="A1730" s="5" t="s">
        <v>271</v>
      </c>
      <c r="B1730" s="5" t="s">
        <v>274</v>
      </c>
      <c r="C1730" s="5" t="s">
        <v>275</v>
      </c>
      <c r="D1730" s="5" t="s">
        <v>24</v>
      </c>
      <c r="E1730" s="5" t="s">
        <v>32</v>
      </c>
      <c r="F1730" s="5" t="s">
        <v>30</v>
      </c>
      <c r="G1730" s="5">
        <v>1</v>
      </c>
      <c r="H1730" s="5" t="s">
        <v>43</v>
      </c>
      <c r="I1730" s="6">
        <v>1.57321</v>
      </c>
      <c r="J1730" s="6">
        <v>0.29638999999999999</v>
      </c>
      <c r="K1730" s="6">
        <v>-5.4299999999999999E-3</v>
      </c>
      <c r="L1730" s="6">
        <v>4.0000000000000003E-5</v>
      </c>
      <c r="M1730" s="6"/>
      <c r="N1730" s="5">
        <v>2.57</v>
      </c>
      <c r="O1730" s="5">
        <v>17.14</v>
      </c>
      <c r="P1730" s="5">
        <v>1.13385</v>
      </c>
      <c r="Q1730" s="5">
        <v>34</v>
      </c>
      <c r="R1730" s="5">
        <v>0.80300000000000005</v>
      </c>
      <c r="S1730" s="5">
        <v>2</v>
      </c>
      <c r="T1730" s="5">
        <v>17</v>
      </c>
      <c r="U1730" s="5">
        <v>30</v>
      </c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</row>
    <row r="1731" spans="1:36" x14ac:dyDescent="0.25">
      <c r="A1731" s="5" t="s">
        <v>271</v>
      </c>
      <c r="B1731" s="5" t="s">
        <v>274</v>
      </c>
      <c r="C1731" s="5" t="s">
        <v>275</v>
      </c>
      <c r="D1731" s="5" t="s">
        <v>24</v>
      </c>
      <c r="E1731" s="5" t="s">
        <v>34</v>
      </c>
      <c r="F1731" s="5" t="s">
        <v>30</v>
      </c>
      <c r="G1731" s="5">
        <v>1</v>
      </c>
      <c r="H1731" s="5" t="s">
        <v>31</v>
      </c>
      <c r="I1731" s="6">
        <v>-1.0647599999999999</v>
      </c>
      <c r="J1731" s="6">
        <v>2.0805099999999999</v>
      </c>
      <c r="K1731" s="6">
        <v>0.11</v>
      </c>
      <c r="L1731" s="6"/>
      <c r="M1731" s="6"/>
      <c r="N1731" s="5">
        <v>0.9</v>
      </c>
      <c r="O1731" s="5">
        <v>8.2200000000000006</v>
      </c>
      <c r="P1731" s="5">
        <v>0.33166000000000001</v>
      </c>
      <c r="Q1731" s="5">
        <v>34</v>
      </c>
      <c r="R1731" s="5">
        <v>0.57499999999999996</v>
      </c>
      <c r="S1731" s="5">
        <v>1</v>
      </c>
      <c r="T1731" s="5">
        <v>12</v>
      </c>
      <c r="U1731" s="5">
        <v>32</v>
      </c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</row>
    <row r="1732" spans="1:36" x14ac:dyDescent="0.25">
      <c r="A1732" s="5" t="s">
        <v>271</v>
      </c>
      <c r="B1732" s="5" t="s">
        <v>274</v>
      </c>
      <c r="C1732" s="5" t="s">
        <v>275</v>
      </c>
      <c r="D1732" s="5" t="s">
        <v>29</v>
      </c>
      <c r="E1732" s="5" t="s">
        <v>24</v>
      </c>
      <c r="F1732" s="5" t="s">
        <v>30</v>
      </c>
      <c r="G1732" s="5" t="s">
        <v>49</v>
      </c>
      <c r="H1732" s="5" t="s">
        <v>28</v>
      </c>
      <c r="I1732" s="6">
        <v>-6.1529499999999997</v>
      </c>
      <c r="J1732" s="6">
        <v>5.3428399999999998</v>
      </c>
      <c r="K1732" s="6"/>
      <c r="L1732" s="6"/>
      <c r="M1732" s="6"/>
      <c r="N1732" s="5">
        <v>5.14</v>
      </c>
      <c r="O1732" s="5">
        <v>92.51</v>
      </c>
      <c r="P1732" s="5">
        <v>1.3158300000000001</v>
      </c>
      <c r="Q1732" s="5">
        <v>34</v>
      </c>
      <c r="R1732" s="5">
        <v>0.78300000000000003</v>
      </c>
      <c r="S1732" s="5">
        <v>5.4</v>
      </c>
      <c r="T1732" s="5">
        <v>92.4</v>
      </c>
      <c r="U1732" s="5">
        <v>32</v>
      </c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</row>
    <row r="1733" spans="1:36" x14ac:dyDescent="0.25">
      <c r="A1733" s="5" t="s">
        <v>271</v>
      </c>
      <c r="B1733" s="5" t="s">
        <v>274</v>
      </c>
      <c r="C1733" s="5" t="s">
        <v>275</v>
      </c>
      <c r="D1733" s="5" t="s">
        <v>25</v>
      </c>
      <c r="E1733" s="5" t="s">
        <v>24</v>
      </c>
      <c r="F1733" s="5" t="s">
        <v>35</v>
      </c>
      <c r="G1733" s="5" t="s">
        <v>36</v>
      </c>
      <c r="H1733" s="5" t="s">
        <v>28</v>
      </c>
      <c r="I1733" s="6">
        <v>3.6059999999999999</v>
      </c>
      <c r="J1733" s="6">
        <v>1.5328299999999999</v>
      </c>
      <c r="K1733" s="6"/>
      <c r="L1733" s="6"/>
      <c r="M1733" s="6"/>
      <c r="N1733" s="5">
        <v>3.61</v>
      </c>
      <c r="O1733" s="5">
        <v>92.51</v>
      </c>
      <c r="P1733" s="5">
        <v>2.4666399999999999</v>
      </c>
      <c r="Q1733" s="5">
        <v>18</v>
      </c>
      <c r="R1733" s="5">
        <v>0.96199999999999997</v>
      </c>
      <c r="S1733" s="5">
        <v>5.4</v>
      </c>
      <c r="T1733" s="5">
        <v>92.4</v>
      </c>
      <c r="U1733" s="5">
        <v>16</v>
      </c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</row>
    <row r="1734" spans="1:36" x14ac:dyDescent="0.25">
      <c r="A1734" s="5" t="s">
        <v>271</v>
      </c>
      <c r="B1734" s="5" t="s">
        <v>274</v>
      </c>
      <c r="C1734" s="5" t="s">
        <v>275</v>
      </c>
      <c r="D1734" s="5" t="s">
        <v>24</v>
      </c>
      <c r="E1734" s="5" t="s">
        <v>37</v>
      </c>
      <c r="F1734" s="5" t="s">
        <v>38</v>
      </c>
      <c r="G1734" s="5" t="s">
        <v>52</v>
      </c>
      <c r="H1734" s="5" t="s">
        <v>43</v>
      </c>
      <c r="I1734" s="6">
        <v>-18.045000000000002</v>
      </c>
      <c r="J1734" s="6">
        <v>4.6553000000000004</v>
      </c>
      <c r="K1734" s="6">
        <v>-0.12798000000000001</v>
      </c>
      <c r="L1734" s="6">
        <v>1.98E-3</v>
      </c>
      <c r="M1734" s="6"/>
      <c r="N1734" s="5">
        <v>2.77</v>
      </c>
      <c r="O1734" s="5">
        <v>886.46</v>
      </c>
      <c r="P1734" s="5">
        <v>1.0328299999999999</v>
      </c>
      <c r="Q1734" s="5">
        <v>31</v>
      </c>
      <c r="R1734" s="5">
        <v>0.80600000000000005</v>
      </c>
      <c r="S1734" s="5">
        <v>3.1</v>
      </c>
      <c r="T1734" s="5">
        <v>880.9</v>
      </c>
      <c r="U1734" s="5">
        <v>27</v>
      </c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</row>
    <row r="1735" spans="1:36" x14ac:dyDescent="0.25">
      <c r="A1735" s="5" t="s">
        <v>271</v>
      </c>
      <c r="B1735" s="5" t="s">
        <v>274</v>
      </c>
      <c r="C1735" s="5" t="s">
        <v>275</v>
      </c>
      <c r="D1735" s="5" t="s">
        <v>24</v>
      </c>
      <c r="E1735" s="5" t="s">
        <v>39</v>
      </c>
      <c r="F1735" s="5" t="s">
        <v>30</v>
      </c>
      <c r="G1735" s="5" t="s">
        <v>40</v>
      </c>
      <c r="H1735" s="5" t="s">
        <v>60</v>
      </c>
      <c r="I1735" s="6">
        <v>0.20838999999999999</v>
      </c>
      <c r="J1735" s="6">
        <v>1.34422</v>
      </c>
      <c r="K1735" s="6">
        <v>8.8500000000000002E-3</v>
      </c>
      <c r="L1735" s="6"/>
      <c r="M1735" s="6"/>
      <c r="N1735" s="5">
        <v>2.19</v>
      </c>
      <c r="O1735" s="5">
        <v>9.82</v>
      </c>
      <c r="P1735" s="5">
        <v>9.4049999999999995E-2</v>
      </c>
      <c r="Q1735" s="5">
        <v>34</v>
      </c>
      <c r="R1735" s="5">
        <v>0.65900000000000003</v>
      </c>
      <c r="S1735" s="5">
        <v>3</v>
      </c>
      <c r="T1735" s="5">
        <v>15</v>
      </c>
      <c r="U1735" s="5">
        <v>32</v>
      </c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</row>
    <row r="1736" spans="1:36" x14ac:dyDescent="0.25">
      <c r="A1736" t="s">
        <v>278</v>
      </c>
      <c r="B1736" t="s">
        <v>274</v>
      </c>
      <c r="C1736" t="s">
        <v>275</v>
      </c>
      <c r="D1736" t="s">
        <v>24</v>
      </c>
      <c r="E1736" t="s">
        <v>25</v>
      </c>
      <c r="F1736" t="s">
        <v>26</v>
      </c>
      <c r="G1736" t="s">
        <v>27</v>
      </c>
      <c r="H1736" t="s">
        <v>43</v>
      </c>
      <c r="I1736" s="4">
        <v>0.55903000000000003</v>
      </c>
      <c r="J1736" s="4">
        <v>0.81962000000000002</v>
      </c>
      <c r="K1736" s="4">
        <v>-5.0800000000000003E-3</v>
      </c>
      <c r="L1736" s="4">
        <v>2.0000000000000002E-5</v>
      </c>
      <c r="N1736">
        <v>1</v>
      </c>
      <c r="O1736">
        <v>44</v>
      </c>
      <c r="P1736">
        <v>0.11158999999999999</v>
      </c>
      <c r="Q1736">
        <v>36</v>
      </c>
      <c r="R1736">
        <v>0.97599999999999998</v>
      </c>
      <c r="S1736">
        <v>1</v>
      </c>
      <c r="T1736">
        <v>34</v>
      </c>
      <c r="U1736">
        <v>32</v>
      </c>
    </row>
    <row r="1737" spans="1:36" x14ac:dyDescent="0.25">
      <c r="A1737" t="s">
        <v>278</v>
      </c>
      <c r="B1737" t="s">
        <v>274</v>
      </c>
      <c r="C1737" t="s">
        <v>275</v>
      </c>
      <c r="D1737" t="s">
        <v>24</v>
      </c>
      <c r="E1737" t="s">
        <v>32</v>
      </c>
      <c r="F1737" t="s">
        <v>30</v>
      </c>
      <c r="G1737" t="s">
        <v>27</v>
      </c>
      <c r="H1737" t="s">
        <v>33</v>
      </c>
      <c r="I1737" s="4">
        <v>0.40377000000000002</v>
      </c>
      <c r="J1737" s="4">
        <v>0.45230999999999999</v>
      </c>
      <c r="K1737" s="4">
        <v>-2.5000000000000001E-3</v>
      </c>
      <c r="N1737">
        <v>0.93</v>
      </c>
      <c r="O1737">
        <v>15.62</v>
      </c>
      <c r="P1737">
        <v>2.7570000000000001E-2</v>
      </c>
      <c r="Q1737">
        <v>38</v>
      </c>
      <c r="R1737">
        <v>0.92800000000000005</v>
      </c>
      <c r="S1737">
        <v>0.4</v>
      </c>
      <c r="T1737">
        <v>15.5</v>
      </c>
      <c r="U1737">
        <v>35</v>
      </c>
    </row>
    <row r="1738" spans="1:36" x14ac:dyDescent="0.25">
      <c r="A1738" t="s">
        <v>278</v>
      </c>
      <c r="B1738" t="s">
        <v>274</v>
      </c>
      <c r="C1738" t="s">
        <v>275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 s="4">
        <v>1.1084499999999999</v>
      </c>
      <c r="J1738" s="4">
        <v>9.7339999999999996E-2</v>
      </c>
      <c r="N1738">
        <v>1.22</v>
      </c>
      <c r="O1738">
        <v>8.81</v>
      </c>
      <c r="P1738">
        <v>5.9630000000000002E-2</v>
      </c>
      <c r="Q1738">
        <v>38</v>
      </c>
      <c r="R1738">
        <v>0.83399999999999996</v>
      </c>
      <c r="S1738">
        <v>1</v>
      </c>
      <c r="T1738">
        <v>9.5</v>
      </c>
      <c r="U1738">
        <v>36</v>
      </c>
    </row>
    <row r="1739" spans="1:36" x14ac:dyDescent="0.25">
      <c r="A1739" t="s">
        <v>278</v>
      </c>
      <c r="B1739" t="s">
        <v>274</v>
      </c>
      <c r="C1739" t="s">
        <v>275</v>
      </c>
      <c r="D1739" t="s">
        <v>29</v>
      </c>
      <c r="E1739" t="s">
        <v>24</v>
      </c>
      <c r="F1739" t="s">
        <v>30</v>
      </c>
      <c r="G1739" t="s">
        <v>85</v>
      </c>
      <c r="H1739" t="s">
        <v>33</v>
      </c>
      <c r="I1739" s="4">
        <v>-2.7714300000000001</v>
      </c>
      <c r="J1739" s="4">
        <v>7.5139199999999997</v>
      </c>
      <c r="K1739" s="4">
        <v>-0.17691999999999999</v>
      </c>
      <c r="N1739">
        <v>2.97</v>
      </c>
      <c r="O1739">
        <v>70</v>
      </c>
      <c r="P1739">
        <v>182.64682999999999</v>
      </c>
      <c r="Q1739">
        <v>38</v>
      </c>
      <c r="R1739">
        <v>0.91100000000000003</v>
      </c>
      <c r="S1739">
        <v>1.3</v>
      </c>
      <c r="T1739">
        <v>79</v>
      </c>
      <c r="U1739">
        <v>35</v>
      </c>
    </row>
    <row r="1740" spans="1:36" x14ac:dyDescent="0.25">
      <c r="A1740" t="s">
        <v>278</v>
      </c>
      <c r="B1740" t="s">
        <v>274</v>
      </c>
      <c r="C1740" t="s">
        <v>275</v>
      </c>
      <c r="D1740" t="s">
        <v>25</v>
      </c>
      <c r="E1740" t="s">
        <v>24</v>
      </c>
      <c r="F1740" t="s">
        <v>35</v>
      </c>
      <c r="G1740" t="s">
        <v>71</v>
      </c>
      <c r="H1740" t="s">
        <v>28</v>
      </c>
      <c r="I1740" s="4">
        <v>-0.65197000000000005</v>
      </c>
      <c r="J1740" s="4">
        <v>1.8123800000000001</v>
      </c>
      <c r="N1740">
        <v>1.1599999999999999</v>
      </c>
      <c r="O1740">
        <v>79.09</v>
      </c>
      <c r="P1740">
        <v>0.13611000000000001</v>
      </c>
      <c r="Q1740">
        <v>38</v>
      </c>
      <c r="R1740">
        <v>0.94899999999999995</v>
      </c>
      <c r="S1740">
        <v>1.3</v>
      </c>
      <c r="T1740">
        <v>79</v>
      </c>
      <c r="U1740">
        <v>36</v>
      </c>
    </row>
    <row r="1741" spans="1:36" x14ac:dyDescent="0.25">
      <c r="A1741" t="s">
        <v>278</v>
      </c>
      <c r="B1741" t="s">
        <v>274</v>
      </c>
      <c r="C1741" t="s">
        <v>275</v>
      </c>
      <c r="D1741" t="s">
        <v>24</v>
      </c>
      <c r="E1741" t="s">
        <v>37</v>
      </c>
      <c r="F1741" t="s">
        <v>38</v>
      </c>
      <c r="G1741">
        <v>1</v>
      </c>
      <c r="H1741" t="s">
        <v>31</v>
      </c>
      <c r="I1741" s="4">
        <v>-1.93065</v>
      </c>
      <c r="J1741" s="4">
        <v>5.1285600000000002</v>
      </c>
      <c r="K1741" s="4">
        <v>0.74048000000000003</v>
      </c>
      <c r="N1741">
        <v>0.28000000000000003</v>
      </c>
      <c r="O1741">
        <v>430.13</v>
      </c>
      <c r="P1741">
        <v>0.86051</v>
      </c>
      <c r="Q1741">
        <v>74</v>
      </c>
      <c r="R1741">
        <v>0.88</v>
      </c>
      <c r="S1741">
        <v>0</v>
      </c>
      <c r="T1741">
        <v>806</v>
      </c>
      <c r="U1741">
        <v>72</v>
      </c>
    </row>
    <row r="1742" spans="1:36" x14ac:dyDescent="0.25">
      <c r="A1742" t="s">
        <v>278</v>
      </c>
      <c r="B1742" t="s">
        <v>274</v>
      </c>
      <c r="C1742" t="s">
        <v>275</v>
      </c>
      <c r="D1742" t="s">
        <v>24</v>
      </c>
      <c r="E1742" t="s">
        <v>39</v>
      </c>
      <c r="F1742" t="s">
        <v>30</v>
      </c>
      <c r="G1742" t="s">
        <v>52</v>
      </c>
      <c r="H1742" t="s">
        <v>43</v>
      </c>
      <c r="I1742" s="4">
        <v>1.5441800000000001</v>
      </c>
      <c r="J1742" s="4">
        <v>0.31364999999999998</v>
      </c>
      <c r="K1742" s="4">
        <v>-5.6100000000000004E-3</v>
      </c>
      <c r="L1742" s="4">
        <v>4.0000000000000003E-5</v>
      </c>
      <c r="N1742">
        <v>1.9</v>
      </c>
      <c r="O1742">
        <v>12.47</v>
      </c>
      <c r="P1742">
        <v>1.66E-3</v>
      </c>
      <c r="Q1742">
        <v>38</v>
      </c>
      <c r="R1742">
        <v>0.90900000000000003</v>
      </c>
      <c r="S1742">
        <v>2</v>
      </c>
      <c r="T1742">
        <v>14</v>
      </c>
      <c r="U1742">
        <v>34</v>
      </c>
    </row>
    <row r="1743" spans="1:36" x14ac:dyDescent="0.25">
      <c r="A1743" s="5" t="s">
        <v>243</v>
      </c>
      <c r="B1743" s="5" t="s">
        <v>248</v>
      </c>
      <c r="C1743" s="5" t="s">
        <v>249</v>
      </c>
      <c r="D1743" s="5" t="s">
        <v>24</v>
      </c>
      <c r="E1743" s="5" t="s">
        <v>25</v>
      </c>
      <c r="F1743" s="5" t="s">
        <v>26</v>
      </c>
      <c r="G1743" s="5" t="s">
        <v>40</v>
      </c>
      <c r="H1743" s="5" t="s">
        <v>28</v>
      </c>
      <c r="I1743" s="6">
        <v>-0.18282000000000001</v>
      </c>
      <c r="J1743" s="6">
        <v>0.76941999999999999</v>
      </c>
      <c r="K1743" s="6"/>
      <c r="L1743" s="6"/>
      <c r="M1743" s="6"/>
      <c r="N1743" s="5">
        <v>1</v>
      </c>
      <c r="O1743" s="5">
        <v>25</v>
      </c>
      <c r="P1743" s="5">
        <v>1.3479000000000001</v>
      </c>
      <c r="Q1743" s="5">
        <v>25</v>
      </c>
      <c r="R1743" s="5">
        <v>0.91600000000000004</v>
      </c>
      <c r="S1743" s="5">
        <v>0</v>
      </c>
      <c r="T1743" s="5">
        <v>30</v>
      </c>
      <c r="U1743" s="5">
        <v>23</v>
      </c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</row>
    <row r="1744" spans="1:36" x14ac:dyDescent="0.25">
      <c r="A1744" s="5" t="s">
        <v>243</v>
      </c>
      <c r="B1744" s="5" t="s">
        <v>248</v>
      </c>
      <c r="C1744" s="5" t="s">
        <v>249</v>
      </c>
      <c r="D1744" s="5" t="s">
        <v>24</v>
      </c>
      <c r="E1744" s="5" t="s">
        <v>32</v>
      </c>
      <c r="F1744" s="5" t="s">
        <v>30</v>
      </c>
      <c r="G1744" s="5">
        <v>1</v>
      </c>
      <c r="H1744" s="5" t="s">
        <v>28</v>
      </c>
      <c r="I1744" s="6">
        <v>2.0980400000000001</v>
      </c>
      <c r="J1744" s="6">
        <v>0.18608</v>
      </c>
      <c r="K1744" s="6"/>
      <c r="L1744" s="6"/>
      <c r="M1744" s="6"/>
      <c r="N1744" s="5">
        <v>2.39</v>
      </c>
      <c r="O1744" s="5">
        <v>7.91</v>
      </c>
      <c r="P1744" s="5">
        <v>1.12764</v>
      </c>
      <c r="Q1744" s="5">
        <v>25</v>
      </c>
      <c r="R1744" s="5">
        <v>0.71199999999999997</v>
      </c>
      <c r="S1744" s="5">
        <v>1.5</v>
      </c>
      <c r="T1744" s="5">
        <v>8.6</v>
      </c>
      <c r="U1744" s="5">
        <v>23</v>
      </c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</row>
    <row r="1745" spans="1:36" x14ac:dyDescent="0.25">
      <c r="A1745" s="5" t="s">
        <v>243</v>
      </c>
      <c r="B1745" s="5" t="s">
        <v>248</v>
      </c>
      <c r="C1745" s="5" t="s">
        <v>249</v>
      </c>
      <c r="D1745" s="5" t="s">
        <v>24</v>
      </c>
      <c r="E1745" s="5" t="s">
        <v>34</v>
      </c>
      <c r="F1745" s="5" t="s">
        <v>30</v>
      </c>
      <c r="G1745" s="5" t="s">
        <v>27</v>
      </c>
      <c r="H1745" s="5" t="s">
        <v>64</v>
      </c>
      <c r="I1745" s="6">
        <v>0.74151999999999996</v>
      </c>
      <c r="J1745" s="6">
        <v>0.59250999999999998</v>
      </c>
      <c r="K1745" s="6">
        <v>3.3300000000000001E-3</v>
      </c>
      <c r="L1745" s="6"/>
      <c r="M1745" s="6"/>
      <c r="N1745" s="5">
        <v>2.04</v>
      </c>
      <c r="O1745" s="5">
        <v>4.62</v>
      </c>
      <c r="P1745" s="5">
        <v>5.7729999999999997E-2</v>
      </c>
      <c r="Q1745" s="5">
        <v>25</v>
      </c>
      <c r="R1745" s="5">
        <v>0.68700000000000006</v>
      </c>
      <c r="S1745" s="5">
        <v>2</v>
      </c>
      <c r="T1745" s="5">
        <v>6</v>
      </c>
      <c r="U1745" s="5">
        <v>23</v>
      </c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</row>
    <row r="1746" spans="1:36" x14ac:dyDescent="0.25">
      <c r="A1746" s="5" t="s">
        <v>243</v>
      </c>
      <c r="B1746" s="5" t="s">
        <v>248</v>
      </c>
      <c r="C1746" s="5" t="s">
        <v>249</v>
      </c>
      <c r="D1746" s="5" t="s">
        <v>29</v>
      </c>
      <c r="E1746" s="5" t="s">
        <v>24</v>
      </c>
      <c r="F1746" s="5" t="s">
        <v>30</v>
      </c>
      <c r="G1746" s="5" t="s">
        <v>49</v>
      </c>
      <c r="H1746" s="5" t="s">
        <v>28</v>
      </c>
      <c r="I1746" s="6">
        <v>-3.8740399999999999</v>
      </c>
      <c r="J1746" s="6">
        <v>3.9053200000000001</v>
      </c>
      <c r="K1746" s="6"/>
      <c r="L1746" s="6"/>
      <c r="M1746" s="6"/>
      <c r="N1746" s="5">
        <v>2.78</v>
      </c>
      <c r="O1746" s="5">
        <v>31.21</v>
      </c>
      <c r="P1746" s="5">
        <v>0.81184000000000001</v>
      </c>
      <c r="Q1746" s="5">
        <v>25</v>
      </c>
      <c r="R1746" s="5">
        <v>0.81799999999999995</v>
      </c>
      <c r="S1746" s="5">
        <v>1.6</v>
      </c>
      <c r="T1746" s="5">
        <v>31.8</v>
      </c>
      <c r="U1746" s="5">
        <v>23</v>
      </c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</row>
    <row r="1747" spans="1:36" x14ac:dyDescent="0.25">
      <c r="A1747" s="5" t="s">
        <v>243</v>
      </c>
      <c r="B1747" s="5" t="s">
        <v>248</v>
      </c>
      <c r="C1747" s="5" t="s">
        <v>249</v>
      </c>
      <c r="D1747" s="5" t="s">
        <v>25</v>
      </c>
      <c r="E1747" s="5" t="s">
        <v>24</v>
      </c>
      <c r="F1747" s="5" t="s">
        <v>35</v>
      </c>
      <c r="G1747" s="5" t="s">
        <v>44</v>
      </c>
      <c r="H1747" s="5" t="s">
        <v>28</v>
      </c>
      <c r="I1747" s="6">
        <v>1.59016</v>
      </c>
      <c r="J1747" s="6">
        <v>1.1849700000000001</v>
      </c>
      <c r="K1747" s="6"/>
      <c r="L1747" s="6"/>
      <c r="M1747" s="6"/>
      <c r="N1747" s="5">
        <v>1.59</v>
      </c>
      <c r="O1747" s="5">
        <v>31.21</v>
      </c>
      <c r="P1747" s="5">
        <v>0.71445999999999998</v>
      </c>
      <c r="Q1747" s="5">
        <v>25</v>
      </c>
      <c r="R1747" s="5">
        <v>0.95699999999999996</v>
      </c>
      <c r="S1747" s="5">
        <v>1.6</v>
      </c>
      <c r="T1747" s="5">
        <v>31.8</v>
      </c>
      <c r="U1747" s="5">
        <v>23</v>
      </c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</row>
    <row r="1748" spans="1:36" x14ac:dyDescent="0.25">
      <c r="A1748" s="5" t="s">
        <v>243</v>
      </c>
      <c r="B1748" s="5" t="s">
        <v>248</v>
      </c>
      <c r="C1748" s="5" t="s">
        <v>249</v>
      </c>
      <c r="D1748" s="5" t="s">
        <v>24</v>
      </c>
      <c r="E1748" s="5" t="s">
        <v>37</v>
      </c>
      <c r="F1748" s="5" t="s">
        <v>38</v>
      </c>
      <c r="G1748" s="5">
        <v>1</v>
      </c>
      <c r="H1748" s="5" t="s">
        <v>31</v>
      </c>
      <c r="I1748" s="6">
        <v>1.421</v>
      </c>
      <c r="J1748" s="6">
        <v>2.3214199999999998</v>
      </c>
      <c r="K1748" s="6">
        <v>0.45149</v>
      </c>
      <c r="L1748" s="6"/>
      <c r="M1748" s="6"/>
      <c r="N1748" s="5">
        <v>6.05</v>
      </c>
      <c r="O1748" s="5">
        <v>86.23</v>
      </c>
      <c r="P1748" s="5">
        <v>0.67193000000000003</v>
      </c>
      <c r="Q1748" s="5">
        <v>25</v>
      </c>
      <c r="R1748" s="5">
        <v>0.55500000000000005</v>
      </c>
      <c r="S1748" s="5">
        <v>3.6</v>
      </c>
      <c r="T1748" s="5">
        <v>175</v>
      </c>
      <c r="U1748" s="5">
        <v>23</v>
      </c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</row>
    <row r="1749" spans="1:36" x14ac:dyDescent="0.25">
      <c r="A1749" s="5" t="s">
        <v>243</v>
      </c>
      <c r="B1749" s="5" t="s">
        <v>248</v>
      </c>
      <c r="C1749" s="5" t="s">
        <v>249</v>
      </c>
      <c r="D1749" s="5" t="s">
        <v>24</v>
      </c>
      <c r="E1749" s="5" t="s">
        <v>39</v>
      </c>
      <c r="F1749" s="5" t="s">
        <v>30</v>
      </c>
      <c r="G1749" s="5">
        <v>1</v>
      </c>
      <c r="H1749" s="5" t="s">
        <v>31</v>
      </c>
      <c r="I1749" s="6">
        <v>0.82696000000000003</v>
      </c>
      <c r="J1749" s="6">
        <v>0.81066000000000005</v>
      </c>
      <c r="K1749" s="6">
        <v>2.6970000000000001E-2</v>
      </c>
      <c r="L1749" s="6"/>
      <c r="M1749" s="6"/>
      <c r="N1749" s="5">
        <v>2.2200000000000002</v>
      </c>
      <c r="O1749" s="5">
        <v>6.29</v>
      </c>
      <c r="P1749" s="5">
        <v>0.16422999999999999</v>
      </c>
      <c r="Q1749" s="5">
        <v>25</v>
      </c>
      <c r="R1749" s="5">
        <v>0.72099999999999997</v>
      </c>
      <c r="S1749" s="5">
        <v>2</v>
      </c>
      <c r="T1749" s="5">
        <v>7.5</v>
      </c>
      <c r="U1749" s="5">
        <v>23</v>
      </c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</row>
    <row r="1750" spans="1:36" x14ac:dyDescent="0.25">
      <c r="A1750" t="s">
        <v>302</v>
      </c>
      <c r="B1750" t="s">
        <v>248</v>
      </c>
      <c r="C1750" t="s">
        <v>249</v>
      </c>
      <c r="D1750" t="s">
        <v>24</v>
      </c>
      <c r="E1750" t="s">
        <v>25</v>
      </c>
      <c r="F1750" t="s">
        <v>26</v>
      </c>
      <c r="G1750">
        <v>1</v>
      </c>
      <c r="H1750" t="s">
        <v>33</v>
      </c>
      <c r="I1750" s="4">
        <v>0.70875999999999995</v>
      </c>
      <c r="J1750" s="4">
        <v>0.47300999999999999</v>
      </c>
      <c r="K1750" s="4">
        <v>-1.57E-3</v>
      </c>
      <c r="N1750">
        <v>0</v>
      </c>
      <c r="O1750">
        <v>30</v>
      </c>
      <c r="P1750">
        <v>3.98427</v>
      </c>
      <c r="Q1750">
        <v>36</v>
      </c>
      <c r="R1750">
        <v>0.94299999999999995</v>
      </c>
      <c r="S1750">
        <v>3</v>
      </c>
      <c r="T1750">
        <v>30</v>
      </c>
      <c r="U1750">
        <v>33</v>
      </c>
    </row>
    <row r="1751" spans="1:36" x14ac:dyDescent="0.25">
      <c r="A1751" t="s">
        <v>302</v>
      </c>
      <c r="B1751" t="s">
        <v>248</v>
      </c>
      <c r="C1751" t="s">
        <v>249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 s="4">
        <v>-0.54986999999999997</v>
      </c>
      <c r="J1751" s="4">
        <v>2.1675499999999999</v>
      </c>
      <c r="K1751" s="4">
        <v>1.9009999999999999E-2</v>
      </c>
      <c r="N1751">
        <v>0.56000000000000005</v>
      </c>
      <c r="O1751">
        <v>14.55</v>
      </c>
      <c r="P1751">
        <v>0.13786000000000001</v>
      </c>
      <c r="Q1751">
        <v>34</v>
      </c>
      <c r="R1751">
        <v>0.94099999999999995</v>
      </c>
      <c r="S1751">
        <v>2.2000000000000002</v>
      </c>
      <c r="T1751">
        <v>15.5</v>
      </c>
      <c r="U1751">
        <v>32</v>
      </c>
    </row>
    <row r="1752" spans="1:36" x14ac:dyDescent="0.25">
      <c r="A1752" t="s">
        <v>302</v>
      </c>
      <c r="B1752" t="s">
        <v>248</v>
      </c>
      <c r="C1752" t="s">
        <v>249</v>
      </c>
      <c r="D1752" t="s">
        <v>24</v>
      </c>
      <c r="E1752" t="s">
        <v>34</v>
      </c>
      <c r="F1752" t="s">
        <v>30</v>
      </c>
      <c r="G1752">
        <v>1</v>
      </c>
      <c r="H1752" t="s">
        <v>31</v>
      </c>
      <c r="I1752" s="4">
        <v>-0.76929999999999998</v>
      </c>
      <c r="J1752" s="4">
        <v>1.99654</v>
      </c>
      <c r="K1752" s="4">
        <v>5.2940000000000001E-2</v>
      </c>
      <c r="N1752">
        <v>0.47</v>
      </c>
      <c r="O1752">
        <v>9.1300000000000008</v>
      </c>
      <c r="P1752">
        <v>0.2301</v>
      </c>
      <c r="Q1752">
        <v>34</v>
      </c>
      <c r="R1752">
        <v>0.82699999999999996</v>
      </c>
      <c r="S1752">
        <v>1</v>
      </c>
      <c r="T1752">
        <v>10.5</v>
      </c>
      <c r="U1752">
        <v>32</v>
      </c>
    </row>
    <row r="1753" spans="1:36" x14ac:dyDescent="0.25">
      <c r="A1753" t="s">
        <v>302</v>
      </c>
      <c r="B1753" t="s">
        <v>248</v>
      </c>
      <c r="C1753" t="s">
        <v>249</v>
      </c>
      <c r="D1753" t="s">
        <v>29</v>
      </c>
      <c r="E1753" t="s">
        <v>24</v>
      </c>
      <c r="F1753" t="s">
        <v>30</v>
      </c>
      <c r="G1753" t="s">
        <v>49</v>
      </c>
      <c r="H1753" t="s">
        <v>33</v>
      </c>
      <c r="I1753" s="4">
        <v>2.8380100000000001</v>
      </c>
      <c r="J1753" s="4">
        <v>0.86799000000000004</v>
      </c>
      <c r="K1753" s="4">
        <v>0.29842000000000002</v>
      </c>
      <c r="N1753">
        <v>3.36</v>
      </c>
      <c r="O1753">
        <v>82.39</v>
      </c>
      <c r="P1753">
        <v>0.59413000000000005</v>
      </c>
      <c r="Q1753">
        <v>34</v>
      </c>
      <c r="R1753">
        <v>0.93700000000000006</v>
      </c>
      <c r="S1753">
        <v>5.0999999999999996</v>
      </c>
      <c r="T1753">
        <v>87.9</v>
      </c>
      <c r="U1753">
        <v>31</v>
      </c>
    </row>
    <row r="1754" spans="1:36" x14ac:dyDescent="0.25">
      <c r="A1754" t="s">
        <v>302</v>
      </c>
      <c r="B1754" t="s">
        <v>248</v>
      </c>
      <c r="C1754" t="s">
        <v>249</v>
      </c>
      <c r="D1754" t="s">
        <v>25</v>
      </c>
      <c r="E1754" t="s">
        <v>24</v>
      </c>
      <c r="F1754" t="s">
        <v>35</v>
      </c>
      <c r="G1754" t="s">
        <v>44</v>
      </c>
      <c r="H1754" t="s">
        <v>33</v>
      </c>
      <c r="I1754" s="4">
        <v>1.665</v>
      </c>
      <c r="J1754" s="4">
        <v>1.6617299999999999</v>
      </c>
      <c r="K1754" s="4">
        <v>3.4299999999999997E-2</v>
      </c>
      <c r="N1754">
        <v>1.67</v>
      </c>
      <c r="O1754">
        <v>82.39</v>
      </c>
      <c r="P1754">
        <v>2.0832099999999998</v>
      </c>
      <c r="Q1754">
        <v>36</v>
      </c>
      <c r="R1754">
        <v>0.95399999999999996</v>
      </c>
      <c r="S1754">
        <v>5.0999999999999996</v>
      </c>
      <c r="T1754">
        <v>87.9</v>
      </c>
      <c r="U1754">
        <v>33</v>
      </c>
    </row>
    <row r="1755" spans="1:36" x14ac:dyDescent="0.25">
      <c r="A1755" t="s">
        <v>302</v>
      </c>
      <c r="B1755" t="s">
        <v>248</v>
      </c>
      <c r="C1755" t="s">
        <v>249</v>
      </c>
      <c r="D1755" t="s">
        <v>24</v>
      </c>
      <c r="E1755" t="s">
        <v>37</v>
      </c>
      <c r="F1755" t="s">
        <v>38</v>
      </c>
      <c r="G1755">
        <v>1</v>
      </c>
      <c r="H1755" t="s">
        <v>31</v>
      </c>
      <c r="I1755" s="4">
        <v>-7.1461300000000003</v>
      </c>
      <c r="J1755" s="4">
        <v>8.7623599999999993</v>
      </c>
      <c r="K1755" s="4">
        <v>0.66213999999999995</v>
      </c>
      <c r="N1755">
        <v>0.14000000000000001</v>
      </c>
      <c r="O1755">
        <v>675.42</v>
      </c>
      <c r="P1755">
        <v>0.81372</v>
      </c>
      <c r="Q1755">
        <v>35</v>
      </c>
      <c r="R1755">
        <v>0.872</v>
      </c>
      <c r="S1755">
        <v>0.1</v>
      </c>
      <c r="T1755">
        <v>798</v>
      </c>
      <c r="U1755">
        <v>33</v>
      </c>
    </row>
    <row r="1756" spans="1:36" x14ac:dyDescent="0.25">
      <c r="A1756" t="s">
        <v>302</v>
      </c>
      <c r="B1756" t="s">
        <v>248</v>
      </c>
      <c r="C1756" t="s">
        <v>249</v>
      </c>
      <c r="D1756" t="s">
        <v>24</v>
      </c>
      <c r="E1756" t="s">
        <v>39</v>
      </c>
      <c r="F1756" t="s">
        <v>30</v>
      </c>
      <c r="G1756">
        <v>1</v>
      </c>
      <c r="H1756" t="s">
        <v>33</v>
      </c>
      <c r="I1756" s="4">
        <v>2.6850399999999999</v>
      </c>
      <c r="J1756" s="4">
        <v>0.21687000000000001</v>
      </c>
      <c r="K1756" s="4">
        <v>-1.4599999999999999E-3</v>
      </c>
      <c r="N1756">
        <v>3.04</v>
      </c>
      <c r="O1756">
        <v>10.71</v>
      </c>
      <c r="P1756">
        <v>2.6965599999999998</v>
      </c>
      <c r="Q1756">
        <v>35</v>
      </c>
      <c r="R1756">
        <v>0.67500000000000004</v>
      </c>
      <c r="S1756">
        <v>2</v>
      </c>
      <c r="T1756">
        <v>13</v>
      </c>
      <c r="U1756">
        <v>32</v>
      </c>
    </row>
    <row r="1757" spans="1:36" x14ac:dyDescent="0.25">
      <c r="A1757" s="5" t="s">
        <v>302</v>
      </c>
      <c r="B1757" s="5" t="s">
        <v>309</v>
      </c>
      <c r="C1757" s="5" t="s">
        <v>310</v>
      </c>
      <c r="D1757" s="5" t="s">
        <v>24</v>
      </c>
      <c r="E1757" s="5" t="s">
        <v>25</v>
      </c>
      <c r="F1757" s="5" t="s">
        <v>26</v>
      </c>
      <c r="G1757" s="5" t="s">
        <v>52</v>
      </c>
      <c r="H1757" s="5" t="s">
        <v>28</v>
      </c>
      <c r="I1757" s="6">
        <v>1.9824900000000001</v>
      </c>
      <c r="J1757" s="6">
        <v>0.33338000000000001</v>
      </c>
      <c r="K1757" s="6"/>
      <c r="L1757" s="6"/>
      <c r="M1757" s="6"/>
      <c r="N1757" s="5">
        <v>1</v>
      </c>
      <c r="O1757" s="5">
        <v>28</v>
      </c>
      <c r="P1757" s="5">
        <v>8.94E-3</v>
      </c>
      <c r="Q1757" s="5">
        <v>38</v>
      </c>
      <c r="R1757" s="5">
        <v>0.86</v>
      </c>
      <c r="S1757" s="5">
        <v>3</v>
      </c>
      <c r="T1757" s="5">
        <v>30</v>
      </c>
      <c r="U1757" s="5">
        <v>36</v>
      </c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</row>
    <row r="1758" spans="1:36" x14ac:dyDescent="0.25">
      <c r="A1758" s="5" t="s">
        <v>302</v>
      </c>
      <c r="B1758" s="5" t="s">
        <v>309</v>
      </c>
      <c r="C1758" s="5" t="s">
        <v>310</v>
      </c>
      <c r="D1758" s="5" t="s">
        <v>24</v>
      </c>
      <c r="E1758" s="5" t="s">
        <v>32</v>
      </c>
      <c r="F1758" s="5" t="s">
        <v>30</v>
      </c>
      <c r="G1758" s="5" t="s">
        <v>40</v>
      </c>
      <c r="H1758" s="5" t="s">
        <v>60</v>
      </c>
      <c r="I1758" s="6">
        <v>4.6899999999999997E-3</v>
      </c>
      <c r="J1758" s="6">
        <v>1.70777</v>
      </c>
      <c r="K1758" s="6">
        <v>4.79E-3</v>
      </c>
      <c r="L1758" s="6"/>
      <c r="M1758" s="6"/>
      <c r="N1758" s="5">
        <v>0.56999999999999995</v>
      </c>
      <c r="O1758" s="5">
        <v>12.43</v>
      </c>
      <c r="P1758" s="5">
        <v>6.9209999999999994E-2</v>
      </c>
      <c r="Q1758" s="5">
        <v>38</v>
      </c>
      <c r="R1758" s="5">
        <v>0.875</v>
      </c>
      <c r="S1758" s="5">
        <v>2.7</v>
      </c>
      <c r="T1758" s="5">
        <v>14.4</v>
      </c>
      <c r="U1758" s="5">
        <v>36</v>
      </c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</row>
    <row r="1759" spans="1:36" x14ac:dyDescent="0.25">
      <c r="A1759" s="5" t="s">
        <v>302</v>
      </c>
      <c r="B1759" s="5" t="s">
        <v>309</v>
      </c>
      <c r="C1759" s="5" t="s">
        <v>310</v>
      </c>
      <c r="D1759" s="5" t="s">
        <v>24</v>
      </c>
      <c r="E1759" s="5" t="s">
        <v>34</v>
      </c>
      <c r="F1759" s="5" t="s">
        <v>30</v>
      </c>
      <c r="G1759" s="5" t="s">
        <v>27</v>
      </c>
      <c r="H1759" s="5" t="s">
        <v>33</v>
      </c>
      <c r="I1759" s="6">
        <v>1.96577</v>
      </c>
      <c r="J1759" s="6">
        <v>0.11799999999999999</v>
      </c>
      <c r="K1759" s="6">
        <v>-5.5000000000000003E-4</v>
      </c>
      <c r="L1759" s="6"/>
      <c r="M1759" s="6"/>
      <c r="N1759" s="5">
        <v>2.09</v>
      </c>
      <c r="O1759" s="5">
        <v>7.66</v>
      </c>
      <c r="P1759" s="5">
        <v>5.4780000000000002E-2</v>
      </c>
      <c r="Q1759" s="5">
        <v>37</v>
      </c>
      <c r="R1759" s="5">
        <v>0.628</v>
      </c>
      <c r="S1759" s="5">
        <v>2</v>
      </c>
      <c r="T1759" s="5">
        <v>12.5</v>
      </c>
      <c r="U1759" s="5">
        <v>34</v>
      </c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</row>
    <row r="1760" spans="1:36" x14ac:dyDescent="0.25">
      <c r="A1760" s="5" t="s">
        <v>302</v>
      </c>
      <c r="B1760" s="5" t="s">
        <v>309</v>
      </c>
      <c r="C1760" s="5" t="s">
        <v>310</v>
      </c>
      <c r="D1760" s="5" t="s">
        <v>29</v>
      </c>
      <c r="E1760" s="5" t="s">
        <v>24</v>
      </c>
      <c r="F1760" s="5" t="s">
        <v>30</v>
      </c>
      <c r="G1760" s="5">
        <v>1</v>
      </c>
      <c r="H1760" s="5" t="s">
        <v>31</v>
      </c>
      <c r="I1760" s="6">
        <v>0.53795999999999999</v>
      </c>
      <c r="J1760" s="6">
        <v>3.7622599999999999</v>
      </c>
      <c r="K1760" s="6">
        <v>0.11403000000000001</v>
      </c>
      <c r="L1760" s="6"/>
      <c r="M1760" s="6"/>
      <c r="N1760" s="5">
        <v>3.23</v>
      </c>
      <c r="O1760" s="5">
        <v>74.19</v>
      </c>
      <c r="P1760" s="5">
        <v>0.33768999999999999</v>
      </c>
      <c r="Q1760" s="5">
        <v>38</v>
      </c>
      <c r="R1760" s="5">
        <v>0.77200000000000002</v>
      </c>
      <c r="S1760" s="5">
        <v>5.0999999999999996</v>
      </c>
      <c r="T1760" s="5">
        <v>108.7</v>
      </c>
      <c r="U1760" s="5">
        <v>36</v>
      </c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</row>
    <row r="1761" spans="1:36" x14ac:dyDescent="0.25">
      <c r="A1761" s="5" t="s">
        <v>302</v>
      </c>
      <c r="B1761" s="5" t="s">
        <v>309</v>
      </c>
      <c r="C1761" s="5" t="s">
        <v>310</v>
      </c>
      <c r="D1761" s="5" t="s">
        <v>25</v>
      </c>
      <c r="E1761" s="5" t="s">
        <v>24</v>
      </c>
      <c r="F1761" s="5" t="s">
        <v>35</v>
      </c>
      <c r="G1761" s="5">
        <v>1</v>
      </c>
      <c r="H1761" s="5" t="s">
        <v>31</v>
      </c>
      <c r="I1761" s="6">
        <v>0.85404999999999998</v>
      </c>
      <c r="J1761" s="6">
        <v>2.7975400000000001</v>
      </c>
      <c r="K1761" s="6">
        <v>0.11221</v>
      </c>
      <c r="L1761" s="6"/>
      <c r="M1761" s="6"/>
      <c r="N1761" s="5">
        <v>1.05</v>
      </c>
      <c r="O1761" s="5">
        <v>73.459999999999994</v>
      </c>
      <c r="P1761" s="5">
        <v>0.33498</v>
      </c>
      <c r="Q1761" s="5">
        <v>38</v>
      </c>
      <c r="R1761" s="5">
        <v>0.77500000000000002</v>
      </c>
      <c r="S1761" s="5">
        <v>5.0999999999999996</v>
      </c>
      <c r="T1761" s="5">
        <v>108.7</v>
      </c>
      <c r="U1761" s="5">
        <v>36</v>
      </c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</row>
    <row r="1762" spans="1:36" x14ac:dyDescent="0.25">
      <c r="A1762" s="5" t="s">
        <v>302</v>
      </c>
      <c r="B1762" s="5" t="s">
        <v>309</v>
      </c>
      <c r="C1762" s="5" t="s">
        <v>310</v>
      </c>
      <c r="D1762" s="5" t="s">
        <v>24</v>
      </c>
      <c r="E1762" s="5" t="s">
        <v>37</v>
      </c>
      <c r="F1762" s="5" t="s">
        <v>38</v>
      </c>
      <c r="G1762" s="5" t="s">
        <v>40</v>
      </c>
      <c r="H1762" s="5" t="s">
        <v>60</v>
      </c>
      <c r="I1762" s="6">
        <v>-3.4335300000000002</v>
      </c>
      <c r="J1762" s="6">
        <v>5.7798100000000003</v>
      </c>
      <c r="K1762" s="6">
        <v>0.11461</v>
      </c>
      <c r="L1762" s="6"/>
      <c r="M1762" s="6"/>
      <c r="N1762" s="5">
        <v>0.38</v>
      </c>
      <c r="O1762" s="5">
        <v>245.18</v>
      </c>
      <c r="P1762" s="5">
        <v>0.33854000000000001</v>
      </c>
      <c r="Q1762" s="5">
        <v>37</v>
      </c>
      <c r="R1762" s="5">
        <v>0.77400000000000002</v>
      </c>
      <c r="S1762" s="5">
        <v>1.2</v>
      </c>
      <c r="T1762" s="5">
        <v>700.1</v>
      </c>
      <c r="U1762" s="5">
        <v>35</v>
      </c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</row>
    <row r="1763" spans="1:36" x14ac:dyDescent="0.25">
      <c r="A1763" s="5" t="s">
        <v>302</v>
      </c>
      <c r="B1763" s="5" t="s">
        <v>309</v>
      </c>
      <c r="C1763" s="5" t="s">
        <v>310</v>
      </c>
      <c r="D1763" s="5" t="s">
        <v>24</v>
      </c>
      <c r="E1763" s="5" t="s">
        <v>39</v>
      </c>
      <c r="F1763" s="5" t="s">
        <v>30</v>
      </c>
      <c r="G1763" s="5" t="s">
        <v>27</v>
      </c>
      <c r="H1763" s="5" t="s">
        <v>64</v>
      </c>
      <c r="I1763" s="6">
        <v>0.49589</v>
      </c>
      <c r="J1763" s="6">
        <v>1.18113</v>
      </c>
      <c r="K1763" s="6">
        <v>8.8999999999999995E-4</v>
      </c>
      <c r="L1763" s="6"/>
      <c r="M1763" s="6"/>
      <c r="N1763" s="5">
        <v>1.1100000000000001</v>
      </c>
      <c r="O1763" s="5">
        <v>9.5299999999999994</v>
      </c>
      <c r="P1763" s="5">
        <v>2.9899999999999999E-2</v>
      </c>
      <c r="Q1763" s="5">
        <v>38</v>
      </c>
      <c r="R1763" s="5">
        <v>0.82199999999999995</v>
      </c>
      <c r="S1763" s="5">
        <v>3.5</v>
      </c>
      <c r="T1763" s="5">
        <v>14.5</v>
      </c>
      <c r="U1763" s="5">
        <v>36</v>
      </c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</row>
    <row r="1764" spans="1:36" x14ac:dyDescent="0.25">
      <c r="A1764" t="s">
        <v>278</v>
      </c>
      <c r="B1764" t="s">
        <v>298</v>
      </c>
      <c r="C1764" t="s">
        <v>299</v>
      </c>
      <c r="D1764" t="s">
        <v>24</v>
      </c>
      <c r="E1764" t="s">
        <v>25</v>
      </c>
      <c r="F1764" t="s">
        <v>26</v>
      </c>
      <c r="G1764" t="s">
        <v>27</v>
      </c>
      <c r="H1764" t="s">
        <v>33</v>
      </c>
      <c r="I1764" s="4">
        <v>0.87470000000000003</v>
      </c>
      <c r="J1764" s="4">
        <v>0.35699999999999998</v>
      </c>
      <c r="K1764" s="4">
        <v>3.0599999999999998E-3</v>
      </c>
      <c r="N1764">
        <v>1</v>
      </c>
      <c r="O1764">
        <v>93</v>
      </c>
      <c r="P1764">
        <v>0.31080999999999998</v>
      </c>
      <c r="Q1764">
        <v>39</v>
      </c>
      <c r="R1764">
        <v>0.97599999999999998</v>
      </c>
      <c r="S1764">
        <v>1</v>
      </c>
      <c r="T1764">
        <v>76</v>
      </c>
      <c r="U1764">
        <v>36</v>
      </c>
    </row>
    <row r="1765" spans="1:36" x14ac:dyDescent="0.25">
      <c r="A1765" t="s">
        <v>278</v>
      </c>
      <c r="B1765" t="s">
        <v>298</v>
      </c>
      <c r="C1765" t="s">
        <v>299</v>
      </c>
      <c r="D1765" t="s">
        <v>24</v>
      </c>
      <c r="E1765" t="s">
        <v>32</v>
      </c>
      <c r="F1765" t="s">
        <v>30</v>
      </c>
      <c r="G1765" t="s">
        <v>40</v>
      </c>
      <c r="H1765" t="s">
        <v>60</v>
      </c>
      <c r="I1765" s="4">
        <v>-0.82603000000000004</v>
      </c>
      <c r="J1765" s="4">
        <v>2.3524600000000002</v>
      </c>
      <c r="K1765" s="4">
        <v>5.8399999999999997E-3</v>
      </c>
      <c r="N1765">
        <v>0.23</v>
      </c>
      <c r="O1765">
        <v>17.2</v>
      </c>
      <c r="P1765">
        <v>7.6420000000000002E-2</v>
      </c>
      <c r="Q1765">
        <v>39</v>
      </c>
      <c r="R1765">
        <v>0.98599999999999999</v>
      </c>
      <c r="S1765">
        <v>0.4</v>
      </c>
      <c r="T1765">
        <v>24.7</v>
      </c>
      <c r="U1765">
        <v>37</v>
      </c>
    </row>
    <row r="1766" spans="1:36" x14ac:dyDescent="0.25">
      <c r="A1766" t="s">
        <v>278</v>
      </c>
      <c r="B1766" t="s">
        <v>298</v>
      </c>
      <c r="C1766" t="s">
        <v>299</v>
      </c>
      <c r="D1766" t="s">
        <v>24</v>
      </c>
      <c r="E1766" t="s">
        <v>34</v>
      </c>
      <c r="F1766" t="s">
        <v>30</v>
      </c>
      <c r="G1766" t="s">
        <v>27</v>
      </c>
      <c r="H1766" t="s">
        <v>33</v>
      </c>
      <c r="I1766" s="4">
        <v>0.2225</v>
      </c>
      <c r="J1766" s="4">
        <v>0.49036999999999997</v>
      </c>
      <c r="K1766" s="4">
        <v>-2.3999999999999998E-3</v>
      </c>
      <c r="N1766">
        <v>0.78</v>
      </c>
      <c r="O1766">
        <v>25.31</v>
      </c>
      <c r="P1766">
        <v>0.15217</v>
      </c>
      <c r="Q1766">
        <v>39</v>
      </c>
      <c r="R1766">
        <v>0.95</v>
      </c>
      <c r="S1766">
        <v>0.5</v>
      </c>
      <c r="T1766">
        <v>29.5</v>
      </c>
      <c r="U1766">
        <v>36</v>
      </c>
    </row>
    <row r="1767" spans="1:36" x14ac:dyDescent="0.25">
      <c r="A1767" t="s">
        <v>278</v>
      </c>
      <c r="B1767" t="s">
        <v>298</v>
      </c>
      <c r="C1767" t="s">
        <v>299</v>
      </c>
      <c r="D1767" t="s">
        <v>29</v>
      </c>
      <c r="E1767" t="s">
        <v>24</v>
      </c>
      <c r="F1767" t="s">
        <v>30</v>
      </c>
      <c r="G1767" t="s">
        <v>49</v>
      </c>
      <c r="H1767" t="s">
        <v>43</v>
      </c>
      <c r="I1767" s="4">
        <v>1.5358099999999999</v>
      </c>
      <c r="J1767" s="4">
        <v>0.21029999999999999</v>
      </c>
      <c r="K1767" s="4">
        <v>0.70804999999999996</v>
      </c>
      <c r="L1767" s="4">
        <v>-2.1680000000000001E-2</v>
      </c>
      <c r="N1767">
        <v>1.1499999999999999</v>
      </c>
      <c r="O1767">
        <v>108.86</v>
      </c>
      <c r="P1767">
        <v>1.1941299999999999</v>
      </c>
      <c r="Q1767">
        <v>39</v>
      </c>
      <c r="R1767">
        <v>0.93400000000000005</v>
      </c>
      <c r="S1767">
        <v>1.7</v>
      </c>
      <c r="T1767">
        <v>118.2</v>
      </c>
      <c r="U1767">
        <v>35</v>
      </c>
    </row>
    <row r="1768" spans="1:36" x14ac:dyDescent="0.25">
      <c r="A1768" t="s">
        <v>278</v>
      </c>
      <c r="B1768" t="s">
        <v>298</v>
      </c>
      <c r="C1768" t="s">
        <v>299</v>
      </c>
      <c r="D1768" t="s">
        <v>25</v>
      </c>
      <c r="E1768" t="s">
        <v>24</v>
      </c>
      <c r="F1768" t="s">
        <v>35</v>
      </c>
      <c r="G1768" t="s">
        <v>44</v>
      </c>
      <c r="H1768" t="s">
        <v>33</v>
      </c>
      <c r="I1768" s="4">
        <v>-1.1968799999999999</v>
      </c>
      <c r="J1768" s="4">
        <v>2.36185</v>
      </c>
      <c r="K1768" s="4">
        <v>-1.2670000000000001E-2</v>
      </c>
      <c r="N1768">
        <v>1.1499999999999999</v>
      </c>
      <c r="O1768">
        <v>108.86</v>
      </c>
      <c r="P1768">
        <v>0.79971000000000003</v>
      </c>
      <c r="Q1768">
        <v>39</v>
      </c>
      <c r="R1768">
        <v>0.98499999999999999</v>
      </c>
      <c r="S1768">
        <v>1.7</v>
      </c>
      <c r="T1768">
        <v>118.2</v>
      </c>
      <c r="U1768">
        <v>36</v>
      </c>
    </row>
    <row r="1769" spans="1:36" x14ac:dyDescent="0.25">
      <c r="A1769" t="s">
        <v>278</v>
      </c>
      <c r="B1769" t="s">
        <v>298</v>
      </c>
      <c r="C1769" t="s">
        <v>299</v>
      </c>
      <c r="D1769" t="s">
        <v>24</v>
      </c>
      <c r="E1769" t="s">
        <v>37</v>
      </c>
      <c r="F1769" t="s">
        <v>38</v>
      </c>
      <c r="G1769">
        <v>1</v>
      </c>
      <c r="H1769" t="s">
        <v>31</v>
      </c>
      <c r="I1769" s="4">
        <v>-3.1507200000000002</v>
      </c>
      <c r="J1769" s="4">
        <v>6.9893099999999997</v>
      </c>
      <c r="K1769" s="4">
        <v>0.57230999999999999</v>
      </c>
      <c r="N1769">
        <v>0.06</v>
      </c>
      <c r="O1769">
        <v>2839.8</v>
      </c>
      <c r="P1769">
        <v>0.75651000000000002</v>
      </c>
      <c r="Q1769">
        <v>37</v>
      </c>
      <c r="R1769">
        <v>0.94399999999999995</v>
      </c>
      <c r="S1769">
        <v>0</v>
      </c>
      <c r="T1769">
        <v>2424.5</v>
      </c>
      <c r="U1769">
        <v>35</v>
      </c>
    </row>
    <row r="1770" spans="1:36" x14ac:dyDescent="0.25">
      <c r="A1770" t="s">
        <v>278</v>
      </c>
      <c r="B1770" t="s">
        <v>298</v>
      </c>
      <c r="C1770" t="s">
        <v>299</v>
      </c>
      <c r="D1770" t="s">
        <v>24</v>
      </c>
      <c r="E1770" t="s">
        <v>39</v>
      </c>
      <c r="F1770" t="s">
        <v>30</v>
      </c>
      <c r="G1770" t="s">
        <v>27</v>
      </c>
      <c r="H1770" t="s">
        <v>33</v>
      </c>
      <c r="I1770" s="4">
        <v>4.1790000000000001E-2</v>
      </c>
      <c r="J1770" s="4">
        <v>0.5776</v>
      </c>
      <c r="K1770" s="4">
        <v>-2.7399999999999998E-3</v>
      </c>
      <c r="N1770">
        <v>0.7</v>
      </c>
      <c r="O1770">
        <v>30.48</v>
      </c>
      <c r="P1770">
        <v>0.14419000000000001</v>
      </c>
      <c r="Q1770">
        <v>39</v>
      </c>
      <c r="R1770">
        <v>0.96599999999999997</v>
      </c>
      <c r="S1770">
        <v>0.5</v>
      </c>
      <c r="T1770">
        <v>36.6</v>
      </c>
      <c r="U1770">
        <v>36</v>
      </c>
    </row>
    <row r="1771" spans="1:36" x14ac:dyDescent="0.25">
      <c r="A1771" s="5" t="s">
        <v>92</v>
      </c>
      <c r="B1771" s="5" t="s">
        <v>109</v>
      </c>
      <c r="C1771" s="5" t="s">
        <v>110</v>
      </c>
      <c r="D1771" s="5" t="s">
        <v>24</v>
      </c>
      <c r="E1771" s="5" t="s">
        <v>25</v>
      </c>
      <c r="F1771" s="5" t="s">
        <v>26</v>
      </c>
      <c r="G1771" s="5" t="s">
        <v>27</v>
      </c>
      <c r="H1771" s="5" t="s">
        <v>43</v>
      </c>
      <c r="I1771" s="6">
        <v>-3.7825500000000001</v>
      </c>
      <c r="J1771" s="6">
        <v>1.39524</v>
      </c>
      <c r="K1771" s="6">
        <v>-2.7519999999999999E-2</v>
      </c>
      <c r="L1771" s="6">
        <v>2.1000000000000001E-4</v>
      </c>
      <c r="M1771" s="6"/>
      <c r="N1771" s="5">
        <v>0</v>
      </c>
      <c r="O1771" s="5">
        <v>40</v>
      </c>
      <c r="P1771" s="5">
        <v>0.79162999999999994</v>
      </c>
      <c r="Q1771" s="5">
        <v>36</v>
      </c>
      <c r="R1771" s="5">
        <v>0.80600000000000005</v>
      </c>
      <c r="S1771" s="5">
        <v>0</v>
      </c>
      <c r="T1771" s="5">
        <v>35</v>
      </c>
      <c r="U1771" s="5">
        <v>32</v>
      </c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</row>
    <row r="1772" spans="1:36" x14ac:dyDescent="0.25">
      <c r="A1772" s="5" t="s">
        <v>92</v>
      </c>
      <c r="B1772" s="5" t="s">
        <v>109</v>
      </c>
      <c r="C1772" s="5" t="s">
        <v>110</v>
      </c>
      <c r="D1772" s="5" t="s">
        <v>24</v>
      </c>
      <c r="E1772" s="5" t="s">
        <v>32</v>
      </c>
      <c r="F1772" s="5" t="s">
        <v>30</v>
      </c>
      <c r="G1772" s="5" t="s">
        <v>27</v>
      </c>
      <c r="H1772" s="5" t="s">
        <v>28</v>
      </c>
      <c r="I1772" s="6">
        <v>0.51327999999999996</v>
      </c>
      <c r="J1772" s="6">
        <v>0.25097000000000003</v>
      </c>
      <c r="K1772" s="6"/>
      <c r="L1772" s="6"/>
      <c r="M1772" s="6"/>
      <c r="N1772" s="5">
        <v>1.1499999999999999</v>
      </c>
      <c r="O1772" s="5">
        <v>17.38</v>
      </c>
      <c r="P1772" s="5">
        <v>4.0680000000000001E-2</v>
      </c>
      <c r="Q1772" s="5">
        <v>35</v>
      </c>
      <c r="R1772" s="5">
        <v>0.94799999999999995</v>
      </c>
      <c r="S1772" s="5">
        <v>1</v>
      </c>
      <c r="T1772" s="5">
        <v>16.3</v>
      </c>
      <c r="U1772" s="5">
        <v>33</v>
      </c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</row>
    <row r="1773" spans="1:36" x14ac:dyDescent="0.25">
      <c r="A1773" s="5" t="s">
        <v>92</v>
      </c>
      <c r="B1773" s="5" t="s">
        <v>109</v>
      </c>
      <c r="C1773" s="5" t="s">
        <v>110</v>
      </c>
      <c r="D1773" s="5" t="s">
        <v>24</v>
      </c>
      <c r="E1773" s="5" t="s">
        <v>34</v>
      </c>
      <c r="F1773" s="5" t="s">
        <v>30</v>
      </c>
      <c r="G1773" s="5" t="s">
        <v>52</v>
      </c>
      <c r="H1773" s="5" t="s">
        <v>33</v>
      </c>
      <c r="I1773" s="6">
        <v>0.69438</v>
      </c>
      <c r="J1773" s="6">
        <v>0.25374999999999998</v>
      </c>
      <c r="K1773" s="6">
        <v>-1.24E-3</v>
      </c>
      <c r="L1773" s="6"/>
      <c r="M1773" s="6"/>
      <c r="N1773" s="5">
        <v>1.33</v>
      </c>
      <c r="O1773" s="5">
        <v>12.13</v>
      </c>
      <c r="P1773" s="5">
        <v>2.5200000000000001E-3</v>
      </c>
      <c r="Q1773" s="5">
        <v>35</v>
      </c>
      <c r="R1773" s="5">
        <v>0.90600000000000003</v>
      </c>
      <c r="S1773" s="5">
        <v>1.3</v>
      </c>
      <c r="T1773" s="5">
        <v>16</v>
      </c>
      <c r="U1773" s="5">
        <v>32</v>
      </c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</row>
    <row r="1774" spans="1:36" x14ac:dyDescent="0.25">
      <c r="A1774" s="5" t="s">
        <v>92</v>
      </c>
      <c r="B1774" s="5" t="s">
        <v>109</v>
      </c>
      <c r="C1774" s="5" t="s">
        <v>110</v>
      </c>
      <c r="D1774" s="5" t="s">
        <v>29</v>
      </c>
      <c r="E1774" s="5" t="s">
        <v>24</v>
      </c>
      <c r="F1774" s="5" t="s">
        <v>30</v>
      </c>
      <c r="G1774" s="5" t="s">
        <v>85</v>
      </c>
      <c r="H1774" s="5" t="s">
        <v>28</v>
      </c>
      <c r="I1774" s="6">
        <v>-0.69862000000000002</v>
      </c>
      <c r="J1774" s="6">
        <v>3.8249900000000001</v>
      </c>
      <c r="K1774" s="6"/>
      <c r="L1774" s="6"/>
      <c r="M1774" s="6"/>
      <c r="N1774" s="5">
        <v>2.52</v>
      </c>
      <c r="O1774" s="5">
        <v>67.2</v>
      </c>
      <c r="P1774" s="5">
        <v>2.2296299999999998</v>
      </c>
      <c r="Q1774" s="5">
        <v>35</v>
      </c>
      <c r="R1774" s="5">
        <v>0.94599999999999995</v>
      </c>
      <c r="S1774" s="5">
        <v>2.5</v>
      </c>
      <c r="T1774" s="5">
        <v>72.400000000000006</v>
      </c>
      <c r="U1774" s="5">
        <v>33</v>
      </c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</row>
    <row r="1775" spans="1:36" x14ac:dyDescent="0.25">
      <c r="A1775" s="5" t="s">
        <v>92</v>
      </c>
      <c r="B1775" s="5" t="s">
        <v>109</v>
      </c>
      <c r="C1775" s="5" t="s">
        <v>110</v>
      </c>
      <c r="D1775" s="5" t="s">
        <v>25</v>
      </c>
      <c r="E1775" s="5" t="s">
        <v>24</v>
      </c>
      <c r="F1775" s="5" t="s">
        <v>35</v>
      </c>
      <c r="G1775" s="5" t="s">
        <v>71</v>
      </c>
      <c r="H1775" s="5" t="s">
        <v>28</v>
      </c>
      <c r="I1775" s="6">
        <v>2.5238200000000002</v>
      </c>
      <c r="J1775" s="6">
        <v>1.61683</v>
      </c>
      <c r="K1775" s="6"/>
      <c r="L1775" s="6"/>
      <c r="M1775" s="6"/>
      <c r="N1775" s="5">
        <v>2.52</v>
      </c>
      <c r="O1775" s="5">
        <v>67.2</v>
      </c>
      <c r="P1775" s="5">
        <v>0.25663000000000002</v>
      </c>
      <c r="Q1775" s="5">
        <v>36</v>
      </c>
      <c r="R1775" s="5">
        <v>0.90500000000000003</v>
      </c>
      <c r="S1775" s="5">
        <v>2.5</v>
      </c>
      <c r="T1775" s="5">
        <v>72.400000000000006</v>
      </c>
      <c r="U1775" s="5">
        <v>34</v>
      </c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</row>
    <row r="1776" spans="1:36" x14ac:dyDescent="0.25">
      <c r="A1776" s="5" t="s">
        <v>92</v>
      </c>
      <c r="B1776" s="5" t="s">
        <v>109</v>
      </c>
      <c r="C1776" s="5" t="s">
        <v>110</v>
      </c>
      <c r="D1776" s="5" t="s">
        <v>24</v>
      </c>
      <c r="E1776" s="5" t="s">
        <v>37</v>
      </c>
      <c r="F1776" s="5" t="s">
        <v>38</v>
      </c>
      <c r="G1776" s="5">
        <v>1</v>
      </c>
      <c r="H1776" s="5" t="s">
        <v>31</v>
      </c>
      <c r="I1776" s="6">
        <v>-6.5948500000000001</v>
      </c>
      <c r="J1776" s="6">
        <v>8.6294000000000004</v>
      </c>
      <c r="K1776" s="6">
        <v>0.28217999999999999</v>
      </c>
      <c r="L1776" s="6"/>
      <c r="M1776" s="6"/>
      <c r="N1776" s="5">
        <v>0.2</v>
      </c>
      <c r="O1776" s="5">
        <v>392.07</v>
      </c>
      <c r="P1776" s="5">
        <v>0.53120000000000001</v>
      </c>
      <c r="Q1776" s="5">
        <v>34</v>
      </c>
      <c r="R1776" s="5">
        <v>0.876</v>
      </c>
      <c r="S1776" s="5">
        <v>0.7</v>
      </c>
      <c r="T1776" s="5">
        <v>345.8</v>
      </c>
      <c r="U1776" s="5">
        <v>32</v>
      </c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</row>
    <row r="1777" spans="1:36" x14ac:dyDescent="0.25">
      <c r="A1777" s="5" t="s">
        <v>92</v>
      </c>
      <c r="B1777" s="5" t="s">
        <v>109</v>
      </c>
      <c r="C1777" s="5" t="s">
        <v>110</v>
      </c>
      <c r="D1777" s="5" t="s">
        <v>24</v>
      </c>
      <c r="E1777" s="5" t="s">
        <v>39</v>
      </c>
      <c r="F1777" s="5" t="s">
        <v>30</v>
      </c>
      <c r="G1777" s="5" t="s">
        <v>52</v>
      </c>
      <c r="H1777" s="5" t="s">
        <v>33</v>
      </c>
      <c r="I1777" s="6">
        <v>1.2547999999999999</v>
      </c>
      <c r="J1777" s="6">
        <v>0.34366000000000002</v>
      </c>
      <c r="K1777" s="6">
        <v>-2.4599999999999999E-3</v>
      </c>
      <c r="L1777" s="6"/>
      <c r="M1777" s="6"/>
      <c r="N1777" s="5">
        <v>2.11</v>
      </c>
      <c r="O1777" s="5">
        <v>13.26</v>
      </c>
      <c r="P1777" s="5">
        <v>2.7499999999999998E-3</v>
      </c>
      <c r="Q1777" s="5">
        <v>35</v>
      </c>
      <c r="R1777" s="5">
        <v>0.92900000000000005</v>
      </c>
      <c r="S1777" s="5">
        <v>2.1</v>
      </c>
      <c r="T1777" s="5">
        <v>15.5</v>
      </c>
      <c r="U1777" s="5">
        <v>32</v>
      </c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</row>
    <row r="1778" spans="1:36" x14ac:dyDescent="0.25">
      <c r="A1778" t="s">
        <v>115</v>
      </c>
      <c r="B1778" t="s">
        <v>109</v>
      </c>
      <c r="C1778" t="s">
        <v>110</v>
      </c>
      <c r="D1778" t="s">
        <v>24</v>
      </c>
      <c r="E1778" t="s">
        <v>25</v>
      </c>
      <c r="F1778" t="s">
        <v>26</v>
      </c>
      <c r="G1778" t="s">
        <v>27</v>
      </c>
      <c r="H1778" t="s">
        <v>43</v>
      </c>
      <c r="I1778" s="4">
        <v>-1.36293</v>
      </c>
      <c r="J1778" s="4">
        <v>0.68998999999999999</v>
      </c>
      <c r="K1778" s="4">
        <v>3.1820000000000001E-2</v>
      </c>
      <c r="L1778" s="4">
        <v>-7.7999999999999999E-4</v>
      </c>
      <c r="N1778">
        <v>0</v>
      </c>
      <c r="O1778">
        <v>29</v>
      </c>
      <c r="P1778">
        <v>1.29938</v>
      </c>
      <c r="Q1778">
        <v>39</v>
      </c>
      <c r="R1778">
        <v>0.82</v>
      </c>
      <c r="S1778">
        <v>0</v>
      </c>
      <c r="T1778">
        <v>38</v>
      </c>
      <c r="U1778">
        <v>35</v>
      </c>
    </row>
    <row r="1779" spans="1:36" x14ac:dyDescent="0.25">
      <c r="A1779" t="s">
        <v>115</v>
      </c>
      <c r="B1779" t="s">
        <v>109</v>
      </c>
      <c r="C1779" t="s">
        <v>110</v>
      </c>
      <c r="D1779" t="s">
        <v>24</v>
      </c>
      <c r="E1779" t="s">
        <v>32</v>
      </c>
      <c r="F1779" t="s">
        <v>30</v>
      </c>
      <c r="G1779" t="s">
        <v>27</v>
      </c>
      <c r="H1779" t="s">
        <v>28</v>
      </c>
      <c r="I1779" s="4">
        <v>1.9579899999999999</v>
      </c>
      <c r="J1779" s="4">
        <v>0.21192</v>
      </c>
      <c r="N1779">
        <v>2.59</v>
      </c>
      <c r="O1779">
        <v>10.19</v>
      </c>
      <c r="P1779">
        <v>0.10652</v>
      </c>
      <c r="Q1779">
        <v>39</v>
      </c>
      <c r="R1779">
        <v>0.80900000000000005</v>
      </c>
      <c r="S1779">
        <v>2.2999999999999998</v>
      </c>
      <c r="T1779">
        <v>13.5</v>
      </c>
      <c r="U1779">
        <v>37</v>
      </c>
    </row>
    <row r="1780" spans="1:36" x14ac:dyDescent="0.25">
      <c r="A1780" t="s">
        <v>115</v>
      </c>
      <c r="B1780" t="s">
        <v>109</v>
      </c>
      <c r="C1780" t="s">
        <v>110</v>
      </c>
      <c r="D1780" t="s">
        <v>24</v>
      </c>
      <c r="E1780" t="s">
        <v>34</v>
      </c>
      <c r="F1780" t="s">
        <v>30</v>
      </c>
      <c r="G1780" t="s">
        <v>27</v>
      </c>
      <c r="H1780" t="s">
        <v>28</v>
      </c>
      <c r="I1780" s="4">
        <v>1.13411</v>
      </c>
      <c r="J1780" s="4">
        <v>0.19678999999999999</v>
      </c>
      <c r="N1780">
        <v>1.72</v>
      </c>
      <c r="O1780">
        <v>8.7799999999999994</v>
      </c>
      <c r="P1780">
        <v>0.10595</v>
      </c>
      <c r="Q1780">
        <v>39</v>
      </c>
      <c r="R1780">
        <v>0.78600000000000003</v>
      </c>
      <c r="S1780">
        <v>1.4</v>
      </c>
      <c r="T1780">
        <v>12</v>
      </c>
      <c r="U1780">
        <v>37</v>
      </c>
    </row>
    <row r="1781" spans="1:36" x14ac:dyDescent="0.25">
      <c r="A1781" t="s">
        <v>115</v>
      </c>
      <c r="B1781" t="s">
        <v>109</v>
      </c>
      <c r="C1781" t="s">
        <v>110</v>
      </c>
      <c r="D1781" t="s">
        <v>29</v>
      </c>
      <c r="E1781" t="s">
        <v>24</v>
      </c>
      <c r="F1781" t="s">
        <v>30</v>
      </c>
      <c r="G1781">
        <v>1</v>
      </c>
      <c r="H1781" t="s">
        <v>31</v>
      </c>
      <c r="I1781" s="4">
        <v>0.92901999999999996</v>
      </c>
      <c r="J1781" s="4">
        <v>3.0242900000000001</v>
      </c>
      <c r="K1781" s="4">
        <v>0.11189</v>
      </c>
      <c r="N1781">
        <v>3</v>
      </c>
      <c r="O1781">
        <v>38.840000000000003</v>
      </c>
      <c r="P1781">
        <v>1.252E-2</v>
      </c>
      <c r="Q1781">
        <v>39</v>
      </c>
      <c r="R1781">
        <v>0.79800000000000004</v>
      </c>
      <c r="S1781">
        <v>2.9</v>
      </c>
      <c r="T1781">
        <v>45.4</v>
      </c>
      <c r="U1781">
        <v>37</v>
      </c>
    </row>
    <row r="1782" spans="1:36" x14ac:dyDescent="0.25">
      <c r="A1782" t="s">
        <v>115</v>
      </c>
      <c r="B1782" t="s">
        <v>109</v>
      </c>
      <c r="C1782" t="s">
        <v>110</v>
      </c>
      <c r="D1782" t="s">
        <v>25</v>
      </c>
      <c r="E1782" t="s">
        <v>24</v>
      </c>
      <c r="F1782" t="s">
        <v>35</v>
      </c>
      <c r="G1782" t="s">
        <v>44</v>
      </c>
      <c r="H1782" t="s">
        <v>43</v>
      </c>
      <c r="I1782" s="4">
        <v>2.9989599999999998</v>
      </c>
      <c r="J1782" s="4">
        <v>0.27151999999999998</v>
      </c>
      <c r="K1782" s="4">
        <v>0.10985</v>
      </c>
      <c r="L1782" s="4">
        <v>-2.64E-3</v>
      </c>
      <c r="N1782">
        <v>3</v>
      </c>
      <c r="O1782">
        <v>38.840000000000003</v>
      </c>
      <c r="P1782">
        <v>2.06481</v>
      </c>
      <c r="Q1782">
        <v>39</v>
      </c>
      <c r="R1782">
        <v>0.91900000000000004</v>
      </c>
      <c r="S1782">
        <v>2.9</v>
      </c>
      <c r="T1782">
        <v>45.4</v>
      </c>
      <c r="U1782">
        <v>35</v>
      </c>
    </row>
    <row r="1783" spans="1:36" x14ac:dyDescent="0.25">
      <c r="A1783" t="s">
        <v>115</v>
      </c>
      <c r="B1783" t="s">
        <v>109</v>
      </c>
      <c r="C1783" t="s">
        <v>110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 s="4">
        <v>-1.1897899999999999</v>
      </c>
      <c r="J1783" s="4">
        <v>5.2055499999999997</v>
      </c>
      <c r="K1783" s="4">
        <v>0.21435000000000001</v>
      </c>
      <c r="N1783">
        <v>2.58</v>
      </c>
      <c r="O1783">
        <v>300.81</v>
      </c>
      <c r="P1783">
        <v>4.5940000000000002E-2</v>
      </c>
      <c r="Q1783">
        <v>27</v>
      </c>
      <c r="R1783">
        <v>0.90300000000000002</v>
      </c>
      <c r="S1783">
        <v>2.8</v>
      </c>
      <c r="T1783">
        <v>578.6</v>
      </c>
      <c r="U1783">
        <v>25</v>
      </c>
    </row>
    <row r="1784" spans="1:36" x14ac:dyDescent="0.25">
      <c r="A1784" t="s">
        <v>115</v>
      </c>
      <c r="B1784" t="s">
        <v>109</v>
      </c>
      <c r="C1784" t="s">
        <v>110</v>
      </c>
      <c r="D1784" t="s">
        <v>24</v>
      </c>
      <c r="E1784" t="s">
        <v>39</v>
      </c>
      <c r="F1784" t="s">
        <v>30</v>
      </c>
      <c r="G1784" t="s">
        <v>27</v>
      </c>
      <c r="H1784" t="s">
        <v>28</v>
      </c>
      <c r="I1784" s="4">
        <v>2.7818800000000001</v>
      </c>
      <c r="J1784" s="4">
        <v>0.22705</v>
      </c>
      <c r="N1784">
        <v>3.46</v>
      </c>
      <c r="O1784">
        <v>11.6</v>
      </c>
      <c r="P1784">
        <v>0.11432</v>
      </c>
      <c r="Q1784">
        <v>39</v>
      </c>
      <c r="R1784">
        <v>0.82</v>
      </c>
      <c r="S1784">
        <v>3.2</v>
      </c>
      <c r="T1784">
        <v>15</v>
      </c>
      <c r="U1784">
        <v>37</v>
      </c>
    </row>
    <row r="1785" spans="1:36" x14ac:dyDescent="0.25">
      <c r="A1785" s="5" t="s">
        <v>178</v>
      </c>
      <c r="B1785" s="5" t="s">
        <v>109</v>
      </c>
      <c r="C1785" s="5" t="s">
        <v>110</v>
      </c>
      <c r="D1785" s="5" t="s">
        <v>24</v>
      </c>
      <c r="E1785" s="5" t="s">
        <v>25</v>
      </c>
      <c r="F1785" s="5" t="s">
        <v>26</v>
      </c>
      <c r="G1785" s="5">
        <v>1</v>
      </c>
      <c r="H1785" s="5" t="s">
        <v>31</v>
      </c>
      <c r="I1785" s="6">
        <v>-3.0019</v>
      </c>
      <c r="J1785" s="6">
        <v>5.0994700000000002</v>
      </c>
      <c r="K1785" s="6">
        <v>0.14419000000000001</v>
      </c>
      <c r="L1785" s="6"/>
      <c r="M1785" s="6"/>
      <c r="N1785" s="5">
        <v>1</v>
      </c>
      <c r="O1785" s="5">
        <v>38</v>
      </c>
      <c r="P1785" s="5">
        <v>0.37972</v>
      </c>
      <c r="Q1785" s="5">
        <v>30</v>
      </c>
      <c r="R1785" s="5">
        <v>0.86499999999999999</v>
      </c>
      <c r="S1785" s="5">
        <v>0</v>
      </c>
      <c r="T1785" s="5">
        <v>34</v>
      </c>
      <c r="U1785" s="5">
        <v>28</v>
      </c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</row>
    <row r="1786" spans="1:36" x14ac:dyDescent="0.25">
      <c r="A1786" s="5" t="s">
        <v>178</v>
      </c>
      <c r="B1786" s="5" t="s">
        <v>109</v>
      </c>
      <c r="C1786" s="5" t="s">
        <v>110</v>
      </c>
      <c r="D1786" s="5" t="s">
        <v>24</v>
      </c>
      <c r="E1786" s="5" t="s">
        <v>32</v>
      </c>
      <c r="F1786" s="5" t="s">
        <v>30</v>
      </c>
      <c r="G1786" s="5" t="s">
        <v>40</v>
      </c>
      <c r="H1786" s="5" t="s">
        <v>28</v>
      </c>
      <c r="I1786" s="6">
        <v>0.40810999999999997</v>
      </c>
      <c r="J1786" s="6">
        <v>0.23050999999999999</v>
      </c>
      <c r="K1786" s="6"/>
      <c r="L1786" s="6"/>
      <c r="M1786" s="6"/>
      <c r="N1786" s="5">
        <v>1.67</v>
      </c>
      <c r="O1786" s="5">
        <v>10.07</v>
      </c>
      <c r="P1786" s="5">
        <v>0.06</v>
      </c>
      <c r="Q1786" s="5">
        <v>30</v>
      </c>
      <c r="R1786" s="5">
        <v>0.94899999999999995</v>
      </c>
      <c r="S1786" s="5">
        <v>1</v>
      </c>
      <c r="T1786" s="5">
        <v>9.9</v>
      </c>
      <c r="U1786" s="5">
        <v>28</v>
      </c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</row>
    <row r="1787" spans="1:36" x14ac:dyDescent="0.25">
      <c r="A1787" s="5" t="s">
        <v>178</v>
      </c>
      <c r="B1787" s="5" t="s">
        <v>109</v>
      </c>
      <c r="C1787" s="5" t="s">
        <v>110</v>
      </c>
      <c r="D1787" s="5" t="s">
        <v>24</v>
      </c>
      <c r="E1787" s="5" t="s">
        <v>34</v>
      </c>
      <c r="F1787" s="5" t="s">
        <v>30</v>
      </c>
      <c r="G1787" s="5">
        <v>1</v>
      </c>
      <c r="H1787" s="5" t="s">
        <v>31</v>
      </c>
      <c r="I1787" s="6">
        <v>-0.55337999999999998</v>
      </c>
      <c r="J1787" s="6">
        <v>1.8794299999999999</v>
      </c>
      <c r="K1787" s="6">
        <v>4.2119999999999998E-2</v>
      </c>
      <c r="L1787" s="6"/>
      <c r="M1787" s="6"/>
      <c r="N1787" s="5">
        <v>1.9</v>
      </c>
      <c r="O1787" s="5">
        <v>7</v>
      </c>
      <c r="P1787" s="5">
        <v>0.20524000000000001</v>
      </c>
      <c r="Q1787" s="5">
        <v>30</v>
      </c>
      <c r="R1787" s="5">
        <v>0.748</v>
      </c>
      <c r="S1787" s="5">
        <v>1</v>
      </c>
      <c r="T1787" s="5">
        <v>8</v>
      </c>
      <c r="U1787" s="5">
        <v>28</v>
      </c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</row>
    <row r="1788" spans="1:36" x14ac:dyDescent="0.25">
      <c r="A1788" s="5" t="s">
        <v>178</v>
      </c>
      <c r="B1788" s="5" t="s">
        <v>109</v>
      </c>
      <c r="C1788" s="5" t="s">
        <v>110</v>
      </c>
      <c r="D1788" s="5" t="s">
        <v>29</v>
      </c>
      <c r="E1788" s="5" t="s">
        <v>24</v>
      </c>
      <c r="F1788" s="5" t="s">
        <v>30</v>
      </c>
      <c r="G1788" s="5" t="s">
        <v>85</v>
      </c>
      <c r="H1788" s="5" t="s">
        <v>43</v>
      </c>
      <c r="I1788" s="6">
        <v>6.8451599999999999</v>
      </c>
      <c r="J1788" s="6">
        <v>-1.9993099999999999</v>
      </c>
      <c r="K1788" s="6">
        <v>1.3380300000000001</v>
      </c>
      <c r="L1788" s="6">
        <v>-8.4309999999999996E-2</v>
      </c>
      <c r="M1788" s="6"/>
      <c r="N1788" s="5">
        <v>6.45</v>
      </c>
      <c r="O1788" s="5">
        <v>41.93</v>
      </c>
      <c r="P1788" s="5">
        <v>0.72224999999999995</v>
      </c>
      <c r="Q1788" s="5">
        <v>30</v>
      </c>
      <c r="R1788" s="5">
        <v>0.96</v>
      </c>
      <c r="S1788" s="5">
        <v>3.8</v>
      </c>
      <c r="T1788" s="5">
        <v>38.1</v>
      </c>
      <c r="U1788" s="5">
        <v>26</v>
      </c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</row>
    <row r="1789" spans="1:36" x14ac:dyDescent="0.25">
      <c r="A1789" s="5" t="s">
        <v>178</v>
      </c>
      <c r="B1789" s="5" t="s">
        <v>109</v>
      </c>
      <c r="C1789" s="5" t="s">
        <v>110</v>
      </c>
      <c r="D1789" s="5" t="s">
        <v>25</v>
      </c>
      <c r="E1789" s="5" t="s">
        <v>24</v>
      </c>
      <c r="F1789" s="5" t="s">
        <v>35</v>
      </c>
      <c r="G1789" s="5" t="s">
        <v>71</v>
      </c>
      <c r="H1789" s="5" t="s">
        <v>28</v>
      </c>
      <c r="I1789" s="6">
        <v>5.4863900000000001</v>
      </c>
      <c r="J1789" s="6">
        <v>0.95916999999999997</v>
      </c>
      <c r="K1789" s="6"/>
      <c r="L1789" s="6"/>
      <c r="M1789" s="6"/>
      <c r="N1789" s="5">
        <v>5.49</v>
      </c>
      <c r="O1789" s="5">
        <v>41.93</v>
      </c>
      <c r="P1789" s="5">
        <v>6.6420000000000007E-2</v>
      </c>
      <c r="Q1789" s="5">
        <v>30</v>
      </c>
      <c r="R1789" s="5">
        <v>0.89400000000000002</v>
      </c>
      <c r="S1789" s="5">
        <v>3.8</v>
      </c>
      <c r="T1789" s="5">
        <v>38.1</v>
      </c>
      <c r="U1789" s="5">
        <v>28</v>
      </c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</row>
    <row r="1790" spans="1:36" x14ac:dyDescent="0.25">
      <c r="A1790" s="5" t="s">
        <v>178</v>
      </c>
      <c r="B1790" s="5" t="s">
        <v>109</v>
      </c>
      <c r="C1790" s="5" t="s">
        <v>110</v>
      </c>
      <c r="D1790" s="5" t="s">
        <v>24</v>
      </c>
      <c r="E1790" s="5" t="s">
        <v>37</v>
      </c>
      <c r="F1790" s="5" t="s">
        <v>38</v>
      </c>
      <c r="G1790" s="5">
        <v>1</v>
      </c>
      <c r="H1790" s="5" t="s">
        <v>31</v>
      </c>
      <c r="I1790" s="6">
        <v>-8.1361600000000003</v>
      </c>
      <c r="J1790" s="6">
        <v>9.4747000000000003</v>
      </c>
      <c r="K1790" s="6">
        <v>0.30087999999999998</v>
      </c>
      <c r="L1790" s="6"/>
      <c r="M1790" s="6"/>
      <c r="N1790" s="5">
        <v>0.23</v>
      </c>
      <c r="O1790" s="5">
        <v>94.98</v>
      </c>
      <c r="P1790" s="5">
        <v>0.54852999999999996</v>
      </c>
      <c r="Q1790" s="5">
        <v>30</v>
      </c>
      <c r="R1790" s="5">
        <v>0.91400000000000003</v>
      </c>
      <c r="S1790" s="5">
        <v>0.1</v>
      </c>
      <c r="T1790" s="5">
        <v>79.900000000000006</v>
      </c>
      <c r="U1790" s="5">
        <v>28</v>
      </c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</row>
    <row r="1791" spans="1:36" x14ac:dyDescent="0.25">
      <c r="A1791" s="5" t="s">
        <v>178</v>
      </c>
      <c r="B1791" s="5" t="s">
        <v>109</v>
      </c>
      <c r="C1791" s="5" t="s">
        <v>110</v>
      </c>
      <c r="D1791" s="5" t="s">
        <v>24</v>
      </c>
      <c r="E1791" s="5" t="s">
        <v>39</v>
      </c>
      <c r="F1791" s="5" t="s">
        <v>30</v>
      </c>
      <c r="G1791" s="5">
        <v>1</v>
      </c>
      <c r="H1791" s="5" t="s">
        <v>31</v>
      </c>
      <c r="I1791" s="6">
        <v>8.4430000000000005E-2</v>
      </c>
      <c r="J1791" s="6">
        <v>1.6007899999999999</v>
      </c>
      <c r="K1791" s="6">
        <v>2.8840000000000001E-2</v>
      </c>
      <c r="L1791" s="6"/>
      <c r="M1791" s="6"/>
      <c r="N1791" s="5">
        <v>3</v>
      </c>
      <c r="O1791" s="5">
        <v>9.1199999999999992</v>
      </c>
      <c r="P1791" s="5">
        <v>0.16980999999999999</v>
      </c>
      <c r="Q1791" s="5">
        <v>30</v>
      </c>
      <c r="R1791" s="5">
        <v>0.75900000000000001</v>
      </c>
      <c r="S1791" s="5">
        <v>2</v>
      </c>
      <c r="T1791" s="5">
        <v>10</v>
      </c>
      <c r="U1791" s="5">
        <v>28</v>
      </c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</row>
    <row r="1792" spans="1:36" x14ac:dyDescent="0.25">
      <c r="A1792" t="s">
        <v>254</v>
      </c>
      <c r="B1792" t="s">
        <v>109</v>
      </c>
      <c r="C1792" t="s">
        <v>110</v>
      </c>
      <c r="D1792" t="s">
        <v>24</v>
      </c>
      <c r="E1792" t="s">
        <v>25</v>
      </c>
      <c r="F1792" t="s">
        <v>26</v>
      </c>
      <c r="G1792">
        <v>1</v>
      </c>
      <c r="H1792" t="s">
        <v>28</v>
      </c>
      <c r="I1792" s="4">
        <v>1.85924</v>
      </c>
      <c r="J1792" s="4">
        <v>0.79601</v>
      </c>
      <c r="N1792">
        <v>0</v>
      </c>
      <c r="O1792">
        <v>50</v>
      </c>
      <c r="P1792">
        <v>15.5389</v>
      </c>
      <c r="Q1792">
        <v>30</v>
      </c>
      <c r="R1792">
        <v>0.90200000000000002</v>
      </c>
      <c r="S1792">
        <v>0</v>
      </c>
      <c r="T1792">
        <v>43</v>
      </c>
      <c r="U1792">
        <v>28</v>
      </c>
    </row>
    <row r="1793" spans="1:36" x14ac:dyDescent="0.25">
      <c r="A1793" t="s">
        <v>254</v>
      </c>
      <c r="B1793" t="s">
        <v>109</v>
      </c>
      <c r="C1793" t="s">
        <v>110</v>
      </c>
      <c r="D1793" t="s">
        <v>24</v>
      </c>
      <c r="E1793" t="s">
        <v>32</v>
      </c>
      <c r="F1793" t="s">
        <v>30</v>
      </c>
      <c r="G1793">
        <v>1</v>
      </c>
      <c r="H1793" t="s">
        <v>31</v>
      </c>
      <c r="I1793" s="4">
        <v>-0.50199000000000005</v>
      </c>
      <c r="J1793" s="4">
        <v>2.15116</v>
      </c>
      <c r="K1793" s="4">
        <v>3.2530000000000003E-2</v>
      </c>
      <c r="N1793">
        <v>0.11</v>
      </c>
      <c r="O1793">
        <v>12.49</v>
      </c>
      <c r="P1793">
        <v>0.18037</v>
      </c>
      <c r="Q1793">
        <v>29</v>
      </c>
      <c r="R1793">
        <v>0.91600000000000004</v>
      </c>
      <c r="S1793">
        <v>1.1000000000000001</v>
      </c>
      <c r="T1793">
        <v>14.5</v>
      </c>
      <c r="U1793">
        <v>27</v>
      </c>
    </row>
    <row r="1794" spans="1:36" x14ac:dyDescent="0.25">
      <c r="A1794" t="s">
        <v>254</v>
      </c>
      <c r="B1794" t="s">
        <v>109</v>
      </c>
      <c r="C1794" t="s">
        <v>110</v>
      </c>
      <c r="D1794" t="s">
        <v>24</v>
      </c>
      <c r="E1794" t="s">
        <v>34</v>
      </c>
      <c r="F1794" t="s">
        <v>30</v>
      </c>
      <c r="G1794">
        <v>1</v>
      </c>
      <c r="H1794" t="s">
        <v>31</v>
      </c>
      <c r="I1794" s="4">
        <v>0.28018999999999999</v>
      </c>
      <c r="J1794" s="4">
        <v>1.2828999999999999</v>
      </c>
      <c r="K1794" s="4">
        <v>0.10549</v>
      </c>
      <c r="N1794">
        <v>0.53</v>
      </c>
      <c r="O1794">
        <v>8.14</v>
      </c>
      <c r="P1794">
        <v>0.32479000000000002</v>
      </c>
      <c r="Q1794">
        <v>29</v>
      </c>
      <c r="R1794">
        <v>0.53800000000000003</v>
      </c>
      <c r="S1794">
        <v>1.6</v>
      </c>
      <c r="T1794">
        <v>11.8</v>
      </c>
      <c r="U1794">
        <v>27</v>
      </c>
    </row>
    <row r="1795" spans="1:36" x14ac:dyDescent="0.25">
      <c r="A1795" t="s">
        <v>254</v>
      </c>
      <c r="B1795" t="s">
        <v>109</v>
      </c>
      <c r="C1795" t="s">
        <v>110</v>
      </c>
      <c r="D1795" t="s">
        <v>29</v>
      </c>
      <c r="E1795" t="s">
        <v>24</v>
      </c>
      <c r="F1795" t="s">
        <v>30</v>
      </c>
      <c r="G1795" t="s">
        <v>49</v>
      </c>
      <c r="H1795" t="s">
        <v>43</v>
      </c>
      <c r="I1795" s="4">
        <v>3.2160500000000001</v>
      </c>
      <c r="J1795" s="4">
        <v>-1.00726</v>
      </c>
      <c r="K1795" s="4">
        <v>0.88395999999999997</v>
      </c>
      <c r="L1795" s="4">
        <v>-4.2119999999999998E-2</v>
      </c>
      <c r="N1795">
        <v>1.69</v>
      </c>
      <c r="O1795">
        <v>45</v>
      </c>
      <c r="P1795">
        <v>0.60419999999999996</v>
      </c>
      <c r="Q1795">
        <v>29</v>
      </c>
      <c r="R1795">
        <v>0.91900000000000004</v>
      </c>
      <c r="S1795">
        <v>2.9</v>
      </c>
      <c r="T1795">
        <v>53.1</v>
      </c>
      <c r="U1795">
        <v>25</v>
      </c>
    </row>
    <row r="1796" spans="1:36" x14ac:dyDescent="0.25">
      <c r="A1796" t="s">
        <v>254</v>
      </c>
      <c r="B1796" t="s">
        <v>109</v>
      </c>
      <c r="C1796" t="s">
        <v>110</v>
      </c>
      <c r="D1796" t="s">
        <v>25</v>
      </c>
      <c r="E1796" t="s">
        <v>24</v>
      </c>
      <c r="F1796" t="s">
        <v>35</v>
      </c>
      <c r="G1796">
        <v>1</v>
      </c>
      <c r="H1796" t="s">
        <v>28</v>
      </c>
      <c r="I1796" s="4">
        <v>0.55184999999999995</v>
      </c>
      <c r="J1796" s="4">
        <v>1.1371199999999999</v>
      </c>
      <c r="N1796">
        <v>0.55000000000000004</v>
      </c>
      <c r="O1796">
        <v>57.41</v>
      </c>
      <c r="P1796">
        <v>22.197710000000001</v>
      </c>
      <c r="Q1796">
        <v>30</v>
      </c>
      <c r="R1796">
        <v>0.90200000000000002</v>
      </c>
      <c r="S1796">
        <v>2.9</v>
      </c>
      <c r="T1796">
        <v>53.1</v>
      </c>
      <c r="U1796">
        <v>28</v>
      </c>
    </row>
    <row r="1797" spans="1:36" x14ac:dyDescent="0.25">
      <c r="A1797" t="s">
        <v>254</v>
      </c>
      <c r="B1797" t="s">
        <v>109</v>
      </c>
      <c r="C1797" t="s">
        <v>110</v>
      </c>
      <c r="D1797" t="s">
        <v>24</v>
      </c>
      <c r="E1797" t="s">
        <v>37</v>
      </c>
      <c r="F1797" t="s">
        <v>38</v>
      </c>
      <c r="G1797" t="s">
        <v>27</v>
      </c>
      <c r="H1797" t="s">
        <v>64</v>
      </c>
      <c r="I1797" s="4">
        <v>0.62980000000000003</v>
      </c>
      <c r="J1797" s="4">
        <v>3.53138</v>
      </c>
      <c r="K1797" s="4">
        <v>1.6490000000000001E-2</v>
      </c>
      <c r="N1797">
        <v>0.1</v>
      </c>
      <c r="O1797">
        <v>427.34</v>
      </c>
      <c r="P1797">
        <v>0.12839</v>
      </c>
      <c r="Q1797">
        <v>28</v>
      </c>
      <c r="R1797">
        <v>0.878</v>
      </c>
      <c r="S1797">
        <v>5.8</v>
      </c>
      <c r="T1797">
        <v>729.5</v>
      </c>
      <c r="U1797">
        <v>26</v>
      </c>
    </row>
    <row r="1798" spans="1:36" x14ac:dyDescent="0.25">
      <c r="A1798" t="s">
        <v>254</v>
      </c>
      <c r="B1798" t="s">
        <v>109</v>
      </c>
      <c r="C1798" t="s">
        <v>110</v>
      </c>
      <c r="D1798" t="s">
        <v>24</v>
      </c>
      <c r="E1798" t="s">
        <v>39</v>
      </c>
      <c r="F1798" t="s">
        <v>30</v>
      </c>
      <c r="G1798">
        <v>1</v>
      </c>
      <c r="H1798" t="s">
        <v>31</v>
      </c>
      <c r="I1798" s="4">
        <v>0.80393999999999999</v>
      </c>
      <c r="J1798" s="4">
        <v>1.2198800000000001</v>
      </c>
      <c r="K1798" s="4">
        <v>3.3869999999999997E-2</v>
      </c>
      <c r="N1798">
        <v>0.86</v>
      </c>
      <c r="O1798">
        <v>12.44</v>
      </c>
      <c r="P1798">
        <v>0.18404000000000001</v>
      </c>
      <c r="Q1798">
        <v>29</v>
      </c>
      <c r="R1798">
        <v>0.77</v>
      </c>
      <c r="S1798">
        <v>3.3</v>
      </c>
      <c r="T1798">
        <v>14.5</v>
      </c>
      <c r="U1798">
        <v>27</v>
      </c>
    </row>
    <row r="1799" spans="1:36" x14ac:dyDescent="0.25">
      <c r="A1799" s="5" t="s">
        <v>271</v>
      </c>
      <c r="B1799" s="5" t="s">
        <v>109</v>
      </c>
      <c r="C1799" s="5" t="s">
        <v>110</v>
      </c>
      <c r="D1799" s="5" t="s">
        <v>24</v>
      </c>
      <c r="E1799" s="5" t="s">
        <v>25</v>
      </c>
      <c r="F1799" s="5" t="s">
        <v>26</v>
      </c>
      <c r="G1799" s="5">
        <v>1</v>
      </c>
      <c r="H1799" s="5" t="s">
        <v>28</v>
      </c>
      <c r="I1799" s="6">
        <v>-1.06138</v>
      </c>
      <c r="J1799" s="6">
        <v>0.61302999999999996</v>
      </c>
      <c r="K1799" s="6"/>
      <c r="L1799" s="6"/>
      <c r="M1799" s="6"/>
      <c r="N1799" s="5">
        <v>0</v>
      </c>
      <c r="O1799" s="5">
        <v>40</v>
      </c>
      <c r="P1799" s="5">
        <v>3.0866600000000002</v>
      </c>
      <c r="Q1799" s="5">
        <v>15</v>
      </c>
      <c r="R1799" s="5">
        <v>0.89800000000000002</v>
      </c>
      <c r="S1799" s="5">
        <v>1</v>
      </c>
      <c r="T1799" s="5">
        <v>18</v>
      </c>
      <c r="U1799" s="5">
        <v>13</v>
      </c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</row>
    <row r="1800" spans="1:36" x14ac:dyDescent="0.25">
      <c r="A1800" s="5" t="s">
        <v>271</v>
      </c>
      <c r="B1800" s="5" t="s">
        <v>109</v>
      </c>
      <c r="C1800" s="5" t="s">
        <v>110</v>
      </c>
      <c r="D1800" s="5" t="s">
        <v>24</v>
      </c>
      <c r="E1800" s="5" t="s">
        <v>32</v>
      </c>
      <c r="F1800" s="5" t="s">
        <v>30</v>
      </c>
      <c r="G1800" s="5" t="s">
        <v>40</v>
      </c>
      <c r="H1800" s="5" t="s">
        <v>28</v>
      </c>
      <c r="I1800" s="6">
        <v>0.41182000000000002</v>
      </c>
      <c r="J1800" s="6">
        <v>0.28531000000000001</v>
      </c>
      <c r="K1800" s="6"/>
      <c r="L1800" s="6"/>
      <c r="M1800" s="6"/>
      <c r="N1800" s="5">
        <v>1.59</v>
      </c>
      <c r="O1800" s="5">
        <v>16.079999999999998</v>
      </c>
      <c r="P1800" s="5">
        <v>0.15067</v>
      </c>
      <c r="Q1800" s="5">
        <v>33</v>
      </c>
      <c r="R1800" s="5">
        <v>0.96</v>
      </c>
      <c r="S1800" s="5">
        <v>1</v>
      </c>
      <c r="T1800" s="5">
        <v>15.1</v>
      </c>
      <c r="U1800" s="5">
        <v>31</v>
      </c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</row>
    <row r="1801" spans="1:36" x14ac:dyDescent="0.25">
      <c r="A1801" s="5" t="s">
        <v>271</v>
      </c>
      <c r="B1801" s="5" t="s">
        <v>109</v>
      </c>
      <c r="C1801" s="5" t="s">
        <v>110</v>
      </c>
      <c r="D1801" s="5" t="s">
        <v>24</v>
      </c>
      <c r="E1801" s="5" t="s">
        <v>34</v>
      </c>
      <c r="F1801" s="5" t="s">
        <v>30</v>
      </c>
      <c r="G1801" s="5">
        <v>1</v>
      </c>
      <c r="H1801" s="5" t="s">
        <v>31</v>
      </c>
      <c r="I1801" s="6">
        <v>-0.51012999999999997</v>
      </c>
      <c r="J1801" s="6">
        <v>2.04284</v>
      </c>
      <c r="K1801" s="6">
        <v>5.3530000000000001E-2</v>
      </c>
      <c r="L1801" s="6"/>
      <c r="M1801" s="6"/>
      <c r="N1801" s="5">
        <v>1.7</v>
      </c>
      <c r="O1801" s="5">
        <v>10.46</v>
      </c>
      <c r="P1801" s="5">
        <v>0.23136999999999999</v>
      </c>
      <c r="Q1801" s="5">
        <v>32</v>
      </c>
      <c r="R1801" s="5">
        <v>0.82599999999999996</v>
      </c>
      <c r="S1801" s="5">
        <v>1.4</v>
      </c>
      <c r="T1801" s="5">
        <v>11.5</v>
      </c>
      <c r="U1801" s="5">
        <v>30</v>
      </c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</row>
    <row r="1802" spans="1:36" x14ac:dyDescent="0.25">
      <c r="A1802" s="5" t="s">
        <v>271</v>
      </c>
      <c r="B1802" s="5" t="s">
        <v>109</v>
      </c>
      <c r="C1802" s="5" t="s">
        <v>110</v>
      </c>
      <c r="D1802" s="5" t="s">
        <v>29</v>
      </c>
      <c r="E1802" s="5" t="s">
        <v>24</v>
      </c>
      <c r="F1802" s="5" t="s">
        <v>30</v>
      </c>
      <c r="G1802" s="5" t="s">
        <v>55</v>
      </c>
      <c r="H1802" s="5" t="s">
        <v>28</v>
      </c>
      <c r="I1802" s="6">
        <v>-0.3826</v>
      </c>
      <c r="J1802" s="6">
        <v>3.3648400000000001</v>
      </c>
      <c r="K1802" s="6"/>
      <c r="L1802" s="6"/>
      <c r="M1802" s="6"/>
      <c r="N1802" s="5">
        <v>5.4</v>
      </c>
      <c r="O1802" s="5">
        <v>54.93</v>
      </c>
      <c r="P1802" s="5">
        <v>3.31629</v>
      </c>
      <c r="Q1802" s="5">
        <v>33</v>
      </c>
      <c r="R1802" s="5">
        <v>0.95899999999999996</v>
      </c>
      <c r="S1802" s="5">
        <v>5.3</v>
      </c>
      <c r="T1802" s="5">
        <v>50.5</v>
      </c>
      <c r="U1802" s="5">
        <v>31</v>
      </c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</row>
    <row r="1803" spans="1:36" x14ac:dyDescent="0.25">
      <c r="A1803" s="5" t="s">
        <v>271</v>
      </c>
      <c r="B1803" s="5" t="s">
        <v>109</v>
      </c>
      <c r="C1803" s="5" t="s">
        <v>110</v>
      </c>
      <c r="D1803" s="5" t="s">
        <v>25</v>
      </c>
      <c r="E1803" s="5" t="s">
        <v>24</v>
      </c>
      <c r="F1803" s="5" t="s">
        <v>35</v>
      </c>
      <c r="G1803" s="5" t="s">
        <v>71</v>
      </c>
      <c r="H1803" s="5" t="s">
        <v>28</v>
      </c>
      <c r="I1803" s="6">
        <v>4.1351399999999998</v>
      </c>
      <c r="J1803" s="6">
        <v>1.2698</v>
      </c>
      <c r="K1803" s="6"/>
      <c r="L1803" s="6"/>
      <c r="M1803" s="6"/>
      <c r="N1803" s="5">
        <v>4.1399999999999997</v>
      </c>
      <c r="O1803" s="5">
        <v>54.93</v>
      </c>
      <c r="P1803" s="5">
        <v>0.14818000000000001</v>
      </c>
      <c r="Q1803" s="5">
        <v>15</v>
      </c>
      <c r="R1803" s="5">
        <v>0.83799999999999997</v>
      </c>
      <c r="S1803" s="5">
        <v>5.3</v>
      </c>
      <c r="T1803" s="5">
        <v>50.5</v>
      </c>
      <c r="U1803" s="5">
        <v>13</v>
      </c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</row>
    <row r="1804" spans="1:36" x14ac:dyDescent="0.25">
      <c r="A1804" s="5" t="s">
        <v>271</v>
      </c>
      <c r="B1804" s="5" t="s">
        <v>109</v>
      </c>
      <c r="C1804" s="5" t="s">
        <v>110</v>
      </c>
      <c r="D1804" s="5" t="s">
        <v>24</v>
      </c>
      <c r="E1804" s="5" t="s">
        <v>37</v>
      </c>
      <c r="F1804" s="5" t="s">
        <v>38</v>
      </c>
      <c r="G1804" s="5">
        <v>1</v>
      </c>
      <c r="H1804" s="5" t="s">
        <v>31</v>
      </c>
      <c r="I1804" s="6">
        <v>-1.86944</v>
      </c>
      <c r="J1804" s="6">
        <v>5.6084899999999998</v>
      </c>
      <c r="K1804" s="6">
        <v>0.20744000000000001</v>
      </c>
      <c r="L1804" s="6"/>
      <c r="M1804" s="6"/>
      <c r="N1804" s="5">
        <v>3.44</v>
      </c>
      <c r="O1804" s="5">
        <v>437.87</v>
      </c>
      <c r="P1804" s="5">
        <v>0.45545000000000002</v>
      </c>
      <c r="Q1804" s="5">
        <v>27</v>
      </c>
      <c r="R1804" s="5">
        <v>0.90400000000000003</v>
      </c>
      <c r="S1804" s="5">
        <v>2.8</v>
      </c>
      <c r="T1804" s="5">
        <v>401.6</v>
      </c>
      <c r="U1804" s="5">
        <v>25</v>
      </c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</row>
    <row r="1805" spans="1:36" x14ac:dyDescent="0.25">
      <c r="A1805" s="5" t="s">
        <v>271</v>
      </c>
      <c r="B1805" s="5" t="s">
        <v>109</v>
      </c>
      <c r="C1805" s="5" t="s">
        <v>110</v>
      </c>
      <c r="D1805" s="5" t="s">
        <v>24</v>
      </c>
      <c r="E1805" s="5" t="s">
        <v>39</v>
      </c>
      <c r="F1805" s="5" t="s">
        <v>30</v>
      </c>
      <c r="G1805" s="5">
        <v>1</v>
      </c>
      <c r="H1805" s="5" t="s">
        <v>31</v>
      </c>
      <c r="I1805" s="6">
        <v>0.39228000000000002</v>
      </c>
      <c r="J1805" s="6">
        <v>1.55901</v>
      </c>
      <c r="K1805" s="6">
        <v>2.317E-2</v>
      </c>
      <c r="L1805" s="6"/>
      <c r="M1805" s="6"/>
      <c r="N1805" s="5">
        <v>3.22</v>
      </c>
      <c r="O1805" s="5">
        <v>13.03</v>
      </c>
      <c r="P1805" s="5">
        <v>0.15221000000000001</v>
      </c>
      <c r="Q1805" s="5">
        <v>33</v>
      </c>
      <c r="R1805" s="5">
        <v>0.86499999999999999</v>
      </c>
      <c r="S1805" s="5">
        <v>3.2</v>
      </c>
      <c r="T1805" s="5">
        <v>14.5</v>
      </c>
      <c r="U1805" s="5">
        <v>31</v>
      </c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</row>
    <row r="1806" spans="1:36" x14ac:dyDescent="0.25">
      <c r="A1806" t="s">
        <v>302</v>
      </c>
      <c r="B1806" t="s">
        <v>109</v>
      </c>
      <c r="C1806" t="s">
        <v>110</v>
      </c>
      <c r="D1806" t="s">
        <v>24</v>
      </c>
      <c r="E1806" t="s">
        <v>25</v>
      </c>
      <c r="F1806" t="s">
        <v>26</v>
      </c>
      <c r="G1806" t="s">
        <v>27</v>
      </c>
      <c r="H1806" t="s">
        <v>43</v>
      </c>
      <c r="I1806" s="4">
        <v>1.65506</v>
      </c>
      <c r="J1806" s="4">
        <v>0.12642999999999999</v>
      </c>
      <c r="K1806" s="4">
        <v>2.1489999999999999E-2</v>
      </c>
      <c r="L1806" s="4">
        <v>-2.9E-4</v>
      </c>
      <c r="N1806">
        <v>0</v>
      </c>
      <c r="O1806">
        <v>30</v>
      </c>
      <c r="P1806">
        <v>0.17251</v>
      </c>
      <c r="Q1806">
        <v>34</v>
      </c>
      <c r="R1806">
        <v>0.95099999999999996</v>
      </c>
      <c r="S1806">
        <v>2</v>
      </c>
      <c r="T1806">
        <v>30</v>
      </c>
      <c r="U1806">
        <v>30</v>
      </c>
    </row>
    <row r="1807" spans="1:36" x14ac:dyDescent="0.25">
      <c r="A1807" t="s">
        <v>302</v>
      </c>
      <c r="B1807" t="s">
        <v>109</v>
      </c>
      <c r="C1807" t="s">
        <v>110</v>
      </c>
      <c r="D1807" t="s">
        <v>24</v>
      </c>
      <c r="E1807" t="s">
        <v>32</v>
      </c>
      <c r="F1807" t="s">
        <v>30</v>
      </c>
      <c r="G1807" t="s">
        <v>27</v>
      </c>
      <c r="H1807" t="s">
        <v>43</v>
      </c>
      <c r="I1807" s="4">
        <v>0.96709000000000001</v>
      </c>
      <c r="J1807" s="4">
        <v>7.6569999999999999E-2</v>
      </c>
      <c r="K1807" s="4">
        <v>9.5499999999999995E-3</v>
      </c>
      <c r="L1807" s="4">
        <v>-1.2999999999999999E-4</v>
      </c>
      <c r="N1807">
        <v>1.03</v>
      </c>
      <c r="O1807">
        <v>12.68</v>
      </c>
      <c r="P1807">
        <v>2.64E-2</v>
      </c>
      <c r="Q1807">
        <v>32</v>
      </c>
      <c r="R1807">
        <v>0.96499999999999997</v>
      </c>
      <c r="S1807">
        <v>1</v>
      </c>
      <c r="T1807">
        <v>13.7</v>
      </c>
      <c r="U1807">
        <v>28</v>
      </c>
    </row>
    <row r="1808" spans="1:36" x14ac:dyDescent="0.25">
      <c r="A1808" t="s">
        <v>302</v>
      </c>
      <c r="B1808" t="s">
        <v>109</v>
      </c>
      <c r="C1808" t="s">
        <v>110</v>
      </c>
      <c r="D1808" t="s">
        <v>24</v>
      </c>
      <c r="E1808" t="s">
        <v>34</v>
      </c>
      <c r="F1808" t="s">
        <v>30</v>
      </c>
      <c r="G1808">
        <v>1</v>
      </c>
      <c r="H1808" t="s">
        <v>31</v>
      </c>
      <c r="I1808" s="4">
        <v>-0.12533</v>
      </c>
      <c r="J1808" s="4">
        <v>1.7820499999999999</v>
      </c>
      <c r="K1808" s="4">
        <v>5.9290000000000002E-2</v>
      </c>
      <c r="N1808">
        <v>0.34</v>
      </c>
      <c r="O1808">
        <v>10.72</v>
      </c>
      <c r="P1808">
        <v>0.24349999999999999</v>
      </c>
      <c r="Q1808">
        <v>32</v>
      </c>
      <c r="R1808">
        <v>0.82499999999999996</v>
      </c>
      <c r="S1808">
        <v>1.5</v>
      </c>
      <c r="T1808">
        <v>13.5</v>
      </c>
      <c r="U1808">
        <v>30</v>
      </c>
    </row>
    <row r="1809" spans="1:36" x14ac:dyDescent="0.25">
      <c r="A1809" t="s">
        <v>302</v>
      </c>
      <c r="B1809" t="s">
        <v>109</v>
      </c>
      <c r="C1809" t="s">
        <v>110</v>
      </c>
      <c r="D1809" t="s">
        <v>29</v>
      </c>
      <c r="E1809" t="s">
        <v>24</v>
      </c>
      <c r="F1809" t="s">
        <v>30</v>
      </c>
      <c r="G1809" t="s">
        <v>55</v>
      </c>
      <c r="H1809" t="s">
        <v>28</v>
      </c>
      <c r="I1809" s="4">
        <v>-3.3320000000000002E-2</v>
      </c>
      <c r="J1809" s="4">
        <v>3.7578900000000002</v>
      </c>
      <c r="N1809">
        <v>2.57</v>
      </c>
      <c r="O1809">
        <v>55.4</v>
      </c>
      <c r="P1809">
        <v>4.2683400000000002</v>
      </c>
      <c r="Q1809">
        <v>32</v>
      </c>
      <c r="R1809">
        <v>0.95899999999999996</v>
      </c>
      <c r="S1809">
        <v>2.5</v>
      </c>
      <c r="T1809">
        <v>55.9</v>
      </c>
      <c r="U1809">
        <v>30</v>
      </c>
    </row>
    <row r="1810" spans="1:36" x14ac:dyDescent="0.25">
      <c r="A1810" t="s">
        <v>302</v>
      </c>
      <c r="B1810" t="s">
        <v>109</v>
      </c>
      <c r="C1810" t="s">
        <v>110</v>
      </c>
      <c r="D1810" t="s">
        <v>25</v>
      </c>
      <c r="E1810" t="s">
        <v>24</v>
      </c>
      <c r="F1810" t="s">
        <v>35</v>
      </c>
      <c r="G1810" t="s">
        <v>44</v>
      </c>
      <c r="H1810" t="s">
        <v>28</v>
      </c>
      <c r="I1810" s="4">
        <v>0.74946000000000002</v>
      </c>
      <c r="J1810" s="4">
        <v>1.8215699999999999</v>
      </c>
      <c r="N1810">
        <v>0.75</v>
      </c>
      <c r="O1810">
        <v>55.4</v>
      </c>
      <c r="P1810">
        <v>1.2343500000000001</v>
      </c>
      <c r="Q1810">
        <v>34</v>
      </c>
      <c r="R1810">
        <v>0.94699999999999995</v>
      </c>
      <c r="S1810">
        <v>2.5</v>
      </c>
      <c r="T1810">
        <v>55.9</v>
      </c>
      <c r="U1810">
        <v>32</v>
      </c>
    </row>
    <row r="1811" spans="1:36" x14ac:dyDescent="0.25">
      <c r="A1811" t="s">
        <v>302</v>
      </c>
      <c r="B1811" t="s">
        <v>109</v>
      </c>
      <c r="C1811" t="s">
        <v>110</v>
      </c>
      <c r="D1811" t="s">
        <v>24</v>
      </c>
      <c r="E1811" t="s">
        <v>37</v>
      </c>
      <c r="F1811" t="s">
        <v>38</v>
      </c>
      <c r="G1811">
        <v>1</v>
      </c>
      <c r="H1811" t="s">
        <v>31</v>
      </c>
      <c r="I1811" s="4">
        <v>-5.8810099999999998</v>
      </c>
      <c r="J1811" s="4">
        <v>8.2570099999999993</v>
      </c>
      <c r="K1811" s="4">
        <v>0.42987999999999998</v>
      </c>
      <c r="N1811">
        <v>0.56000000000000005</v>
      </c>
      <c r="O1811">
        <v>428.83</v>
      </c>
      <c r="P1811">
        <v>0.65564999999999996</v>
      </c>
      <c r="Q1811">
        <v>30</v>
      </c>
      <c r="R1811">
        <v>0.93400000000000005</v>
      </c>
      <c r="S1811">
        <v>0.1</v>
      </c>
      <c r="T1811">
        <v>540.20000000000005</v>
      </c>
      <c r="U1811">
        <v>28</v>
      </c>
    </row>
    <row r="1812" spans="1:36" x14ac:dyDescent="0.25">
      <c r="A1812" t="s">
        <v>302</v>
      </c>
      <c r="B1812" t="s">
        <v>109</v>
      </c>
      <c r="C1812" t="s">
        <v>110</v>
      </c>
      <c r="D1812" t="s">
        <v>24</v>
      </c>
      <c r="E1812" t="s">
        <v>39</v>
      </c>
      <c r="F1812" t="s">
        <v>30</v>
      </c>
      <c r="G1812">
        <v>1</v>
      </c>
      <c r="H1812" t="s">
        <v>31</v>
      </c>
      <c r="I1812" s="4">
        <v>0.49107000000000001</v>
      </c>
      <c r="J1812" s="4">
        <v>1.4578199999999999</v>
      </c>
      <c r="K1812" s="4">
        <v>4.6100000000000002E-2</v>
      </c>
      <c r="N1812">
        <v>0.74</v>
      </c>
      <c r="O1812">
        <v>12.58</v>
      </c>
      <c r="P1812">
        <v>0.21471000000000001</v>
      </c>
      <c r="Q1812">
        <v>32</v>
      </c>
      <c r="R1812">
        <v>0.80200000000000005</v>
      </c>
      <c r="S1812">
        <v>2.5</v>
      </c>
      <c r="T1812">
        <v>15</v>
      </c>
      <c r="U1812">
        <v>30</v>
      </c>
    </row>
    <row r="1813" spans="1:36" x14ac:dyDescent="0.25">
      <c r="A1813" s="5" t="s">
        <v>368</v>
      </c>
      <c r="B1813" s="5" t="s">
        <v>109</v>
      </c>
      <c r="C1813" s="5" t="s">
        <v>110</v>
      </c>
      <c r="D1813" s="5" t="s">
        <v>24</v>
      </c>
      <c r="E1813" s="5" t="s">
        <v>25</v>
      </c>
      <c r="F1813" s="5" t="s">
        <v>26</v>
      </c>
      <c r="G1813" s="5">
        <v>1</v>
      </c>
      <c r="H1813" s="5" t="s">
        <v>43</v>
      </c>
      <c r="I1813" s="6">
        <v>-7.4209199999999997</v>
      </c>
      <c r="J1813" s="6">
        <v>2.23306</v>
      </c>
      <c r="K1813" s="6">
        <v>-6.6930000000000003E-2</v>
      </c>
      <c r="L1813" s="6">
        <v>7.7999999999999999E-4</v>
      </c>
      <c r="M1813" s="6"/>
      <c r="N1813" s="5">
        <v>0</v>
      </c>
      <c r="O1813" s="5">
        <v>35</v>
      </c>
      <c r="P1813" s="5">
        <v>2.3630200000000001</v>
      </c>
      <c r="Q1813" s="5">
        <v>34</v>
      </c>
      <c r="R1813" s="5">
        <v>0.96199999999999997</v>
      </c>
      <c r="S1813" s="5">
        <v>1</v>
      </c>
      <c r="T1813" s="5">
        <v>35</v>
      </c>
      <c r="U1813" s="5">
        <v>30</v>
      </c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</row>
    <row r="1814" spans="1:36" x14ac:dyDescent="0.25">
      <c r="A1814" s="5" t="s">
        <v>368</v>
      </c>
      <c r="B1814" s="5" t="s">
        <v>109</v>
      </c>
      <c r="C1814" s="5" t="s">
        <v>110</v>
      </c>
      <c r="D1814" s="5" t="s">
        <v>24</v>
      </c>
      <c r="E1814" s="5" t="s">
        <v>32</v>
      </c>
      <c r="F1814" s="5" t="s">
        <v>30</v>
      </c>
      <c r="G1814" s="5" t="s">
        <v>52</v>
      </c>
      <c r="H1814" s="5" t="s">
        <v>43</v>
      </c>
      <c r="I1814" s="6">
        <v>0.50546999999999997</v>
      </c>
      <c r="J1814" s="6">
        <v>0.11418</v>
      </c>
      <c r="K1814" s="6">
        <v>1.353E-2</v>
      </c>
      <c r="L1814" s="6">
        <v>-2.3000000000000001E-4</v>
      </c>
      <c r="M1814" s="6"/>
      <c r="N1814" s="5">
        <v>1.1000000000000001</v>
      </c>
      <c r="O1814" s="5">
        <v>12.03</v>
      </c>
      <c r="P1814" s="5">
        <v>2.5200000000000001E-3</v>
      </c>
      <c r="Q1814" s="5">
        <v>34</v>
      </c>
      <c r="R1814" s="5">
        <v>0.93300000000000005</v>
      </c>
      <c r="S1814" s="5">
        <v>1</v>
      </c>
      <c r="T1814" s="5">
        <v>13.4</v>
      </c>
      <c r="U1814" s="5">
        <v>30</v>
      </c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</row>
    <row r="1815" spans="1:36" x14ac:dyDescent="0.25">
      <c r="A1815" s="5" t="s">
        <v>368</v>
      </c>
      <c r="B1815" s="5" t="s">
        <v>109</v>
      </c>
      <c r="C1815" s="5" t="s">
        <v>110</v>
      </c>
      <c r="D1815" s="5" t="s">
        <v>24</v>
      </c>
      <c r="E1815" s="5" t="s">
        <v>34</v>
      </c>
      <c r="F1815" s="5" t="s">
        <v>30</v>
      </c>
      <c r="G1815" s="5" t="s">
        <v>52</v>
      </c>
      <c r="H1815" s="5" t="s">
        <v>33</v>
      </c>
      <c r="I1815" s="6">
        <v>1.11835</v>
      </c>
      <c r="J1815" s="6">
        <v>0.35360999999999998</v>
      </c>
      <c r="K1815" s="6">
        <v>-2.5400000000000002E-3</v>
      </c>
      <c r="L1815" s="6"/>
      <c r="M1815" s="6"/>
      <c r="N1815" s="5">
        <v>2.39</v>
      </c>
      <c r="O1815" s="5">
        <v>13.07</v>
      </c>
      <c r="P1815" s="5">
        <v>6.3E-3</v>
      </c>
      <c r="Q1815" s="5">
        <v>34</v>
      </c>
      <c r="R1815" s="5">
        <v>0.82299999999999995</v>
      </c>
      <c r="S1815" s="5">
        <v>2</v>
      </c>
      <c r="T1815" s="5">
        <v>14.5</v>
      </c>
      <c r="U1815" s="5">
        <v>31</v>
      </c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</row>
    <row r="1816" spans="1:36" x14ac:dyDescent="0.25">
      <c r="A1816" s="5" t="s">
        <v>368</v>
      </c>
      <c r="B1816" s="5" t="s">
        <v>109</v>
      </c>
      <c r="C1816" s="5" t="s">
        <v>110</v>
      </c>
      <c r="D1816" s="5" t="s">
        <v>29</v>
      </c>
      <c r="E1816" s="5" t="s">
        <v>24</v>
      </c>
      <c r="F1816" s="5" t="s">
        <v>30</v>
      </c>
      <c r="G1816" s="5" t="s">
        <v>49</v>
      </c>
      <c r="H1816" s="5" t="s">
        <v>43</v>
      </c>
      <c r="I1816" s="6">
        <v>-1.8342499999999999</v>
      </c>
      <c r="J1816" s="6">
        <v>6.0588300000000004</v>
      </c>
      <c r="K1816" s="6">
        <v>-0.64541999999999999</v>
      </c>
      <c r="L1816" s="6">
        <v>3.7940000000000002E-2</v>
      </c>
      <c r="M1816" s="6"/>
      <c r="N1816" s="5">
        <v>4.25</v>
      </c>
      <c r="O1816" s="5">
        <v>57.98</v>
      </c>
      <c r="P1816" s="5">
        <v>0.35868</v>
      </c>
      <c r="Q1816" s="5">
        <v>34</v>
      </c>
      <c r="R1816" s="5">
        <v>0.92600000000000005</v>
      </c>
      <c r="S1816" s="5">
        <v>3.8</v>
      </c>
      <c r="T1816" s="5">
        <v>50.8</v>
      </c>
      <c r="U1816" s="5">
        <v>30</v>
      </c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</row>
    <row r="1817" spans="1:36" x14ac:dyDescent="0.25">
      <c r="A1817" s="5" t="s">
        <v>368</v>
      </c>
      <c r="B1817" s="5" t="s">
        <v>109</v>
      </c>
      <c r="C1817" s="5" t="s">
        <v>110</v>
      </c>
      <c r="D1817" s="5" t="s">
        <v>25</v>
      </c>
      <c r="E1817" s="5" t="s">
        <v>24</v>
      </c>
      <c r="F1817" s="5" t="s">
        <v>35</v>
      </c>
      <c r="G1817" s="5" t="s">
        <v>44</v>
      </c>
      <c r="H1817" s="5" t="s">
        <v>33</v>
      </c>
      <c r="I1817" s="6">
        <v>3.6938</v>
      </c>
      <c r="J1817" s="6">
        <v>0.52825999999999995</v>
      </c>
      <c r="K1817" s="6">
        <v>2.9219999999999999E-2</v>
      </c>
      <c r="L1817" s="6"/>
      <c r="M1817" s="6"/>
      <c r="N1817" s="5">
        <v>3.69</v>
      </c>
      <c r="O1817" s="5">
        <v>57.98</v>
      </c>
      <c r="P1817" s="5">
        <v>0.5474</v>
      </c>
      <c r="Q1817" s="5">
        <v>34</v>
      </c>
      <c r="R1817" s="5">
        <v>0.96099999999999997</v>
      </c>
      <c r="S1817" s="5">
        <v>3.8</v>
      </c>
      <c r="T1817" s="5">
        <v>50.8</v>
      </c>
      <c r="U1817" s="5">
        <v>31</v>
      </c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</row>
    <row r="1818" spans="1:36" x14ac:dyDescent="0.25">
      <c r="A1818" s="5" t="s">
        <v>368</v>
      </c>
      <c r="B1818" s="5" t="s">
        <v>109</v>
      </c>
      <c r="C1818" s="5" t="s">
        <v>110</v>
      </c>
      <c r="D1818" s="5" t="s">
        <v>24</v>
      </c>
      <c r="E1818" s="5" t="s">
        <v>37</v>
      </c>
      <c r="F1818" s="5" t="s">
        <v>38</v>
      </c>
      <c r="G1818" s="5">
        <v>1</v>
      </c>
      <c r="H1818" s="5" t="s">
        <v>31</v>
      </c>
      <c r="I1818" s="6">
        <v>-2.83528</v>
      </c>
      <c r="J1818" s="6">
        <v>6.5134499999999997</v>
      </c>
      <c r="K1818" s="6">
        <v>0.2293</v>
      </c>
      <c r="L1818" s="6"/>
      <c r="M1818" s="6"/>
      <c r="N1818" s="5">
        <v>1.6</v>
      </c>
      <c r="O1818" s="5">
        <v>620.42999999999995</v>
      </c>
      <c r="P1818" s="5">
        <v>0.47885</v>
      </c>
      <c r="Q1818" s="5">
        <v>33</v>
      </c>
      <c r="R1818" s="5">
        <v>0.91100000000000003</v>
      </c>
      <c r="S1818" s="5">
        <v>1.2</v>
      </c>
      <c r="T1818" s="5">
        <v>453.6</v>
      </c>
      <c r="U1818" s="5">
        <v>31</v>
      </c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</row>
    <row r="1819" spans="1:36" x14ac:dyDescent="0.25">
      <c r="A1819" s="5" t="s">
        <v>368</v>
      </c>
      <c r="B1819" s="5" t="s">
        <v>109</v>
      </c>
      <c r="C1819" s="5" t="s">
        <v>110</v>
      </c>
      <c r="D1819" s="5" t="s">
        <v>24</v>
      </c>
      <c r="E1819" s="5" t="s">
        <v>39</v>
      </c>
      <c r="F1819" s="5" t="s">
        <v>30</v>
      </c>
      <c r="G1819" s="5" t="s">
        <v>40</v>
      </c>
      <c r="H1819" s="5" t="s">
        <v>60</v>
      </c>
      <c r="I1819" s="6">
        <v>0.49983</v>
      </c>
      <c r="J1819" s="6">
        <v>1.52389</v>
      </c>
      <c r="K1819" s="6">
        <v>9.0699999999999999E-3</v>
      </c>
      <c r="L1819" s="6"/>
      <c r="M1819" s="6"/>
      <c r="N1819" s="5">
        <v>3.23</v>
      </c>
      <c r="O1819" s="5">
        <v>14.53</v>
      </c>
      <c r="P1819" s="5">
        <v>9.5259999999999997E-2</v>
      </c>
      <c r="Q1819" s="5">
        <v>34</v>
      </c>
      <c r="R1819" s="5">
        <v>0.82</v>
      </c>
      <c r="S1819" s="5">
        <v>3</v>
      </c>
      <c r="T1819" s="5">
        <v>16.5</v>
      </c>
      <c r="U1819" s="5">
        <v>32</v>
      </c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</row>
    <row r="1820" spans="1:36" x14ac:dyDescent="0.25">
      <c r="A1820" t="s">
        <v>149</v>
      </c>
      <c r="B1820" t="s">
        <v>174</v>
      </c>
      <c r="C1820" t="s">
        <v>175</v>
      </c>
      <c r="D1820" t="s">
        <v>24</v>
      </c>
      <c r="E1820" t="s">
        <v>25</v>
      </c>
      <c r="F1820" t="s">
        <v>26</v>
      </c>
      <c r="G1820" t="s">
        <v>52</v>
      </c>
      <c r="H1820" t="s">
        <v>33</v>
      </c>
      <c r="I1820" s="4">
        <v>-3.70322</v>
      </c>
      <c r="J1820" s="4">
        <v>1.44495</v>
      </c>
      <c r="K1820" s="4">
        <v>-1.4659999999999999E-2</v>
      </c>
      <c r="N1820">
        <v>0</v>
      </c>
      <c r="O1820">
        <v>41</v>
      </c>
      <c r="P1820">
        <v>0.10494000000000001</v>
      </c>
      <c r="Q1820">
        <v>30</v>
      </c>
      <c r="R1820">
        <v>0.82499999999999996</v>
      </c>
      <c r="S1820">
        <v>0</v>
      </c>
      <c r="T1820">
        <v>50</v>
      </c>
      <c r="U1820">
        <v>27</v>
      </c>
    </row>
    <row r="1821" spans="1:36" x14ac:dyDescent="0.25">
      <c r="A1821" t="s">
        <v>149</v>
      </c>
      <c r="B1821" t="s">
        <v>174</v>
      </c>
      <c r="C1821" t="s">
        <v>175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 s="4">
        <v>0.50675000000000003</v>
      </c>
      <c r="J1821" s="4">
        <v>0.37595000000000001</v>
      </c>
      <c r="K1821" s="4">
        <v>-3.2200000000000002E-3</v>
      </c>
      <c r="N1821">
        <v>1.43</v>
      </c>
      <c r="O1821">
        <v>10.44</v>
      </c>
      <c r="P1821">
        <v>4.2909999999999997E-2</v>
      </c>
      <c r="Q1821">
        <v>30</v>
      </c>
      <c r="R1821">
        <v>0.92500000000000004</v>
      </c>
      <c r="S1821">
        <v>1.6</v>
      </c>
      <c r="T1821">
        <v>14.2</v>
      </c>
      <c r="U1821">
        <v>27</v>
      </c>
    </row>
    <row r="1822" spans="1:36" x14ac:dyDescent="0.25">
      <c r="A1822" t="s">
        <v>149</v>
      </c>
      <c r="B1822" t="s">
        <v>174</v>
      </c>
      <c r="C1822" t="s">
        <v>175</v>
      </c>
      <c r="D1822" t="s">
        <v>24</v>
      </c>
      <c r="E1822" t="s">
        <v>34</v>
      </c>
      <c r="F1822" t="s">
        <v>30</v>
      </c>
      <c r="G1822">
        <v>1</v>
      </c>
      <c r="H1822" t="s">
        <v>31</v>
      </c>
      <c r="I1822" s="4">
        <v>-6.3479999999999995E-2</v>
      </c>
      <c r="J1822" s="4">
        <v>1.7099899999999999</v>
      </c>
      <c r="K1822" s="4">
        <v>2.7119999999999998E-2</v>
      </c>
      <c r="N1822">
        <v>1.42</v>
      </c>
      <c r="O1822">
        <v>8.94</v>
      </c>
      <c r="P1822">
        <v>0.16467000000000001</v>
      </c>
      <c r="Q1822">
        <v>30</v>
      </c>
      <c r="R1822">
        <v>0.83499999999999996</v>
      </c>
      <c r="S1822">
        <v>1.5</v>
      </c>
      <c r="T1822">
        <v>12.5</v>
      </c>
      <c r="U1822">
        <v>28</v>
      </c>
    </row>
    <row r="1823" spans="1:36" x14ac:dyDescent="0.25">
      <c r="A1823" t="s">
        <v>149</v>
      </c>
      <c r="B1823" t="s">
        <v>174</v>
      </c>
      <c r="C1823" t="s">
        <v>175</v>
      </c>
      <c r="D1823" t="s">
        <v>29</v>
      </c>
      <c r="E1823" t="s">
        <v>24</v>
      </c>
      <c r="F1823" t="s">
        <v>30</v>
      </c>
      <c r="G1823">
        <v>1</v>
      </c>
      <c r="H1823" t="s">
        <v>31</v>
      </c>
      <c r="I1823" s="4">
        <v>1.17774</v>
      </c>
      <c r="J1823" s="4">
        <v>2.7606799999999998</v>
      </c>
      <c r="K1823" s="4">
        <v>4.8890000000000003E-2</v>
      </c>
      <c r="N1823">
        <v>1.43</v>
      </c>
      <c r="O1823">
        <v>10.44</v>
      </c>
      <c r="P1823">
        <v>0.22111</v>
      </c>
      <c r="Q1823">
        <v>30</v>
      </c>
      <c r="R1823">
        <v>0.871</v>
      </c>
      <c r="S1823">
        <v>2.5</v>
      </c>
      <c r="T1823">
        <v>57.8</v>
      </c>
      <c r="U1823">
        <v>28</v>
      </c>
    </row>
    <row r="1824" spans="1:36" x14ac:dyDescent="0.25">
      <c r="A1824" t="s">
        <v>149</v>
      </c>
      <c r="B1824" t="s">
        <v>174</v>
      </c>
      <c r="C1824" t="s">
        <v>175</v>
      </c>
      <c r="D1824" t="s">
        <v>25</v>
      </c>
      <c r="E1824" t="s">
        <v>24</v>
      </c>
      <c r="F1824" t="s">
        <v>35</v>
      </c>
      <c r="G1824" t="s">
        <v>71</v>
      </c>
      <c r="H1824" t="s">
        <v>33</v>
      </c>
      <c r="I1824" s="4">
        <v>2.5215100000000001</v>
      </c>
      <c r="J1824" s="4">
        <v>1.84816</v>
      </c>
      <c r="K1824" s="4">
        <v>-2.2530000000000001E-2</v>
      </c>
      <c r="N1824">
        <v>2.52</v>
      </c>
      <c r="O1824">
        <v>40.43</v>
      </c>
      <c r="P1824">
        <v>0.20741000000000001</v>
      </c>
      <c r="Q1824">
        <v>30</v>
      </c>
      <c r="R1824">
        <v>0.88100000000000001</v>
      </c>
      <c r="S1824">
        <v>2.5</v>
      </c>
      <c r="T1824">
        <v>57.8</v>
      </c>
      <c r="U1824">
        <v>27</v>
      </c>
    </row>
    <row r="1825" spans="1:36" x14ac:dyDescent="0.25">
      <c r="A1825" t="s">
        <v>149</v>
      </c>
      <c r="B1825" t="s">
        <v>174</v>
      </c>
      <c r="C1825" t="s">
        <v>175</v>
      </c>
      <c r="D1825" t="s">
        <v>24</v>
      </c>
      <c r="E1825" t="s">
        <v>37</v>
      </c>
      <c r="F1825" t="s">
        <v>38</v>
      </c>
      <c r="G1825">
        <v>1</v>
      </c>
      <c r="H1825" t="s">
        <v>31</v>
      </c>
      <c r="I1825" s="4">
        <v>-0.19883000000000001</v>
      </c>
      <c r="J1825" s="4">
        <v>4.2255200000000004</v>
      </c>
      <c r="K1825" s="4">
        <v>0.13472000000000001</v>
      </c>
      <c r="N1825">
        <v>2.7</v>
      </c>
      <c r="O1825">
        <v>228.75</v>
      </c>
      <c r="P1825">
        <v>0.36703999999999998</v>
      </c>
      <c r="Q1825">
        <v>30</v>
      </c>
      <c r="R1825">
        <v>0.86199999999999999</v>
      </c>
      <c r="S1825">
        <v>2.8</v>
      </c>
      <c r="T1825">
        <v>359.1</v>
      </c>
      <c r="U1825">
        <v>28</v>
      </c>
    </row>
    <row r="1826" spans="1:36" x14ac:dyDescent="0.25">
      <c r="A1826" t="s">
        <v>149</v>
      </c>
      <c r="B1826" t="s">
        <v>174</v>
      </c>
      <c r="C1826" t="s">
        <v>175</v>
      </c>
      <c r="D1826" t="s">
        <v>24</v>
      </c>
      <c r="E1826" t="s">
        <v>39</v>
      </c>
      <c r="F1826" t="s">
        <v>30</v>
      </c>
      <c r="G1826">
        <v>1</v>
      </c>
      <c r="H1826" t="s">
        <v>31</v>
      </c>
      <c r="I1826" s="4">
        <v>0.38586999999999999</v>
      </c>
      <c r="J1826" s="4">
        <v>1.5735600000000001</v>
      </c>
      <c r="K1826" s="4">
        <v>1.055E-2</v>
      </c>
      <c r="N1826">
        <v>2.13</v>
      </c>
      <c r="O1826">
        <v>11.67</v>
      </c>
      <c r="P1826">
        <v>0.10273</v>
      </c>
      <c r="Q1826">
        <v>30</v>
      </c>
      <c r="R1826">
        <v>0.91700000000000004</v>
      </c>
      <c r="S1826">
        <v>2</v>
      </c>
      <c r="T1826">
        <v>15</v>
      </c>
      <c r="U1826">
        <v>28</v>
      </c>
    </row>
    <row r="1827" spans="1:36" x14ac:dyDescent="0.25">
      <c r="A1827" s="5" t="s">
        <v>209</v>
      </c>
      <c r="B1827" s="5" t="s">
        <v>174</v>
      </c>
      <c r="C1827" s="5" t="s">
        <v>175</v>
      </c>
      <c r="D1827" s="5" t="s">
        <v>24</v>
      </c>
      <c r="E1827" s="5" t="s">
        <v>25</v>
      </c>
      <c r="F1827" s="5" t="s">
        <v>26</v>
      </c>
      <c r="G1827" s="5">
        <v>1</v>
      </c>
      <c r="H1827" s="5" t="s">
        <v>28</v>
      </c>
      <c r="I1827" s="6">
        <v>-1.06138</v>
      </c>
      <c r="J1827" s="6">
        <v>0.61302999999999996</v>
      </c>
      <c r="K1827" s="6"/>
      <c r="L1827" s="6"/>
      <c r="M1827" s="6"/>
      <c r="N1827" s="5">
        <v>1</v>
      </c>
      <c r="O1827" s="5">
        <v>50</v>
      </c>
      <c r="P1827" s="5">
        <v>3.0866600000000002</v>
      </c>
      <c r="Q1827" s="5">
        <v>15</v>
      </c>
      <c r="R1827" s="5">
        <v>0.89800000000000002</v>
      </c>
      <c r="S1827" s="5">
        <v>1</v>
      </c>
      <c r="T1827" s="5">
        <v>18</v>
      </c>
      <c r="U1827" s="5">
        <v>13</v>
      </c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</row>
    <row r="1828" spans="1:36" x14ac:dyDescent="0.25">
      <c r="A1828" s="5" t="s">
        <v>209</v>
      </c>
      <c r="B1828" s="5" t="s">
        <v>174</v>
      </c>
      <c r="C1828" s="5" t="s">
        <v>175</v>
      </c>
      <c r="D1828" s="5" t="s">
        <v>24</v>
      </c>
      <c r="E1828" s="5" t="s">
        <v>32</v>
      </c>
      <c r="F1828" s="5" t="s">
        <v>30</v>
      </c>
      <c r="G1828" s="5" t="s">
        <v>40</v>
      </c>
      <c r="H1828" s="5" t="s">
        <v>28</v>
      </c>
      <c r="I1828" s="6">
        <v>0.41182000000000002</v>
      </c>
      <c r="J1828" s="6">
        <v>0.28531000000000001</v>
      </c>
      <c r="K1828" s="6"/>
      <c r="L1828" s="6"/>
      <c r="M1828" s="6"/>
      <c r="N1828" s="5">
        <v>1.59</v>
      </c>
      <c r="O1828" s="5">
        <v>16.079999999999998</v>
      </c>
      <c r="P1828" s="5">
        <v>0.15067</v>
      </c>
      <c r="Q1828" s="5">
        <v>33</v>
      </c>
      <c r="R1828" s="5">
        <v>0.96</v>
      </c>
      <c r="S1828" s="5">
        <v>0.8</v>
      </c>
      <c r="T1828" s="5">
        <v>16.7</v>
      </c>
      <c r="U1828" s="5">
        <v>31</v>
      </c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</row>
    <row r="1829" spans="1:36" x14ac:dyDescent="0.25">
      <c r="A1829" s="5" t="s">
        <v>209</v>
      </c>
      <c r="B1829" s="5" t="s">
        <v>174</v>
      </c>
      <c r="C1829" s="5" t="s">
        <v>175</v>
      </c>
      <c r="D1829" s="5" t="s">
        <v>24</v>
      </c>
      <c r="E1829" s="5" t="s">
        <v>34</v>
      </c>
      <c r="F1829" s="5" t="s">
        <v>30</v>
      </c>
      <c r="G1829" s="5">
        <v>1</v>
      </c>
      <c r="H1829" s="5" t="s">
        <v>31</v>
      </c>
      <c r="I1829" s="6">
        <v>-0.51012999999999997</v>
      </c>
      <c r="J1829" s="6">
        <v>2.04284</v>
      </c>
      <c r="K1829" s="6">
        <v>5.3530000000000001E-2</v>
      </c>
      <c r="L1829" s="6"/>
      <c r="M1829" s="6"/>
      <c r="N1829" s="5">
        <v>1.7</v>
      </c>
      <c r="O1829" s="5">
        <v>10.46</v>
      </c>
      <c r="P1829" s="5">
        <v>0.23136999999999999</v>
      </c>
      <c r="Q1829" s="5">
        <v>32</v>
      </c>
      <c r="R1829" s="5">
        <v>0.82599999999999996</v>
      </c>
      <c r="S1829" s="5">
        <v>1.5</v>
      </c>
      <c r="T1829" s="5">
        <v>12</v>
      </c>
      <c r="U1829" s="5">
        <v>30</v>
      </c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</row>
    <row r="1830" spans="1:36" x14ac:dyDescent="0.25">
      <c r="A1830" s="5" t="s">
        <v>209</v>
      </c>
      <c r="B1830" s="5" t="s">
        <v>174</v>
      </c>
      <c r="C1830" s="5" t="s">
        <v>175</v>
      </c>
      <c r="D1830" s="5" t="s">
        <v>29</v>
      </c>
      <c r="E1830" s="5" t="s">
        <v>24</v>
      </c>
      <c r="F1830" s="5" t="s">
        <v>30</v>
      </c>
      <c r="G1830" s="5" t="s">
        <v>55</v>
      </c>
      <c r="H1830" s="5" t="s">
        <v>28</v>
      </c>
      <c r="I1830" s="6">
        <v>-0.3826</v>
      </c>
      <c r="J1830" s="6">
        <v>3.3648400000000001</v>
      </c>
      <c r="K1830" s="6"/>
      <c r="L1830" s="6"/>
      <c r="M1830" s="6"/>
      <c r="N1830" s="5">
        <v>5.4</v>
      </c>
      <c r="O1830" s="5">
        <v>67.63</v>
      </c>
      <c r="P1830" s="5">
        <v>3.31629</v>
      </c>
      <c r="Q1830" s="5">
        <v>33</v>
      </c>
      <c r="R1830" s="5">
        <v>0.95899999999999996</v>
      </c>
      <c r="S1830" s="5">
        <v>2.5</v>
      </c>
      <c r="T1830" s="5">
        <v>62</v>
      </c>
      <c r="U1830" s="5">
        <v>31</v>
      </c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</row>
    <row r="1831" spans="1:36" x14ac:dyDescent="0.25">
      <c r="A1831" s="5" t="s">
        <v>209</v>
      </c>
      <c r="B1831" s="5" t="s">
        <v>174</v>
      </c>
      <c r="C1831" s="5" t="s">
        <v>175</v>
      </c>
      <c r="D1831" s="5" t="s">
        <v>25</v>
      </c>
      <c r="E1831" s="5" t="s">
        <v>24</v>
      </c>
      <c r="F1831" s="5" t="s">
        <v>35</v>
      </c>
      <c r="G1831" s="5" t="s">
        <v>71</v>
      </c>
      <c r="H1831" s="5" t="s">
        <v>28</v>
      </c>
      <c r="I1831" s="6">
        <v>4.1351399999999998</v>
      </c>
      <c r="J1831" s="6">
        <v>1.2698</v>
      </c>
      <c r="K1831" s="6"/>
      <c r="L1831" s="6"/>
      <c r="M1831" s="6"/>
      <c r="N1831" s="5">
        <v>4.1399999999999997</v>
      </c>
      <c r="O1831" s="5">
        <v>54.93</v>
      </c>
      <c r="P1831" s="5">
        <v>0.14818000000000001</v>
      </c>
      <c r="Q1831" s="5">
        <v>15</v>
      </c>
      <c r="R1831" s="5">
        <v>0.83799999999999997</v>
      </c>
      <c r="S1831" s="5">
        <v>2.5</v>
      </c>
      <c r="T1831" s="5">
        <v>62</v>
      </c>
      <c r="U1831" s="5">
        <v>13</v>
      </c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</row>
    <row r="1832" spans="1:36" x14ac:dyDescent="0.25">
      <c r="A1832" s="5" t="s">
        <v>209</v>
      </c>
      <c r="B1832" s="5" t="s">
        <v>174</v>
      </c>
      <c r="C1832" s="5" t="s">
        <v>175</v>
      </c>
      <c r="D1832" s="5" t="s">
        <v>24</v>
      </c>
      <c r="E1832" s="5" t="s">
        <v>37</v>
      </c>
      <c r="F1832" s="5" t="s">
        <v>38</v>
      </c>
      <c r="G1832" s="5">
        <v>1</v>
      </c>
      <c r="H1832" s="5" t="s">
        <v>31</v>
      </c>
      <c r="I1832" s="6">
        <v>-1.86944</v>
      </c>
      <c r="J1832" s="6">
        <v>5.6084899999999998</v>
      </c>
      <c r="K1832" s="6">
        <v>0.20744000000000001</v>
      </c>
      <c r="L1832" s="6"/>
      <c r="M1832" s="6"/>
      <c r="N1832" s="5">
        <v>3.44</v>
      </c>
      <c r="O1832" s="5">
        <v>437.87</v>
      </c>
      <c r="P1832" s="5">
        <v>0.45545000000000002</v>
      </c>
      <c r="Q1832" s="5">
        <v>27</v>
      </c>
      <c r="R1832" s="5">
        <v>0.90400000000000003</v>
      </c>
      <c r="S1832" s="5">
        <v>0.2</v>
      </c>
      <c r="T1832" s="5">
        <v>1176.0999999999999</v>
      </c>
      <c r="U1832" s="5">
        <v>25</v>
      </c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</row>
    <row r="1833" spans="1:36" x14ac:dyDescent="0.25">
      <c r="A1833" s="5" t="s">
        <v>209</v>
      </c>
      <c r="B1833" s="5" t="s">
        <v>174</v>
      </c>
      <c r="C1833" s="5" t="s">
        <v>175</v>
      </c>
      <c r="D1833" s="5" t="s">
        <v>24</v>
      </c>
      <c r="E1833" s="5" t="s">
        <v>39</v>
      </c>
      <c r="F1833" s="5" t="s">
        <v>30</v>
      </c>
      <c r="G1833" s="5">
        <v>1</v>
      </c>
      <c r="H1833" s="5" t="s">
        <v>31</v>
      </c>
      <c r="I1833" s="6">
        <v>0.39228000000000002</v>
      </c>
      <c r="J1833" s="6">
        <v>1.55901</v>
      </c>
      <c r="K1833" s="6">
        <v>2.317E-2</v>
      </c>
      <c r="L1833" s="6"/>
      <c r="M1833" s="6"/>
      <c r="N1833" s="5">
        <v>3.22</v>
      </c>
      <c r="O1833" s="5">
        <v>13.03</v>
      </c>
      <c r="P1833" s="5">
        <v>0.15221000000000001</v>
      </c>
      <c r="Q1833" s="5">
        <v>33</v>
      </c>
      <c r="R1833" s="5">
        <v>0.86499999999999999</v>
      </c>
      <c r="S1833" s="5">
        <v>2.5</v>
      </c>
      <c r="T1833" s="5">
        <v>14.5</v>
      </c>
      <c r="U1833" s="5">
        <v>31</v>
      </c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</row>
    <row r="1834" spans="1:36" x14ac:dyDescent="0.25">
      <c r="A1834" t="s">
        <v>315</v>
      </c>
      <c r="B1834" t="s">
        <v>319</v>
      </c>
      <c r="C1834" t="s">
        <v>110</v>
      </c>
      <c r="D1834" t="s">
        <v>24</v>
      </c>
      <c r="E1834" t="s">
        <v>25</v>
      </c>
      <c r="F1834" t="s">
        <v>26</v>
      </c>
      <c r="G1834">
        <v>1</v>
      </c>
      <c r="H1834" t="s">
        <v>31</v>
      </c>
      <c r="I1834" s="4">
        <v>-1.86365</v>
      </c>
      <c r="J1834" s="4">
        <v>3.6844999999999999</v>
      </c>
      <c r="K1834" s="4">
        <v>0.37069999999999997</v>
      </c>
      <c r="L1834" s="4">
        <v>0.13741999999999999</v>
      </c>
      <c r="N1834">
        <v>1</v>
      </c>
      <c r="O1834">
        <v>40</v>
      </c>
      <c r="P1834">
        <v>0.60885</v>
      </c>
      <c r="Q1834">
        <v>31</v>
      </c>
      <c r="R1834">
        <v>0.85</v>
      </c>
      <c r="S1834">
        <v>1</v>
      </c>
      <c r="T1834">
        <v>37</v>
      </c>
      <c r="U1834">
        <v>29</v>
      </c>
    </row>
    <row r="1835" spans="1:36" x14ac:dyDescent="0.25">
      <c r="A1835" t="s">
        <v>315</v>
      </c>
      <c r="B1835" t="s">
        <v>319</v>
      </c>
      <c r="C1835" t="s">
        <v>110</v>
      </c>
      <c r="D1835" t="s">
        <v>24</v>
      </c>
      <c r="E1835" t="s">
        <v>32</v>
      </c>
      <c r="F1835" t="s">
        <v>30</v>
      </c>
      <c r="G1835" t="s">
        <v>27</v>
      </c>
      <c r="H1835" t="s">
        <v>28</v>
      </c>
      <c r="I1835" s="4">
        <v>0.34399999999999997</v>
      </c>
      <c r="J1835" s="4">
        <v>0.26912000000000003</v>
      </c>
      <c r="N1835">
        <v>0.55000000000000004</v>
      </c>
      <c r="O1835">
        <v>16.73</v>
      </c>
      <c r="P1835">
        <v>4.3999999999999997E-2</v>
      </c>
      <c r="Q1835">
        <v>30</v>
      </c>
      <c r="R1835">
        <v>0.94699999999999995</v>
      </c>
      <c r="S1835">
        <v>1.3</v>
      </c>
      <c r="T1835">
        <v>13.9</v>
      </c>
      <c r="U1835">
        <v>28</v>
      </c>
    </row>
    <row r="1836" spans="1:36" x14ac:dyDescent="0.25">
      <c r="A1836" t="s">
        <v>315</v>
      </c>
      <c r="B1836" t="s">
        <v>319</v>
      </c>
      <c r="C1836" t="s">
        <v>110</v>
      </c>
      <c r="D1836" t="s">
        <v>24</v>
      </c>
      <c r="E1836" t="s">
        <v>34</v>
      </c>
      <c r="F1836" t="s">
        <v>30</v>
      </c>
      <c r="G1836" t="s">
        <v>52</v>
      </c>
      <c r="H1836" t="s">
        <v>28</v>
      </c>
      <c r="I1836" s="4">
        <v>1.94791</v>
      </c>
      <c r="J1836" s="4">
        <v>0.23194000000000001</v>
      </c>
      <c r="N1836">
        <v>2.13</v>
      </c>
      <c r="O1836">
        <v>16.07</v>
      </c>
      <c r="P1836">
        <v>6.0400000000000002E-3</v>
      </c>
      <c r="Q1836">
        <v>30</v>
      </c>
      <c r="R1836">
        <v>0.83</v>
      </c>
      <c r="S1836">
        <v>2.5</v>
      </c>
      <c r="T1836">
        <v>15</v>
      </c>
      <c r="U1836">
        <v>28</v>
      </c>
    </row>
    <row r="1837" spans="1:36" x14ac:dyDescent="0.25">
      <c r="A1837" t="s">
        <v>315</v>
      </c>
      <c r="B1837" t="s">
        <v>319</v>
      </c>
      <c r="C1837" t="s">
        <v>110</v>
      </c>
      <c r="D1837" t="s">
        <v>29</v>
      </c>
      <c r="E1837" t="s">
        <v>24</v>
      </c>
      <c r="F1837" t="s">
        <v>30</v>
      </c>
      <c r="G1837" t="s">
        <v>55</v>
      </c>
      <c r="H1837" t="s">
        <v>28</v>
      </c>
      <c r="I1837" s="4">
        <v>0.83165</v>
      </c>
      <c r="J1837" s="4">
        <v>3.4507300000000001</v>
      </c>
      <c r="N1837">
        <v>3.59</v>
      </c>
      <c r="O1837">
        <v>51.96</v>
      </c>
      <c r="P1837">
        <v>5.3643999999999998</v>
      </c>
      <c r="Q1837">
        <v>30</v>
      </c>
      <c r="R1837">
        <v>0.93300000000000005</v>
      </c>
      <c r="S1837">
        <v>2.7</v>
      </c>
      <c r="T1837">
        <v>56.6</v>
      </c>
      <c r="U1837">
        <v>28</v>
      </c>
    </row>
    <row r="1838" spans="1:36" x14ac:dyDescent="0.25">
      <c r="A1838" t="s">
        <v>315</v>
      </c>
      <c r="B1838" t="s">
        <v>319</v>
      </c>
      <c r="C1838" t="s">
        <v>110</v>
      </c>
      <c r="D1838" t="s">
        <v>25</v>
      </c>
      <c r="E1838" t="s">
        <v>24</v>
      </c>
      <c r="F1838" t="s">
        <v>35</v>
      </c>
      <c r="G1838">
        <v>1</v>
      </c>
      <c r="H1838" t="s">
        <v>31</v>
      </c>
      <c r="I1838" s="4">
        <v>1.8420099999999999</v>
      </c>
      <c r="J1838" s="4">
        <v>1.59266</v>
      </c>
      <c r="K1838" s="4">
        <v>3.7670000000000002E-2</v>
      </c>
      <c r="N1838">
        <v>0.77</v>
      </c>
      <c r="O1838">
        <v>60.9</v>
      </c>
      <c r="P1838">
        <v>0.19409000000000001</v>
      </c>
      <c r="Q1838">
        <v>31</v>
      </c>
      <c r="R1838">
        <v>0.92100000000000004</v>
      </c>
      <c r="S1838">
        <v>2.7</v>
      </c>
      <c r="T1838">
        <v>56.6</v>
      </c>
      <c r="U1838">
        <v>29</v>
      </c>
    </row>
    <row r="1839" spans="1:36" x14ac:dyDescent="0.25">
      <c r="A1839" t="s">
        <v>315</v>
      </c>
      <c r="B1839" t="s">
        <v>319</v>
      </c>
      <c r="C1839" t="s">
        <v>110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 s="4">
        <v>-2.2776100000000001</v>
      </c>
      <c r="J1839" s="4">
        <v>5.8390599999999999</v>
      </c>
      <c r="K1839" s="4">
        <v>0.43541000000000002</v>
      </c>
      <c r="N1839">
        <v>0.03</v>
      </c>
      <c r="O1839">
        <v>543.39</v>
      </c>
      <c r="P1839">
        <v>0.65986</v>
      </c>
      <c r="Q1839">
        <v>30</v>
      </c>
      <c r="R1839">
        <v>0.82199999999999995</v>
      </c>
      <c r="S1839">
        <v>1</v>
      </c>
      <c r="T1839">
        <v>421.8</v>
      </c>
      <c r="U1839">
        <v>28</v>
      </c>
    </row>
    <row r="1840" spans="1:36" x14ac:dyDescent="0.25">
      <c r="A1840" t="s">
        <v>315</v>
      </c>
      <c r="B1840" t="s">
        <v>319</v>
      </c>
      <c r="C1840" t="s">
        <v>110</v>
      </c>
      <c r="D1840" t="s">
        <v>24</v>
      </c>
      <c r="E1840" t="s">
        <v>39</v>
      </c>
      <c r="F1840" t="s">
        <v>30</v>
      </c>
      <c r="G1840" t="s">
        <v>52</v>
      </c>
      <c r="H1840" t="s">
        <v>33</v>
      </c>
      <c r="I1840" s="4">
        <v>1.9604600000000001</v>
      </c>
      <c r="J1840" s="4">
        <v>0.39901999999999999</v>
      </c>
      <c r="K1840" s="4">
        <v>-2.5500000000000002E-3</v>
      </c>
      <c r="N1840">
        <v>2.27</v>
      </c>
      <c r="O1840">
        <v>16.8</v>
      </c>
      <c r="P1840">
        <v>5.7600000000000004E-3</v>
      </c>
      <c r="Q1840">
        <v>30</v>
      </c>
      <c r="R1840">
        <v>0.89600000000000002</v>
      </c>
      <c r="S1840">
        <v>3</v>
      </c>
      <c r="T1840">
        <v>18.5</v>
      </c>
      <c r="U1840">
        <v>27</v>
      </c>
    </row>
    <row r="1841" spans="1:36" x14ac:dyDescent="0.25">
      <c r="A1841" s="5" t="s">
        <v>254</v>
      </c>
      <c r="B1841" s="5" t="s">
        <v>265</v>
      </c>
      <c r="C1841" s="5" t="s">
        <v>266</v>
      </c>
      <c r="D1841" s="5" t="s">
        <v>24</v>
      </c>
      <c r="E1841" s="5" t="s">
        <v>25</v>
      </c>
      <c r="F1841" s="5" t="s">
        <v>26</v>
      </c>
      <c r="G1841" s="5" t="s">
        <v>40</v>
      </c>
      <c r="H1841" s="5" t="s">
        <v>43</v>
      </c>
      <c r="I1841" s="6">
        <v>-0.73973999999999995</v>
      </c>
      <c r="J1841" s="6">
        <v>0.56603000000000003</v>
      </c>
      <c r="K1841" s="6">
        <v>1.225E-2</v>
      </c>
      <c r="L1841" s="6">
        <v>-1.8000000000000001E-4</v>
      </c>
      <c r="M1841" s="6"/>
      <c r="N1841" s="5">
        <v>0</v>
      </c>
      <c r="O1841" s="5">
        <v>50</v>
      </c>
      <c r="P1841" s="5">
        <v>1.60406</v>
      </c>
      <c r="Q1841" s="5">
        <v>35</v>
      </c>
      <c r="R1841" s="5">
        <v>0.96099999999999997</v>
      </c>
      <c r="S1841" s="5">
        <v>0</v>
      </c>
      <c r="T1841" s="5">
        <v>43</v>
      </c>
      <c r="U1841" s="5">
        <v>31</v>
      </c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</row>
    <row r="1842" spans="1:36" x14ac:dyDescent="0.25">
      <c r="A1842" s="5" t="s">
        <v>254</v>
      </c>
      <c r="B1842" s="5" t="s">
        <v>265</v>
      </c>
      <c r="C1842" s="5" t="s">
        <v>266</v>
      </c>
      <c r="D1842" s="5" t="s">
        <v>24</v>
      </c>
      <c r="E1842" s="5" t="s">
        <v>32</v>
      </c>
      <c r="F1842" s="5" t="s">
        <v>30</v>
      </c>
      <c r="G1842" s="5" t="s">
        <v>27</v>
      </c>
      <c r="H1842" s="5" t="s">
        <v>33</v>
      </c>
      <c r="I1842" s="6">
        <v>0.99604000000000004</v>
      </c>
      <c r="J1842" s="6">
        <v>0.29207</v>
      </c>
      <c r="K1842" s="6">
        <v>-1.3600000000000001E-3</v>
      </c>
      <c r="L1842" s="6"/>
      <c r="M1842" s="6"/>
      <c r="N1842" s="5">
        <v>1.81</v>
      </c>
      <c r="O1842" s="5">
        <v>14.56</v>
      </c>
      <c r="P1842" s="5">
        <v>4.4420000000000001E-2</v>
      </c>
      <c r="Q1842" s="5">
        <v>34</v>
      </c>
      <c r="R1842" s="5">
        <v>0.94399999999999995</v>
      </c>
      <c r="S1842" s="5">
        <v>1.6</v>
      </c>
      <c r="T1842" s="5">
        <v>16.600000000000001</v>
      </c>
      <c r="U1842" s="5">
        <v>31</v>
      </c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</row>
    <row r="1843" spans="1:36" x14ac:dyDescent="0.25">
      <c r="A1843" s="5" t="s">
        <v>254</v>
      </c>
      <c r="B1843" s="5" t="s">
        <v>265</v>
      </c>
      <c r="C1843" s="5" t="s">
        <v>266</v>
      </c>
      <c r="D1843" s="5" t="s">
        <v>24</v>
      </c>
      <c r="E1843" s="5" t="s">
        <v>34</v>
      </c>
      <c r="F1843" s="5" t="s">
        <v>30</v>
      </c>
      <c r="G1843" s="5" t="s">
        <v>40</v>
      </c>
      <c r="H1843" s="5" t="s">
        <v>28</v>
      </c>
      <c r="I1843" s="6">
        <v>1.6450100000000001</v>
      </c>
      <c r="J1843" s="6">
        <v>0.11198</v>
      </c>
      <c r="K1843" s="6"/>
      <c r="L1843" s="6"/>
      <c r="M1843" s="6"/>
      <c r="N1843" s="5">
        <v>1.96</v>
      </c>
      <c r="O1843" s="5">
        <v>9.24</v>
      </c>
      <c r="P1843" s="5">
        <v>0.23046</v>
      </c>
      <c r="Q1843" s="5">
        <v>34</v>
      </c>
      <c r="R1843" s="5">
        <v>0.79</v>
      </c>
      <c r="S1843" s="5">
        <v>1.5</v>
      </c>
      <c r="T1843" s="5">
        <v>10</v>
      </c>
      <c r="U1843" s="5">
        <v>32</v>
      </c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</row>
    <row r="1844" spans="1:36" x14ac:dyDescent="0.25">
      <c r="A1844" s="5" t="s">
        <v>254</v>
      </c>
      <c r="B1844" s="5" t="s">
        <v>265</v>
      </c>
      <c r="C1844" s="5" t="s">
        <v>266</v>
      </c>
      <c r="D1844" s="5" t="s">
        <v>29</v>
      </c>
      <c r="E1844" s="5" t="s">
        <v>24</v>
      </c>
      <c r="F1844" s="5" t="s">
        <v>30</v>
      </c>
      <c r="G1844" s="5" t="s">
        <v>85</v>
      </c>
      <c r="H1844" s="5" t="s">
        <v>28</v>
      </c>
      <c r="I1844" s="6">
        <v>-4.89161</v>
      </c>
      <c r="J1844" s="6">
        <v>4.3895</v>
      </c>
      <c r="K1844" s="6"/>
      <c r="L1844" s="6"/>
      <c r="M1844" s="6"/>
      <c r="N1844" s="5">
        <v>2.83</v>
      </c>
      <c r="O1844" s="5">
        <v>67.83</v>
      </c>
      <c r="P1844" s="5">
        <v>3.5714600000000001</v>
      </c>
      <c r="Q1844" s="5">
        <v>34</v>
      </c>
      <c r="R1844" s="5">
        <v>0.93</v>
      </c>
      <c r="S1844" s="5">
        <v>2.9</v>
      </c>
      <c r="T1844" s="5">
        <v>63.9</v>
      </c>
      <c r="U1844" s="5">
        <v>32</v>
      </c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</row>
    <row r="1845" spans="1:36" x14ac:dyDescent="0.25">
      <c r="A1845" s="5" t="s">
        <v>254</v>
      </c>
      <c r="B1845" s="5" t="s">
        <v>265</v>
      </c>
      <c r="C1845" s="5" t="s">
        <v>266</v>
      </c>
      <c r="D1845" s="5" t="s">
        <v>25</v>
      </c>
      <c r="E1845" s="5" t="s">
        <v>24</v>
      </c>
      <c r="F1845" s="5" t="s">
        <v>35</v>
      </c>
      <c r="G1845" s="5" t="s">
        <v>44</v>
      </c>
      <c r="H1845" s="5" t="s">
        <v>28</v>
      </c>
      <c r="I1845" s="6">
        <v>2.8317600000000001</v>
      </c>
      <c r="J1845" s="6">
        <v>1.30003</v>
      </c>
      <c r="K1845" s="6"/>
      <c r="L1845" s="6"/>
      <c r="M1845" s="6"/>
      <c r="N1845" s="5">
        <v>2.83</v>
      </c>
      <c r="O1845" s="5">
        <v>67.83</v>
      </c>
      <c r="P1845" s="5">
        <v>1.0108299999999999</v>
      </c>
      <c r="Q1845" s="5">
        <v>35</v>
      </c>
      <c r="R1845" s="5">
        <v>0.97599999999999998</v>
      </c>
      <c r="S1845" s="5">
        <v>2.9</v>
      </c>
      <c r="T1845" s="5">
        <v>63.9</v>
      </c>
      <c r="U1845" s="5">
        <v>33</v>
      </c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</row>
    <row r="1846" spans="1:36" x14ac:dyDescent="0.25">
      <c r="A1846" s="5" t="s">
        <v>254</v>
      </c>
      <c r="B1846" s="5" t="s">
        <v>265</v>
      </c>
      <c r="C1846" s="5" t="s">
        <v>266</v>
      </c>
      <c r="D1846" s="5" t="s">
        <v>24</v>
      </c>
      <c r="E1846" s="5" t="s">
        <v>37</v>
      </c>
      <c r="F1846" s="5" t="s">
        <v>38</v>
      </c>
      <c r="G1846" s="5">
        <v>1</v>
      </c>
      <c r="H1846" s="5" t="s">
        <v>31</v>
      </c>
      <c r="I1846" s="6">
        <v>-0.56606000000000001</v>
      </c>
      <c r="J1846" s="6">
        <v>4.3695399999999998</v>
      </c>
      <c r="K1846" s="6">
        <v>0.35460000000000003</v>
      </c>
      <c r="L1846" s="6"/>
      <c r="M1846" s="6"/>
      <c r="N1846" s="5">
        <v>3.54</v>
      </c>
      <c r="O1846" s="5">
        <v>371.22</v>
      </c>
      <c r="P1846" s="5">
        <v>0.59548999999999996</v>
      </c>
      <c r="Q1846" s="5">
        <v>22</v>
      </c>
      <c r="R1846" s="5">
        <v>0.79900000000000004</v>
      </c>
      <c r="S1846" s="5">
        <v>2.2999999999999998</v>
      </c>
      <c r="T1846" s="5">
        <v>481.2</v>
      </c>
      <c r="U1846" s="5">
        <v>20</v>
      </c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</row>
    <row r="1847" spans="1:36" x14ac:dyDescent="0.25">
      <c r="A1847" s="5" t="s">
        <v>254</v>
      </c>
      <c r="B1847" s="5" t="s">
        <v>265</v>
      </c>
      <c r="C1847" s="5" t="s">
        <v>266</v>
      </c>
      <c r="D1847" s="5" t="s">
        <v>24</v>
      </c>
      <c r="E1847" s="5" t="s">
        <v>39</v>
      </c>
      <c r="F1847" s="5" t="s">
        <v>30</v>
      </c>
      <c r="G1847" s="5">
        <v>1</v>
      </c>
      <c r="H1847" s="5" t="s">
        <v>33</v>
      </c>
      <c r="I1847" s="6">
        <v>1.8106800000000001</v>
      </c>
      <c r="J1847" s="6">
        <v>0.32024999999999998</v>
      </c>
      <c r="K1847" s="6">
        <v>-2.3600000000000001E-3</v>
      </c>
      <c r="L1847" s="6"/>
      <c r="M1847" s="6"/>
      <c r="N1847" s="5">
        <v>2.7</v>
      </c>
      <c r="O1847" s="5">
        <v>12.65</v>
      </c>
      <c r="P1847" s="5">
        <v>1.4918</v>
      </c>
      <c r="Q1847" s="5">
        <v>34</v>
      </c>
      <c r="R1847" s="5">
        <v>0.84199999999999997</v>
      </c>
      <c r="S1847" s="5">
        <v>2.5</v>
      </c>
      <c r="T1847" s="5">
        <v>14.1</v>
      </c>
      <c r="U1847" s="5">
        <v>31</v>
      </c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</row>
    <row r="1848" spans="1:36" x14ac:dyDescent="0.25">
      <c r="A1848" t="s">
        <v>243</v>
      </c>
      <c r="B1848" t="s">
        <v>250</v>
      </c>
      <c r="C1848" t="s">
        <v>251</v>
      </c>
      <c r="D1848" t="s">
        <v>24</v>
      </c>
      <c r="E1848" t="s">
        <v>25</v>
      </c>
      <c r="F1848" t="s">
        <v>26</v>
      </c>
      <c r="G1848" t="s">
        <v>27</v>
      </c>
      <c r="H1848" t="s">
        <v>33</v>
      </c>
      <c r="I1848" s="4">
        <v>-0.80584</v>
      </c>
      <c r="J1848" s="4">
        <v>0.47860999999999998</v>
      </c>
      <c r="K1848" s="4">
        <v>2.4490000000000001E-2</v>
      </c>
      <c r="N1848">
        <v>0</v>
      </c>
      <c r="O1848">
        <v>50</v>
      </c>
      <c r="P1848">
        <v>0.41926000000000002</v>
      </c>
      <c r="Q1848">
        <v>29</v>
      </c>
      <c r="R1848">
        <v>0.94799999999999995</v>
      </c>
      <c r="S1848">
        <v>0</v>
      </c>
      <c r="T1848">
        <v>42</v>
      </c>
      <c r="U1848">
        <v>26</v>
      </c>
    </row>
    <row r="1849" spans="1:36" x14ac:dyDescent="0.25">
      <c r="A1849" t="s">
        <v>243</v>
      </c>
      <c r="B1849" t="s">
        <v>250</v>
      </c>
      <c r="C1849" t="s">
        <v>251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 s="4">
        <v>-0.66156999999999999</v>
      </c>
      <c r="J1849" s="4">
        <v>2.1745199999999998</v>
      </c>
      <c r="K1849" s="4">
        <v>4.1059999999999999E-2</v>
      </c>
      <c r="N1849">
        <v>1.1299999999999999</v>
      </c>
      <c r="O1849">
        <v>8.23</v>
      </c>
      <c r="P1849">
        <v>0.20263999999999999</v>
      </c>
      <c r="Q1849">
        <v>28</v>
      </c>
      <c r="R1849">
        <v>0.85199999999999998</v>
      </c>
      <c r="S1849">
        <v>1.3</v>
      </c>
      <c r="T1849">
        <v>10.8</v>
      </c>
      <c r="U1849">
        <v>26</v>
      </c>
    </row>
    <row r="1850" spans="1:36" x14ac:dyDescent="0.25">
      <c r="A1850" t="s">
        <v>243</v>
      </c>
      <c r="B1850" t="s">
        <v>250</v>
      </c>
      <c r="C1850" t="s">
        <v>251</v>
      </c>
      <c r="D1850" t="s">
        <v>24</v>
      </c>
      <c r="E1850" t="s">
        <v>34</v>
      </c>
      <c r="F1850" t="s">
        <v>30</v>
      </c>
      <c r="G1850" t="s">
        <v>40</v>
      </c>
      <c r="H1850" t="s">
        <v>28</v>
      </c>
      <c r="I1850" s="4">
        <v>1.17909</v>
      </c>
      <c r="J1850" s="4">
        <v>0.26565</v>
      </c>
      <c r="N1850">
        <v>2.0099999999999998</v>
      </c>
      <c r="O1850">
        <v>10.199999999999999</v>
      </c>
      <c r="P1850">
        <v>0.60396000000000005</v>
      </c>
      <c r="Q1850">
        <v>28</v>
      </c>
      <c r="R1850">
        <v>0.69099999999999995</v>
      </c>
      <c r="S1850">
        <v>1</v>
      </c>
      <c r="T1850">
        <v>11.5</v>
      </c>
      <c r="U1850">
        <v>26</v>
      </c>
    </row>
    <row r="1851" spans="1:36" x14ac:dyDescent="0.25">
      <c r="A1851" t="s">
        <v>243</v>
      </c>
      <c r="B1851" t="s">
        <v>250</v>
      </c>
      <c r="C1851" t="s">
        <v>251</v>
      </c>
      <c r="D1851" t="s">
        <v>29</v>
      </c>
      <c r="E1851" t="s">
        <v>24</v>
      </c>
      <c r="F1851" t="s">
        <v>30</v>
      </c>
      <c r="G1851" t="s">
        <v>49</v>
      </c>
      <c r="H1851" t="s">
        <v>43</v>
      </c>
      <c r="I1851" s="4">
        <v>9.8195499999999996</v>
      </c>
      <c r="J1851" s="4">
        <v>-5.7372199999999998</v>
      </c>
      <c r="K1851" s="4">
        <v>2.1038600000000001</v>
      </c>
      <c r="L1851" s="4">
        <v>-0.13125999999999999</v>
      </c>
      <c r="N1851">
        <v>3.11</v>
      </c>
      <c r="O1851">
        <v>33.950000000000003</v>
      </c>
      <c r="P1851">
        <v>0.39681</v>
      </c>
      <c r="Q1851">
        <v>28</v>
      </c>
      <c r="R1851">
        <v>0.86699999999999999</v>
      </c>
      <c r="S1851">
        <v>2.9</v>
      </c>
      <c r="T1851">
        <v>35.1</v>
      </c>
      <c r="U1851">
        <v>24</v>
      </c>
    </row>
    <row r="1852" spans="1:36" x14ac:dyDescent="0.25">
      <c r="A1852" t="s">
        <v>243</v>
      </c>
      <c r="B1852" t="s">
        <v>250</v>
      </c>
      <c r="C1852" t="s">
        <v>251</v>
      </c>
      <c r="D1852" t="s">
        <v>25</v>
      </c>
      <c r="E1852" t="s">
        <v>24</v>
      </c>
      <c r="F1852" t="s">
        <v>35</v>
      </c>
      <c r="G1852" t="s">
        <v>36</v>
      </c>
      <c r="H1852" t="s">
        <v>33</v>
      </c>
      <c r="I1852" s="4">
        <v>3.1141100000000002</v>
      </c>
      <c r="J1852" s="4">
        <v>1.0985</v>
      </c>
      <c r="K1852" s="4">
        <v>-9.6399999999999993E-3</v>
      </c>
      <c r="N1852">
        <v>3.11</v>
      </c>
      <c r="O1852">
        <v>33.950000000000003</v>
      </c>
      <c r="P1852">
        <v>1.18069</v>
      </c>
      <c r="Q1852">
        <v>29</v>
      </c>
      <c r="R1852">
        <v>0.96099999999999997</v>
      </c>
      <c r="S1852">
        <v>2.9</v>
      </c>
      <c r="T1852">
        <v>35.1</v>
      </c>
      <c r="U1852">
        <v>26</v>
      </c>
    </row>
    <row r="1853" spans="1:36" x14ac:dyDescent="0.25">
      <c r="A1853" t="s">
        <v>243</v>
      </c>
      <c r="B1853" t="s">
        <v>250</v>
      </c>
      <c r="C1853" t="s">
        <v>251</v>
      </c>
      <c r="D1853" t="s">
        <v>24</v>
      </c>
      <c r="E1853" t="s">
        <v>37</v>
      </c>
      <c r="F1853" t="s">
        <v>38</v>
      </c>
      <c r="G1853" t="s">
        <v>40</v>
      </c>
      <c r="H1853" t="s">
        <v>60</v>
      </c>
      <c r="I1853" s="4">
        <v>-0.97085999999999995</v>
      </c>
      <c r="J1853" s="4">
        <v>4.7279400000000003</v>
      </c>
      <c r="K1853" s="4">
        <v>9.7489999999999993E-2</v>
      </c>
      <c r="N1853">
        <v>2.13</v>
      </c>
      <c r="O1853">
        <v>201.99</v>
      </c>
      <c r="P1853">
        <v>0.31223000000000001</v>
      </c>
      <c r="Q1853">
        <v>25</v>
      </c>
      <c r="R1853">
        <v>0.80700000000000005</v>
      </c>
      <c r="S1853">
        <v>2.2999999999999998</v>
      </c>
      <c r="T1853">
        <v>329.7</v>
      </c>
      <c r="U1853">
        <v>23</v>
      </c>
    </row>
    <row r="1854" spans="1:36" x14ac:dyDescent="0.25">
      <c r="A1854" t="s">
        <v>243</v>
      </c>
      <c r="B1854" t="s">
        <v>250</v>
      </c>
      <c r="C1854" t="s">
        <v>251</v>
      </c>
      <c r="D1854" t="s">
        <v>24</v>
      </c>
      <c r="E1854" t="s">
        <v>39</v>
      </c>
      <c r="F1854" t="s">
        <v>30</v>
      </c>
      <c r="G1854" t="s">
        <v>40</v>
      </c>
      <c r="H1854" t="s">
        <v>28</v>
      </c>
      <c r="I1854" s="4">
        <v>2.0747</v>
      </c>
      <c r="J1854" s="4">
        <v>0.29283999999999999</v>
      </c>
      <c r="N1854">
        <v>2.99</v>
      </c>
      <c r="O1854">
        <v>12.02</v>
      </c>
      <c r="P1854">
        <v>0.47838999999999998</v>
      </c>
      <c r="Q1854">
        <v>28</v>
      </c>
      <c r="R1854">
        <v>0.77500000000000002</v>
      </c>
      <c r="S1854">
        <v>2</v>
      </c>
      <c r="T1854">
        <v>13</v>
      </c>
      <c r="U1854">
        <v>26</v>
      </c>
    </row>
    <row r="1855" spans="1:36" x14ac:dyDescent="0.25">
      <c r="A1855" s="5" t="s">
        <v>115</v>
      </c>
      <c r="B1855" s="5" t="s">
        <v>140</v>
      </c>
      <c r="C1855" s="5" t="s">
        <v>141</v>
      </c>
      <c r="D1855" s="5" t="s">
        <v>24</v>
      </c>
      <c r="E1855" s="5" t="s">
        <v>25</v>
      </c>
      <c r="F1855" s="5" t="s">
        <v>26</v>
      </c>
      <c r="G1855" s="5" t="s">
        <v>40</v>
      </c>
      <c r="H1855" s="5" t="s">
        <v>60</v>
      </c>
      <c r="I1855" s="6">
        <v>-2.2969900000000001</v>
      </c>
      <c r="J1855" s="6">
        <v>4.4431500000000002</v>
      </c>
      <c r="K1855" s="6">
        <v>5.1900000000000002E-3</v>
      </c>
      <c r="L1855" s="6"/>
      <c r="M1855" s="6"/>
      <c r="N1855" s="5">
        <v>1</v>
      </c>
      <c r="O1855" s="5">
        <v>128</v>
      </c>
      <c r="P1855" s="5">
        <v>3.0000000000000001E-5</v>
      </c>
      <c r="Q1855" s="5">
        <v>37</v>
      </c>
      <c r="R1855" s="5">
        <v>0.98399999999999999</v>
      </c>
      <c r="S1855" s="5">
        <v>1</v>
      </c>
      <c r="T1855" s="5">
        <v>100</v>
      </c>
      <c r="U1855" s="5">
        <v>35</v>
      </c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</row>
    <row r="1856" spans="1:36" x14ac:dyDescent="0.25">
      <c r="A1856" s="5" t="s">
        <v>115</v>
      </c>
      <c r="B1856" s="5" t="s">
        <v>140</v>
      </c>
      <c r="C1856" s="5" t="s">
        <v>141</v>
      </c>
      <c r="D1856" s="5" t="s">
        <v>24</v>
      </c>
      <c r="E1856" s="5" t="s">
        <v>32</v>
      </c>
      <c r="F1856" s="5" t="s">
        <v>30</v>
      </c>
      <c r="G1856" s="5" t="s">
        <v>27</v>
      </c>
      <c r="H1856" s="5" t="s">
        <v>33</v>
      </c>
      <c r="I1856" s="6">
        <v>2.1534599999999999</v>
      </c>
      <c r="J1856" s="6">
        <v>0.21190000000000001</v>
      </c>
      <c r="K1856" s="6">
        <v>-9.7000000000000005E-4</v>
      </c>
      <c r="L1856" s="6"/>
      <c r="M1856" s="6"/>
      <c r="N1856" s="5">
        <v>3.08</v>
      </c>
      <c r="O1856" s="5">
        <v>13.64</v>
      </c>
      <c r="P1856" s="5">
        <v>5.8349999999999999E-2</v>
      </c>
      <c r="Q1856" s="5">
        <v>37</v>
      </c>
      <c r="R1856" s="5">
        <v>0.873</v>
      </c>
      <c r="S1856" s="5">
        <v>2.8</v>
      </c>
      <c r="T1856" s="5">
        <v>16.5</v>
      </c>
      <c r="U1856" s="5">
        <v>34</v>
      </c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</row>
    <row r="1857" spans="1:36" x14ac:dyDescent="0.25">
      <c r="A1857" s="5" t="s">
        <v>115</v>
      </c>
      <c r="B1857" s="5" t="s">
        <v>140</v>
      </c>
      <c r="C1857" s="5" t="s">
        <v>141</v>
      </c>
      <c r="D1857" s="5" t="s">
        <v>24</v>
      </c>
      <c r="E1857" s="5" t="s">
        <v>34</v>
      </c>
      <c r="F1857" s="5" t="s">
        <v>30</v>
      </c>
      <c r="G1857" s="5">
        <v>1</v>
      </c>
      <c r="H1857" s="5" t="s">
        <v>31</v>
      </c>
      <c r="I1857" s="6">
        <v>-0.30682999999999999</v>
      </c>
      <c r="J1857" s="6">
        <v>1.7963499999999999</v>
      </c>
      <c r="K1857" s="6">
        <v>4.1090000000000002E-2</v>
      </c>
      <c r="L1857" s="6"/>
      <c r="M1857" s="6"/>
      <c r="N1857" s="5">
        <v>1.44</v>
      </c>
      <c r="O1857" s="5">
        <v>12.19</v>
      </c>
      <c r="P1857" s="5">
        <v>1.6900000000000001E-3</v>
      </c>
      <c r="Q1857" s="5">
        <v>37</v>
      </c>
      <c r="R1857" s="5">
        <v>0.81299999999999994</v>
      </c>
      <c r="S1857" s="5">
        <v>2</v>
      </c>
      <c r="T1857" s="5">
        <v>15</v>
      </c>
      <c r="U1857" s="5">
        <v>35</v>
      </c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</row>
    <row r="1858" spans="1:36" x14ac:dyDescent="0.25">
      <c r="A1858" s="5" t="s">
        <v>115</v>
      </c>
      <c r="B1858" s="5" t="s">
        <v>140</v>
      </c>
      <c r="C1858" s="5" t="s">
        <v>141</v>
      </c>
      <c r="D1858" s="5" t="s">
        <v>29</v>
      </c>
      <c r="E1858" s="5" t="s">
        <v>24</v>
      </c>
      <c r="F1858" s="5" t="s">
        <v>30</v>
      </c>
      <c r="G1858" s="5">
        <v>1</v>
      </c>
      <c r="H1858" s="5" t="s">
        <v>31</v>
      </c>
      <c r="I1858" s="6">
        <v>0.50946000000000002</v>
      </c>
      <c r="J1858" s="6">
        <v>3.9129399999999999</v>
      </c>
      <c r="K1858" s="6">
        <v>9.6089999999999995E-2</v>
      </c>
      <c r="L1858" s="6"/>
      <c r="M1858" s="6"/>
      <c r="N1858" s="5">
        <v>4.45</v>
      </c>
      <c r="O1858" s="5">
        <v>114.72</v>
      </c>
      <c r="P1858" s="5">
        <v>9.2300000000000004E-3</v>
      </c>
      <c r="Q1858" s="5">
        <v>37</v>
      </c>
      <c r="R1858" s="5">
        <v>0.83799999999999997</v>
      </c>
      <c r="S1858" s="5">
        <v>4.4000000000000004</v>
      </c>
      <c r="T1858" s="5">
        <v>108.4</v>
      </c>
      <c r="U1858" s="5">
        <v>35</v>
      </c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</row>
    <row r="1859" spans="1:36" x14ac:dyDescent="0.25">
      <c r="A1859" s="5" t="s">
        <v>115</v>
      </c>
      <c r="B1859" s="5" t="s">
        <v>140</v>
      </c>
      <c r="C1859" s="5" t="s">
        <v>141</v>
      </c>
      <c r="D1859" s="5" t="s">
        <v>25</v>
      </c>
      <c r="E1859" s="5" t="s">
        <v>24</v>
      </c>
      <c r="F1859" s="5" t="s">
        <v>35</v>
      </c>
      <c r="G1859" s="5" t="s">
        <v>71</v>
      </c>
      <c r="H1859" s="5" t="s">
        <v>33</v>
      </c>
      <c r="I1859" s="6">
        <v>3.1813400000000001</v>
      </c>
      <c r="J1859" s="6">
        <v>1.2734099999999999</v>
      </c>
      <c r="K1859" s="6">
        <v>-3.14E-3</v>
      </c>
      <c r="L1859" s="6"/>
      <c r="M1859" s="6"/>
      <c r="N1859" s="5">
        <v>3.18</v>
      </c>
      <c r="O1859" s="5">
        <v>114.72</v>
      </c>
      <c r="P1859" s="5">
        <v>4.9610000000000001E-2</v>
      </c>
      <c r="Q1859" s="5">
        <v>37</v>
      </c>
      <c r="R1859" s="5">
        <v>0.95399999999999996</v>
      </c>
      <c r="S1859" s="5">
        <v>4.4000000000000004</v>
      </c>
      <c r="T1859" s="5">
        <v>108.4</v>
      </c>
      <c r="U1859" s="5">
        <v>34</v>
      </c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</row>
    <row r="1860" spans="1:36" x14ac:dyDescent="0.25">
      <c r="A1860" s="5" t="s">
        <v>115</v>
      </c>
      <c r="B1860" s="5" t="s">
        <v>140</v>
      </c>
      <c r="C1860" s="5" t="s">
        <v>141</v>
      </c>
      <c r="D1860" s="5" t="s">
        <v>24</v>
      </c>
      <c r="E1860" s="5" t="s">
        <v>37</v>
      </c>
      <c r="F1860" s="5" t="s">
        <v>38</v>
      </c>
      <c r="G1860" s="5" t="s">
        <v>52</v>
      </c>
      <c r="H1860" s="5" t="s">
        <v>28</v>
      </c>
      <c r="I1860" s="6">
        <v>-35.999290000000002</v>
      </c>
      <c r="J1860" s="6">
        <v>8.6194000000000006</v>
      </c>
      <c r="K1860" s="6"/>
      <c r="L1860" s="6"/>
      <c r="M1860" s="6"/>
      <c r="N1860" s="5">
        <v>2.37</v>
      </c>
      <c r="O1860" s="5">
        <v>952.86</v>
      </c>
      <c r="P1860" s="5">
        <v>5.6908599999999998</v>
      </c>
      <c r="Q1860" s="5">
        <v>27</v>
      </c>
      <c r="R1860" s="5">
        <v>0.88300000000000001</v>
      </c>
      <c r="S1860" s="5">
        <v>4.9000000000000004</v>
      </c>
      <c r="T1860" s="5">
        <v>994.1</v>
      </c>
      <c r="U1860" s="5">
        <v>25</v>
      </c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</row>
    <row r="1861" spans="1:36" x14ac:dyDescent="0.25">
      <c r="A1861" s="5" t="s">
        <v>115</v>
      </c>
      <c r="B1861" s="5" t="s">
        <v>140</v>
      </c>
      <c r="C1861" s="5" t="s">
        <v>141</v>
      </c>
      <c r="D1861" s="5" t="s">
        <v>24</v>
      </c>
      <c r="E1861" s="5" t="s">
        <v>39</v>
      </c>
      <c r="F1861" s="5" t="s">
        <v>30</v>
      </c>
      <c r="G1861" s="5" t="s">
        <v>27</v>
      </c>
      <c r="H1861" s="5" t="s">
        <v>33</v>
      </c>
      <c r="I1861" s="6">
        <v>2.9217200000000001</v>
      </c>
      <c r="J1861" s="6">
        <v>0.22352</v>
      </c>
      <c r="K1861" s="6">
        <v>-9.6000000000000002E-4</v>
      </c>
      <c r="L1861" s="6"/>
      <c r="M1861" s="6"/>
      <c r="N1861" s="5">
        <v>3.62</v>
      </c>
      <c r="O1861" s="5">
        <v>15.87</v>
      </c>
      <c r="P1861" s="5">
        <v>7.0029999999999995E-2</v>
      </c>
      <c r="Q1861" s="5">
        <v>37</v>
      </c>
      <c r="R1861" s="5">
        <v>0.873</v>
      </c>
      <c r="S1861" s="5">
        <v>3.5</v>
      </c>
      <c r="T1861" s="5">
        <v>18</v>
      </c>
      <c r="U1861" s="5">
        <v>34</v>
      </c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</row>
    <row r="1862" spans="1:36" x14ac:dyDescent="0.25">
      <c r="A1862" t="s">
        <v>254</v>
      </c>
      <c r="B1862" t="s">
        <v>140</v>
      </c>
      <c r="C1862" t="s">
        <v>141</v>
      </c>
      <c r="D1862" t="s">
        <v>24</v>
      </c>
      <c r="E1862" t="s">
        <v>25</v>
      </c>
      <c r="F1862" t="s">
        <v>26</v>
      </c>
      <c r="G1862" t="s">
        <v>27</v>
      </c>
      <c r="H1862" t="s">
        <v>33</v>
      </c>
      <c r="I1862" s="4">
        <v>-0.79896</v>
      </c>
      <c r="J1862" s="4">
        <v>0.80279</v>
      </c>
      <c r="K1862" s="4">
        <v>-1.6900000000000001E-3</v>
      </c>
      <c r="N1862">
        <v>0</v>
      </c>
      <c r="O1862">
        <v>100</v>
      </c>
      <c r="P1862">
        <v>0.66476000000000002</v>
      </c>
      <c r="Q1862">
        <v>66</v>
      </c>
      <c r="R1862">
        <v>0.96099999999999997</v>
      </c>
      <c r="S1862">
        <v>0</v>
      </c>
      <c r="T1862">
        <v>103</v>
      </c>
      <c r="U1862">
        <v>63</v>
      </c>
    </row>
    <row r="1863" spans="1:36" x14ac:dyDescent="0.25">
      <c r="A1863" t="s">
        <v>254</v>
      </c>
      <c r="B1863" t="s">
        <v>140</v>
      </c>
      <c r="C1863" t="s">
        <v>141</v>
      </c>
      <c r="D1863" t="s">
        <v>24</v>
      </c>
      <c r="E1863" t="s">
        <v>32</v>
      </c>
      <c r="F1863" t="s">
        <v>30</v>
      </c>
      <c r="G1863" t="s">
        <v>27</v>
      </c>
      <c r="H1863" t="s">
        <v>33</v>
      </c>
      <c r="I1863" s="4">
        <v>0.35866999999999999</v>
      </c>
      <c r="J1863" s="4">
        <v>0.27404000000000001</v>
      </c>
      <c r="K1863" s="4">
        <v>-7.9000000000000001E-4</v>
      </c>
      <c r="N1863">
        <v>0.78</v>
      </c>
      <c r="O1863">
        <v>23.7</v>
      </c>
      <c r="P1863">
        <v>0.10137</v>
      </c>
      <c r="Q1863">
        <v>65</v>
      </c>
      <c r="R1863">
        <v>0.93899999999999995</v>
      </c>
      <c r="S1863">
        <v>0.8</v>
      </c>
      <c r="T1863">
        <v>28</v>
      </c>
      <c r="U1863">
        <v>62</v>
      </c>
    </row>
    <row r="1864" spans="1:36" x14ac:dyDescent="0.25">
      <c r="A1864" t="s">
        <v>254</v>
      </c>
      <c r="B1864" t="s">
        <v>140</v>
      </c>
      <c r="C1864" t="s">
        <v>141</v>
      </c>
      <c r="D1864" t="s">
        <v>24</v>
      </c>
      <c r="E1864" t="s">
        <v>34</v>
      </c>
      <c r="F1864" t="s">
        <v>30</v>
      </c>
      <c r="G1864">
        <v>1</v>
      </c>
      <c r="H1864" t="s">
        <v>43</v>
      </c>
      <c r="I1864" s="4">
        <v>0.10736</v>
      </c>
      <c r="J1864" s="4">
        <v>0.28514</v>
      </c>
      <c r="K1864" s="4">
        <v>-3.1199999999999999E-3</v>
      </c>
      <c r="L1864" s="4">
        <v>1.0000000000000001E-5</v>
      </c>
      <c r="N1864">
        <v>0.54</v>
      </c>
      <c r="O1864">
        <v>15</v>
      </c>
      <c r="P1864">
        <v>5.2785200000000003</v>
      </c>
      <c r="Q1864">
        <v>65</v>
      </c>
      <c r="R1864">
        <v>0.55400000000000005</v>
      </c>
      <c r="S1864">
        <v>0.6</v>
      </c>
      <c r="T1864">
        <v>15.7</v>
      </c>
      <c r="U1864">
        <v>61</v>
      </c>
    </row>
    <row r="1865" spans="1:36" x14ac:dyDescent="0.25">
      <c r="A1865" t="s">
        <v>254</v>
      </c>
      <c r="B1865" t="s">
        <v>140</v>
      </c>
      <c r="C1865" t="s">
        <v>141</v>
      </c>
      <c r="D1865" t="s">
        <v>29</v>
      </c>
      <c r="E1865" t="s">
        <v>24</v>
      </c>
      <c r="F1865" t="s">
        <v>30</v>
      </c>
      <c r="G1865">
        <v>1</v>
      </c>
      <c r="H1865" t="s">
        <v>31</v>
      </c>
      <c r="I1865" s="4">
        <v>1.6275599999999999</v>
      </c>
      <c r="J1865" s="4">
        <v>2.54237</v>
      </c>
      <c r="K1865" s="4">
        <v>5.62E-2</v>
      </c>
      <c r="N1865">
        <v>1.56</v>
      </c>
      <c r="O1865">
        <v>110</v>
      </c>
      <c r="P1865">
        <v>0.23705999999999999</v>
      </c>
      <c r="Q1865">
        <v>65</v>
      </c>
      <c r="R1865">
        <v>0.92600000000000005</v>
      </c>
      <c r="S1865">
        <v>1</v>
      </c>
      <c r="T1865">
        <v>155.19999999999999</v>
      </c>
      <c r="U1865">
        <v>63</v>
      </c>
    </row>
    <row r="1866" spans="1:36" x14ac:dyDescent="0.25">
      <c r="A1866" t="s">
        <v>254</v>
      </c>
      <c r="B1866" t="s">
        <v>140</v>
      </c>
      <c r="C1866" t="s">
        <v>141</v>
      </c>
      <c r="D1866" t="s">
        <v>25</v>
      </c>
      <c r="E1866" t="s">
        <v>24</v>
      </c>
      <c r="F1866" t="s">
        <v>35</v>
      </c>
      <c r="G1866" t="s">
        <v>36</v>
      </c>
      <c r="H1866" t="s">
        <v>28</v>
      </c>
      <c r="I1866" s="4">
        <v>1.55732</v>
      </c>
      <c r="J1866" s="4">
        <v>1.48691</v>
      </c>
      <c r="N1866">
        <v>1.56</v>
      </c>
      <c r="O1866">
        <v>150.25</v>
      </c>
      <c r="P1866">
        <v>0.31791999999999998</v>
      </c>
      <c r="Q1866">
        <v>66</v>
      </c>
      <c r="R1866">
        <v>0.96299999999999997</v>
      </c>
      <c r="S1866">
        <v>1</v>
      </c>
      <c r="T1866">
        <v>155.19999999999999</v>
      </c>
      <c r="U1866">
        <v>64</v>
      </c>
    </row>
    <row r="1867" spans="1:36" x14ac:dyDescent="0.25">
      <c r="A1867" t="s">
        <v>254</v>
      </c>
      <c r="B1867" t="s">
        <v>140</v>
      </c>
      <c r="C1867" t="s">
        <v>141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 s="4">
        <v>-2.4439700000000002</v>
      </c>
      <c r="J1867" s="4">
        <v>2.13252</v>
      </c>
      <c r="K1867" s="4">
        <v>6.8839999999999998E-2</v>
      </c>
      <c r="N1867">
        <v>1.04</v>
      </c>
      <c r="O1867">
        <v>1871.96</v>
      </c>
      <c r="P1867">
        <v>14.898849999999999</v>
      </c>
      <c r="Q1867">
        <v>43</v>
      </c>
      <c r="R1867">
        <v>0.70299999999999996</v>
      </c>
      <c r="S1867">
        <v>0.2</v>
      </c>
      <c r="T1867">
        <v>1440.4</v>
      </c>
      <c r="U1867">
        <v>40</v>
      </c>
    </row>
    <row r="1868" spans="1:36" x14ac:dyDescent="0.25">
      <c r="A1868" t="s">
        <v>254</v>
      </c>
      <c r="B1868" t="s">
        <v>140</v>
      </c>
      <c r="C1868" t="s">
        <v>141</v>
      </c>
      <c r="D1868" t="s">
        <v>24</v>
      </c>
      <c r="E1868" t="s">
        <v>39</v>
      </c>
      <c r="F1868" t="s">
        <v>30</v>
      </c>
      <c r="G1868">
        <v>1</v>
      </c>
      <c r="H1868" t="s">
        <v>43</v>
      </c>
      <c r="I1868" s="4">
        <v>2.0017200000000002</v>
      </c>
      <c r="J1868" s="4">
        <v>0.32851000000000002</v>
      </c>
      <c r="K1868" s="4">
        <v>-3.31E-3</v>
      </c>
      <c r="L1868" s="4">
        <v>1.0000000000000001E-5</v>
      </c>
      <c r="N1868">
        <v>2.5099999999999998</v>
      </c>
      <c r="O1868">
        <v>20.46</v>
      </c>
      <c r="P1868">
        <v>5.0962199999999998</v>
      </c>
      <c r="Q1868">
        <v>65</v>
      </c>
      <c r="R1868">
        <v>0.68799999999999994</v>
      </c>
      <c r="S1868">
        <v>1.6</v>
      </c>
      <c r="T1868">
        <v>20.2</v>
      </c>
      <c r="U1868">
        <v>61</v>
      </c>
    </row>
    <row r="1869" spans="1:36" x14ac:dyDescent="0.25">
      <c r="A1869" s="5" t="s">
        <v>315</v>
      </c>
      <c r="B1869" s="5" t="s">
        <v>140</v>
      </c>
      <c r="C1869" s="5" t="s">
        <v>141</v>
      </c>
      <c r="D1869" s="5" t="s">
        <v>24</v>
      </c>
      <c r="E1869" s="5" t="s">
        <v>25</v>
      </c>
      <c r="F1869" s="5" t="s">
        <v>26</v>
      </c>
      <c r="G1869" s="5" t="s">
        <v>52</v>
      </c>
      <c r="H1869" s="5" t="s">
        <v>33</v>
      </c>
      <c r="I1869" s="6">
        <v>-1.7535700000000001</v>
      </c>
      <c r="J1869" s="6">
        <v>0.79786999999999997</v>
      </c>
      <c r="K1869" s="6">
        <v>-1.49E-3</v>
      </c>
      <c r="L1869" s="6"/>
      <c r="M1869" s="6"/>
      <c r="N1869" s="5">
        <v>0</v>
      </c>
      <c r="O1869" s="5">
        <v>76</v>
      </c>
      <c r="P1869" s="5">
        <v>3.1469999999999998E-2</v>
      </c>
      <c r="Q1869" s="5">
        <v>60</v>
      </c>
      <c r="R1869" s="5">
        <v>0.91700000000000004</v>
      </c>
      <c r="S1869" s="5">
        <v>0.1</v>
      </c>
      <c r="T1869" s="5">
        <v>74</v>
      </c>
      <c r="U1869" s="5">
        <v>57</v>
      </c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</row>
    <row r="1870" spans="1:36" x14ac:dyDescent="0.25">
      <c r="A1870" s="5" t="s">
        <v>315</v>
      </c>
      <c r="B1870" s="5" t="s">
        <v>140</v>
      </c>
      <c r="C1870" s="5" t="s">
        <v>141</v>
      </c>
      <c r="D1870" s="5" t="s">
        <v>24</v>
      </c>
      <c r="E1870" s="5" t="s">
        <v>32</v>
      </c>
      <c r="F1870" s="5" t="s">
        <v>30</v>
      </c>
      <c r="G1870" s="5" t="s">
        <v>27</v>
      </c>
      <c r="H1870" s="5" t="s">
        <v>33</v>
      </c>
      <c r="I1870" s="6">
        <v>1.07657</v>
      </c>
      <c r="J1870" s="6">
        <v>0.26334999999999997</v>
      </c>
      <c r="K1870" s="6">
        <v>-5.1000000000000004E-4</v>
      </c>
      <c r="L1870" s="6"/>
      <c r="M1870" s="6"/>
      <c r="N1870" s="5">
        <v>1.67</v>
      </c>
      <c r="O1870" s="5">
        <v>21.77</v>
      </c>
      <c r="P1870" s="5">
        <v>5.0959999999999998E-2</v>
      </c>
      <c r="Q1870" s="5">
        <v>65</v>
      </c>
      <c r="R1870" s="5">
        <v>0.96</v>
      </c>
      <c r="S1870" s="5">
        <v>1.1000000000000001</v>
      </c>
      <c r="T1870" s="5">
        <v>27</v>
      </c>
      <c r="U1870" s="5">
        <v>62</v>
      </c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</row>
    <row r="1871" spans="1:36" x14ac:dyDescent="0.25">
      <c r="A1871" s="5" t="s">
        <v>315</v>
      </c>
      <c r="B1871" s="5" t="s">
        <v>140</v>
      </c>
      <c r="C1871" s="5" t="s">
        <v>141</v>
      </c>
      <c r="D1871" s="5" t="s">
        <v>24</v>
      </c>
      <c r="E1871" s="5" t="s">
        <v>34</v>
      </c>
      <c r="F1871" s="5" t="s">
        <v>30</v>
      </c>
      <c r="G1871" s="5" t="s">
        <v>27</v>
      </c>
      <c r="H1871" s="5" t="s">
        <v>28</v>
      </c>
      <c r="I1871" s="6">
        <v>1.0139400000000001</v>
      </c>
      <c r="J1871" s="6">
        <v>0.18262999999999999</v>
      </c>
      <c r="K1871" s="6"/>
      <c r="L1871" s="6"/>
      <c r="M1871" s="6"/>
      <c r="N1871" s="5">
        <v>1.43</v>
      </c>
      <c r="O1871" s="5">
        <v>18.71</v>
      </c>
      <c r="P1871" s="5">
        <v>0.10063</v>
      </c>
      <c r="Q1871" s="5">
        <v>65</v>
      </c>
      <c r="R1871" s="5">
        <v>0.89800000000000002</v>
      </c>
      <c r="S1871" s="5">
        <v>1.5</v>
      </c>
      <c r="T1871" s="5">
        <v>23.6</v>
      </c>
      <c r="U1871" s="5">
        <v>63</v>
      </c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</row>
    <row r="1872" spans="1:36" x14ac:dyDescent="0.25">
      <c r="A1872" s="5" t="s">
        <v>315</v>
      </c>
      <c r="B1872" s="5" t="s">
        <v>140</v>
      </c>
      <c r="C1872" s="5" t="s">
        <v>141</v>
      </c>
      <c r="D1872" s="5" t="s">
        <v>29</v>
      </c>
      <c r="E1872" s="5" t="s">
        <v>24</v>
      </c>
      <c r="F1872" s="5" t="s">
        <v>30</v>
      </c>
      <c r="G1872" s="5" t="s">
        <v>49</v>
      </c>
      <c r="H1872" s="5" t="s">
        <v>43</v>
      </c>
      <c r="I1872" s="6">
        <v>-0.26433000000000001</v>
      </c>
      <c r="J1872" s="6">
        <v>1.9062600000000001</v>
      </c>
      <c r="K1872" s="6">
        <v>0.25908999999999999</v>
      </c>
      <c r="L1872" s="6">
        <v>-6.7999999999999996E-3</v>
      </c>
      <c r="M1872" s="6"/>
      <c r="N1872" s="5">
        <v>3.7</v>
      </c>
      <c r="O1872" s="5">
        <v>96.89</v>
      </c>
      <c r="P1872" s="5">
        <v>0.34343000000000001</v>
      </c>
      <c r="Q1872" s="5">
        <v>65</v>
      </c>
      <c r="R1872" s="5">
        <v>0.96599999999999997</v>
      </c>
      <c r="S1872" s="5">
        <v>2.4</v>
      </c>
      <c r="T1872" s="5">
        <v>134.5</v>
      </c>
      <c r="U1872" s="5">
        <v>61</v>
      </c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</row>
    <row r="1873" spans="1:36" x14ac:dyDescent="0.25">
      <c r="A1873" s="5" t="s">
        <v>315</v>
      </c>
      <c r="B1873" s="5" t="s">
        <v>140</v>
      </c>
      <c r="C1873" s="5" t="s">
        <v>141</v>
      </c>
      <c r="D1873" s="5" t="s">
        <v>25</v>
      </c>
      <c r="E1873" s="5" t="s">
        <v>24</v>
      </c>
      <c r="F1873" s="5" t="s">
        <v>35</v>
      </c>
      <c r="G1873" s="5" t="s">
        <v>71</v>
      </c>
      <c r="H1873" s="5" t="s">
        <v>43</v>
      </c>
      <c r="I1873" s="6">
        <v>2.25596</v>
      </c>
      <c r="J1873" s="6">
        <v>1.4338200000000001</v>
      </c>
      <c r="K1873" s="6">
        <v>1.1469999999999999E-2</v>
      </c>
      <c r="L1873" s="6">
        <v>-1.8000000000000001E-4</v>
      </c>
      <c r="M1873" s="6"/>
      <c r="N1873" s="5">
        <v>2.2599999999999998</v>
      </c>
      <c r="O1873" s="5">
        <v>96.89</v>
      </c>
      <c r="P1873" s="5">
        <v>0.14166000000000001</v>
      </c>
      <c r="Q1873" s="5">
        <v>60</v>
      </c>
      <c r="R1873" s="5">
        <v>0.93799999999999994</v>
      </c>
      <c r="S1873" s="5">
        <v>2.4</v>
      </c>
      <c r="T1873" s="5">
        <v>134.5</v>
      </c>
      <c r="U1873" s="5">
        <v>56</v>
      </c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</row>
    <row r="1874" spans="1:36" x14ac:dyDescent="0.25">
      <c r="A1874" s="5" t="s">
        <v>315</v>
      </c>
      <c r="B1874" s="5" t="s">
        <v>140</v>
      </c>
      <c r="C1874" s="5" t="s">
        <v>141</v>
      </c>
      <c r="D1874" s="5" t="s">
        <v>24</v>
      </c>
      <c r="E1874" s="5" t="s">
        <v>37</v>
      </c>
      <c r="F1874" s="5" t="s">
        <v>38</v>
      </c>
      <c r="G1874" s="5">
        <v>1</v>
      </c>
      <c r="H1874" s="5" t="s">
        <v>31</v>
      </c>
      <c r="I1874" s="6">
        <v>-2.8188499999999999</v>
      </c>
      <c r="J1874" s="6">
        <v>6.2046299999999999</v>
      </c>
      <c r="K1874" s="6">
        <v>0.30395</v>
      </c>
      <c r="L1874" s="6"/>
      <c r="M1874" s="6"/>
      <c r="N1874" s="5">
        <v>0.35</v>
      </c>
      <c r="O1874" s="5">
        <v>925.53</v>
      </c>
      <c r="P1874" s="5">
        <v>0.55132000000000003</v>
      </c>
      <c r="Q1874" s="5">
        <v>58</v>
      </c>
      <c r="R1874" s="5">
        <v>0.877</v>
      </c>
      <c r="S1874" s="5">
        <v>0.5</v>
      </c>
      <c r="T1874" s="5">
        <v>1799.6</v>
      </c>
      <c r="U1874" s="5">
        <v>56</v>
      </c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</row>
    <row r="1875" spans="1:36" x14ac:dyDescent="0.25">
      <c r="A1875" s="5" t="s">
        <v>315</v>
      </c>
      <c r="B1875" s="5" t="s">
        <v>140</v>
      </c>
      <c r="C1875" s="5" t="s">
        <v>141</v>
      </c>
      <c r="D1875" s="5" t="s">
        <v>24</v>
      </c>
      <c r="E1875" s="5" t="s">
        <v>39</v>
      </c>
      <c r="F1875" s="5" t="s">
        <v>30</v>
      </c>
      <c r="G1875" s="5" t="s">
        <v>27</v>
      </c>
      <c r="H1875" s="5" t="s">
        <v>33</v>
      </c>
      <c r="I1875" s="6">
        <v>1.58199</v>
      </c>
      <c r="J1875" s="6">
        <v>0.26378000000000001</v>
      </c>
      <c r="K1875" s="6">
        <v>-7.1000000000000002E-4</v>
      </c>
      <c r="L1875" s="6"/>
      <c r="M1875" s="6"/>
      <c r="N1875" s="5">
        <v>2.17</v>
      </c>
      <c r="O1875" s="5">
        <v>20.52</v>
      </c>
      <c r="P1875" s="5">
        <v>9.5280000000000004E-2</v>
      </c>
      <c r="Q1875" s="5">
        <v>65</v>
      </c>
      <c r="R1875" s="5">
        <v>0.91600000000000004</v>
      </c>
      <c r="S1875" s="5">
        <v>2.5</v>
      </c>
      <c r="T1875" s="5">
        <v>25.2</v>
      </c>
      <c r="U1875" s="5">
        <v>62</v>
      </c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</row>
    <row r="1876" spans="1:36" x14ac:dyDescent="0.25">
      <c r="A1876" t="s">
        <v>302</v>
      </c>
      <c r="B1876" t="s">
        <v>311</v>
      </c>
      <c r="C1876" t="s">
        <v>312</v>
      </c>
      <c r="D1876" t="s">
        <v>24</v>
      </c>
      <c r="E1876" t="s">
        <v>25</v>
      </c>
      <c r="F1876" t="s">
        <v>26</v>
      </c>
      <c r="G1876" t="s">
        <v>40</v>
      </c>
      <c r="H1876" t="s">
        <v>28</v>
      </c>
      <c r="I1876" s="4">
        <v>1.53037</v>
      </c>
      <c r="J1876" s="4">
        <v>0.53108</v>
      </c>
      <c r="N1876">
        <v>1</v>
      </c>
      <c r="O1876">
        <v>68</v>
      </c>
      <c r="P1876">
        <v>2.13619</v>
      </c>
      <c r="Q1876">
        <v>47</v>
      </c>
      <c r="R1876">
        <v>0.96899999999999997</v>
      </c>
      <c r="S1876">
        <v>3</v>
      </c>
      <c r="T1876">
        <v>80</v>
      </c>
      <c r="U1876">
        <v>45</v>
      </c>
    </row>
    <row r="1877" spans="1:36" x14ac:dyDescent="0.25">
      <c r="A1877" t="s">
        <v>302</v>
      </c>
      <c r="B1877" t="s">
        <v>311</v>
      </c>
      <c r="C1877" t="s">
        <v>312</v>
      </c>
      <c r="D1877" t="s">
        <v>24</v>
      </c>
      <c r="E1877" t="s">
        <v>32</v>
      </c>
      <c r="F1877" t="s">
        <v>30</v>
      </c>
      <c r="G1877" t="s">
        <v>52</v>
      </c>
      <c r="H1877" t="s">
        <v>43</v>
      </c>
      <c r="I1877" s="4">
        <v>0.75314999999999999</v>
      </c>
      <c r="J1877" s="4">
        <v>0.31640000000000001</v>
      </c>
      <c r="K1877" s="4">
        <v>-2.15E-3</v>
      </c>
      <c r="L1877" s="4">
        <v>1.0000000000000001E-5</v>
      </c>
      <c r="N1877">
        <v>1.17</v>
      </c>
      <c r="O1877">
        <v>26.12</v>
      </c>
      <c r="P1877">
        <v>2.8600000000000001E-3</v>
      </c>
      <c r="Q1877">
        <v>47</v>
      </c>
      <c r="R1877">
        <v>0.93700000000000006</v>
      </c>
      <c r="S1877">
        <v>1.2</v>
      </c>
      <c r="T1877">
        <v>39.6</v>
      </c>
      <c r="U1877">
        <v>43</v>
      </c>
    </row>
    <row r="1878" spans="1:36" x14ac:dyDescent="0.25">
      <c r="A1878" t="s">
        <v>302</v>
      </c>
      <c r="B1878" t="s">
        <v>311</v>
      </c>
      <c r="C1878" t="s">
        <v>312</v>
      </c>
      <c r="D1878" t="s">
        <v>24</v>
      </c>
      <c r="E1878" t="s">
        <v>34</v>
      </c>
      <c r="F1878" t="s">
        <v>30</v>
      </c>
      <c r="G1878" t="s">
        <v>52</v>
      </c>
      <c r="H1878" t="s">
        <v>33</v>
      </c>
      <c r="I1878" s="4">
        <v>0.42742000000000002</v>
      </c>
      <c r="J1878" s="4">
        <v>0.44117000000000001</v>
      </c>
      <c r="K1878" s="4">
        <v>-1.7899999999999999E-3</v>
      </c>
      <c r="N1878">
        <v>1.01</v>
      </c>
      <c r="O1878">
        <v>27.54</v>
      </c>
      <c r="P1878">
        <v>4.5900000000000003E-3</v>
      </c>
      <c r="Q1878">
        <v>47</v>
      </c>
      <c r="R1878">
        <v>0.94899999999999995</v>
      </c>
      <c r="S1878">
        <v>1</v>
      </c>
      <c r="T1878">
        <v>35</v>
      </c>
      <c r="U1878">
        <v>44</v>
      </c>
    </row>
    <row r="1879" spans="1:36" x14ac:dyDescent="0.25">
      <c r="A1879" t="s">
        <v>302</v>
      </c>
      <c r="B1879" t="s">
        <v>311</v>
      </c>
      <c r="C1879" t="s">
        <v>312</v>
      </c>
      <c r="D1879" t="s">
        <v>29</v>
      </c>
      <c r="E1879" t="s">
        <v>24</v>
      </c>
      <c r="F1879" t="s">
        <v>30</v>
      </c>
      <c r="G1879">
        <v>1</v>
      </c>
      <c r="H1879" t="s">
        <v>31</v>
      </c>
      <c r="I1879" s="4">
        <v>1.0831999999999999</v>
      </c>
      <c r="J1879" s="4">
        <v>3.0544099999999998</v>
      </c>
      <c r="K1879" s="4">
        <v>7.2109999999999994E-2</v>
      </c>
      <c r="N1879">
        <v>1.33</v>
      </c>
      <c r="O1879">
        <v>123.04</v>
      </c>
      <c r="P1879">
        <v>0.26852999999999999</v>
      </c>
      <c r="Q1879">
        <v>47</v>
      </c>
      <c r="R1879">
        <v>0.91400000000000003</v>
      </c>
      <c r="S1879">
        <v>1.3</v>
      </c>
      <c r="T1879">
        <v>143.5</v>
      </c>
      <c r="U1879">
        <v>45</v>
      </c>
    </row>
    <row r="1880" spans="1:36" x14ac:dyDescent="0.25">
      <c r="A1880" t="s">
        <v>302</v>
      </c>
      <c r="B1880" t="s">
        <v>311</v>
      </c>
      <c r="C1880" t="s">
        <v>312</v>
      </c>
      <c r="D1880" t="s">
        <v>25</v>
      </c>
      <c r="E1880" t="s">
        <v>24</v>
      </c>
      <c r="F1880" t="s">
        <v>35</v>
      </c>
      <c r="G1880" t="s">
        <v>36</v>
      </c>
      <c r="H1880" t="s">
        <v>28</v>
      </c>
      <c r="I1880" s="4">
        <v>-0.48742000000000002</v>
      </c>
      <c r="J1880" s="4">
        <v>1.81656</v>
      </c>
      <c r="N1880">
        <v>1.33</v>
      </c>
      <c r="O1880">
        <v>123.04</v>
      </c>
      <c r="P1880">
        <v>9.4299400000000002</v>
      </c>
      <c r="Q1880">
        <v>47</v>
      </c>
      <c r="R1880">
        <v>0.96799999999999997</v>
      </c>
      <c r="S1880">
        <v>1.3</v>
      </c>
      <c r="T1880">
        <v>143.5</v>
      </c>
      <c r="U1880">
        <v>45</v>
      </c>
    </row>
    <row r="1881" spans="1:36" x14ac:dyDescent="0.25">
      <c r="A1881" t="s">
        <v>302</v>
      </c>
      <c r="B1881" t="s">
        <v>311</v>
      </c>
      <c r="C1881" t="s">
        <v>312</v>
      </c>
      <c r="D1881" t="s">
        <v>24</v>
      </c>
      <c r="E1881" t="s">
        <v>37</v>
      </c>
      <c r="F1881" t="s">
        <v>38</v>
      </c>
      <c r="G1881">
        <v>1</v>
      </c>
      <c r="H1881" t="s">
        <v>31</v>
      </c>
      <c r="I1881" s="4">
        <v>-3.8416199999999998</v>
      </c>
      <c r="J1881" s="4">
        <v>7.3582400000000003</v>
      </c>
      <c r="K1881" s="4">
        <v>0.68616999999999995</v>
      </c>
      <c r="N1881">
        <v>1.4</v>
      </c>
      <c r="O1881">
        <v>3782.1</v>
      </c>
      <c r="P1881">
        <v>0.82835000000000003</v>
      </c>
      <c r="Q1881">
        <v>39</v>
      </c>
      <c r="R1881">
        <v>0.88900000000000001</v>
      </c>
      <c r="S1881">
        <v>0.1</v>
      </c>
      <c r="T1881">
        <v>4951.8</v>
      </c>
      <c r="U1881">
        <v>37</v>
      </c>
    </row>
    <row r="1882" spans="1:36" x14ac:dyDescent="0.25">
      <c r="A1882" t="s">
        <v>302</v>
      </c>
      <c r="B1882" t="s">
        <v>311</v>
      </c>
      <c r="C1882" t="s">
        <v>312</v>
      </c>
      <c r="D1882" t="s">
        <v>24</v>
      </c>
      <c r="E1882" t="s">
        <v>39</v>
      </c>
      <c r="F1882" t="s">
        <v>30</v>
      </c>
      <c r="G1882" t="s">
        <v>27</v>
      </c>
      <c r="H1882" t="s">
        <v>33</v>
      </c>
      <c r="I1882" s="4">
        <v>1.15056</v>
      </c>
      <c r="J1882" s="4">
        <v>0.55310000000000004</v>
      </c>
      <c r="K1882" s="4">
        <v>-2.32E-3</v>
      </c>
      <c r="N1882">
        <v>1.88</v>
      </c>
      <c r="O1882">
        <v>34.17</v>
      </c>
      <c r="P1882">
        <v>0.31868000000000002</v>
      </c>
      <c r="Q1882">
        <v>47</v>
      </c>
      <c r="R1882">
        <v>0.93200000000000005</v>
      </c>
      <c r="S1882">
        <v>2</v>
      </c>
      <c r="T1882">
        <v>42</v>
      </c>
      <c r="U1882">
        <v>44</v>
      </c>
    </row>
    <row r="1883" spans="1:36" x14ac:dyDescent="0.25">
      <c r="A1883" s="5" t="s">
        <v>115</v>
      </c>
      <c r="B1883" s="5" t="s">
        <v>142</v>
      </c>
      <c r="C1883" s="5" t="s">
        <v>143</v>
      </c>
      <c r="D1883" s="5" t="s">
        <v>24</v>
      </c>
      <c r="E1883" s="5" t="s">
        <v>25</v>
      </c>
      <c r="F1883" s="5" t="s">
        <v>26</v>
      </c>
      <c r="G1883" s="5" t="s">
        <v>40</v>
      </c>
      <c r="H1883" s="5" t="s">
        <v>28</v>
      </c>
      <c r="I1883" s="6">
        <v>1.1290800000000001</v>
      </c>
      <c r="J1883" s="6">
        <v>0.69147000000000003</v>
      </c>
      <c r="K1883" s="6"/>
      <c r="L1883" s="6"/>
      <c r="M1883" s="6"/>
      <c r="N1883" s="5">
        <v>1</v>
      </c>
      <c r="O1883" s="5">
        <v>61</v>
      </c>
      <c r="P1883" s="5">
        <v>2.2367599999999999</v>
      </c>
      <c r="Q1883" s="5">
        <v>35</v>
      </c>
      <c r="R1883" s="5">
        <v>0.94599999999999995</v>
      </c>
      <c r="S1883" s="5">
        <v>3</v>
      </c>
      <c r="T1883" s="5">
        <v>52</v>
      </c>
      <c r="U1883" s="5">
        <v>33</v>
      </c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</row>
    <row r="1884" spans="1:36" x14ac:dyDescent="0.25">
      <c r="A1884" s="5" t="s">
        <v>115</v>
      </c>
      <c r="B1884" s="5" t="s">
        <v>142</v>
      </c>
      <c r="C1884" s="5" t="s">
        <v>143</v>
      </c>
      <c r="D1884" s="5" t="s">
        <v>24</v>
      </c>
      <c r="E1884" s="5" t="s">
        <v>32</v>
      </c>
      <c r="F1884" s="5" t="s">
        <v>30</v>
      </c>
      <c r="G1884" s="5" t="s">
        <v>40</v>
      </c>
      <c r="H1884" s="5" t="s">
        <v>28</v>
      </c>
      <c r="I1884" s="6">
        <v>1.7282599999999999</v>
      </c>
      <c r="J1884" s="6">
        <v>0.21509</v>
      </c>
      <c r="K1884" s="6"/>
      <c r="L1884" s="6"/>
      <c r="M1884" s="6"/>
      <c r="N1884" s="5">
        <v>2.19</v>
      </c>
      <c r="O1884" s="5">
        <v>19.809999999999999</v>
      </c>
      <c r="P1884" s="5">
        <v>0.55476000000000003</v>
      </c>
      <c r="Q1884" s="5">
        <v>35</v>
      </c>
      <c r="R1884" s="5">
        <v>0.873</v>
      </c>
      <c r="S1884" s="5">
        <v>2.5</v>
      </c>
      <c r="T1884" s="5">
        <v>22.3</v>
      </c>
      <c r="U1884" s="5">
        <v>33</v>
      </c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</row>
    <row r="1885" spans="1:36" x14ac:dyDescent="0.25">
      <c r="A1885" s="5" t="s">
        <v>115</v>
      </c>
      <c r="B1885" s="5" t="s">
        <v>142</v>
      </c>
      <c r="C1885" s="5" t="s">
        <v>143</v>
      </c>
      <c r="D1885" s="5" t="s">
        <v>24</v>
      </c>
      <c r="E1885" s="5" t="s">
        <v>34</v>
      </c>
      <c r="F1885" s="5" t="s">
        <v>30</v>
      </c>
      <c r="G1885" s="5" t="s">
        <v>40</v>
      </c>
      <c r="H1885" s="5" t="s">
        <v>33</v>
      </c>
      <c r="I1885" s="6">
        <v>2.1768000000000001</v>
      </c>
      <c r="J1885" s="6">
        <v>0.11106000000000001</v>
      </c>
      <c r="K1885" s="6">
        <v>1.16E-3</v>
      </c>
      <c r="L1885" s="6"/>
      <c r="M1885" s="6"/>
      <c r="N1885" s="5">
        <v>2.2599999999999998</v>
      </c>
      <c r="O1885" s="5">
        <v>19.739999999999998</v>
      </c>
      <c r="P1885" s="5">
        <v>0.56003000000000003</v>
      </c>
      <c r="Q1885" s="5">
        <v>35</v>
      </c>
      <c r="R1885" s="5">
        <v>0.85499999999999998</v>
      </c>
      <c r="S1885" s="5">
        <v>1.5</v>
      </c>
      <c r="T1885" s="5">
        <v>21</v>
      </c>
      <c r="U1885" s="5">
        <v>32</v>
      </c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</row>
    <row r="1886" spans="1:36" x14ac:dyDescent="0.25">
      <c r="A1886" s="5" t="s">
        <v>115</v>
      </c>
      <c r="B1886" s="5" t="s">
        <v>142</v>
      </c>
      <c r="C1886" s="5" t="s">
        <v>143</v>
      </c>
      <c r="D1886" s="5" t="s">
        <v>29</v>
      </c>
      <c r="E1886" s="5" t="s">
        <v>24</v>
      </c>
      <c r="F1886" s="5" t="s">
        <v>30</v>
      </c>
      <c r="G1886" s="5" t="s">
        <v>55</v>
      </c>
      <c r="H1886" s="5" t="s">
        <v>28</v>
      </c>
      <c r="I1886" s="6">
        <v>-1.2902499999999999</v>
      </c>
      <c r="J1886" s="6">
        <v>4.0211199999999998</v>
      </c>
      <c r="K1886" s="6"/>
      <c r="L1886" s="6"/>
      <c r="M1886" s="6"/>
      <c r="N1886" s="5">
        <v>2.13</v>
      </c>
      <c r="O1886" s="5">
        <v>84.06</v>
      </c>
      <c r="P1886" s="5">
        <v>19.78115</v>
      </c>
      <c r="Q1886" s="5">
        <v>35</v>
      </c>
      <c r="R1886" s="5">
        <v>0.86699999999999999</v>
      </c>
      <c r="S1886" s="5">
        <v>4.7</v>
      </c>
      <c r="T1886" s="5">
        <v>85.2</v>
      </c>
      <c r="U1886" s="5">
        <v>33</v>
      </c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</row>
    <row r="1887" spans="1:36" x14ac:dyDescent="0.25">
      <c r="A1887" s="5" t="s">
        <v>115</v>
      </c>
      <c r="B1887" s="5" t="s">
        <v>142</v>
      </c>
      <c r="C1887" s="5" t="s">
        <v>143</v>
      </c>
      <c r="D1887" s="5" t="s">
        <v>25</v>
      </c>
      <c r="E1887" s="5" t="s">
        <v>24</v>
      </c>
      <c r="F1887" s="5" t="s">
        <v>35</v>
      </c>
      <c r="G1887" s="5" t="s">
        <v>44</v>
      </c>
      <c r="H1887" s="5" t="s">
        <v>28</v>
      </c>
      <c r="I1887" s="6">
        <v>0.76093</v>
      </c>
      <c r="J1887" s="6">
        <v>1.3655299999999999</v>
      </c>
      <c r="K1887" s="6"/>
      <c r="L1887" s="6"/>
      <c r="M1887" s="6"/>
      <c r="N1887" s="5">
        <v>0.76</v>
      </c>
      <c r="O1887" s="5">
        <v>84.06</v>
      </c>
      <c r="P1887" s="5">
        <v>1.01403</v>
      </c>
      <c r="Q1887" s="5">
        <v>35</v>
      </c>
      <c r="R1887" s="5">
        <v>0.95399999999999996</v>
      </c>
      <c r="S1887" s="5">
        <v>4.7</v>
      </c>
      <c r="T1887" s="5">
        <v>85.2</v>
      </c>
      <c r="U1887" s="5">
        <v>33</v>
      </c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</row>
    <row r="1888" spans="1:36" x14ac:dyDescent="0.25">
      <c r="A1888" s="5" t="s">
        <v>115</v>
      </c>
      <c r="B1888" s="5" t="s">
        <v>142</v>
      </c>
      <c r="C1888" s="5" t="s">
        <v>143</v>
      </c>
      <c r="D1888" s="5" t="s">
        <v>24</v>
      </c>
      <c r="E1888" s="5" t="s">
        <v>37</v>
      </c>
      <c r="F1888" s="5" t="s">
        <v>38</v>
      </c>
      <c r="G1888" s="5" t="s">
        <v>52</v>
      </c>
      <c r="H1888" s="5" t="s">
        <v>33</v>
      </c>
      <c r="I1888" s="6">
        <v>3.4758</v>
      </c>
      <c r="J1888" s="6">
        <v>1.6859999999999999</v>
      </c>
      <c r="K1888" s="6">
        <v>0.16674</v>
      </c>
      <c r="L1888" s="6"/>
      <c r="M1888" s="6"/>
      <c r="N1888" s="5">
        <v>7.81</v>
      </c>
      <c r="O1888" s="5">
        <v>1323.36</v>
      </c>
      <c r="P1888" s="5">
        <v>9.2376000000000005</v>
      </c>
      <c r="Q1888" s="5">
        <v>32</v>
      </c>
      <c r="R1888" s="5">
        <v>0.876</v>
      </c>
      <c r="S1888" s="5">
        <v>11.8</v>
      </c>
      <c r="T1888" s="5">
        <v>1749.9</v>
      </c>
      <c r="U1888" s="5">
        <v>29</v>
      </c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</row>
    <row r="1889" spans="1:36" x14ac:dyDescent="0.25">
      <c r="A1889" s="5" t="s">
        <v>115</v>
      </c>
      <c r="B1889" s="5" t="s">
        <v>142</v>
      </c>
      <c r="C1889" s="5" t="s">
        <v>143</v>
      </c>
      <c r="D1889" s="5" t="s">
        <v>24</v>
      </c>
      <c r="E1889" s="5" t="s">
        <v>39</v>
      </c>
      <c r="F1889" s="5" t="s">
        <v>30</v>
      </c>
      <c r="G1889" s="5" t="s">
        <v>27</v>
      </c>
      <c r="H1889" s="5" t="s">
        <v>28</v>
      </c>
      <c r="I1889" s="6">
        <v>2.5177900000000002</v>
      </c>
      <c r="J1889" s="6">
        <v>0.22708</v>
      </c>
      <c r="K1889" s="6"/>
      <c r="L1889" s="6"/>
      <c r="M1889" s="6"/>
      <c r="N1889" s="5">
        <v>2.69</v>
      </c>
      <c r="O1889" s="5">
        <v>21.61</v>
      </c>
      <c r="P1889" s="5">
        <v>9.1359999999999997E-2</v>
      </c>
      <c r="Q1889" s="5">
        <v>35</v>
      </c>
      <c r="R1889" s="5">
        <v>0.89800000000000002</v>
      </c>
      <c r="S1889" s="5">
        <v>3</v>
      </c>
      <c r="T1889" s="5">
        <v>23.5</v>
      </c>
      <c r="U1889" s="5">
        <v>33</v>
      </c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</row>
    <row r="1890" spans="1:36" x14ac:dyDescent="0.25">
      <c r="A1890" t="s">
        <v>149</v>
      </c>
      <c r="B1890" t="s">
        <v>142</v>
      </c>
      <c r="C1890" t="s">
        <v>143</v>
      </c>
      <c r="D1890" t="s">
        <v>24</v>
      </c>
      <c r="E1890" t="s">
        <v>25</v>
      </c>
      <c r="F1890" t="s">
        <v>26</v>
      </c>
      <c r="G1890" t="s">
        <v>52</v>
      </c>
      <c r="H1890" t="s">
        <v>43</v>
      </c>
      <c r="I1890" s="4">
        <v>-4.0679699999999999</v>
      </c>
      <c r="J1890" s="4">
        <v>1.6827700000000001</v>
      </c>
      <c r="K1890" s="4">
        <v>-3.1220000000000001E-2</v>
      </c>
      <c r="L1890" s="4">
        <v>2.4000000000000001E-4</v>
      </c>
      <c r="N1890">
        <v>0</v>
      </c>
      <c r="O1890">
        <v>80</v>
      </c>
      <c r="P1890">
        <v>7.6E-3</v>
      </c>
      <c r="Q1890">
        <v>30</v>
      </c>
      <c r="R1890">
        <v>0.98</v>
      </c>
      <c r="S1890">
        <v>0</v>
      </c>
      <c r="T1890">
        <v>55</v>
      </c>
      <c r="U1890">
        <v>26</v>
      </c>
    </row>
    <row r="1891" spans="1:36" x14ac:dyDescent="0.25">
      <c r="A1891" t="s">
        <v>149</v>
      </c>
      <c r="B1891" t="s">
        <v>142</v>
      </c>
      <c r="C1891" t="s">
        <v>143</v>
      </c>
      <c r="D1891" t="s">
        <v>24</v>
      </c>
      <c r="E1891" t="s">
        <v>32</v>
      </c>
      <c r="F1891" t="s">
        <v>30</v>
      </c>
      <c r="G1891" t="s">
        <v>52</v>
      </c>
      <c r="H1891" t="s">
        <v>33</v>
      </c>
      <c r="I1891" s="4">
        <v>0.25924999999999998</v>
      </c>
      <c r="J1891" s="4">
        <v>0.29474</v>
      </c>
      <c r="K1891" s="4">
        <v>-1.2999999999999999E-3</v>
      </c>
      <c r="N1891">
        <v>1</v>
      </c>
      <c r="O1891">
        <v>16.899999999999999</v>
      </c>
      <c r="P1891">
        <v>7.2999999999999996E-4</v>
      </c>
      <c r="Q1891">
        <v>30</v>
      </c>
      <c r="R1891">
        <v>0.98199999999999998</v>
      </c>
      <c r="S1891">
        <v>1</v>
      </c>
      <c r="T1891">
        <v>16</v>
      </c>
      <c r="U1891">
        <v>27</v>
      </c>
    </row>
    <row r="1892" spans="1:36" x14ac:dyDescent="0.25">
      <c r="A1892" t="s">
        <v>149</v>
      </c>
      <c r="B1892" t="s">
        <v>142</v>
      </c>
      <c r="C1892" t="s">
        <v>143</v>
      </c>
      <c r="D1892" t="s">
        <v>24</v>
      </c>
      <c r="E1892" t="s">
        <v>34</v>
      </c>
      <c r="F1892" t="s">
        <v>30</v>
      </c>
      <c r="G1892" t="s">
        <v>52</v>
      </c>
      <c r="H1892" t="s">
        <v>157</v>
      </c>
      <c r="I1892" s="4">
        <v>-0.48554000000000003</v>
      </c>
      <c r="J1892" s="4">
        <v>2.07016</v>
      </c>
      <c r="K1892" s="4">
        <v>3.0000000000000001E-5</v>
      </c>
      <c r="N1892">
        <v>0.99</v>
      </c>
      <c r="O1892">
        <v>19.66</v>
      </c>
      <c r="P1892">
        <v>5.9100000000000003E-3</v>
      </c>
      <c r="Q1892">
        <v>30</v>
      </c>
      <c r="R1892">
        <v>0.98499999999999999</v>
      </c>
      <c r="S1892">
        <v>1</v>
      </c>
      <c r="T1892">
        <v>21</v>
      </c>
      <c r="U1892">
        <v>28</v>
      </c>
    </row>
    <row r="1893" spans="1:36" x14ac:dyDescent="0.25">
      <c r="A1893" t="s">
        <v>149</v>
      </c>
      <c r="B1893" t="s">
        <v>142</v>
      </c>
      <c r="C1893" t="s">
        <v>143</v>
      </c>
      <c r="D1893" t="s">
        <v>29</v>
      </c>
      <c r="E1893" t="s">
        <v>24</v>
      </c>
      <c r="F1893" t="s">
        <v>30</v>
      </c>
      <c r="G1893" t="s">
        <v>49</v>
      </c>
      <c r="H1893" t="s">
        <v>157</v>
      </c>
      <c r="I1893" s="4">
        <v>1.76763</v>
      </c>
      <c r="J1893" s="4">
        <v>2.27887</v>
      </c>
      <c r="K1893" s="4">
        <v>1.6000000000000001E-4</v>
      </c>
      <c r="N1893">
        <v>1</v>
      </c>
      <c r="O1893">
        <v>16.899999999999999</v>
      </c>
      <c r="P1893">
        <v>1.274E-2</v>
      </c>
      <c r="Q1893">
        <v>30</v>
      </c>
      <c r="R1893">
        <v>0.997</v>
      </c>
      <c r="S1893">
        <v>2.5</v>
      </c>
      <c r="T1893">
        <v>80</v>
      </c>
      <c r="U1893">
        <v>28</v>
      </c>
    </row>
    <row r="1894" spans="1:36" x14ac:dyDescent="0.25">
      <c r="A1894" t="s">
        <v>149</v>
      </c>
      <c r="B1894" t="s">
        <v>142</v>
      </c>
      <c r="C1894" t="s">
        <v>143</v>
      </c>
      <c r="D1894" t="s">
        <v>25</v>
      </c>
      <c r="E1894" t="s">
        <v>24</v>
      </c>
      <c r="F1894" t="s">
        <v>35</v>
      </c>
      <c r="G1894" t="s">
        <v>71</v>
      </c>
      <c r="H1894" t="s">
        <v>28</v>
      </c>
      <c r="I1894" s="4">
        <v>2.5258400000000001</v>
      </c>
      <c r="J1894" s="4">
        <v>1.41611</v>
      </c>
      <c r="N1894">
        <v>2.5299999999999998</v>
      </c>
      <c r="O1894">
        <v>115.81</v>
      </c>
      <c r="P1894">
        <v>4.8899999999999999E-2</v>
      </c>
      <c r="Q1894">
        <v>30</v>
      </c>
      <c r="R1894">
        <v>0.97399999999999998</v>
      </c>
      <c r="S1894">
        <v>2.5</v>
      </c>
      <c r="T1894">
        <v>80</v>
      </c>
      <c r="U1894">
        <v>28</v>
      </c>
    </row>
    <row r="1895" spans="1:36" x14ac:dyDescent="0.25">
      <c r="A1895" t="s">
        <v>149</v>
      </c>
      <c r="B1895" t="s">
        <v>142</v>
      </c>
      <c r="C1895" t="s">
        <v>143</v>
      </c>
      <c r="D1895" t="s">
        <v>24</v>
      </c>
      <c r="E1895" t="s">
        <v>37</v>
      </c>
      <c r="F1895" t="s">
        <v>38</v>
      </c>
      <c r="G1895" t="s">
        <v>52</v>
      </c>
      <c r="H1895" t="s">
        <v>33</v>
      </c>
      <c r="I1895" s="4">
        <v>-0.14576</v>
      </c>
      <c r="J1895" s="4">
        <v>0.51326000000000005</v>
      </c>
      <c r="K1895" s="4">
        <v>0.10986</v>
      </c>
      <c r="N1895">
        <v>1.85</v>
      </c>
      <c r="O1895">
        <v>1532.81</v>
      </c>
      <c r="P1895">
        <v>2.85609</v>
      </c>
      <c r="Q1895">
        <v>30</v>
      </c>
      <c r="R1895">
        <v>0.90700000000000003</v>
      </c>
      <c r="S1895">
        <v>1.9</v>
      </c>
      <c r="T1895">
        <v>660</v>
      </c>
      <c r="U1895">
        <v>27</v>
      </c>
    </row>
    <row r="1896" spans="1:36" x14ac:dyDescent="0.25">
      <c r="A1896" t="s">
        <v>149</v>
      </c>
      <c r="B1896" t="s">
        <v>142</v>
      </c>
      <c r="C1896" t="s">
        <v>143</v>
      </c>
      <c r="D1896" t="s">
        <v>24</v>
      </c>
      <c r="E1896" t="s">
        <v>39</v>
      </c>
      <c r="F1896" t="s">
        <v>30</v>
      </c>
      <c r="G1896" t="s">
        <v>52</v>
      </c>
      <c r="H1896" t="s">
        <v>157</v>
      </c>
      <c r="I1896" s="4">
        <v>0.30663000000000001</v>
      </c>
      <c r="J1896" s="4">
        <v>1.64757</v>
      </c>
      <c r="K1896" s="4">
        <v>2.0000000000000002E-5</v>
      </c>
      <c r="N1896">
        <v>1.99</v>
      </c>
      <c r="O1896">
        <v>20.68</v>
      </c>
      <c r="P1896">
        <v>4.7600000000000003E-3</v>
      </c>
      <c r="Q1896">
        <v>30</v>
      </c>
      <c r="R1896">
        <v>0.98399999999999999</v>
      </c>
      <c r="S1896">
        <v>2</v>
      </c>
      <c r="T1896">
        <v>24.5</v>
      </c>
      <c r="U1896">
        <v>28</v>
      </c>
    </row>
    <row r="1897" spans="1:36" x14ac:dyDescent="0.25">
      <c r="A1897" s="5" t="s">
        <v>21</v>
      </c>
      <c r="B1897" s="5" t="s">
        <v>69</v>
      </c>
      <c r="C1897" s="5" t="s">
        <v>70</v>
      </c>
      <c r="D1897" s="5" t="s">
        <v>24</v>
      </c>
      <c r="E1897" s="5" t="s">
        <v>25</v>
      </c>
      <c r="F1897" s="5" t="s">
        <v>26</v>
      </c>
      <c r="G1897" s="5" t="s">
        <v>27</v>
      </c>
      <c r="H1897" s="5" t="s">
        <v>28</v>
      </c>
      <c r="I1897" s="6">
        <v>2.0917300000000001</v>
      </c>
      <c r="J1897" s="6">
        <v>0.44502000000000003</v>
      </c>
      <c r="K1897" s="6"/>
      <c r="L1897" s="6"/>
      <c r="M1897" s="6"/>
      <c r="N1897" s="5">
        <v>2</v>
      </c>
      <c r="O1897" s="5">
        <v>61</v>
      </c>
      <c r="P1897" s="5">
        <v>0.28954999999999997</v>
      </c>
      <c r="Q1897" s="5">
        <v>61</v>
      </c>
      <c r="R1897" s="5">
        <v>0.94799999999999995</v>
      </c>
      <c r="S1897" s="5">
        <v>4</v>
      </c>
      <c r="T1897" s="5">
        <v>65</v>
      </c>
      <c r="U1897" s="5">
        <v>59</v>
      </c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</row>
    <row r="1898" spans="1:36" x14ac:dyDescent="0.25">
      <c r="A1898" s="5" t="s">
        <v>21</v>
      </c>
      <c r="B1898" s="5" t="s">
        <v>69</v>
      </c>
      <c r="C1898" s="5" t="s">
        <v>70</v>
      </c>
      <c r="D1898" s="5" t="s">
        <v>24</v>
      </c>
      <c r="E1898" s="5" t="s">
        <v>32</v>
      </c>
      <c r="F1898" s="5" t="s">
        <v>30</v>
      </c>
      <c r="G1898" s="5" t="s">
        <v>27</v>
      </c>
      <c r="H1898" s="5" t="s">
        <v>33</v>
      </c>
      <c r="I1898" s="6">
        <v>1.3849</v>
      </c>
      <c r="J1898" s="6">
        <v>0.27307999999999999</v>
      </c>
      <c r="K1898" s="6">
        <v>-8.0000000000000004E-4</v>
      </c>
      <c r="L1898" s="6"/>
      <c r="M1898" s="6"/>
      <c r="N1898" s="5">
        <v>1.74</v>
      </c>
      <c r="O1898" s="5">
        <v>22.05</v>
      </c>
      <c r="P1898" s="5">
        <v>5.953E-2</v>
      </c>
      <c r="Q1898" s="5">
        <v>66</v>
      </c>
      <c r="R1898" s="5">
        <v>0.94299999999999995</v>
      </c>
      <c r="S1898" s="5">
        <v>2</v>
      </c>
      <c r="T1898" s="5">
        <v>27.3</v>
      </c>
      <c r="U1898" s="5">
        <v>63</v>
      </c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</row>
    <row r="1899" spans="1:36" x14ac:dyDescent="0.25">
      <c r="A1899" s="5" t="s">
        <v>21</v>
      </c>
      <c r="B1899" s="5" t="s">
        <v>69</v>
      </c>
      <c r="C1899" s="5" t="s">
        <v>70</v>
      </c>
      <c r="D1899" s="5" t="s">
        <v>24</v>
      </c>
      <c r="E1899" s="5" t="s">
        <v>34</v>
      </c>
      <c r="F1899" s="5" t="s">
        <v>30</v>
      </c>
      <c r="G1899" s="5" t="s">
        <v>27</v>
      </c>
      <c r="H1899" s="5" t="s">
        <v>33</v>
      </c>
      <c r="I1899" s="6">
        <v>2.0647700000000002</v>
      </c>
      <c r="J1899" s="6">
        <v>0.20305000000000001</v>
      </c>
      <c r="K1899" s="6">
        <v>-7.6999999999999996E-4</v>
      </c>
      <c r="L1899" s="6"/>
      <c r="M1899" s="6"/>
      <c r="N1899" s="5">
        <v>2.33</v>
      </c>
      <c r="O1899" s="5">
        <v>15.13</v>
      </c>
      <c r="P1899" s="5">
        <v>0.10889</v>
      </c>
      <c r="Q1899" s="5">
        <v>65</v>
      </c>
      <c r="R1899" s="5">
        <v>0.79300000000000004</v>
      </c>
      <c r="S1899" s="5">
        <v>2.5</v>
      </c>
      <c r="T1899" s="5">
        <v>19</v>
      </c>
      <c r="U1899" s="5">
        <v>62</v>
      </c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</row>
    <row r="1900" spans="1:36" x14ac:dyDescent="0.25">
      <c r="A1900" s="5" t="s">
        <v>21</v>
      </c>
      <c r="B1900" s="5" t="s">
        <v>69</v>
      </c>
      <c r="C1900" s="5" t="s">
        <v>70</v>
      </c>
      <c r="D1900" s="5" t="s">
        <v>29</v>
      </c>
      <c r="E1900" s="5" t="s">
        <v>24</v>
      </c>
      <c r="F1900" s="5" t="s">
        <v>30</v>
      </c>
      <c r="G1900" s="5">
        <v>1</v>
      </c>
      <c r="H1900" s="5" t="s">
        <v>31</v>
      </c>
      <c r="I1900" s="6">
        <v>0.80732999999999999</v>
      </c>
      <c r="J1900" s="6">
        <v>3.2725</v>
      </c>
      <c r="K1900" s="6">
        <v>4.8410000000000002E-2</v>
      </c>
      <c r="L1900" s="6"/>
      <c r="M1900" s="6"/>
      <c r="N1900" s="5">
        <v>3.98</v>
      </c>
      <c r="O1900" s="5"/>
      <c r="P1900" s="5">
        <v>0.22001999999999999</v>
      </c>
      <c r="Q1900" s="5">
        <v>66</v>
      </c>
      <c r="R1900" s="5">
        <v>0.92400000000000004</v>
      </c>
      <c r="S1900" s="5">
        <v>6.4</v>
      </c>
      <c r="T1900" s="5">
        <v>164.8</v>
      </c>
      <c r="U1900" s="5">
        <v>64</v>
      </c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</row>
    <row r="1901" spans="1:36" x14ac:dyDescent="0.25">
      <c r="A1901" s="5" t="s">
        <v>21</v>
      </c>
      <c r="B1901" s="5" t="s">
        <v>69</v>
      </c>
      <c r="C1901" s="5" t="s">
        <v>70</v>
      </c>
      <c r="D1901" s="5" t="s">
        <v>25</v>
      </c>
      <c r="E1901" s="5" t="s">
        <v>24</v>
      </c>
      <c r="F1901" s="5" t="s">
        <v>35</v>
      </c>
      <c r="G1901" s="5" t="s">
        <v>71</v>
      </c>
      <c r="H1901" s="5" t="s">
        <v>43</v>
      </c>
      <c r="I1901" s="6">
        <v>1.3062100000000001</v>
      </c>
      <c r="J1901" s="6">
        <v>1.2398800000000001</v>
      </c>
      <c r="K1901" s="6">
        <v>4.9119999999999997E-2</v>
      </c>
      <c r="L1901" s="6">
        <v>-6.4999999999999997E-4</v>
      </c>
      <c r="M1901" s="6"/>
      <c r="N1901" s="5">
        <v>1.31</v>
      </c>
      <c r="O1901" s="5">
        <v>112.84</v>
      </c>
      <c r="P1901" s="5">
        <v>0.11319</v>
      </c>
      <c r="Q1901" s="5">
        <v>61</v>
      </c>
      <c r="R1901" s="5">
        <v>0.94699999999999995</v>
      </c>
      <c r="S1901" s="5">
        <v>6.4</v>
      </c>
      <c r="T1901" s="5">
        <v>164.8</v>
      </c>
      <c r="U1901" s="5">
        <v>57</v>
      </c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</row>
    <row r="1902" spans="1:36" x14ac:dyDescent="0.25">
      <c r="A1902" s="5" t="s">
        <v>21</v>
      </c>
      <c r="B1902" s="5" t="s">
        <v>69</v>
      </c>
      <c r="C1902" s="5" t="s">
        <v>70</v>
      </c>
      <c r="D1902" s="5" t="s">
        <v>24</v>
      </c>
      <c r="E1902" s="5" t="s">
        <v>37</v>
      </c>
      <c r="F1902" s="5" t="s">
        <v>38</v>
      </c>
      <c r="G1902" s="5" t="s">
        <v>52</v>
      </c>
      <c r="H1902" s="5" t="s">
        <v>33</v>
      </c>
      <c r="I1902" s="6">
        <v>-19.890329999999999</v>
      </c>
      <c r="J1902" s="6">
        <v>5.3829200000000004</v>
      </c>
      <c r="K1902" s="6">
        <v>5.5059999999999998E-2</v>
      </c>
      <c r="L1902" s="6"/>
      <c r="M1902" s="6"/>
      <c r="N1902" s="5">
        <v>2.39</v>
      </c>
      <c r="O1902" s="5">
        <v>1288.53</v>
      </c>
      <c r="P1902" s="5">
        <v>13.33278</v>
      </c>
      <c r="Q1902" s="5">
        <v>63</v>
      </c>
      <c r="R1902" s="5">
        <v>0.79400000000000004</v>
      </c>
      <c r="S1902" s="5">
        <v>6.3</v>
      </c>
      <c r="T1902" s="5">
        <v>1753.9</v>
      </c>
      <c r="U1902" s="5">
        <v>60</v>
      </c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</row>
    <row r="1903" spans="1:36" x14ac:dyDescent="0.25">
      <c r="A1903" s="5" t="s">
        <v>21</v>
      </c>
      <c r="B1903" s="5" t="s">
        <v>69</v>
      </c>
      <c r="C1903" s="5" t="s">
        <v>70</v>
      </c>
      <c r="D1903" s="5" t="s">
        <v>24</v>
      </c>
      <c r="E1903" s="5" t="s">
        <v>39</v>
      </c>
      <c r="F1903" s="5" t="s">
        <v>30</v>
      </c>
      <c r="G1903" s="5" t="s">
        <v>27</v>
      </c>
      <c r="H1903" s="5" t="s">
        <v>33</v>
      </c>
      <c r="I1903" s="6">
        <v>3.2063000000000001</v>
      </c>
      <c r="J1903" s="6">
        <v>0.26791999999999999</v>
      </c>
      <c r="K1903" s="6">
        <v>-1.06E-3</v>
      </c>
      <c r="L1903" s="6"/>
      <c r="M1903" s="6"/>
      <c r="N1903" s="5">
        <v>3.55</v>
      </c>
      <c r="O1903" s="5">
        <v>19.97</v>
      </c>
      <c r="P1903" s="5">
        <v>9.443E-2</v>
      </c>
      <c r="Q1903" s="5">
        <v>65</v>
      </c>
      <c r="R1903" s="5">
        <v>0.88100000000000001</v>
      </c>
      <c r="S1903" s="5">
        <v>4.5</v>
      </c>
      <c r="T1903" s="5">
        <v>23.5</v>
      </c>
      <c r="U1903" s="5">
        <v>62</v>
      </c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</row>
    <row r="1904" spans="1:36" x14ac:dyDescent="0.25">
      <c r="A1904" t="s">
        <v>92</v>
      </c>
      <c r="B1904" t="s">
        <v>69</v>
      </c>
      <c r="C1904" t="s">
        <v>70</v>
      </c>
      <c r="D1904" t="s">
        <v>24</v>
      </c>
      <c r="E1904" t="s">
        <v>25</v>
      </c>
      <c r="F1904" t="s">
        <v>26</v>
      </c>
      <c r="G1904" t="s">
        <v>27</v>
      </c>
      <c r="H1904" t="s">
        <v>43</v>
      </c>
      <c r="I1904" s="4">
        <v>-1.8938699999999999</v>
      </c>
      <c r="J1904" s="4">
        <v>1.1293599999999999</v>
      </c>
      <c r="K1904" s="4">
        <v>-1.341E-2</v>
      </c>
      <c r="L1904" s="4">
        <v>8.0000000000000007E-5</v>
      </c>
      <c r="N1904">
        <v>0</v>
      </c>
      <c r="O1904">
        <v>82</v>
      </c>
      <c r="P1904">
        <v>1.5882400000000001</v>
      </c>
      <c r="Q1904">
        <v>79</v>
      </c>
      <c r="R1904">
        <v>0.86599999999999999</v>
      </c>
      <c r="S1904">
        <v>0</v>
      </c>
      <c r="T1904">
        <v>150</v>
      </c>
      <c r="U1904">
        <v>75</v>
      </c>
    </row>
    <row r="1905" spans="1:36" x14ac:dyDescent="0.25">
      <c r="A1905" t="s">
        <v>92</v>
      </c>
      <c r="B1905" t="s">
        <v>69</v>
      </c>
      <c r="C1905" t="s">
        <v>70</v>
      </c>
      <c r="D1905" t="s">
        <v>24</v>
      </c>
      <c r="E1905" t="s">
        <v>32</v>
      </c>
      <c r="F1905" t="s">
        <v>30</v>
      </c>
      <c r="G1905" t="s">
        <v>27</v>
      </c>
      <c r="H1905" t="s">
        <v>33</v>
      </c>
      <c r="I1905" s="4">
        <v>0.45655000000000001</v>
      </c>
      <c r="J1905" s="4">
        <v>0.29670000000000002</v>
      </c>
      <c r="K1905" s="4">
        <v>-1.07E-3</v>
      </c>
      <c r="N1905">
        <v>1.08</v>
      </c>
      <c r="O1905">
        <v>20.45</v>
      </c>
      <c r="P1905">
        <v>0.11964</v>
      </c>
      <c r="Q1905">
        <v>79</v>
      </c>
      <c r="R1905">
        <v>0.89600000000000002</v>
      </c>
      <c r="S1905">
        <v>0.8</v>
      </c>
      <c r="T1905">
        <v>26</v>
      </c>
      <c r="U1905">
        <v>76</v>
      </c>
    </row>
    <row r="1906" spans="1:36" x14ac:dyDescent="0.25">
      <c r="A1906" t="s">
        <v>92</v>
      </c>
      <c r="B1906" t="s">
        <v>69</v>
      </c>
      <c r="C1906" t="s">
        <v>70</v>
      </c>
      <c r="D1906" t="s">
        <v>24</v>
      </c>
      <c r="E1906" t="s">
        <v>34</v>
      </c>
      <c r="F1906" t="s">
        <v>30</v>
      </c>
      <c r="G1906">
        <v>1</v>
      </c>
      <c r="H1906" t="s">
        <v>28</v>
      </c>
      <c r="I1906" s="4">
        <v>2.8888500000000001</v>
      </c>
      <c r="J1906" s="4">
        <v>0.13547999999999999</v>
      </c>
      <c r="N1906">
        <v>3.17</v>
      </c>
      <c r="O1906">
        <v>18.52</v>
      </c>
      <c r="P1906">
        <v>7.1765600000000003</v>
      </c>
      <c r="Q1906">
        <v>79</v>
      </c>
      <c r="R1906">
        <v>0.747</v>
      </c>
      <c r="S1906">
        <v>0.5</v>
      </c>
      <c r="T1906">
        <v>26</v>
      </c>
      <c r="U1906">
        <v>77</v>
      </c>
    </row>
    <row r="1907" spans="1:36" x14ac:dyDescent="0.25">
      <c r="A1907" t="s">
        <v>92</v>
      </c>
      <c r="B1907" t="s">
        <v>69</v>
      </c>
      <c r="C1907" t="s">
        <v>70</v>
      </c>
      <c r="D1907" t="s">
        <v>29</v>
      </c>
      <c r="E1907" t="s">
        <v>24</v>
      </c>
      <c r="F1907" t="s">
        <v>30</v>
      </c>
      <c r="G1907" t="s">
        <v>85</v>
      </c>
      <c r="H1907" t="s">
        <v>43</v>
      </c>
      <c r="I1907" s="4">
        <v>4.7468899999999996</v>
      </c>
      <c r="J1907" s="4">
        <v>0.36508000000000002</v>
      </c>
      <c r="K1907" s="4">
        <v>0.47713</v>
      </c>
      <c r="L1907" s="4">
        <v>-1.321E-2</v>
      </c>
      <c r="N1907">
        <v>2.11</v>
      </c>
      <c r="O1907">
        <v>115.35</v>
      </c>
      <c r="P1907">
        <v>18.062339999999999</v>
      </c>
      <c r="Q1907">
        <v>79</v>
      </c>
      <c r="R1907">
        <v>0.83799999999999997</v>
      </c>
      <c r="S1907">
        <v>3.8</v>
      </c>
      <c r="T1907">
        <v>149.1</v>
      </c>
      <c r="U1907">
        <v>75</v>
      </c>
    </row>
    <row r="1908" spans="1:36" x14ac:dyDescent="0.25">
      <c r="A1908" t="s">
        <v>92</v>
      </c>
      <c r="B1908" t="s">
        <v>69</v>
      </c>
      <c r="C1908" t="s">
        <v>70</v>
      </c>
      <c r="D1908" t="s">
        <v>25</v>
      </c>
      <c r="E1908" t="s">
        <v>24</v>
      </c>
      <c r="F1908" t="s">
        <v>35</v>
      </c>
      <c r="G1908">
        <v>1</v>
      </c>
      <c r="H1908" t="s">
        <v>33</v>
      </c>
      <c r="I1908" s="4">
        <v>2.1078399999999999</v>
      </c>
      <c r="J1908" s="4">
        <v>1.8487100000000001</v>
      </c>
      <c r="K1908" s="4">
        <v>-5.7000000000000002E-3</v>
      </c>
      <c r="N1908">
        <v>2.11</v>
      </c>
      <c r="O1908">
        <v>115.35</v>
      </c>
      <c r="P1908">
        <v>224.94961000000001</v>
      </c>
      <c r="Q1908">
        <v>79</v>
      </c>
      <c r="R1908">
        <v>0.80400000000000005</v>
      </c>
      <c r="S1908">
        <v>3.8</v>
      </c>
      <c r="T1908">
        <v>149.1</v>
      </c>
      <c r="U1908">
        <v>76</v>
      </c>
    </row>
    <row r="1909" spans="1:36" x14ac:dyDescent="0.25">
      <c r="A1909" t="s">
        <v>92</v>
      </c>
      <c r="B1909" t="s">
        <v>69</v>
      </c>
      <c r="C1909" t="s">
        <v>70</v>
      </c>
      <c r="D1909" t="s">
        <v>24</v>
      </c>
      <c r="E1909" t="s">
        <v>37</v>
      </c>
      <c r="F1909" t="s">
        <v>38</v>
      </c>
      <c r="G1909">
        <v>1</v>
      </c>
      <c r="H1909" t="s">
        <v>31</v>
      </c>
      <c r="I1909" s="4">
        <v>-5.3935399999999998</v>
      </c>
      <c r="J1909" s="4">
        <v>7.89886</v>
      </c>
      <c r="K1909" s="4">
        <v>0.61160000000000003</v>
      </c>
      <c r="N1909">
        <v>0.74</v>
      </c>
      <c r="O1909">
        <v>1664.21</v>
      </c>
      <c r="P1909">
        <v>0.78205000000000002</v>
      </c>
      <c r="Q1909">
        <v>70</v>
      </c>
      <c r="R1909">
        <v>0.81399999999999995</v>
      </c>
      <c r="S1909">
        <v>0.3</v>
      </c>
      <c r="T1909">
        <v>2981.9</v>
      </c>
      <c r="U1909">
        <v>68</v>
      </c>
    </row>
    <row r="1910" spans="1:36" x14ac:dyDescent="0.25">
      <c r="A1910" t="s">
        <v>92</v>
      </c>
      <c r="B1910" t="s">
        <v>69</v>
      </c>
      <c r="C1910" t="s">
        <v>70</v>
      </c>
      <c r="D1910" t="s">
        <v>24</v>
      </c>
      <c r="E1910" t="s">
        <v>39</v>
      </c>
      <c r="F1910" t="s">
        <v>30</v>
      </c>
      <c r="G1910">
        <v>1</v>
      </c>
      <c r="H1910" t="s">
        <v>28</v>
      </c>
      <c r="I1910" s="4">
        <v>4.9210099999999999</v>
      </c>
      <c r="J1910" s="4">
        <v>0.14921000000000001</v>
      </c>
      <c r="N1910">
        <v>5.24</v>
      </c>
      <c r="O1910">
        <v>22.13</v>
      </c>
      <c r="P1910">
        <v>7.4311100000000003</v>
      </c>
      <c r="Q1910">
        <v>79</v>
      </c>
      <c r="R1910">
        <v>0.77600000000000002</v>
      </c>
      <c r="S1910">
        <v>1</v>
      </c>
      <c r="T1910">
        <v>27</v>
      </c>
      <c r="U1910">
        <v>77</v>
      </c>
    </row>
    <row r="1911" spans="1:36" x14ac:dyDescent="0.25">
      <c r="A1911" s="5" t="s">
        <v>315</v>
      </c>
      <c r="B1911" s="5" t="s">
        <v>320</v>
      </c>
      <c r="C1911" s="5" t="s">
        <v>321</v>
      </c>
      <c r="D1911" s="5" t="s">
        <v>24</v>
      </c>
      <c r="E1911" s="5" t="s">
        <v>25</v>
      </c>
      <c r="F1911" s="5" t="s">
        <v>26</v>
      </c>
      <c r="G1911" s="5" t="s">
        <v>52</v>
      </c>
      <c r="H1911" s="5" t="s">
        <v>43</v>
      </c>
      <c r="I1911" s="6">
        <v>-3.3546</v>
      </c>
      <c r="J1911" s="6">
        <v>1.0439000000000001</v>
      </c>
      <c r="K1911" s="6">
        <v>-7.7299999999999999E-3</v>
      </c>
      <c r="L1911" s="6">
        <v>8.0000000000000007E-5</v>
      </c>
      <c r="M1911" s="6"/>
      <c r="N1911" s="5">
        <v>0</v>
      </c>
      <c r="O1911" s="5">
        <v>220</v>
      </c>
      <c r="P1911" s="5">
        <v>7.3020000000000002E-2</v>
      </c>
      <c r="Q1911" s="5">
        <v>48</v>
      </c>
      <c r="R1911" s="5">
        <v>0.90800000000000003</v>
      </c>
      <c r="S1911" s="5">
        <v>1</v>
      </c>
      <c r="T1911" s="5">
        <v>220</v>
      </c>
      <c r="U1911" s="5">
        <v>44</v>
      </c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</row>
    <row r="1912" spans="1:36" x14ac:dyDescent="0.25">
      <c r="A1912" s="5" t="s">
        <v>315</v>
      </c>
      <c r="B1912" s="5" t="s">
        <v>320</v>
      </c>
      <c r="C1912" s="5" t="s">
        <v>321</v>
      </c>
      <c r="D1912" s="5" t="s">
        <v>24</v>
      </c>
      <c r="E1912" s="5" t="s">
        <v>32</v>
      </c>
      <c r="F1912" s="5" t="s">
        <v>30</v>
      </c>
      <c r="G1912" s="5" t="s">
        <v>27</v>
      </c>
      <c r="H1912" s="5" t="s">
        <v>33</v>
      </c>
      <c r="I1912" s="6">
        <v>1.0962099999999999</v>
      </c>
      <c r="J1912" s="6">
        <v>0.30137999999999998</v>
      </c>
      <c r="K1912" s="6">
        <v>-1.01E-3</v>
      </c>
      <c r="L1912" s="6"/>
      <c r="M1912" s="6"/>
      <c r="N1912" s="5">
        <v>1.78</v>
      </c>
      <c r="O1912" s="5">
        <v>23.43</v>
      </c>
      <c r="P1912" s="5">
        <v>7.6509999999999995E-2</v>
      </c>
      <c r="Q1912" s="5">
        <v>52</v>
      </c>
      <c r="R1912" s="5">
        <v>0.93899999999999995</v>
      </c>
      <c r="S1912" s="5">
        <v>1.6</v>
      </c>
      <c r="T1912" s="5">
        <v>28.7</v>
      </c>
      <c r="U1912" s="5">
        <v>49</v>
      </c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</row>
    <row r="1913" spans="1:36" x14ac:dyDescent="0.25">
      <c r="A1913" s="5" t="s">
        <v>315</v>
      </c>
      <c r="B1913" s="5" t="s">
        <v>320</v>
      </c>
      <c r="C1913" s="5" t="s">
        <v>321</v>
      </c>
      <c r="D1913" s="5" t="s">
        <v>24</v>
      </c>
      <c r="E1913" s="5" t="s">
        <v>34</v>
      </c>
      <c r="F1913" s="5" t="s">
        <v>30</v>
      </c>
      <c r="G1913" s="5">
        <v>1</v>
      </c>
      <c r="H1913" s="5" t="s">
        <v>31</v>
      </c>
      <c r="I1913" s="6">
        <v>-5.6480000000000002E-2</v>
      </c>
      <c r="J1913" s="6">
        <v>1.88419</v>
      </c>
      <c r="K1913" s="6">
        <v>5.7509999999999999E-2</v>
      </c>
      <c r="L1913" s="6"/>
      <c r="M1913" s="6"/>
      <c r="N1913" s="5">
        <v>1.37</v>
      </c>
      <c r="O1913" s="5">
        <v>19.190000000000001</v>
      </c>
      <c r="P1913" s="5">
        <v>0.23982000000000001</v>
      </c>
      <c r="Q1913" s="5">
        <v>52</v>
      </c>
      <c r="R1913" s="5">
        <v>0.79200000000000004</v>
      </c>
      <c r="S1913" s="5">
        <v>2.5</v>
      </c>
      <c r="T1913" s="5">
        <v>28.5</v>
      </c>
      <c r="U1913" s="5">
        <v>50</v>
      </c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</row>
    <row r="1914" spans="1:36" x14ac:dyDescent="0.25">
      <c r="A1914" s="5" t="s">
        <v>315</v>
      </c>
      <c r="B1914" s="5" t="s">
        <v>320</v>
      </c>
      <c r="C1914" s="5" t="s">
        <v>321</v>
      </c>
      <c r="D1914" s="5" t="s">
        <v>29</v>
      </c>
      <c r="E1914" s="5" t="s">
        <v>24</v>
      </c>
      <c r="F1914" s="5" t="s">
        <v>30</v>
      </c>
      <c r="G1914" s="5" t="s">
        <v>49</v>
      </c>
      <c r="H1914" s="5" t="s">
        <v>33</v>
      </c>
      <c r="I1914" s="6">
        <v>-1.16798</v>
      </c>
      <c r="J1914" s="6">
        <v>2.7244700000000002</v>
      </c>
      <c r="K1914" s="6">
        <v>9.5570000000000002E-2</v>
      </c>
      <c r="L1914" s="6"/>
      <c r="M1914" s="6"/>
      <c r="N1914" s="5">
        <v>3.94</v>
      </c>
      <c r="O1914" s="5">
        <v>135.26</v>
      </c>
      <c r="P1914" s="5">
        <v>0.79134000000000004</v>
      </c>
      <c r="Q1914" s="5">
        <v>52</v>
      </c>
      <c r="R1914" s="5">
        <v>0.92400000000000004</v>
      </c>
      <c r="S1914" s="5">
        <v>3.7</v>
      </c>
      <c r="T1914" s="5">
        <v>139.4</v>
      </c>
      <c r="U1914" s="5">
        <v>49</v>
      </c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</row>
    <row r="1915" spans="1:36" x14ac:dyDescent="0.25">
      <c r="A1915" s="5" t="s">
        <v>315</v>
      </c>
      <c r="B1915" s="5" t="s">
        <v>320</v>
      </c>
      <c r="C1915" s="5" t="s">
        <v>321</v>
      </c>
      <c r="D1915" s="5" t="s">
        <v>25</v>
      </c>
      <c r="E1915" s="5" t="s">
        <v>24</v>
      </c>
      <c r="F1915" s="5" t="s">
        <v>35</v>
      </c>
      <c r="G1915" s="5" t="s">
        <v>44</v>
      </c>
      <c r="H1915" s="5" t="s">
        <v>43</v>
      </c>
      <c r="I1915" s="6">
        <v>2.2821099999999999</v>
      </c>
      <c r="J1915" s="6">
        <v>1.6646300000000001</v>
      </c>
      <c r="K1915" s="6">
        <v>-1.025E-2</v>
      </c>
      <c r="L1915" s="6">
        <v>2.0000000000000002E-5</v>
      </c>
      <c r="M1915" s="6"/>
      <c r="N1915" s="5">
        <v>2.2799999999999998</v>
      </c>
      <c r="O1915" s="5">
        <v>135.26</v>
      </c>
      <c r="P1915" s="5">
        <v>3.1586099999999999</v>
      </c>
      <c r="Q1915" s="5">
        <v>48</v>
      </c>
      <c r="R1915" s="5">
        <v>0.92100000000000004</v>
      </c>
      <c r="S1915" s="5">
        <v>3.7</v>
      </c>
      <c r="T1915" s="5">
        <v>139.4</v>
      </c>
      <c r="U1915" s="5">
        <v>44</v>
      </c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</row>
    <row r="1916" spans="1:36" x14ac:dyDescent="0.25">
      <c r="A1916" s="5" t="s">
        <v>315</v>
      </c>
      <c r="B1916" s="5" t="s">
        <v>320</v>
      </c>
      <c r="C1916" s="5" t="s">
        <v>321</v>
      </c>
      <c r="D1916" s="5" t="s">
        <v>24</v>
      </c>
      <c r="E1916" s="5" t="s">
        <v>37</v>
      </c>
      <c r="F1916" s="5" t="s">
        <v>38</v>
      </c>
      <c r="G1916" s="5">
        <v>1</v>
      </c>
      <c r="H1916" s="5" t="s">
        <v>31</v>
      </c>
      <c r="I1916" s="6">
        <v>-1.57301</v>
      </c>
      <c r="J1916" s="6">
        <v>5.5834000000000001</v>
      </c>
      <c r="K1916" s="6">
        <v>0.17213999999999999</v>
      </c>
      <c r="L1916" s="6"/>
      <c r="M1916" s="6"/>
      <c r="N1916" s="5">
        <v>0.8</v>
      </c>
      <c r="O1916" s="5">
        <v>1658.8</v>
      </c>
      <c r="P1916" s="5">
        <v>0.41488999999999998</v>
      </c>
      <c r="Q1916" s="5">
        <v>50</v>
      </c>
      <c r="R1916" s="5">
        <v>0.91900000000000004</v>
      </c>
      <c r="S1916" s="5">
        <v>4.0999999999999996</v>
      </c>
      <c r="T1916" s="5">
        <v>2761.7</v>
      </c>
      <c r="U1916" s="5">
        <v>48</v>
      </c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</row>
    <row r="1917" spans="1:36" x14ac:dyDescent="0.25">
      <c r="A1917" s="5" t="s">
        <v>315</v>
      </c>
      <c r="B1917" s="5" t="s">
        <v>320</v>
      </c>
      <c r="C1917" s="5" t="s">
        <v>321</v>
      </c>
      <c r="D1917" s="5" t="s">
        <v>24</v>
      </c>
      <c r="E1917" s="5" t="s">
        <v>39</v>
      </c>
      <c r="F1917" s="5" t="s">
        <v>30</v>
      </c>
      <c r="G1917" s="5">
        <v>1</v>
      </c>
      <c r="H1917" s="5" t="s">
        <v>31</v>
      </c>
      <c r="I1917" s="6">
        <v>0.18007000000000001</v>
      </c>
      <c r="J1917" s="6">
        <v>1.86782</v>
      </c>
      <c r="K1917" s="6">
        <v>4.2090000000000002E-2</v>
      </c>
      <c r="L1917" s="6"/>
      <c r="M1917" s="6"/>
      <c r="N1917" s="5">
        <v>1.71</v>
      </c>
      <c r="O1917" s="5">
        <v>23.62</v>
      </c>
      <c r="P1917" s="5">
        <v>0.20516000000000001</v>
      </c>
      <c r="Q1917" s="5">
        <v>52</v>
      </c>
      <c r="R1917" s="5">
        <v>0.83699999999999997</v>
      </c>
      <c r="S1917" s="5">
        <v>2.5</v>
      </c>
      <c r="T1917" s="5">
        <v>31.5</v>
      </c>
      <c r="U1917" s="5">
        <v>50</v>
      </c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</row>
    <row r="1918" spans="1:36" x14ac:dyDescent="0.25">
      <c r="A1918" t="s">
        <v>243</v>
      </c>
      <c r="B1918" t="s">
        <v>252</v>
      </c>
      <c r="C1918" t="s">
        <v>253</v>
      </c>
      <c r="D1918" t="s">
        <v>24</v>
      </c>
      <c r="E1918" t="s">
        <v>25</v>
      </c>
      <c r="F1918" t="s">
        <v>26</v>
      </c>
      <c r="G1918" t="s">
        <v>52</v>
      </c>
      <c r="H1918" t="s">
        <v>28</v>
      </c>
      <c r="I1918" s="4">
        <v>-2.36714</v>
      </c>
      <c r="J1918" s="4">
        <v>0.92666000000000004</v>
      </c>
      <c r="N1918">
        <v>0</v>
      </c>
      <c r="O1918">
        <v>90</v>
      </c>
      <c r="P1918">
        <v>2.8660000000000001E-2</v>
      </c>
      <c r="Q1918">
        <v>34</v>
      </c>
      <c r="R1918">
        <v>0.94299999999999995</v>
      </c>
      <c r="S1918">
        <v>0</v>
      </c>
      <c r="T1918">
        <v>85</v>
      </c>
      <c r="U1918">
        <v>32</v>
      </c>
    </row>
    <row r="1919" spans="1:36" x14ac:dyDescent="0.25">
      <c r="A1919" t="s">
        <v>243</v>
      </c>
      <c r="B1919" t="s">
        <v>252</v>
      </c>
      <c r="C1919" t="s">
        <v>253</v>
      </c>
      <c r="D1919" t="s">
        <v>24</v>
      </c>
      <c r="E1919" t="s">
        <v>32</v>
      </c>
      <c r="F1919" t="s">
        <v>30</v>
      </c>
      <c r="G1919">
        <v>1</v>
      </c>
      <c r="H1919" t="s">
        <v>31</v>
      </c>
      <c r="I1919" s="4">
        <v>-1.29532</v>
      </c>
      <c r="J1919" s="4">
        <v>2.8257099999999999</v>
      </c>
      <c r="K1919" s="4">
        <v>1.755E-2</v>
      </c>
      <c r="N1919">
        <v>0.64</v>
      </c>
      <c r="O1919">
        <v>20.97</v>
      </c>
      <c r="P1919">
        <v>0.13245999999999999</v>
      </c>
      <c r="Q1919">
        <v>33</v>
      </c>
      <c r="R1919">
        <v>0.96699999999999997</v>
      </c>
      <c r="S1919">
        <v>1.1000000000000001</v>
      </c>
      <c r="T1919">
        <v>21.1</v>
      </c>
      <c r="U1919">
        <v>31</v>
      </c>
    </row>
    <row r="1920" spans="1:36" x14ac:dyDescent="0.25">
      <c r="A1920" t="s">
        <v>243</v>
      </c>
      <c r="B1920" t="s">
        <v>252</v>
      </c>
      <c r="C1920" t="s">
        <v>253</v>
      </c>
      <c r="D1920" t="s">
        <v>24</v>
      </c>
      <c r="E1920" t="s">
        <v>34</v>
      </c>
      <c r="F1920" t="s">
        <v>30</v>
      </c>
      <c r="G1920" t="s">
        <v>52</v>
      </c>
      <c r="H1920" t="s">
        <v>33</v>
      </c>
      <c r="I1920" s="4">
        <v>1.56355</v>
      </c>
      <c r="J1920" s="4">
        <v>0.30396000000000001</v>
      </c>
      <c r="K1920" s="4">
        <v>-1.1100000000000001E-3</v>
      </c>
      <c r="N1920">
        <v>2.42</v>
      </c>
      <c r="O1920">
        <v>20.99</v>
      </c>
      <c r="P1920">
        <v>2.5000000000000001E-3</v>
      </c>
      <c r="Q1920">
        <v>33</v>
      </c>
      <c r="R1920">
        <v>0.91700000000000004</v>
      </c>
      <c r="S1920">
        <v>3</v>
      </c>
      <c r="T1920">
        <v>20</v>
      </c>
      <c r="U1920">
        <v>30</v>
      </c>
    </row>
    <row r="1921" spans="1:36" x14ac:dyDescent="0.25">
      <c r="A1921" t="s">
        <v>243</v>
      </c>
      <c r="B1921" t="s">
        <v>252</v>
      </c>
      <c r="C1921" t="s">
        <v>253</v>
      </c>
      <c r="D1921" t="s">
        <v>29</v>
      </c>
      <c r="E1921" t="s">
        <v>24</v>
      </c>
      <c r="F1921" t="s">
        <v>30</v>
      </c>
      <c r="G1921" t="s">
        <v>49</v>
      </c>
      <c r="H1921" t="s">
        <v>33</v>
      </c>
      <c r="I1921" s="4">
        <v>1.6963299999999999</v>
      </c>
      <c r="J1921" s="4">
        <v>2.3784999999999998</v>
      </c>
      <c r="K1921" s="4">
        <v>9.6269999999999994E-2</v>
      </c>
      <c r="N1921">
        <v>2.84</v>
      </c>
      <c r="O1921">
        <v>101.96</v>
      </c>
      <c r="P1921">
        <v>0.29598999999999998</v>
      </c>
      <c r="Q1921">
        <v>33</v>
      </c>
      <c r="R1921">
        <v>0.95699999999999996</v>
      </c>
      <c r="S1921">
        <v>2.9</v>
      </c>
      <c r="T1921">
        <v>99.4</v>
      </c>
      <c r="U1921">
        <v>30</v>
      </c>
    </row>
    <row r="1922" spans="1:36" x14ac:dyDescent="0.25">
      <c r="A1922" t="s">
        <v>243</v>
      </c>
      <c r="B1922" t="s">
        <v>252</v>
      </c>
      <c r="C1922" t="s">
        <v>253</v>
      </c>
      <c r="D1922" t="s">
        <v>25</v>
      </c>
      <c r="E1922" t="s">
        <v>24</v>
      </c>
      <c r="F1922" t="s">
        <v>35</v>
      </c>
      <c r="G1922" t="s">
        <v>71</v>
      </c>
      <c r="H1922" t="s">
        <v>28</v>
      </c>
      <c r="I1922" s="4">
        <v>2.8389799999999998</v>
      </c>
      <c r="J1922" s="4">
        <v>1.10137</v>
      </c>
      <c r="N1922">
        <v>2.84</v>
      </c>
      <c r="O1922">
        <v>101.96</v>
      </c>
      <c r="P1922">
        <v>6.9580000000000003E-2</v>
      </c>
      <c r="Q1922">
        <v>34</v>
      </c>
      <c r="R1922">
        <v>0.94199999999999995</v>
      </c>
      <c r="S1922">
        <v>2.9</v>
      </c>
      <c r="T1922">
        <v>99.4</v>
      </c>
      <c r="U1922">
        <v>32</v>
      </c>
    </row>
    <row r="1923" spans="1:36" x14ac:dyDescent="0.25">
      <c r="A1923" t="s">
        <v>243</v>
      </c>
      <c r="B1923" t="s">
        <v>252</v>
      </c>
      <c r="C1923" t="s">
        <v>253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 s="4">
        <v>-3.7498399999999998</v>
      </c>
      <c r="J1923" s="4">
        <v>7.5093800000000002</v>
      </c>
      <c r="K1923" s="4">
        <v>0.15090000000000001</v>
      </c>
      <c r="N1923">
        <v>0.33</v>
      </c>
      <c r="O1923">
        <v>2572.14</v>
      </c>
      <c r="P1923">
        <v>0.38845000000000002</v>
      </c>
      <c r="Q1923">
        <v>33</v>
      </c>
      <c r="R1923">
        <v>0.96</v>
      </c>
      <c r="S1923">
        <v>1.4</v>
      </c>
      <c r="T1923">
        <v>1801.1</v>
      </c>
      <c r="U1923">
        <v>31</v>
      </c>
    </row>
    <row r="1924" spans="1:36" x14ac:dyDescent="0.25">
      <c r="A1924" t="s">
        <v>243</v>
      </c>
      <c r="B1924" t="s">
        <v>252</v>
      </c>
      <c r="C1924" t="s">
        <v>253</v>
      </c>
      <c r="D1924" t="s">
        <v>24</v>
      </c>
      <c r="E1924" t="s">
        <v>39</v>
      </c>
      <c r="F1924" t="s">
        <v>30</v>
      </c>
      <c r="G1924" t="s">
        <v>52</v>
      </c>
      <c r="H1924" t="s">
        <v>33</v>
      </c>
      <c r="I1924" s="4">
        <v>2.22933</v>
      </c>
      <c r="J1924" s="4">
        <v>0.38596000000000003</v>
      </c>
      <c r="K1924" s="4">
        <v>-1.7899999999999999E-3</v>
      </c>
      <c r="N1924">
        <v>3.31</v>
      </c>
      <c r="O1924">
        <v>22.98</v>
      </c>
      <c r="P1924">
        <v>2.1800000000000001E-3</v>
      </c>
      <c r="Q1924">
        <v>33</v>
      </c>
      <c r="R1924">
        <v>0.94699999999999995</v>
      </c>
      <c r="S1924">
        <v>4</v>
      </c>
      <c r="T1924">
        <v>23</v>
      </c>
      <c r="U1924">
        <v>30</v>
      </c>
    </row>
    <row r="1925" spans="1:36" x14ac:dyDescent="0.25">
      <c r="A1925" s="5" t="s">
        <v>92</v>
      </c>
      <c r="B1925" s="5" t="s">
        <v>111</v>
      </c>
      <c r="C1925" s="5" t="s">
        <v>112</v>
      </c>
      <c r="D1925" s="5" t="s">
        <v>24</v>
      </c>
      <c r="E1925" s="5" t="s">
        <v>25</v>
      </c>
      <c r="F1925" s="5" t="s">
        <v>26</v>
      </c>
      <c r="G1925" s="5" t="s">
        <v>27</v>
      </c>
      <c r="H1925" s="5" t="s">
        <v>43</v>
      </c>
      <c r="I1925" s="6">
        <v>-2.9283899999999998</v>
      </c>
      <c r="J1925" s="6">
        <v>1.2673399999999999</v>
      </c>
      <c r="K1925" s="6">
        <v>-1.355E-2</v>
      </c>
      <c r="L1925" s="6">
        <v>6.9999999999999994E-5</v>
      </c>
      <c r="M1925" s="6"/>
      <c r="N1925" s="5">
        <v>0</v>
      </c>
      <c r="O1925" s="5">
        <v>68</v>
      </c>
      <c r="P1925" s="5">
        <v>1.3123100000000001</v>
      </c>
      <c r="Q1925" s="5">
        <v>68</v>
      </c>
      <c r="R1925" s="5">
        <v>0.88200000000000001</v>
      </c>
      <c r="S1925" s="5">
        <v>0</v>
      </c>
      <c r="T1925" s="5">
        <v>75</v>
      </c>
      <c r="U1925" s="5">
        <v>64</v>
      </c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</row>
    <row r="1926" spans="1:36" x14ac:dyDescent="0.25">
      <c r="A1926" s="5" t="s">
        <v>92</v>
      </c>
      <c r="B1926" s="5" t="s">
        <v>111</v>
      </c>
      <c r="C1926" s="5" t="s">
        <v>112</v>
      </c>
      <c r="D1926" s="5" t="s">
        <v>24</v>
      </c>
      <c r="E1926" s="5" t="s">
        <v>32</v>
      </c>
      <c r="F1926" s="5" t="s">
        <v>30</v>
      </c>
      <c r="G1926" s="5" t="s">
        <v>27</v>
      </c>
      <c r="H1926" s="5" t="s">
        <v>43</v>
      </c>
      <c r="I1926" s="6">
        <v>-0.45539000000000002</v>
      </c>
      <c r="J1926" s="6">
        <v>0.50253999999999999</v>
      </c>
      <c r="K1926" s="6">
        <v>-6.4200000000000004E-3</v>
      </c>
      <c r="L1926" s="6">
        <v>3.0000000000000001E-5</v>
      </c>
      <c r="M1926" s="6"/>
      <c r="N1926" s="5">
        <v>0.78</v>
      </c>
      <c r="O1926" s="5">
        <v>17.16</v>
      </c>
      <c r="P1926" s="5">
        <v>9.2249999999999999E-2</v>
      </c>
      <c r="Q1926" s="5">
        <v>66</v>
      </c>
      <c r="R1926" s="5">
        <v>0.91500000000000004</v>
      </c>
      <c r="S1926" s="5">
        <v>0.6</v>
      </c>
      <c r="T1926" s="5">
        <v>22.9</v>
      </c>
      <c r="U1926" s="5">
        <v>62</v>
      </c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</row>
    <row r="1927" spans="1:36" x14ac:dyDescent="0.25">
      <c r="A1927" s="5" t="s">
        <v>92</v>
      </c>
      <c r="B1927" s="5" t="s">
        <v>111</v>
      </c>
      <c r="C1927" s="5" t="s">
        <v>112</v>
      </c>
      <c r="D1927" s="5" t="s">
        <v>24</v>
      </c>
      <c r="E1927" s="5" t="s">
        <v>34</v>
      </c>
      <c r="F1927" s="5" t="s">
        <v>30</v>
      </c>
      <c r="G1927" s="5" t="s">
        <v>27</v>
      </c>
      <c r="H1927" s="5" t="s">
        <v>43</v>
      </c>
      <c r="I1927" s="6">
        <v>-0.79715999999999998</v>
      </c>
      <c r="J1927" s="6">
        <v>0.68381000000000003</v>
      </c>
      <c r="K1927" s="6">
        <v>-1.174E-2</v>
      </c>
      <c r="L1927" s="6">
        <v>6.9999999999999994E-5</v>
      </c>
      <c r="M1927" s="6"/>
      <c r="N1927" s="5">
        <v>0.86</v>
      </c>
      <c r="O1927" s="5">
        <v>16.829999999999998</v>
      </c>
      <c r="P1927" s="5">
        <v>0.20199</v>
      </c>
      <c r="Q1927" s="5">
        <v>68</v>
      </c>
      <c r="R1927" s="5">
        <v>0.82099999999999995</v>
      </c>
      <c r="S1927" s="5">
        <v>0.7</v>
      </c>
      <c r="T1927" s="5">
        <v>26</v>
      </c>
      <c r="U1927" s="5">
        <v>64</v>
      </c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</row>
    <row r="1928" spans="1:36" x14ac:dyDescent="0.25">
      <c r="A1928" s="5" t="s">
        <v>92</v>
      </c>
      <c r="B1928" s="5" t="s">
        <v>111</v>
      </c>
      <c r="C1928" s="5" t="s">
        <v>112</v>
      </c>
      <c r="D1928" s="5" t="s">
        <v>29</v>
      </c>
      <c r="E1928" s="5" t="s">
        <v>24</v>
      </c>
      <c r="F1928" s="5" t="s">
        <v>30</v>
      </c>
      <c r="G1928" s="5" t="s">
        <v>49</v>
      </c>
      <c r="H1928" s="5" t="s">
        <v>43</v>
      </c>
      <c r="I1928" s="6">
        <v>3.62839</v>
      </c>
      <c r="J1928" s="6">
        <v>-1.27094</v>
      </c>
      <c r="K1928" s="6">
        <v>0.72397</v>
      </c>
      <c r="L1928" s="6">
        <v>-2.324E-2</v>
      </c>
      <c r="M1928" s="6"/>
      <c r="N1928" s="5">
        <v>2.5299999999999998</v>
      </c>
      <c r="O1928" s="5">
        <v>86.53</v>
      </c>
      <c r="P1928" s="5">
        <v>0.95911999999999997</v>
      </c>
      <c r="Q1928" s="5">
        <v>66</v>
      </c>
      <c r="R1928" s="5">
        <v>0.92600000000000005</v>
      </c>
      <c r="S1928" s="5">
        <v>2.5</v>
      </c>
      <c r="T1928" s="5">
        <v>100.1</v>
      </c>
      <c r="U1928" s="5">
        <v>62</v>
      </c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</row>
    <row r="1929" spans="1:36" x14ac:dyDescent="0.25">
      <c r="A1929" s="5" t="s">
        <v>92</v>
      </c>
      <c r="B1929" s="5" t="s">
        <v>111</v>
      </c>
      <c r="C1929" s="5" t="s">
        <v>112</v>
      </c>
      <c r="D1929" s="5" t="s">
        <v>25</v>
      </c>
      <c r="E1929" s="5" t="s">
        <v>24</v>
      </c>
      <c r="F1929" s="5" t="s">
        <v>35</v>
      </c>
      <c r="G1929" s="5" t="s">
        <v>71</v>
      </c>
      <c r="H1929" s="5" t="s">
        <v>43</v>
      </c>
      <c r="I1929" s="6">
        <v>2.5305800000000001</v>
      </c>
      <c r="J1929" s="6">
        <v>0.94545999999999997</v>
      </c>
      <c r="K1929" s="6">
        <v>2.6200000000000001E-2</v>
      </c>
      <c r="L1929" s="6">
        <v>-3.2000000000000003E-4</v>
      </c>
      <c r="M1929" s="6"/>
      <c r="N1929" s="5">
        <v>2.5299999999999998</v>
      </c>
      <c r="O1929" s="5">
        <v>86.53</v>
      </c>
      <c r="P1929" s="5">
        <v>0.14202999999999999</v>
      </c>
      <c r="Q1929" s="5">
        <v>68</v>
      </c>
      <c r="R1929" s="5">
        <v>0.92600000000000005</v>
      </c>
      <c r="S1929" s="5">
        <v>2.5</v>
      </c>
      <c r="T1929" s="5">
        <v>100.1</v>
      </c>
      <c r="U1929" s="5">
        <v>64</v>
      </c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</row>
    <row r="1930" spans="1:36" x14ac:dyDescent="0.25">
      <c r="A1930" s="5" t="s">
        <v>92</v>
      </c>
      <c r="B1930" s="5" t="s">
        <v>111</v>
      </c>
      <c r="C1930" s="5" t="s">
        <v>112</v>
      </c>
      <c r="D1930" s="5" t="s">
        <v>24</v>
      </c>
      <c r="E1930" s="5" t="s">
        <v>37</v>
      </c>
      <c r="F1930" s="5" t="s">
        <v>38</v>
      </c>
      <c r="G1930" s="5">
        <v>1</v>
      </c>
      <c r="H1930" s="5" t="s">
        <v>31</v>
      </c>
      <c r="I1930" s="6">
        <v>-2.5841500000000002</v>
      </c>
      <c r="J1930" s="6">
        <v>5.9332599999999998</v>
      </c>
      <c r="K1930" s="6">
        <v>0.59187000000000001</v>
      </c>
      <c r="L1930" s="6"/>
      <c r="M1930" s="6"/>
      <c r="N1930" s="5">
        <v>1.05</v>
      </c>
      <c r="O1930" s="5">
        <v>798.73</v>
      </c>
      <c r="P1930" s="5">
        <v>0.76932999999999996</v>
      </c>
      <c r="Q1930" s="5">
        <v>55</v>
      </c>
      <c r="R1930" s="5">
        <v>0.78200000000000003</v>
      </c>
      <c r="S1930" s="5">
        <v>0.7</v>
      </c>
      <c r="T1930" s="5">
        <v>1563.8</v>
      </c>
      <c r="U1930" s="5">
        <v>53</v>
      </c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</row>
    <row r="1931" spans="1:36" x14ac:dyDescent="0.25">
      <c r="A1931" s="5" t="s">
        <v>92</v>
      </c>
      <c r="B1931" s="5" t="s">
        <v>111</v>
      </c>
      <c r="C1931" s="5" t="s">
        <v>112</v>
      </c>
      <c r="D1931" s="5" t="s">
        <v>24</v>
      </c>
      <c r="E1931" s="5" t="s">
        <v>39</v>
      </c>
      <c r="F1931" s="5" t="s">
        <v>30</v>
      </c>
      <c r="G1931" s="5">
        <v>1</v>
      </c>
      <c r="H1931" s="5" t="s">
        <v>31</v>
      </c>
      <c r="I1931" s="6">
        <v>0.20225000000000001</v>
      </c>
      <c r="J1931" s="6">
        <v>1.8565499999999999</v>
      </c>
      <c r="K1931" s="6">
        <v>4.5220000000000003E-2</v>
      </c>
      <c r="L1931" s="6"/>
      <c r="M1931" s="6"/>
      <c r="N1931" s="5">
        <v>1.95</v>
      </c>
      <c r="O1931" s="5">
        <v>19.93</v>
      </c>
      <c r="P1931" s="5">
        <v>0.21264</v>
      </c>
      <c r="Q1931" s="5">
        <v>68</v>
      </c>
      <c r="R1931" s="5">
        <v>0.81799999999999995</v>
      </c>
      <c r="S1931" s="5">
        <v>1.4</v>
      </c>
      <c r="T1931" s="5">
        <v>27</v>
      </c>
      <c r="U1931" s="5">
        <v>66</v>
      </c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</row>
    <row r="1932" spans="1:36" x14ac:dyDescent="0.25">
      <c r="A1932" t="s">
        <v>302</v>
      </c>
      <c r="B1932" t="s">
        <v>111</v>
      </c>
      <c r="C1932" t="s">
        <v>112</v>
      </c>
      <c r="D1932" t="s">
        <v>24</v>
      </c>
      <c r="E1932" t="s">
        <v>25</v>
      </c>
      <c r="F1932" t="s">
        <v>26</v>
      </c>
      <c r="G1932" t="s">
        <v>27</v>
      </c>
      <c r="H1932" t="s">
        <v>28</v>
      </c>
      <c r="I1932" s="4">
        <v>-0.89700000000000002</v>
      </c>
      <c r="J1932" s="4">
        <v>0.55706</v>
      </c>
      <c r="N1932">
        <v>0</v>
      </c>
      <c r="O1932">
        <v>71</v>
      </c>
      <c r="P1932">
        <v>0.19816</v>
      </c>
      <c r="Q1932">
        <v>45</v>
      </c>
      <c r="R1932">
        <v>0.97699999999999998</v>
      </c>
      <c r="S1932">
        <v>3</v>
      </c>
      <c r="T1932">
        <v>65</v>
      </c>
      <c r="U1932">
        <v>43</v>
      </c>
    </row>
    <row r="1933" spans="1:36" x14ac:dyDescent="0.25">
      <c r="A1933" t="s">
        <v>302</v>
      </c>
      <c r="B1933" t="s">
        <v>111</v>
      </c>
      <c r="C1933" t="s">
        <v>112</v>
      </c>
      <c r="D1933" t="s">
        <v>24</v>
      </c>
      <c r="E1933" t="s">
        <v>32</v>
      </c>
      <c r="F1933" t="s">
        <v>30</v>
      </c>
      <c r="G1933" t="s">
        <v>27</v>
      </c>
      <c r="H1933" t="s">
        <v>33</v>
      </c>
      <c r="I1933" s="4">
        <v>1.67425</v>
      </c>
      <c r="J1933" s="4">
        <v>0.30127999999999999</v>
      </c>
      <c r="K1933" s="4">
        <v>-1.09E-3</v>
      </c>
      <c r="N1933">
        <v>3.01</v>
      </c>
      <c r="O1933">
        <v>21.69</v>
      </c>
      <c r="P1933">
        <v>0.12311</v>
      </c>
      <c r="Q1933">
        <v>45</v>
      </c>
      <c r="R1933">
        <v>0.879</v>
      </c>
      <c r="S1933">
        <v>3</v>
      </c>
      <c r="T1933">
        <v>27.9</v>
      </c>
      <c r="U1933">
        <v>42</v>
      </c>
    </row>
    <row r="1934" spans="1:36" x14ac:dyDescent="0.25">
      <c r="A1934" t="s">
        <v>302</v>
      </c>
      <c r="B1934" t="s">
        <v>111</v>
      </c>
      <c r="C1934" t="s">
        <v>112</v>
      </c>
      <c r="D1934" t="s">
        <v>24</v>
      </c>
      <c r="E1934" t="s">
        <v>34</v>
      </c>
      <c r="F1934" t="s">
        <v>30</v>
      </c>
      <c r="G1934">
        <v>1</v>
      </c>
      <c r="H1934" t="s">
        <v>31</v>
      </c>
      <c r="I1934" s="4">
        <v>-0.75558000000000003</v>
      </c>
      <c r="J1934" s="4">
        <v>2.4251399999999999</v>
      </c>
      <c r="K1934" s="4">
        <v>8.4089999999999998E-2</v>
      </c>
      <c r="N1934">
        <v>1.83</v>
      </c>
      <c r="O1934">
        <v>20.78</v>
      </c>
      <c r="P1934">
        <v>0.28998000000000002</v>
      </c>
      <c r="Q1934">
        <v>45</v>
      </c>
      <c r="R1934">
        <v>0.74299999999999999</v>
      </c>
      <c r="S1934">
        <v>2.5</v>
      </c>
      <c r="T1934">
        <v>33</v>
      </c>
      <c r="U1934">
        <v>43</v>
      </c>
    </row>
    <row r="1935" spans="1:36" x14ac:dyDescent="0.25">
      <c r="A1935" t="s">
        <v>302</v>
      </c>
      <c r="B1935" t="s">
        <v>111</v>
      </c>
      <c r="C1935" t="s">
        <v>112</v>
      </c>
      <c r="D1935" t="s">
        <v>29</v>
      </c>
      <c r="E1935" t="s">
        <v>24</v>
      </c>
      <c r="F1935" t="s">
        <v>30</v>
      </c>
      <c r="G1935" t="s">
        <v>49</v>
      </c>
      <c r="H1935" t="s">
        <v>43</v>
      </c>
      <c r="I1935" s="4">
        <v>19.841640000000002</v>
      </c>
      <c r="J1935" s="4">
        <v>-5.5341800000000001</v>
      </c>
      <c r="K1935" s="4">
        <v>0.93825000000000003</v>
      </c>
      <c r="L1935" s="4">
        <v>-2.3529999999999999E-2</v>
      </c>
      <c r="N1935">
        <v>5.81</v>
      </c>
      <c r="O1935">
        <v>112.17</v>
      </c>
      <c r="P1935">
        <v>0.99663000000000002</v>
      </c>
      <c r="Q1935">
        <v>45</v>
      </c>
      <c r="R1935">
        <v>0.879</v>
      </c>
      <c r="S1935">
        <v>7.6</v>
      </c>
      <c r="T1935">
        <v>118.9</v>
      </c>
      <c r="U1935">
        <v>41</v>
      </c>
    </row>
    <row r="1936" spans="1:36" x14ac:dyDescent="0.25">
      <c r="A1936" t="s">
        <v>302</v>
      </c>
      <c r="B1936" t="s">
        <v>111</v>
      </c>
      <c r="C1936" t="s">
        <v>112</v>
      </c>
      <c r="D1936" t="s">
        <v>25</v>
      </c>
      <c r="E1936" t="s">
        <v>24</v>
      </c>
      <c r="F1936" t="s">
        <v>35</v>
      </c>
      <c r="G1936" t="s">
        <v>44</v>
      </c>
      <c r="H1936" t="s">
        <v>43</v>
      </c>
      <c r="I1936" s="4">
        <v>4.5197700000000003</v>
      </c>
      <c r="J1936" s="4">
        <v>1.2601800000000001</v>
      </c>
      <c r="K1936" s="4">
        <v>2.6460000000000001E-2</v>
      </c>
      <c r="L1936" s="4">
        <v>-3.2000000000000003E-4</v>
      </c>
      <c r="N1936">
        <v>4.5199999999999996</v>
      </c>
      <c r="O1936">
        <v>112.17</v>
      </c>
      <c r="P1936">
        <v>0.91664000000000001</v>
      </c>
      <c r="Q1936">
        <v>45</v>
      </c>
      <c r="R1936">
        <v>0.98199999999999998</v>
      </c>
      <c r="S1936">
        <v>7.6</v>
      </c>
      <c r="T1936">
        <v>118.9</v>
      </c>
      <c r="U1936">
        <v>41</v>
      </c>
    </row>
    <row r="1937" spans="1:36" x14ac:dyDescent="0.25">
      <c r="A1937" t="s">
        <v>302</v>
      </c>
      <c r="B1937" t="s">
        <v>111</v>
      </c>
      <c r="C1937" t="s">
        <v>112</v>
      </c>
      <c r="D1937" t="s">
        <v>24</v>
      </c>
      <c r="E1937" t="s">
        <v>37</v>
      </c>
      <c r="F1937" t="s">
        <v>38</v>
      </c>
      <c r="G1937" t="s">
        <v>27</v>
      </c>
      <c r="H1937" t="s">
        <v>64</v>
      </c>
      <c r="I1937" s="4">
        <v>-6.7423500000000001</v>
      </c>
      <c r="J1937" s="4">
        <v>9.2939600000000002</v>
      </c>
      <c r="K1937" s="4">
        <v>9.3500000000000007E-3</v>
      </c>
      <c r="N1937">
        <v>0.52</v>
      </c>
      <c r="O1937">
        <v>3722.03</v>
      </c>
      <c r="P1937">
        <v>9.6699999999999994E-2</v>
      </c>
      <c r="Q1937">
        <v>37</v>
      </c>
      <c r="R1937">
        <v>0.93799999999999994</v>
      </c>
      <c r="S1937">
        <v>1.6</v>
      </c>
      <c r="T1937">
        <v>4163.6000000000004</v>
      </c>
      <c r="U1937">
        <v>35</v>
      </c>
    </row>
    <row r="1938" spans="1:36" x14ac:dyDescent="0.25">
      <c r="A1938" t="s">
        <v>302</v>
      </c>
      <c r="B1938" t="s">
        <v>111</v>
      </c>
      <c r="C1938" t="s">
        <v>112</v>
      </c>
      <c r="D1938" t="s">
        <v>24</v>
      </c>
      <c r="E1938" t="s">
        <v>39</v>
      </c>
      <c r="F1938" t="s">
        <v>30</v>
      </c>
      <c r="G1938">
        <v>1</v>
      </c>
      <c r="H1938" t="s">
        <v>31</v>
      </c>
      <c r="I1938" s="4">
        <v>-0.33640999999999999</v>
      </c>
      <c r="J1938" s="4">
        <v>2.30199</v>
      </c>
      <c r="K1938" s="4">
        <v>5.1630000000000002E-2</v>
      </c>
      <c r="N1938">
        <v>2.54</v>
      </c>
      <c r="O1938">
        <v>25.86</v>
      </c>
      <c r="P1938">
        <v>0.22721</v>
      </c>
      <c r="Q1938">
        <v>45</v>
      </c>
      <c r="R1938">
        <v>0.80900000000000005</v>
      </c>
      <c r="S1938">
        <v>4.5</v>
      </c>
      <c r="T1938">
        <v>37</v>
      </c>
      <c r="U1938">
        <v>43</v>
      </c>
    </row>
    <row r="1939" spans="1:36" x14ac:dyDescent="0.25">
      <c r="A1939" s="5" t="s">
        <v>234</v>
      </c>
      <c r="B1939" s="5" t="s">
        <v>237</v>
      </c>
      <c r="C1939" s="5" t="s">
        <v>238</v>
      </c>
      <c r="D1939" s="5" t="s">
        <v>24</v>
      </c>
      <c r="E1939" s="5" t="s">
        <v>25</v>
      </c>
      <c r="F1939" s="5" t="s">
        <v>26</v>
      </c>
      <c r="G1939" s="5" t="s">
        <v>27</v>
      </c>
      <c r="H1939" s="5" t="s">
        <v>43</v>
      </c>
      <c r="I1939" s="6">
        <v>-5.2718400000000001</v>
      </c>
      <c r="J1939" s="6">
        <v>1.5926400000000001</v>
      </c>
      <c r="K1939" s="6">
        <v>-3.7289999999999997E-2</v>
      </c>
      <c r="L1939" s="6">
        <v>3.4000000000000002E-4</v>
      </c>
      <c r="M1939" s="6"/>
      <c r="N1939" s="5">
        <v>0</v>
      </c>
      <c r="O1939" s="5">
        <v>38</v>
      </c>
      <c r="P1939" s="5">
        <v>5.0209999999999998E-2</v>
      </c>
      <c r="Q1939" s="5">
        <v>47</v>
      </c>
      <c r="R1939" s="5">
        <v>0.98399999999999999</v>
      </c>
      <c r="S1939" s="5">
        <v>0</v>
      </c>
      <c r="T1939" s="5">
        <v>35</v>
      </c>
      <c r="U1939" s="5">
        <v>43</v>
      </c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</row>
    <row r="1940" spans="1:36" x14ac:dyDescent="0.25">
      <c r="A1940" s="5" t="s">
        <v>234</v>
      </c>
      <c r="B1940" s="5" t="s">
        <v>237</v>
      </c>
      <c r="C1940" s="5" t="s">
        <v>238</v>
      </c>
      <c r="D1940" s="5" t="s">
        <v>24</v>
      </c>
      <c r="E1940" s="5" t="s">
        <v>32</v>
      </c>
      <c r="F1940" s="5" t="s">
        <v>30</v>
      </c>
      <c r="G1940" s="5" t="s">
        <v>27</v>
      </c>
      <c r="H1940" s="5" t="s">
        <v>33</v>
      </c>
      <c r="I1940" s="6">
        <v>0.47594999999999998</v>
      </c>
      <c r="J1940" s="6">
        <v>0.33404</v>
      </c>
      <c r="K1940" s="6">
        <v>-1.98E-3</v>
      </c>
      <c r="L1940" s="6"/>
      <c r="M1940" s="6"/>
      <c r="N1940" s="5">
        <v>1.55</v>
      </c>
      <c r="O1940" s="5">
        <v>14</v>
      </c>
      <c r="P1940" s="5">
        <v>4.7809999999999998E-2</v>
      </c>
      <c r="Q1940" s="5">
        <v>47</v>
      </c>
      <c r="R1940" s="5">
        <v>0.92500000000000004</v>
      </c>
      <c r="S1940" s="5">
        <v>1.8</v>
      </c>
      <c r="T1940" s="5">
        <v>16.899999999999999</v>
      </c>
      <c r="U1940" s="5">
        <v>44</v>
      </c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</row>
    <row r="1941" spans="1:36" x14ac:dyDescent="0.25">
      <c r="A1941" s="5" t="s">
        <v>234</v>
      </c>
      <c r="B1941" s="5" t="s">
        <v>237</v>
      </c>
      <c r="C1941" s="5" t="s">
        <v>238</v>
      </c>
      <c r="D1941" s="5" t="s">
        <v>24</v>
      </c>
      <c r="E1941" s="5" t="s">
        <v>34</v>
      </c>
      <c r="F1941" s="5" t="s">
        <v>30</v>
      </c>
      <c r="G1941" s="5" t="s">
        <v>27</v>
      </c>
      <c r="H1941" s="5" t="s">
        <v>28</v>
      </c>
      <c r="I1941" s="6">
        <v>0.95645999999999998</v>
      </c>
      <c r="J1941" s="6">
        <v>0.26112000000000002</v>
      </c>
      <c r="K1941" s="6"/>
      <c r="L1941" s="6"/>
      <c r="M1941" s="6"/>
      <c r="N1941" s="5">
        <v>1.82</v>
      </c>
      <c r="O1941" s="5">
        <v>18.510000000000002</v>
      </c>
      <c r="P1941" s="5">
        <v>9.7769999999999996E-2</v>
      </c>
      <c r="Q1941" s="5">
        <v>47</v>
      </c>
      <c r="R1941" s="5">
        <v>0.89900000000000002</v>
      </c>
      <c r="S1941" s="5">
        <v>1.5</v>
      </c>
      <c r="T1941" s="5">
        <v>20</v>
      </c>
      <c r="U1941" s="5">
        <v>45</v>
      </c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</row>
    <row r="1942" spans="1:36" x14ac:dyDescent="0.25">
      <c r="A1942" s="5" t="s">
        <v>234</v>
      </c>
      <c r="B1942" s="5" t="s">
        <v>237</v>
      </c>
      <c r="C1942" s="5" t="s">
        <v>238</v>
      </c>
      <c r="D1942" s="5" t="s">
        <v>29</v>
      </c>
      <c r="E1942" s="5" t="s">
        <v>24</v>
      </c>
      <c r="F1942" s="5" t="s">
        <v>30</v>
      </c>
      <c r="G1942" s="5">
        <v>1</v>
      </c>
      <c r="H1942" s="5" t="s">
        <v>31</v>
      </c>
      <c r="I1942" s="6">
        <v>1.23261</v>
      </c>
      <c r="J1942" s="6">
        <v>2.74925</v>
      </c>
      <c r="K1942" s="6">
        <v>4.9820000000000003E-2</v>
      </c>
      <c r="L1942" s="6"/>
      <c r="M1942" s="6"/>
      <c r="N1942" s="5">
        <v>3.31</v>
      </c>
      <c r="O1942" s="5">
        <v>67.23</v>
      </c>
      <c r="P1942" s="5">
        <v>0.22320000000000001</v>
      </c>
      <c r="Q1942" s="5">
        <v>47</v>
      </c>
      <c r="R1942" s="5">
        <v>0.9</v>
      </c>
      <c r="S1942" s="5">
        <v>3.3</v>
      </c>
      <c r="T1942" s="5">
        <v>69.099999999999994</v>
      </c>
      <c r="U1942" s="5">
        <v>45</v>
      </c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</row>
    <row r="1943" spans="1:36" x14ac:dyDescent="0.25">
      <c r="A1943" s="5" t="s">
        <v>234</v>
      </c>
      <c r="B1943" s="5" t="s">
        <v>237</v>
      </c>
      <c r="C1943" s="5" t="s">
        <v>238</v>
      </c>
      <c r="D1943" s="5" t="s">
        <v>25</v>
      </c>
      <c r="E1943" s="5" t="s">
        <v>24</v>
      </c>
      <c r="F1943" s="5" t="s">
        <v>35</v>
      </c>
      <c r="G1943" s="5" t="s">
        <v>44</v>
      </c>
      <c r="H1943" s="5" t="s">
        <v>43</v>
      </c>
      <c r="I1943" s="6">
        <v>3.31385</v>
      </c>
      <c r="J1943" s="6">
        <v>-0.16442000000000001</v>
      </c>
      <c r="K1943" s="6">
        <v>0.14155999999999999</v>
      </c>
      <c r="L1943" s="6">
        <v>-2.4499999999999999E-3</v>
      </c>
      <c r="M1943" s="6"/>
      <c r="N1943" s="5">
        <v>3.29</v>
      </c>
      <c r="O1943" s="5">
        <v>67.23</v>
      </c>
      <c r="P1943" s="5">
        <v>0.79452999999999996</v>
      </c>
      <c r="Q1943" s="5">
        <v>47</v>
      </c>
      <c r="R1943" s="5">
        <v>0.98299999999999998</v>
      </c>
      <c r="S1943" s="5">
        <v>3.3</v>
      </c>
      <c r="T1943" s="5">
        <v>69.099999999999994</v>
      </c>
      <c r="U1943" s="5">
        <v>43</v>
      </c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</row>
    <row r="1944" spans="1:36" x14ac:dyDescent="0.25">
      <c r="A1944" s="5" t="s">
        <v>234</v>
      </c>
      <c r="B1944" s="5" t="s">
        <v>237</v>
      </c>
      <c r="C1944" s="5" t="s">
        <v>238</v>
      </c>
      <c r="D1944" s="5" t="s">
        <v>24</v>
      </c>
      <c r="E1944" s="5" t="s">
        <v>37</v>
      </c>
      <c r="F1944" s="5" t="s">
        <v>38</v>
      </c>
      <c r="G1944" s="5">
        <v>1</v>
      </c>
      <c r="H1944" s="5" t="s">
        <v>31</v>
      </c>
      <c r="I1944" s="6">
        <v>-6.6059200000000002</v>
      </c>
      <c r="J1944" s="6">
        <v>8.9679000000000002</v>
      </c>
      <c r="K1944" s="6">
        <v>0.26757999999999998</v>
      </c>
      <c r="L1944" s="6"/>
      <c r="M1944" s="6"/>
      <c r="N1944" s="5">
        <v>0.09</v>
      </c>
      <c r="O1944" s="5">
        <v>729.28</v>
      </c>
      <c r="P1944" s="5">
        <v>0.51727999999999996</v>
      </c>
      <c r="Q1944" s="5">
        <v>46</v>
      </c>
      <c r="R1944" s="5">
        <v>0.93700000000000006</v>
      </c>
      <c r="S1944" s="5">
        <v>0.1</v>
      </c>
      <c r="T1944" s="5">
        <v>747.1</v>
      </c>
      <c r="U1944" s="5">
        <v>44</v>
      </c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</row>
    <row r="1945" spans="1:36" x14ac:dyDescent="0.25">
      <c r="A1945" s="5" t="s">
        <v>234</v>
      </c>
      <c r="B1945" s="5" t="s">
        <v>237</v>
      </c>
      <c r="C1945" s="5" t="s">
        <v>238</v>
      </c>
      <c r="D1945" s="5" t="s">
        <v>24</v>
      </c>
      <c r="E1945" s="5" t="s">
        <v>39</v>
      </c>
      <c r="F1945" s="5" t="s">
        <v>30</v>
      </c>
      <c r="G1945" s="5" t="s">
        <v>27</v>
      </c>
      <c r="H1945" s="5" t="s">
        <v>33</v>
      </c>
      <c r="I1945" s="6">
        <v>1.0306900000000001</v>
      </c>
      <c r="J1945" s="6">
        <v>0.51029000000000002</v>
      </c>
      <c r="K1945" s="6">
        <v>-3.3600000000000001E-3</v>
      </c>
      <c r="L1945" s="6"/>
      <c r="M1945" s="6"/>
      <c r="N1945" s="5">
        <v>2.67</v>
      </c>
      <c r="O1945" s="5">
        <v>20.14</v>
      </c>
      <c r="P1945" s="5">
        <v>9.4200000000000006E-2</v>
      </c>
      <c r="Q1945" s="5">
        <v>47</v>
      </c>
      <c r="R1945" s="5">
        <v>0.92800000000000005</v>
      </c>
      <c r="S1945" s="5">
        <v>3</v>
      </c>
      <c r="T1945" s="5">
        <v>23</v>
      </c>
      <c r="U1945" s="5">
        <v>44</v>
      </c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</row>
    <row r="1946" spans="1:36" x14ac:dyDescent="0.25">
      <c r="A1946" t="s">
        <v>271</v>
      </c>
      <c r="B1946" t="s">
        <v>237</v>
      </c>
      <c r="C1946" t="s">
        <v>238</v>
      </c>
      <c r="D1946" t="s">
        <v>24</v>
      </c>
      <c r="E1946" t="s">
        <v>25</v>
      </c>
      <c r="F1946" t="s">
        <v>26</v>
      </c>
      <c r="G1946" t="s">
        <v>27</v>
      </c>
      <c r="H1946" t="s">
        <v>28</v>
      </c>
      <c r="I1946" s="4">
        <v>1.7665200000000001</v>
      </c>
      <c r="J1946" s="4">
        <v>0.68508000000000002</v>
      </c>
      <c r="N1946">
        <v>0</v>
      </c>
      <c r="O1946">
        <v>96</v>
      </c>
      <c r="P1946">
        <v>3.31406</v>
      </c>
      <c r="Q1946">
        <v>64</v>
      </c>
      <c r="R1946">
        <v>0.81299999999999994</v>
      </c>
      <c r="S1946">
        <v>2</v>
      </c>
      <c r="T1946">
        <v>95</v>
      </c>
      <c r="U1946">
        <v>62</v>
      </c>
    </row>
    <row r="1947" spans="1:36" x14ac:dyDescent="0.25">
      <c r="A1947" t="s">
        <v>271</v>
      </c>
      <c r="B1947" t="s">
        <v>237</v>
      </c>
      <c r="C1947" t="s">
        <v>238</v>
      </c>
      <c r="D1947" t="s">
        <v>24</v>
      </c>
      <c r="E1947" t="s">
        <v>32</v>
      </c>
      <c r="F1947" t="s">
        <v>30</v>
      </c>
      <c r="G1947" t="s">
        <v>27</v>
      </c>
      <c r="H1947" t="s">
        <v>43</v>
      </c>
      <c r="I1947" s="4">
        <v>0.58860999999999997</v>
      </c>
      <c r="J1947" s="4">
        <v>0.37574999999999997</v>
      </c>
      <c r="K1947" s="4">
        <v>-3.5100000000000001E-3</v>
      </c>
      <c r="L1947" s="4">
        <v>2.0000000000000002E-5</v>
      </c>
      <c r="N1947">
        <v>1.63</v>
      </c>
      <c r="O1947">
        <v>28.44</v>
      </c>
      <c r="P1947">
        <v>5.373E-2</v>
      </c>
      <c r="Q1947">
        <v>54</v>
      </c>
      <c r="R1947">
        <v>0.96</v>
      </c>
      <c r="S1947">
        <v>1.8</v>
      </c>
      <c r="T1947">
        <v>29.3</v>
      </c>
      <c r="U1947">
        <v>50</v>
      </c>
    </row>
    <row r="1948" spans="1:36" x14ac:dyDescent="0.25">
      <c r="A1948" t="s">
        <v>271</v>
      </c>
      <c r="B1948" t="s">
        <v>237</v>
      </c>
      <c r="C1948" t="s">
        <v>238</v>
      </c>
      <c r="D1948" t="s">
        <v>24</v>
      </c>
      <c r="E1948" t="s">
        <v>34</v>
      </c>
      <c r="F1948" t="s">
        <v>30</v>
      </c>
      <c r="G1948" t="s">
        <v>40</v>
      </c>
      <c r="H1948" t="s">
        <v>28</v>
      </c>
      <c r="I1948" s="4">
        <v>1.9942299999999999</v>
      </c>
      <c r="J1948" s="4">
        <v>0.17496999999999999</v>
      </c>
      <c r="N1948">
        <v>2.4900000000000002</v>
      </c>
      <c r="O1948">
        <v>24.33</v>
      </c>
      <c r="P1948">
        <v>0.71153</v>
      </c>
      <c r="Q1948">
        <v>54</v>
      </c>
      <c r="R1948">
        <v>0.89300000000000002</v>
      </c>
      <c r="S1948">
        <v>2</v>
      </c>
      <c r="T1948">
        <v>25</v>
      </c>
      <c r="U1948">
        <v>52</v>
      </c>
    </row>
    <row r="1949" spans="1:36" x14ac:dyDescent="0.25">
      <c r="A1949" t="s">
        <v>271</v>
      </c>
      <c r="B1949" t="s">
        <v>237</v>
      </c>
      <c r="C1949" t="s">
        <v>238</v>
      </c>
      <c r="D1949" t="s">
        <v>29</v>
      </c>
      <c r="E1949" t="s">
        <v>24</v>
      </c>
      <c r="F1949" t="s">
        <v>30</v>
      </c>
      <c r="G1949" t="s">
        <v>85</v>
      </c>
      <c r="H1949" t="s">
        <v>43</v>
      </c>
      <c r="I1949" s="4">
        <v>3.7995299999999999</v>
      </c>
      <c r="J1949" s="4">
        <v>-0.56986999999999999</v>
      </c>
      <c r="K1949" s="4">
        <v>0.51461000000000001</v>
      </c>
      <c r="L1949" s="4">
        <v>-1.2880000000000001E-2</v>
      </c>
      <c r="N1949">
        <v>2.86</v>
      </c>
      <c r="O1949">
        <v>127.63</v>
      </c>
      <c r="P1949">
        <v>4.6693800000000003</v>
      </c>
      <c r="Q1949">
        <v>54</v>
      </c>
      <c r="R1949">
        <v>0.96</v>
      </c>
      <c r="S1949">
        <v>1.5</v>
      </c>
      <c r="T1949">
        <v>127.8</v>
      </c>
      <c r="U1949">
        <v>50</v>
      </c>
    </row>
    <row r="1950" spans="1:36" x14ac:dyDescent="0.25">
      <c r="A1950" t="s">
        <v>271</v>
      </c>
      <c r="B1950" t="s">
        <v>237</v>
      </c>
      <c r="C1950" t="s">
        <v>238</v>
      </c>
      <c r="D1950" t="s">
        <v>25</v>
      </c>
      <c r="E1950" t="s">
        <v>24</v>
      </c>
      <c r="F1950" t="s">
        <v>35</v>
      </c>
      <c r="G1950" t="s">
        <v>44</v>
      </c>
      <c r="H1950" t="s">
        <v>28</v>
      </c>
      <c r="I1950" s="4">
        <v>2.85629</v>
      </c>
      <c r="J1950" s="4">
        <v>1.29969</v>
      </c>
      <c r="N1950">
        <v>2.86</v>
      </c>
      <c r="O1950">
        <v>127.63</v>
      </c>
      <c r="P1950">
        <v>6.7708899999999996</v>
      </c>
      <c r="Q1950">
        <v>64</v>
      </c>
      <c r="R1950">
        <v>0.85</v>
      </c>
      <c r="S1950">
        <v>1.5</v>
      </c>
      <c r="T1950">
        <v>127.8</v>
      </c>
      <c r="U1950">
        <v>62</v>
      </c>
    </row>
    <row r="1951" spans="1:36" x14ac:dyDescent="0.25">
      <c r="A1951" t="s">
        <v>271</v>
      </c>
      <c r="B1951" t="s">
        <v>237</v>
      </c>
      <c r="C1951" t="s">
        <v>238</v>
      </c>
      <c r="D1951" t="s">
        <v>24</v>
      </c>
      <c r="E1951" t="s">
        <v>37</v>
      </c>
      <c r="F1951" t="s">
        <v>38</v>
      </c>
      <c r="G1951" t="s">
        <v>52</v>
      </c>
      <c r="H1951" t="s">
        <v>33</v>
      </c>
      <c r="I1951" s="4">
        <v>-18.46077</v>
      </c>
      <c r="J1951" s="4">
        <v>5.0403900000000004</v>
      </c>
      <c r="K1951" s="4">
        <v>5.296E-2</v>
      </c>
      <c r="N1951">
        <v>3.4</v>
      </c>
      <c r="O1951">
        <v>1487.42</v>
      </c>
      <c r="P1951">
        <v>7.9893299999999998</v>
      </c>
      <c r="Q1951">
        <v>37</v>
      </c>
      <c r="R1951">
        <v>0.871</v>
      </c>
      <c r="S1951">
        <v>0.1</v>
      </c>
      <c r="T1951">
        <v>1787.5</v>
      </c>
      <c r="U1951">
        <v>34</v>
      </c>
    </row>
    <row r="1952" spans="1:36" x14ac:dyDescent="0.25">
      <c r="A1952" t="s">
        <v>271</v>
      </c>
      <c r="B1952" t="s">
        <v>237</v>
      </c>
      <c r="C1952" t="s">
        <v>238</v>
      </c>
      <c r="D1952" t="s">
        <v>24</v>
      </c>
      <c r="E1952" t="s">
        <v>39</v>
      </c>
      <c r="F1952" t="s">
        <v>30</v>
      </c>
      <c r="G1952" t="s">
        <v>27</v>
      </c>
      <c r="H1952" t="s">
        <v>28</v>
      </c>
      <c r="I1952" s="4">
        <v>2.9794800000000001</v>
      </c>
      <c r="J1952" s="4">
        <v>0.24435000000000001</v>
      </c>
      <c r="N1952">
        <v>3.68</v>
      </c>
      <c r="O1952">
        <v>34.17</v>
      </c>
      <c r="P1952">
        <v>0.14443</v>
      </c>
      <c r="Q1952">
        <v>54</v>
      </c>
      <c r="R1952">
        <v>0.93200000000000005</v>
      </c>
      <c r="S1952">
        <v>3</v>
      </c>
      <c r="T1952">
        <v>34</v>
      </c>
      <c r="U1952">
        <v>52</v>
      </c>
    </row>
    <row r="1953" spans="1:36" x14ac:dyDescent="0.25">
      <c r="A1953" s="5" t="s">
        <v>92</v>
      </c>
      <c r="B1953" s="5" t="s">
        <v>113</v>
      </c>
      <c r="C1953" s="5" t="s">
        <v>114</v>
      </c>
      <c r="D1953" s="5" t="s">
        <v>24</v>
      </c>
      <c r="E1953" s="5" t="s">
        <v>25</v>
      </c>
      <c r="F1953" s="5" t="s">
        <v>26</v>
      </c>
      <c r="G1953" s="5" t="s">
        <v>52</v>
      </c>
      <c r="H1953" s="5" t="s">
        <v>43</v>
      </c>
      <c r="I1953" s="6">
        <v>-3.31901</v>
      </c>
      <c r="J1953" s="6">
        <v>1.32799</v>
      </c>
      <c r="K1953" s="6">
        <v>-2.034E-2</v>
      </c>
      <c r="L1953" s="6">
        <v>1.3999999999999999E-4</v>
      </c>
      <c r="M1953" s="6"/>
      <c r="N1953" s="5">
        <v>1</v>
      </c>
      <c r="O1953" s="5">
        <v>77</v>
      </c>
      <c r="P1953" s="5">
        <v>5.1610000000000003E-2</v>
      </c>
      <c r="Q1953" s="5">
        <v>45</v>
      </c>
      <c r="R1953" s="5">
        <v>0.85599999999999998</v>
      </c>
      <c r="S1953" s="5">
        <v>0</v>
      </c>
      <c r="T1953" s="5">
        <v>75</v>
      </c>
      <c r="U1953" s="5">
        <v>41</v>
      </c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</row>
    <row r="1954" spans="1:36" x14ac:dyDescent="0.25">
      <c r="A1954" s="5" t="s">
        <v>92</v>
      </c>
      <c r="B1954" s="5" t="s">
        <v>113</v>
      </c>
      <c r="C1954" s="5" t="s">
        <v>114</v>
      </c>
      <c r="D1954" s="5" t="s">
        <v>24</v>
      </c>
      <c r="E1954" s="5" t="s">
        <v>32</v>
      </c>
      <c r="F1954" s="5" t="s">
        <v>30</v>
      </c>
      <c r="G1954" s="5">
        <v>1</v>
      </c>
      <c r="H1954" s="5" t="s">
        <v>31</v>
      </c>
      <c r="I1954" s="6">
        <v>-1.17096</v>
      </c>
      <c r="J1954" s="6">
        <v>2.7073</v>
      </c>
      <c r="K1954" s="6">
        <v>3.6220000000000002E-2</v>
      </c>
      <c r="L1954" s="6"/>
      <c r="M1954" s="6"/>
      <c r="N1954" s="5">
        <v>0.6</v>
      </c>
      <c r="O1954" s="5">
        <v>21.32</v>
      </c>
      <c r="P1954" s="5">
        <v>0.19031999999999999</v>
      </c>
      <c r="Q1954" s="5">
        <v>45</v>
      </c>
      <c r="R1954" s="5">
        <v>0.94499999999999995</v>
      </c>
      <c r="S1954" s="5">
        <v>0.6</v>
      </c>
      <c r="T1954" s="5">
        <v>28.2</v>
      </c>
      <c r="U1954" s="5">
        <v>43</v>
      </c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</row>
    <row r="1955" spans="1:36" x14ac:dyDescent="0.25">
      <c r="A1955" s="5" t="s">
        <v>92</v>
      </c>
      <c r="B1955" s="5" t="s">
        <v>113</v>
      </c>
      <c r="C1955" s="5" t="s">
        <v>114</v>
      </c>
      <c r="D1955" s="5" t="s">
        <v>24</v>
      </c>
      <c r="E1955" s="5" t="s">
        <v>34</v>
      </c>
      <c r="F1955" s="5" t="s">
        <v>30</v>
      </c>
      <c r="G1955" s="5">
        <v>1</v>
      </c>
      <c r="H1955" s="5" t="s">
        <v>31</v>
      </c>
      <c r="I1955" s="6">
        <v>-0.81569999999999998</v>
      </c>
      <c r="J1955" s="6">
        <v>2.4274800000000001</v>
      </c>
      <c r="K1955" s="6">
        <v>6.6360000000000002E-2</v>
      </c>
      <c r="L1955" s="6"/>
      <c r="M1955" s="6"/>
      <c r="N1955" s="5">
        <v>0.83</v>
      </c>
      <c r="O1955" s="5">
        <v>19.79</v>
      </c>
      <c r="P1955" s="5">
        <v>0.2576</v>
      </c>
      <c r="Q1955" s="5">
        <v>45</v>
      </c>
      <c r="R1955" s="5">
        <v>0.88300000000000001</v>
      </c>
      <c r="S1955" s="5">
        <v>0.8</v>
      </c>
      <c r="T1955" s="5">
        <v>26</v>
      </c>
      <c r="U1955" s="5">
        <v>43</v>
      </c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</row>
    <row r="1956" spans="1:36" x14ac:dyDescent="0.25">
      <c r="A1956" s="5" t="s">
        <v>92</v>
      </c>
      <c r="B1956" s="5" t="s">
        <v>113</v>
      </c>
      <c r="C1956" s="5" t="s">
        <v>114</v>
      </c>
      <c r="D1956" s="5" t="s">
        <v>29</v>
      </c>
      <c r="E1956" s="5" t="s">
        <v>24</v>
      </c>
      <c r="F1956" s="5" t="s">
        <v>30</v>
      </c>
      <c r="G1956" s="5" t="s">
        <v>49</v>
      </c>
      <c r="H1956" s="5" t="s">
        <v>43</v>
      </c>
      <c r="I1956" s="6">
        <v>1.83588</v>
      </c>
      <c r="J1956" s="6">
        <v>1.6011</v>
      </c>
      <c r="K1956" s="6">
        <v>0.30119000000000001</v>
      </c>
      <c r="L1956" s="6">
        <v>-8.1899999999999994E-3</v>
      </c>
      <c r="M1956" s="6"/>
      <c r="N1956" s="5">
        <v>3.99</v>
      </c>
      <c r="O1956" s="5">
        <v>115.01</v>
      </c>
      <c r="P1956" s="5">
        <v>0.58308000000000004</v>
      </c>
      <c r="Q1956" s="5">
        <v>45</v>
      </c>
      <c r="R1956" s="5">
        <v>0.94199999999999995</v>
      </c>
      <c r="S1956" s="5">
        <v>2.5</v>
      </c>
      <c r="T1956" s="5">
        <v>110.7</v>
      </c>
      <c r="U1956" s="5">
        <v>41</v>
      </c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</row>
    <row r="1957" spans="1:36" x14ac:dyDescent="0.25">
      <c r="A1957" s="5" t="s">
        <v>92</v>
      </c>
      <c r="B1957" s="5" t="s">
        <v>113</v>
      </c>
      <c r="C1957" s="5" t="s">
        <v>114</v>
      </c>
      <c r="D1957" s="5" t="s">
        <v>25</v>
      </c>
      <c r="E1957" s="5" t="s">
        <v>24</v>
      </c>
      <c r="F1957" s="5" t="s">
        <v>35</v>
      </c>
      <c r="G1957" s="5" t="s">
        <v>71</v>
      </c>
      <c r="H1957" s="5" t="s">
        <v>28</v>
      </c>
      <c r="I1957" s="6">
        <v>2.52535</v>
      </c>
      <c r="J1957" s="6">
        <v>1.4608300000000001</v>
      </c>
      <c r="K1957" s="6"/>
      <c r="L1957" s="6"/>
      <c r="M1957" s="6"/>
      <c r="N1957" s="5">
        <v>2.5299999999999998</v>
      </c>
      <c r="O1957" s="5">
        <v>115.01</v>
      </c>
      <c r="P1957" s="5">
        <v>0.34154000000000001</v>
      </c>
      <c r="Q1957" s="5">
        <v>45</v>
      </c>
      <c r="R1957" s="5">
        <v>0.85599999999999998</v>
      </c>
      <c r="S1957" s="5">
        <v>2.5</v>
      </c>
      <c r="T1957" s="5">
        <v>110.7</v>
      </c>
      <c r="U1957" s="5">
        <v>43</v>
      </c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</row>
    <row r="1958" spans="1:36" x14ac:dyDescent="0.25">
      <c r="A1958" s="5" t="s">
        <v>92</v>
      </c>
      <c r="B1958" s="5" t="s">
        <v>113</v>
      </c>
      <c r="C1958" s="5" t="s">
        <v>114</v>
      </c>
      <c r="D1958" s="5" t="s">
        <v>24</v>
      </c>
      <c r="E1958" s="5" t="s">
        <v>37</v>
      </c>
      <c r="F1958" s="5" t="s">
        <v>38</v>
      </c>
      <c r="G1958" s="5" t="s">
        <v>52</v>
      </c>
      <c r="H1958" s="5" t="s">
        <v>33</v>
      </c>
      <c r="I1958" s="6">
        <v>4.7443600000000004</v>
      </c>
      <c r="J1958" s="6">
        <v>-1.3571800000000001</v>
      </c>
      <c r="K1958" s="6">
        <v>0.12107</v>
      </c>
      <c r="L1958" s="6"/>
      <c r="M1958" s="6"/>
      <c r="N1958" s="5">
        <v>1.1499999999999999</v>
      </c>
      <c r="O1958" s="5">
        <v>1450.04</v>
      </c>
      <c r="P1958" s="5">
        <v>2.5307200000000001</v>
      </c>
      <c r="Q1958" s="5">
        <v>40</v>
      </c>
      <c r="R1958" s="5">
        <v>0.89700000000000002</v>
      </c>
      <c r="S1958" s="5">
        <v>0.7</v>
      </c>
      <c r="T1958" s="5">
        <v>1237.4000000000001</v>
      </c>
      <c r="U1958" s="5">
        <v>37</v>
      </c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</row>
    <row r="1959" spans="1:36" x14ac:dyDescent="0.25">
      <c r="A1959" s="5" t="s">
        <v>92</v>
      </c>
      <c r="B1959" s="5" t="s">
        <v>113</v>
      </c>
      <c r="C1959" s="5" t="s">
        <v>114</v>
      </c>
      <c r="D1959" s="5" t="s">
        <v>24</v>
      </c>
      <c r="E1959" s="5" t="s">
        <v>39</v>
      </c>
      <c r="F1959" s="5" t="s">
        <v>30</v>
      </c>
      <c r="G1959" s="5">
        <v>1</v>
      </c>
      <c r="H1959" s="5" t="s">
        <v>31</v>
      </c>
      <c r="I1959" s="6">
        <v>-8.5000000000000006E-2</v>
      </c>
      <c r="J1959" s="6">
        <v>2.0556000000000001</v>
      </c>
      <c r="K1959" s="6">
        <v>3.3169999999999998E-2</v>
      </c>
      <c r="L1959" s="6"/>
      <c r="M1959" s="6"/>
      <c r="N1959" s="5">
        <v>1.52</v>
      </c>
      <c r="O1959" s="5">
        <v>22.8</v>
      </c>
      <c r="P1959" s="5">
        <v>0.18212999999999999</v>
      </c>
      <c r="Q1959" s="5">
        <v>45</v>
      </c>
      <c r="R1959" s="5">
        <v>0.91600000000000004</v>
      </c>
      <c r="S1959" s="5">
        <v>1.6</v>
      </c>
      <c r="T1959" s="5">
        <v>29</v>
      </c>
      <c r="U1959" s="5">
        <v>43</v>
      </c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</row>
    <row r="1960" spans="1:36" x14ac:dyDescent="0.25">
      <c r="A1960" t="s">
        <v>271</v>
      </c>
      <c r="B1960" t="s">
        <v>113</v>
      </c>
      <c r="C1960" t="s">
        <v>114</v>
      </c>
      <c r="D1960" t="s">
        <v>24</v>
      </c>
      <c r="E1960" t="s">
        <v>25</v>
      </c>
      <c r="F1960" t="s">
        <v>26</v>
      </c>
      <c r="G1960" t="s">
        <v>40</v>
      </c>
      <c r="H1960" t="s">
        <v>43</v>
      </c>
      <c r="I1960" s="4">
        <v>-0.46592</v>
      </c>
      <c r="J1960" s="4">
        <v>0.39041999999999999</v>
      </c>
      <c r="K1960" s="4">
        <v>1.4409999999999999E-2</v>
      </c>
      <c r="L1960" s="4">
        <v>-1E-4</v>
      </c>
      <c r="N1960">
        <v>0</v>
      </c>
      <c r="O1960">
        <v>102</v>
      </c>
      <c r="P1960">
        <v>0.76173000000000002</v>
      </c>
      <c r="Q1960">
        <v>34</v>
      </c>
      <c r="R1960">
        <v>0.99099999999999999</v>
      </c>
      <c r="S1960">
        <v>2</v>
      </c>
      <c r="T1960">
        <v>80</v>
      </c>
      <c r="U1960">
        <v>30</v>
      </c>
    </row>
    <row r="1961" spans="1:36" x14ac:dyDescent="0.25">
      <c r="A1961" t="s">
        <v>271</v>
      </c>
      <c r="B1961" t="s">
        <v>113</v>
      </c>
      <c r="C1961" t="s">
        <v>114</v>
      </c>
      <c r="D1961" t="s">
        <v>24</v>
      </c>
      <c r="E1961" t="s">
        <v>32</v>
      </c>
      <c r="F1961" t="s">
        <v>30</v>
      </c>
      <c r="G1961" t="s">
        <v>27</v>
      </c>
      <c r="H1961" t="s">
        <v>33</v>
      </c>
      <c r="I1961" s="4">
        <v>0.87983</v>
      </c>
      <c r="J1961" s="4">
        <v>0.27243000000000001</v>
      </c>
      <c r="K1961" s="4">
        <v>-7.6999999999999996E-4</v>
      </c>
      <c r="N1961">
        <v>2</v>
      </c>
      <c r="O1961">
        <v>22.61</v>
      </c>
      <c r="P1961">
        <v>6.1019999999999998E-2</v>
      </c>
      <c r="Q1961">
        <v>33</v>
      </c>
      <c r="R1961">
        <v>0.94199999999999995</v>
      </c>
      <c r="S1961">
        <v>1.8</v>
      </c>
      <c r="T1961">
        <v>23.7</v>
      </c>
      <c r="U1961">
        <v>30</v>
      </c>
    </row>
    <row r="1962" spans="1:36" x14ac:dyDescent="0.25">
      <c r="A1962" t="s">
        <v>271</v>
      </c>
      <c r="B1962" t="s">
        <v>113</v>
      </c>
      <c r="C1962" t="s">
        <v>114</v>
      </c>
      <c r="D1962" t="s">
        <v>24</v>
      </c>
      <c r="E1962" t="s">
        <v>34</v>
      </c>
      <c r="F1962" t="s">
        <v>30</v>
      </c>
      <c r="G1962">
        <v>1</v>
      </c>
      <c r="H1962" t="s">
        <v>31</v>
      </c>
      <c r="I1962" s="4">
        <v>-0.39340999999999998</v>
      </c>
      <c r="J1962" s="4">
        <v>2.08108</v>
      </c>
      <c r="K1962" s="4">
        <v>3.4020000000000002E-2</v>
      </c>
      <c r="N1962">
        <v>1.93</v>
      </c>
      <c r="O1962">
        <v>17.82</v>
      </c>
      <c r="P1962">
        <v>0.18445</v>
      </c>
      <c r="Q1962">
        <v>32</v>
      </c>
      <c r="R1962">
        <v>0.90800000000000003</v>
      </c>
      <c r="S1962">
        <v>2</v>
      </c>
      <c r="T1962">
        <v>20</v>
      </c>
      <c r="U1962">
        <v>30</v>
      </c>
    </row>
    <row r="1963" spans="1:36" x14ac:dyDescent="0.25">
      <c r="A1963" t="s">
        <v>271</v>
      </c>
      <c r="B1963" t="s">
        <v>113</v>
      </c>
      <c r="C1963" t="s">
        <v>114</v>
      </c>
      <c r="D1963" t="s">
        <v>29</v>
      </c>
      <c r="E1963" t="s">
        <v>24</v>
      </c>
      <c r="F1963" t="s">
        <v>30</v>
      </c>
      <c r="G1963" t="s">
        <v>49</v>
      </c>
      <c r="H1963" t="s">
        <v>33</v>
      </c>
      <c r="I1963" s="4">
        <v>-0.68445999999999996</v>
      </c>
      <c r="J1963" s="4">
        <v>3.0630299999999999</v>
      </c>
      <c r="K1963" s="4">
        <v>7.8299999999999995E-2</v>
      </c>
      <c r="N1963">
        <v>5.31</v>
      </c>
      <c r="O1963">
        <v>121.05</v>
      </c>
      <c r="P1963">
        <v>0.55735999999999997</v>
      </c>
      <c r="Q1963">
        <v>33</v>
      </c>
      <c r="R1963">
        <v>0.93100000000000005</v>
      </c>
      <c r="S1963">
        <v>4.8</v>
      </c>
      <c r="T1963">
        <v>113</v>
      </c>
      <c r="U1963">
        <v>30</v>
      </c>
    </row>
    <row r="1964" spans="1:36" x14ac:dyDescent="0.25">
      <c r="A1964" t="s">
        <v>271</v>
      </c>
      <c r="B1964" t="s">
        <v>113</v>
      </c>
      <c r="C1964" t="s">
        <v>114</v>
      </c>
      <c r="D1964" t="s">
        <v>25</v>
      </c>
      <c r="E1964" t="s">
        <v>24</v>
      </c>
      <c r="F1964" t="s">
        <v>35</v>
      </c>
      <c r="G1964" t="s">
        <v>44</v>
      </c>
      <c r="H1964" t="s">
        <v>28</v>
      </c>
      <c r="I1964" s="4">
        <v>4.1642700000000001</v>
      </c>
      <c r="J1964" s="4">
        <v>1.1459299999999999</v>
      </c>
      <c r="N1964">
        <v>4.16</v>
      </c>
      <c r="O1964">
        <v>121.05</v>
      </c>
      <c r="P1964">
        <v>0.68411</v>
      </c>
      <c r="Q1964">
        <v>34</v>
      </c>
      <c r="R1964">
        <v>0.97199999999999998</v>
      </c>
      <c r="S1964">
        <v>4.8</v>
      </c>
      <c r="T1964">
        <v>113</v>
      </c>
      <c r="U1964">
        <v>32</v>
      </c>
    </row>
    <row r="1965" spans="1:36" x14ac:dyDescent="0.25">
      <c r="A1965" t="s">
        <v>271</v>
      </c>
      <c r="B1965" t="s">
        <v>113</v>
      </c>
      <c r="C1965" t="s">
        <v>114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 s="4">
        <v>-1.3607800000000001</v>
      </c>
      <c r="J1965" s="4">
        <v>5.2568799999999998</v>
      </c>
      <c r="K1965" s="4">
        <v>0.16177</v>
      </c>
      <c r="N1965">
        <v>4.47</v>
      </c>
      <c r="O1965">
        <v>1072.6199999999999</v>
      </c>
      <c r="P1965">
        <v>0.40221000000000001</v>
      </c>
      <c r="Q1965">
        <v>23</v>
      </c>
      <c r="R1965">
        <v>0.93600000000000005</v>
      </c>
      <c r="S1965">
        <v>5</v>
      </c>
      <c r="T1965">
        <v>1359.8</v>
      </c>
      <c r="U1965">
        <v>21</v>
      </c>
    </row>
    <row r="1966" spans="1:36" x14ac:dyDescent="0.25">
      <c r="A1966" t="s">
        <v>271</v>
      </c>
      <c r="B1966" t="s">
        <v>113</v>
      </c>
      <c r="C1966" t="s">
        <v>114</v>
      </c>
      <c r="D1966" t="s">
        <v>24</v>
      </c>
      <c r="E1966" t="s">
        <v>39</v>
      </c>
      <c r="F1966" t="s">
        <v>30</v>
      </c>
      <c r="G1966">
        <v>1</v>
      </c>
      <c r="H1966" t="s">
        <v>31</v>
      </c>
      <c r="I1966" s="4">
        <v>0.20016</v>
      </c>
      <c r="J1966" s="4">
        <v>1.85242</v>
      </c>
      <c r="K1966" s="4">
        <v>1.8589999999999999E-2</v>
      </c>
      <c r="N1966">
        <v>3.09</v>
      </c>
      <c r="O1966">
        <v>22.45</v>
      </c>
      <c r="P1966">
        <v>0.13633999999999999</v>
      </c>
      <c r="Q1966">
        <v>33</v>
      </c>
      <c r="R1966">
        <v>0.93500000000000005</v>
      </c>
      <c r="S1966">
        <v>4</v>
      </c>
      <c r="T1966">
        <v>24</v>
      </c>
      <c r="U1966">
        <v>31</v>
      </c>
    </row>
    <row r="1967" spans="1:36" x14ac:dyDescent="0.25">
      <c r="A1967" s="5" t="s">
        <v>302</v>
      </c>
      <c r="B1967" s="5" t="s">
        <v>113</v>
      </c>
      <c r="C1967" s="5" t="s">
        <v>114</v>
      </c>
      <c r="D1967" s="5" t="s">
        <v>24</v>
      </c>
      <c r="E1967" s="5" t="s">
        <v>25</v>
      </c>
      <c r="F1967" s="5" t="s">
        <v>26</v>
      </c>
      <c r="G1967" s="5" t="s">
        <v>27</v>
      </c>
      <c r="H1967" s="5" t="s">
        <v>43</v>
      </c>
      <c r="I1967" s="6">
        <v>-1.08545</v>
      </c>
      <c r="J1967" s="6">
        <v>0.84501000000000004</v>
      </c>
      <c r="K1967" s="6">
        <v>-7.0699999999999999E-3</v>
      </c>
      <c r="L1967" s="6">
        <v>5.0000000000000002E-5</v>
      </c>
      <c r="M1967" s="6"/>
      <c r="N1967" s="5">
        <v>2</v>
      </c>
      <c r="O1967" s="5">
        <v>71</v>
      </c>
      <c r="P1967" s="5">
        <v>0.80561000000000005</v>
      </c>
      <c r="Q1967" s="5">
        <v>49</v>
      </c>
      <c r="R1967" s="5">
        <v>0.92600000000000005</v>
      </c>
      <c r="S1967" s="5">
        <v>3</v>
      </c>
      <c r="T1967" s="5">
        <v>85</v>
      </c>
      <c r="U1967" s="5">
        <v>45</v>
      </c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</row>
    <row r="1968" spans="1:36" x14ac:dyDescent="0.25">
      <c r="A1968" s="5" t="s">
        <v>302</v>
      </c>
      <c r="B1968" s="5" t="s">
        <v>113</v>
      </c>
      <c r="C1968" s="5" t="s">
        <v>114</v>
      </c>
      <c r="D1968" s="5" t="s">
        <v>24</v>
      </c>
      <c r="E1968" s="5" t="s">
        <v>32</v>
      </c>
      <c r="F1968" s="5" t="s">
        <v>30</v>
      </c>
      <c r="G1968" s="5" t="s">
        <v>27</v>
      </c>
      <c r="H1968" s="5" t="s">
        <v>33</v>
      </c>
      <c r="I1968" s="6">
        <v>0.80201</v>
      </c>
      <c r="J1968" s="6">
        <v>0.27152999999999999</v>
      </c>
      <c r="K1968" s="6">
        <v>-7.1000000000000002E-4</v>
      </c>
      <c r="L1968" s="6"/>
      <c r="M1968" s="6"/>
      <c r="N1968" s="5">
        <v>1.41</v>
      </c>
      <c r="O1968" s="5">
        <v>22.13</v>
      </c>
      <c r="P1968" s="5">
        <v>6.234E-2</v>
      </c>
      <c r="Q1968" s="5">
        <v>49</v>
      </c>
      <c r="R1968" s="5">
        <v>0.95</v>
      </c>
      <c r="S1968" s="5">
        <v>1.4</v>
      </c>
      <c r="T1968" s="5">
        <v>26.1</v>
      </c>
      <c r="U1968" s="5">
        <v>46</v>
      </c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</row>
    <row r="1969" spans="1:36" x14ac:dyDescent="0.25">
      <c r="A1969" s="5" t="s">
        <v>302</v>
      </c>
      <c r="B1969" s="5" t="s">
        <v>113</v>
      </c>
      <c r="C1969" s="5" t="s">
        <v>114</v>
      </c>
      <c r="D1969" s="5" t="s">
        <v>24</v>
      </c>
      <c r="E1969" s="5" t="s">
        <v>34</v>
      </c>
      <c r="F1969" s="5" t="s">
        <v>30</v>
      </c>
      <c r="G1969" s="5" t="s">
        <v>40</v>
      </c>
      <c r="H1969" s="5" t="s">
        <v>33</v>
      </c>
      <c r="I1969" s="6">
        <v>1.62462</v>
      </c>
      <c r="J1969" s="6">
        <v>0.36651</v>
      </c>
      <c r="K1969" s="6">
        <v>-1.6000000000000001E-3</v>
      </c>
      <c r="L1969" s="6"/>
      <c r="M1969" s="6"/>
      <c r="N1969" s="5">
        <v>2.44</v>
      </c>
      <c r="O1969" s="5">
        <v>22.63</v>
      </c>
      <c r="P1969" s="5">
        <v>1.3373699999999999</v>
      </c>
      <c r="Q1969" s="5">
        <v>49</v>
      </c>
      <c r="R1969" s="5">
        <v>0.83899999999999997</v>
      </c>
      <c r="S1969" s="5">
        <v>1.5</v>
      </c>
      <c r="T1969" s="5">
        <v>28</v>
      </c>
      <c r="U1969" s="5">
        <v>46</v>
      </c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</row>
    <row r="1970" spans="1:36" x14ac:dyDescent="0.25">
      <c r="A1970" s="5" t="s">
        <v>302</v>
      </c>
      <c r="B1970" s="5" t="s">
        <v>113</v>
      </c>
      <c r="C1970" s="5" t="s">
        <v>114</v>
      </c>
      <c r="D1970" s="5" t="s">
        <v>29</v>
      </c>
      <c r="E1970" s="5" t="s">
        <v>24</v>
      </c>
      <c r="F1970" s="5" t="s">
        <v>30</v>
      </c>
      <c r="G1970" s="5" t="s">
        <v>49</v>
      </c>
      <c r="H1970" s="5" t="s">
        <v>43</v>
      </c>
      <c r="I1970" s="6">
        <v>6.9159499999999996</v>
      </c>
      <c r="J1970" s="6">
        <v>-0.71736</v>
      </c>
      <c r="K1970" s="6">
        <v>0.52878000000000003</v>
      </c>
      <c r="L1970" s="6">
        <v>-1.345E-2</v>
      </c>
      <c r="M1970" s="6"/>
      <c r="N1970" s="5">
        <v>2.2599999999999998</v>
      </c>
      <c r="O1970" s="5">
        <v>110.14</v>
      </c>
      <c r="P1970" s="5">
        <v>0.57233999999999996</v>
      </c>
      <c r="Q1970" s="5">
        <v>49</v>
      </c>
      <c r="R1970" s="5">
        <v>0.94599999999999995</v>
      </c>
      <c r="S1970" s="5">
        <v>5.6</v>
      </c>
      <c r="T1970" s="5">
        <v>129.5</v>
      </c>
      <c r="U1970" s="5">
        <v>45</v>
      </c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</row>
    <row r="1971" spans="1:36" x14ac:dyDescent="0.25">
      <c r="A1971" s="5" t="s">
        <v>302</v>
      </c>
      <c r="B1971" s="5" t="s">
        <v>113</v>
      </c>
      <c r="C1971" s="5" t="s">
        <v>114</v>
      </c>
      <c r="D1971" s="5" t="s">
        <v>25</v>
      </c>
      <c r="E1971" s="5" t="s">
        <v>24</v>
      </c>
      <c r="F1971" s="5" t="s">
        <v>35</v>
      </c>
      <c r="G1971" s="5" t="s">
        <v>44</v>
      </c>
      <c r="H1971" s="5" t="s">
        <v>33</v>
      </c>
      <c r="I1971" s="6">
        <v>-1.96949</v>
      </c>
      <c r="J1971" s="6">
        <v>2.1278800000000002</v>
      </c>
      <c r="K1971" s="6">
        <v>-7.7299999999999999E-3</v>
      </c>
      <c r="L1971" s="6"/>
      <c r="M1971" s="6"/>
      <c r="N1971" s="5">
        <v>2.2599999999999998</v>
      </c>
      <c r="O1971" s="5">
        <v>110.14</v>
      </c>
      <c r="P1971" s="5">
        <v>3.5443099999999998</v>
      </c>
      <c r="Q1971" s="5">
        <v>49</v>
      </c>
      <c r="R1971" s="5">
        <v>0.93</v>
      </c>
      <c r="S1971" s="5">
        <v>5.6</v>
      </c>
      <c r="T1971" s="5">
        <v>129.5</v>
      </c>
      <c r="U1971" s="5">
        <v>46</v>
      </c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</row>
    <row r="1972" spans="1:36" x14ac:dyDescent="0.25">
      <c r="A1972" s="5" t="s">
        <v>302</v>
      </c>
      <c r="B1972" s="5" t="s">
        <v>113</v>
      </c>
      <c r="C1972" s="5" t="s">
        <v>114</v>
      </c>
      <c r="D1972" s="5" t="s">
        <v>24</v>
      </c>
      <c r="E1972" s="5" t="s">
        <v>37</v>
      </c>
      <c r="F1972" s="5" t="s">
        <v>38</v>
      </c>
      <c r="G1972" s="5">
        <v>1</v>
      </c>
      <c r="H1972" s="5" t="s">
        <v>31</v>
      </c>
      <c r="I1972" s="6">
        <v>-6.9637399999999996</v>
      </c>
      <c r="J1972" s="6">
        <v>9.5797299999999996</v>
      </c>
      <c r="K1972" s="6">
        <v>0.45080999999999999</v>
      </c>
      <c r="L1972" s="6"/>
      <c r="M1972" s="6"/>
      <c r="N1972" s="5">
        <v>0.45</v>
      </c>
      <c r="O1972" s="5">
        <v>4151.5</v>
      </c>
      <c r="P1972" s="5">
        <v>0.67142000000000002</v>
      </c>
      <c r="Q1972" s="5">
        <v>44</v>
      </c>
      <c r="R1972" s="5">
        <v>0.90900000000000003</v>
      </c>
      <c r="S1972" s="5">
        <v>0.9</v>
      </c>
      <c r="T1972" s="5">
        <v>9516</v>
      </c>
      <c r="U1972" s="5">
        <v>42</v>
      </c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</row>
    <row r="1973" spans="1:36" x14ac:dyDescent="0.25">
      <c r="A1973" s="5" t="s">
        <v>302</v>
      </c>
      <c r="B1973" s="5" t="s">
        <v>113</v>
      </c>
      <c r="C1973" s="5" t="s">
        <v>114</v>
      </c>
      <c r="D1973" s="5" t="s">
        <v>24</v>
      </c>
      <c r="E1973" s="5" t="s">
        <v>39</v>
      </c>
      <c r="F1973" s="5" t="s">
        <v>30</v>
      </c>
      <c r="G1973" s="5" t="s">
        <v>52</v>
      </c>
      <c r="H1973" s="5" t="s">
        <v>33</v>
      </c>
      <c r="I1973" s="6">
        <v>2.9188800000000001</v>
      </c>
      <c r="J1973" s="6">
        <v>0.45130999999999999</v>
      </c>
      <c r="K1973" s="6">
        <v>-2E-3</v>
      </c>
      <c r="L1973" s="6"/>
      <c r="M1973" s="6"/>
      <c r="N1973" s="5">
        <v>3.93</v>
      </c>
      <c r="O1973" s="5">
        <v>28.35</v>
      </c>
      <c r="P1973" s="5">
        <v>8.6300000000000005E-3</v>
      </c>
      <c r="Q1973" s="5">
        <v>48</v>
      </c>
      <c r="R1973" s="5">
        <v>0.877</v>
      </c>
      <c r="S1973" s="5">
        <v>3.5</v>
      </c>
      <c r="T1973" s="5">
        <v>36</v>
      </c>
      <c r="U1973" s="5">
        <v>45</v>
      </c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</row>
    <row r="1974" spans="1:36" x14ac:dyDescent="0.25">
      <c r="A1974" t="s">
        <v>209</v>
      </c>
      <c r="B1974" t="s">
        <v>230</v>
      </c>
      <c r="C1974" t="s">
        <v>231</v>
      </c>
      <c r="D1974" t="s">
        <v>24</v>
      </c>
      <c r="E1974" t="s">
        <v>25</v>
      </c>
      <c r="F1974" t="s">
        <v>26</v>
      </c>
      <c r="G1974" t="s">
        <v>52</v>
      </c>
      <c r="H1974" t="s">
        <v>43</v>
      </c>
      <c r="I1974" s="4">
        <v>4.1715900000000001</v>
      </c>
      <c r="J1974" s="4">
        <v>-0.11028</v>
      </c>
      <c r="K1974" s="4">
        <v>2.9270000000000001E-2</v>
      </c>
      <c r="L1974" s="4">
        <v>-2.2000000000000001E-4</v>
      </c>
      <c r="N1974">
        <v>2</v>
      </c>
      <c r="O1974">
        <v>85</v>
      </c>
      <c r="P1974">
        <v>1.831E-2</v>
      </c>
      <c r="Q1974">
        <v>22</v>
      </c>
      <c r="R1974">
        <v>0.879</v>
      </c>
      <c r="S1974">
        <v>4</v>
      </c>
      <c r="T1974">
        <v>84</v>
      </c>
      <c r="U1974">
        <v>18</v>
      </c>
    </row>
    <row r="1975" spans="1:36" x14ac:dyDescent="0.25">
      <c r="A1975" t="s">
        <v>209</v>
      </c>
      <c r="B1975" t="s">
        <v>230</v>
      </c>
      <c r="C1975" t="s">
        <v>231</v>
      </c>
      <c r="D1975" t="s">
        <v>24</v>
      </c>
      <c r="E1975" t="s">
        <v>32</v>
      </c>
      <c r="F1975" t="s">
        <v>30</v>
      </c>
      <c r="G1975" t="s">
        <v>27</v>
      </c>
      <c r="H1975" t="s">
        <v>43</v>
      </c>
      <c r="I1975" s="4">
        <v>1.43282</v>
      </c>
      <c r="J1975" s="4">
        <v>0.30303999999999998</v>
      </c>
      <c r="K1975" s="4">
        <v>-1.98E-3</v>
      </c>
      <c r="L1975" s="4">
        <v>1.0000000000000001E-5</v>
      </c>
      <c r="N1975">
        <v>1.88</v>
      </c>
      <c r="O1975">
        <v>24.77</v>
      </c>
      <c r="P1975">
        <v>5.3620000000000001E-2</v>
      </c>
      <c r="Q1975">
        <v>60</v>
      </c>
      <c r="R1975">
        <v>0.95</v>
      </c>
      <c r="S1975">
        <v>2.6</v>
      </c>
      <c r="T1975">
        <v>30.5</v>
      </c>
      <c r="U1975">
        <v>56</v>
      </c>
    </row>
    <row r="1976" spans="1:36" x14ac:dyDescent="0.25">
      <c r="A1976" t="s">
        <v>209</v>
      </c>
      <c r="B1976" t="s">
        <v>230</v>
      </c>
      <c r="C1976" t="s">
        <v>231</v>
      </c>
      <c r="D1976" t="s">
        <v>24</v>
      </c>
      <c r="E1976" t="s">
        <v>34</v>
      </c>
      <c r="F1976" t="s">
        <v>30</v>
      </c>
      <c r="G1976" t="s">
        <v>27</v>
      </c>
      <c r="H1976" t="s">
        <v>28</v>
      </c>
      <c r="I1976" s="4">
        <v>3.57192</v>
      </c>
      <c r="J1976" s="4">
        <v>0.17688999999999999</v>
      </c>
      <c r="N1976">
        <v>3.84</v>
      </c>
      <c r="O1976">
        <v>26.72</v>
      </c>
      <c r="P1976">
        <v>0.13506000000000001</v>
      </c>
      <c r="Q1976">
        <v>60</v>
      </c>
      <c r="R1976">
        <v>0.88</v>
      </c>
      <c r="S1976">
        <v>3</v>
      </c>
      <c r="T1976">
        <v>30</v>
      </c>
      <c r="U1976">
        <v>58</v>
      </c>
    </row>
    <row r="1977" spans="1:36" x14ac:dyDescent="0.25">
      <c r="A1977" t="s">
        <v>209</v>
      </c>
      <c r="B1977" t="s">
        <v>230</v>
      </c>
      <c r="C1977" t="s">
        <v>231</v>
      </c>
      <c r="D1977" t="s">
        <v>29</v>
      </c>
      <c r="E1977" t="s">
        <v>24</v>
      </c>
      <c r="F1977" t="s">
        <v>30</v>
      </c>
      <c r="G1977">
        <v>1</v>
      </c>
      <c r="H1977" t="s">
        <v>31</v>
      </c>
      <c r="I1977" s="4">
        <v>0.44649</v>
      </c>
      <c r="J1977" s="4">
        <v>3.68716</v>
      </c>
      <c r="K1977" s="4">
        <v>3.4729999999999997E-2</v>
      </c>
      <c r="N1977">
        <v>3.04</v>
      </c>
      <c r="O1977">
        <v>130.87</v>
      </c>
      <c r="P1977">
        <v>0.18637000000000001</v>
      </c>
      <c r="Q1977">
        <v>60</v>
      </c>
      <c r="R1977">
        <v>0.95499999999999996</v>
      </c>
      <c r="S1977">
        <v>3.6</v>
      </c>
      <c r="T1977">
        <v>129</v>
      </c>
      <c r="U1977">
        <v>58</v>
      </c>
    </row>
    <row r="1978" spans="1:36" x14ac:dyDescent="0.25">
      <c r="A1978" t="s">
        <v>209</v>
      </c>
      <c r="B1978" t="s">
        <v>230</v>
      </c>
      <c r="C1978" t="s">
        <v>231</v>
      </c>
      <c r="D1978" t="s">
        <v>25</v>
      </c>
      <c r="E1978" t="s">
        <v>24</v>
      </c>
      <c r="F1978" t="s">
        <v>35</v>
      </c>
      <c r="G1978" t="s">
        <v>71</v>
      </c>
      <c r="H1978" t="s">
        <v>28</v>
      </c>
      <c r="I1978" s="4">
        <v>-3.8100000000000002E-2</v>
      </c>
      <c r="J1978" s="4">
        <v>1.5400499999999999</v>
      </c>
      <c r="N1978">
        <v>1.5</v>
      </c>
      <c r="O1978">
        <v>130.87</v>
      </c>
      <c r="P1978">
        <v>0.16958999999999999</v>
      </c>
      <c r="Q1978">
        <v>22</v>
      </c>
      <c r="R1978">
        <v>0.80400000000000005</v>
      </c>
      <c r="S1978">
        <v>3.6</v>
      </c>
      <c r="T1978">
        <v>129</v>
      </c>
      <c r="U1978">
        <v>20</v>
      </c>
    </row>
    <row r="1979" spans="1:36" x14ac:dyDescent="0.25">
      <c r="A1979" t="s">
        <v>209</v>
      </c>
      <c r="B1979" t="s">
        <v>230</v>
      </c>
      <c r="C1979" t="s">
        <v>231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 s="4">
        <v>-1.12985</v>
      </c>
      <c r="J1979" s="4">
        <v>5.3909099999999999</v>
      </c>
      <c r="K1979" s="4">
        <v>0.25297999999999998</v>
      </c>
      <c r="N1979">
        <v>0.41</v>
      </c>
      <c r="O1979">
        <v>1911.05</v>
      </c>
      <c r="P1979">
        <v>0.50297999999999998</v>
      </c>
      <c r="Q1979">
        <v>58</v>
      </c>
      <c r="R1979">
        <v>0.88600000000000001</v>
      </c>
      <c r="S1979">
        <v>5.0999999999999996</v>
      </c>
      <c r="T1979">
        <v>2877.7</v>
      </c>
      <c r="U1979">
        <v>56</v>
      </c>
    </row>
    <row r="1980" spans="1:36" x14ac:dyDescent="0.25">
      <c r="A1980" t="s">
        <v>209</v>
      </c>
      <c r="B1980" t="s">
        <v>230</v>
      </c>
      <c r="C1980" t="s">
        <v>231</v>
      </c>
      <c r="D1980" t="s">
        <v>24</v>
      </c>
      <c r="E1980" t="s">
        <v>39</v>
      </c>
      <c r="F1980" t="s">
        <v>30</v>
      </c>
      <c r="G1980" t="s">
        <v>27</v>
      </c>
      <c r="H1980" t="s">
        <v>33</v>
      </c>
      <c r="I1980" s="4">
        <v>4.1791499999999999</v>
      </c>
      <c r="J1980" s="4">
        <v>0.25511</v>
      </c>
      <c r="K1980" s="4">
        <v>-5.1999999999999995E-4</v>
      </c>
      <c r="N1980">
        <v>4.5599999999999996</v>
      </c>
      <c r="O1980">
        <v>28.6</v>
      </c>
      <c r="P1980">
        <v>0.14019000000000001</v>
      </c>
      <c r="Q1980">
        <v>60</v>
      </c>
      <c r="R1980">
        <v>0.9</v>
      </c>
      <c r="S1980">
        <v>4.5</v>
      </c>
      <c r="T1980">
        <v>34</v>
      </c>
      <c r="U1980">
        <v>57</v>
      </c>
    </row>
    <row r="1981" spans="1:36" x14ac:dyDescent="0.25">
      <c r="A1981" s="5" t="s">
        <v>234</v>
      </c>
      <c r="B1981" s="5" t="s">
        <v>230</v>
      </c>
      <c r="C1981" s="5" t="s">
        <v>231</v>
      </c>
      <c r="D1981" s="5" t="s">
        <v>24</v>
      </c>
      <c r="E1981" s="5" t="s">
        <v>25</v>
      </c>
      <c r="F1981" s="5" t="s">
        <v>26</v>
      </c>
      <c r="G1981" s="5" t="s">
        <v>52</v>
      </c>
      <c r="H1981" s="5" t="s">
        <v>43</v>
      </c>
      <c r="I1981" s="6">
        <v>-0.97311000000000003</v>
      </c>
      <c r="J1981" s="6">
        <v>0.73212999999999995</v>
      </c>
      <c r="K1981" s="6">
        <v>-5.8399999999999997E-3</v>
      </c>
      <c r="L1981" s="6">
        <v>1.1E-4</v>
      </c>
      <c r="M1981" s="6"/>
      <c r="N1981" s="5">
        <v>0</v>
      </c>
      <c r="O1981" s="5">
        <v>69</v>
      </c>
      <c r="P1981" s="5">
        <v>1.9259999999999999E-2</v>
      </c>
      <c r="Q1981" s="5">
        <v>45</v>
      </c>
      <c r="R1981" s="5">
        <v>0.93899999999999995</v>
      </c>
      <c r="S1981" s="5">
        <v>0</v>
      </c>
      <c r="T1981" s="5">
        <v>80</v>
      </c>
      <c r="U1981" s="5">
        <v>41</v>
      </c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</row>
    <row r="1982" spans="1:36" x14ac:dyDescent="0.25">
      <c r="A1982" s="5" t="s">
        <v>234</v>
      </c>
      <c r="B1982" s="5" t="s">
        <v>230</v>
      </c>
      <c r="C1982" s="5" t="s">
        <v>231</v>
      </c>
      <c r="D1982" s="5" t="s">
        <v>24</v>
      </c>
      <c r="E1982" s="5" t="s">
        <v>32</v>
      </c>
      <c r="F1982" s="5" t="s">
        <v>30</v>
      </c>
      <c r="G1982" s="5">
        <v>1</v>
      </c>
      <c r="H1982" s="5" t="s">
        <v>33</v>
      </c>
      <c r="I1982" s="6">
        <v>1.5975600000000001</v>
      </c>
      <c r="J1982" s="6">
        <v>0.24581</v>
      </c>
      <c r="K1982" s="6">
        <v>-1.08E-3</v>
      </c>
      <c r="L1982" s="6"/>
      <c r="M1982" s="6"/>
      <c r="N1982" s="5">
        <v>2.08</v>
      </c>
      <c r="O1982" s="5">
        <v>13.35</v>
      </c>
      <c r="P1982" s="5">
        <v>2.3807399999999999</v>
      </c>
      <c r="Q1982" s="5">
        <v>45</v>
      </c>
      <c r="R1982" s="5">
        <v>0.82599999999999996</v>
      </c>
      <c r="S1982" s="5">
        <v>0.8</v>
      </c>
      <c r="T1982" s="5">
        <v>16.899999999999999</v>
      </c>
      <c r="U1982" s="5">
        <v>42</v>
      </c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</row>
    <row r="1983" spans="1:36" x14ac:dyDescent="0.25">
      <c r="A1983" s="5" t="s">
        <v>234</v>
      </c>
      <c r="B1983" s="5" t="s">
        <v>230</v>
      </c>
      <c r="C1983" s="5" t="s">
        <v>231</v>
      </c>
      <c r="D1983" s="5" t="s">
        <v>24</v>
      </c>
      <c r="E1983" s="5" t="s">
        <v>34</v>
      </c>
      <c r="F1983" s="5" t="s">
        <v>30</v>
      </c>
      <c r="G1983" s="5">
        <v>1</v>
      </c>
      <c r="H1983" s="5" t="s">
        <v>33</v>
      </c>
      <c r="I1983" s="6">
        <v>1.17164</v>
      </c>
      <c r="J1983" s="6">
        <v>0.32513999999999998</v>
      </c>
      <c r="K1983" s="6">
        <v>-2.4299999999999999E-3</v>
      </c>
      <c r="L1983" s="6"/>
      <c r="M1983" s="6"/>
      <c r="N1983" s="5">
        <v>1.81</v>
      </c>
      <c r="O1983" s="5">
        <v>12.05</v>
      </c>
      <c r="P1983" s="5">
        <v>3.0205199999999999</v>
      </c>
      <c r="Q1983" s="5">
        <v>45</v>
      </c>
      <c r="R1983" s="5">
        <v>0.76100000000000001</v>
      </c>
      <c r="S1983" s="5">
        <v>1</v>
      </c>
      <c r="T1983" s="5">
        <v>14</v>
      </c>
      <c r="U1983" s="5">
        <v>42</v>
      </c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</row>
    <row r="1984" spans="1:36" x14ac:dyDescent="0.25">
      <c r="A1984" s="5" t="s">
        <v>234</v>
      </c>
      <c r="B1984" s="5" t="s">
        <v>230</v>
      </c>
      <c r="C1984" s="5" t="s">
        <v>231</v>
      </c>
      <c r="D1984" s="5" t="s">
        <v>29</v>
      </c>
      <c r="E1984" s="5" t="s">
        <v>24</v>
      </c>
      <c r="F1984" s="5" t="s">
        <v>30</v>
      </c>
      <c r="G1984" s="5" t="s">
        <v>49</v>
      </c>
      <c r="H1984" s="5" t="s">
        <v>33</v>
      </c>
      <c r="I1984" s="6">
        <v>-0.16138</v>
      </c>
      <c r="J1984" s="6">
        <v>2.40517</v>
      </c>
      <c r="K1984" s="6">
        <v>0.16111</v>
      </c>
      <c r="L1984" s="6"/>
      <c r="M1984" s="6"/>
      <c r="N1984" s="5">
        <v>1.99</v>
      </c>
      <c r="O1984" s="5">
        <v>75.63</v>
      </c>
      <c r="P1984" s="5">
        <v>1.0613300000000001</v>
      </c>
      <c r="Q1984" s="5">
        <v>45</v>
      </c>
      <c r="R1984" s="5">
        <v>0.86199999999999999</v>
      </c>
      <c r="S1984" s="5">
        <v>1.3</v>
      </c>
      <c r="T1984" s="5">
        <v>85.3</v>
      </c>
      <c r="U1984" s="5">
        <v>42</v>
      </c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</row>
    <row r="1985" spans="1:36" x14ac:dyDescent="0.25">
      <c r="A1985" s="5" t="s">
        <v>234</v>
      </c>
      <c r="B1985" s="5" t="s">
        <v>230</v>
      </c>
      <c r="C1985" s="5" t="s">
        <v>231</v>
      </c>
      <c r="D1985" s="5" t="s">
        <v>25</v>
      </c>
      <c r="E1985" s="5" t="s">
        <v>24</v>
      </c>
      <c r="F1985" s="5" t="s">
        <v>35</v>
      </c>
      <c r="G1985" s="5" t="s">
        <v>36</v>
      </c>
      <c r="H1985" s="5" t="s">
        <v>33</v>
      </c>
      <c r="I1985" s="6">
        <v>1.9937400000000001</v>
      </c>
      <c r="J1985" s="6">
        <v>1.63948</v>
      </c>
      <c r="K1985" s="6">
        <v>-8.2900000000000005E-3</v>
      </c>
      <c r="L1985" s="6"/>
      <c r="M1985" s="6"/>
      <c r="N1985" s="5">
        <v>1.99</v>
      </c>
      <c r="O1985" s="5">
        <v>68.489999999999995</v>
      </c>
      <c r="P1985" s="5">
        <v>3.7077399999999998</v>
      </c>
      <c r="Q1985" s="5">
        <v>45</v>
      </c>
      <c r="R1985" s="5">
        <v>0.97</v>
      </c>
      <c r="S1985" s="5">
        <v>1.3</v>
      </c>
      <c r="T1985" s="5">
        <v>85.3</v>
      </c>
      <c r="U1985" s="5">
        <v>42</v>
      </c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</row>
    <row r="1986" spans="1:36" x14ac:dyDescent="0.25">
      <c r="A1986" s="5" t="s">
        <v>234</v>
      </c>
      <c r="B1986" s="5" t="s">
        <v>230</v>
      </c>
      <c r="C1986" s="5" t="s">
        <v>231</v>
      </c>
      <c r="D1986" s="5" t="s">
        <v>24</v>
      </c>
      <c r="E1986" s="5" t="s">
        <v>37</v>
      </c>
      <c r="F1986" s="5" t="s">
        <v>38</v>
      </c>
      <c r="G1986" s="5">
        <v>1</v>
      </c>
      <c r="H1986" s="5" t="s">
        <v>31</v>
      </c>
      <c r="I1986" s="6">
        <v>-3.8423799999999999</v>
      </c>
      <c r="J1986" s="6">
        <v>6.6074000000000002</v>
      </c>
      <c r="K1986" s="6">
        <v>1.14876</v>
      </c>
      <c r="L1986" s="6"/>
      <c r="M1986" s="6"/>
      <c r="N1986" s="5">
        <v>0.64</v>
      </c>
      <c r="O1986" s="5">
        <v>694.76</v>
      </c>
      <c r="P1986" s="5">
        <v>1.0718000000000001</v>
      </c>
      <c r="Q1986" s="5">
        <v>44</v>
      </c>
      <c r="R1986" s="5">
        <v>0.81100000000000005</v>
      </c>
      <c r="S1986" s="5">
        <v>0</v>
      </c>
      <c r="T1986" s="5">
        <v>772.1</v>
      </c>
      <c r="U1986" s="5">
        <v>42</v>
      </c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</row>
    <row r="1987" spans="1:36" x14ac:dyDescent="0.25">
      <c r="A1987" s="5" t="s">
        <v>234</v>
      </c>
      <c r="B1987" s="5" t="s">
        <v>230</v>
      </c>
      <c r="C1987" s="5" t="s">
        <v>231</v>
      </c>
      <c r="D1987" s="5" t="s">
        <v>24</v>
      </c>
      <c r="E1987" s="5" t="s">
        <v>39</v>
      </c>
      <c r="F1987" s="5" t="s">
        <v>30</v>
      </c>
      <c r="G1987" s="5">
        <v>1</v>
      </c>
      <c r="H1987" s="5" t="s">
        <v>33</v>
      </c>
      <c r="I1987" s="6">
        <v>2.5598800000000002</v>
      </c>
      <c r="J1987" s="6">
        <v>0.42636000000000002</v>
      </c>
      <c r="K1987" s="6">
        <v>-3.1099999999999999E-3</v>
      </c>
      <c r="L1987" s="6"/>
      <c r="M1987" s="6"/>
      <c r="N1987" s="5">
        <v>3.4</v>
      </c>
      <c r="O1987" s="5">
        <v>17.16</v>
      </c>
      <c r="P1987" s="5">
        <v>3.9143599999999998</v>
      </c>
      <c r="Q1987" s="5">
        <v>45</v>
      </c>
      <c r="R1987" s="5">
        <v>0.81599999999999995</v>
      </c>
      <c r="S1987" s="5">
        <v>2</v>
      </c>
      <c r="T1987" s="5">
        <v>20.5</v>
      </c>
      <c r="U1987" s="5">
        <v>42</v>
      </c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</row>
    <row r="1988" spans="1:36" x14ac:dyDescent="0.25">
      <c r="A1988" t="s">
        <v>271</v>
      </c>
      <c r="B1988" t="s">
        <v>230</v>
      </c>
      <c r="C1988" t="s">
        <v>231</v>
      </c>
      <c r="D1988" t="s">
        <v>24</v>
      </c>
      <c r="E1988" t="s">
        <v>25</v>
      </c>
      <c r="F1988" t="s">
        <v>26</v>
      </c>
      <c r="G1988" t="s">
        <v>27</v>
      </c>
      <c r="H1988" t="s">
        <v>28</v>
      </c>
      <c r="I1988" s="4">
        <v>1.6070000000000001E-2</v>
      </c>
      <c r="J1988" s="4">
        <v>1.0167900000000001</v>
      </c>
      <c r="N1988">
        <v>0</v>
      </c>
      <c r="O1988">
        <v>150</v>
      </c>
      <c r="P1988">
        <v>2.2903500000000001</v>
      </c>
      <c r="Q1988">
        <v>76</v>
      </c>
      <c r="R1988">
        <v>0.91800000000000004</v>
      </c>
      <c r="S1988">
        <v>2</v>
      </c>
      <c r="T1988">
        <v>95</v>
      </c>
      <c r="U1988">
        <v>74</v>
      </c>
    </row>
    <row r="1989" spans="1:36" x14ac:dyDescent="0.25">
      <c r="A1989" t="s">
        <v>271</v>
      </c>
      <c r="B1989" t="s">
        <v>230</v>
      </c>
      <c r="C1989" t="s">
        <v>231</v>
      </c>
      <c r="D1989" t="s">
        <v>24</v>
      </c>
      <c r="E1989" t="s">
        <v>32</v>
      </c>
      <c r="F1989" t="s">
        <v>30</v>
      </c>
      <c r="G1989" t="s">
        <v>27</v>
      </c>
      <c r="H1989" t="s">
        <v>33</v>
      </c>
      <c r="I1989" s="4">
        <v>1.13733</v>
      </c>
      <c r="J1989" s="4">
        <v>0.27575</v>
      </c>
      <c r="K1989" s="4">
        <v>-7.6000000000000004E-4</v>
      </c>
      <c r="N1989">
        <v>1.93</v>
      </c>
      <c r="O1989">
        <v>24.89</v>
      </c>
      <c r="P1989">
        <v>6.7750000000000005E-2</v>
      </c>
      <c r="Q1989">
        <v>51</v>
      </c>
      <c r="R1989">
        <v>0.95799999999999996</v>
      </c>
      <c r="S1989">
        <v>1.4</v>
      </c>
      <c r="T1989">
        <v>31.3</v>
      </c>
      <c r="U1989">
        <v>48</v>
      </c>
    </row>
    <row r="1990" spans="1:36" x14ac:dyDescent="0.25">
      <c r="A1990" t="s">
        <v>271</v>
      </c>
      <c r="B1990" t="s">
        <v>230</v>
      </c>
      <c r="C1990" t="s">
        <v>231</v>
      </c>
      <c r="D1990" t="s">
        <v>24</v>
      </c>
      <c r="E1990" t="s">
        <v>34</v>
      </c>
      <c r="F1990" t="s">
        <v>30</v>
      </c>
      <c r="G1990" t="s">
        <v>27</v>
      </c>
      <c r="H1990" t="s">
        <v>33</v>
      </c>
      <c r="I1990" s="4">
        <v>1.45116</v>
      </c>
      <c r="J1990" s="4">
        <v>0.25137999999999999</v>
      </c>
      <c r="K1990" s="4">
        <v>-9.2000000000000003E-4</v>
      </c>
      <c r="N1990">
        <v>2.17</v>
      </c>
      <c r="O1990">
        <v>18.57</v>
      </c>
      <c r="P1990">
        <v>0.17355999999999999</v>
      </c>
      <c r="Q1990">
        <v>51</v>
      </c>
      <c r="R1990">
        <v>0.84699999999999998</v>
      </c>
      <c r="S1990">
        <v>1.5</v>
      </c>
      <c r="T1990">
        <v>27.5</v>
      </c>
      <c r="U1990">
        <v>48</v>
      </c>
    </row>
    <row r="1991" spans="1:36" x14ac:dyDescent="0.25">
      <c r="A1991" t="s">
        <v>271</v>
      </c>
      <c r="B1991" t="s">
        <v>230</v>
      </c>
      <c r="C1991" t="s">
        <v>231</v>
      </c>
      <c r="D1991" t="s">
        <v>29</v>
      </c>
      <c r="E1991" t="s">
        <v>24</v>
      </c>
      <c r="F1991" t="s">
        <v>30</v>
      </c>
      <c r="G1991" t="s">
        <v>49</v>
      </c>
      <c r="H1991" t="s">
        <v>43</v>
      </c>
      <c r="I1991" s="4">
        <v>0.78520999999999996</v>
      </c>
      <c r="J1991" s="4">
        <v>0.91657999999999995</v>
      </c>
      <c r="K1991" s="4">
        <v>0.35987000000000002</v>
      </c>
      <c r="L1991" s="4">
        <v>-8.0599999999999995E-3</v>
      </c>
      <c r="N1991">
        <v>2.9</v>
      </c>
      <c r="O1991">
        <v>139.63</v>
      </c>
      <c r="P1991">
        <v>0.60260000000000002</v>
      </c>
      <c r="Q1991">
        <v>51</v>
      </c>
      <c r="R1991">
        <v>0.95399999999999996</v>
      </c>
      <c r="S1991">
        <v>2.1</v>
      </c>
      <c r="T1991">
        <v>171.7</v>
      </c>
      <c r="U1991">
        <v>47</v>
      </c>
    </row>
    <row r="1992" spans="1:36" x14ac:dyDescent="0.25">
      <c r="A1992" t="s">
        <v>271</v>
      </c>
      <c r="B1992" t="s">
        <v>230</v>
      </c>
      <c r="C1992" t="s">
        <v>231</v>
      </c>
      <c r="D1992" t="s">
        <v>25</v>
      </c>
      <c r="E1992" t="s">
        <v>24</v>
      </c>
      <c r="F1992" t="s">
        <v>35</v>
      </c>
      <c r="G1992" t="s">
        <v>36</v>
      </c>
      <c r="H1992" t="s">
        <v>28</v>
      </c>
      <c r="I1992" s="4">
        <v>2.8968699999999998</v>
      </c>
      <c r="J1992" s="4">
        <v>0.91156000000000004</v>
      </c>
      <c r="N1992">
        <v>2.9</v>
      </c>
      <c r="O1992">
        <v>139.63</v>
      </c>
      <c r="P1992">
        <v>13.68468</v>
      </c>
      <c r="Q1992">
        <v>76</v>
      </c>
      <c r="R1992">
        <v>0.90800000000000003</v>
      </c>
      <c r="S1992">
        <v>2.1</v>
      </c>
      <c r="T1992">
        <v>171.7</v>
      </c>
      <c r="U1992">
        <v>74</v>
      </c>
    </row>
    <row r="1993" spans="1:36" x14ac:dyDescent="0.25">
      <c r="A1993" t="s">
        <v>271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52</v>
      </c>
      <c r="H1993" t="s">
        <v>43</v>
      </c>
      <c r="I1993" s="4">
        <v>-3.0247299999999999</v>
      </c>
      <c r="J1993" s="4">
        <v>1.3661099999999999</v>
      </c>
      <c r="K1993" s="4">
        <v>0.20227999999999999</v>
      </c>
      <c r="L1993" s="4">
        <v>-1.1199999999999999E-3</v>
      </c>
      <c r="N1993">
        <v>2.6</v>
      </c>
      <c r="O1993">
        <v>1150.1400000000001</v>
      </c>
      <c r="P1993">
        <v>7.3872900000000001</v>
      </c>
      <c r="Q1993">
        <v>28</v>
      </c>
      <c r="R1993">
        <v>0.88400000000000001</v>
      </c>
      <c r="S1993">
        <v>0.8</v>
      </c>
      <c r="T1993">
        <v>1498.4</v>
      </c>
      <c r="U1993">
        <v>24</v>
      </c>
    </row>
    <row r="1994" spans="1:36" x14ac:dyDescent="0.25">
      <c r="A1994" t="s">
        <v>271</v>
      </c>
      <c r="B1994" t="s">
        <v>230</v>
      </c>
      <c r="C1994" t="s">
        <v>231</v>
      </c>
      <c r="D1994" t="s">
        <v>24</v>
      </c>
      <c r="E1994" t="s">
        <v>39</v>
      </c>
      <c r="F1994" t="s">
        <v>30</v>
      </c>
      <c r="G1994" t="s">
        <v>27</v>
      </c>
      <c r="H1994" t="s">
        <v>33</v>
      </c>
      <c r="I1994" s="4">
        <v>2.9826100000000002</v>
      </c>
      <c r="J1994" s="4">
        <v>0.30808000000000002</v>
      </c>
      <c r="K1994" s="4">
        <v>-1.0499999999999999E-3</v>
      </c>
      <c r="N1994">
        <v>3.87</v>
      </c>
      <c r="O1994">
        <v>25.59</v>
      </c>
      <c r="P1994">
        <v>0.14091999999999999</v>
      </c>
      <c r="Q1994">
        <v>51</v>
      </c>
      <c r="R1994">
        <v>0.91800000000000004</v>
      </c>
      <c r="S1994">
        <v>3.5</v>
      </c>
      <c r="T1994">
        <v>31.5</v>
      </c>
      <c r="U1994">
        <v>48</v>
      </c>
    </row>
    <row r="1995" spans="1:36" x14ac:dyDescent="0.25">
      <c r="A1995" s="5" t="s">
        <v>278</v>
      </c>
      <c r="B1995" s="5" t="s">
        <v>230</v>
      </c>
      <c r="C1995" s="5" t="s">
        <v>231</v>
      </c>
      <c r="D1995" s="5" t="s">
        <v>24</v>
      </c>
      <c r="E1995" s="5" t="s">
        <v>25</v>
      </c>
      <c r="F1995" s="5" t="s">
        <v>26</v>
      </c>
      <c r="G1995" s="5" t="s">
        <v>52</v>
      </c>
      <c r="H1995" s="5" t="s">
        <v>33</v>
      </c>
      <c r="I1995" s="6">
        <v>0.64315</v>
      </c>
      <c r="J1995" s="6">
        <v>0.34123999999999999</v>
      </c>
      <c r="K1995" s="6">
        <v>2.65E-3</v>
      </c>
      <c r="L1995" s="6"/>
      <c r="M1995" s="6"/>
      <c r="N1995" s="5">
        <v>1</v>
      </c>
      <c r="O1995" s="5">
        <v>64</v>
      </c>
      <c r="P1995" s="5">
        <v>1.316E-2</v>
      </c>
      <c r="Q1995" s="5">
        <v>39</v>
      </c>
      <c r="R1995" s="5">
        <v>0.94399999999999995</v>
      </c>
      <c r="S1995" s="5">
        <v>1</v>
      </c>
      <c r="T1995" s="5">
        <v>74</v>
      </c>
      <c r="U1995" s="5">
        <v>36</v>
      </c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</row>
    <row r="1996" spans="1:36" x14ac:dyDescent="0.25">
      <c r="A1996" s="5" t="s">
        <v>278</v>
      </c>
      <c r="B1996" s="5" t="s">
        <v>230</v>
      </c>
      <c r="C1996" s="5" t="s">
        <v>231</v>
      </c>
      <c r="D1996" s="5" t="s">
        <v>24</v>
      </c>
      <c r="E1996" s="5" t="s">
        <v>32</v>
      </c>
      <c r="F1996" s="5" t="s">
        <v>30</v>
      </c>
      <c r="G1996" s="5">
        <v>1</v>
      </c>
      <c r="H1996" s="5" t="s">
        <v>31</v>
      </c>
      <c r="I1996" s="6">
        <v>-0.33383000000000002</v>
      </c>
      <c r="J1996" s="6">
        <v>2.2058</v>
      </c>
      <c r="K1996" s="6">
        <v>1.15E-2</v>
      </c>
      <c r="L1996" s="6"/>
      <c r="M1996" s="6"/>
      <c r="N1996" s="5">
        <v>0.88</v>
      </c>
      <c r="O1996" s="5">
        <v>21.52</v>
      </c>
      <c r="P1996" s="5">
        <v>0.10725</v>
      </c>
      <c r="Q1996" s="5">
        <v>39</v>
      </c>
      <c r="R1996" s="5">
        <v>0.98799999999999999</v>
      </c>
      <c r="S1996" s="5">
        <v>0.5</v>
      </c>
      <c r="T1996" s="5">
        <v>27.3</v>
      </c>
      <c r="U1996" s="5">
        <v>37</v>
      </c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</row>
    <row r="1997" spans="1:36" x14ac:dyDescent="0.25">
      <c r="A1997" s="5" t="s">
        <v>278</v>
      </c>
      <c r="B1997" s="5" t="s">
        <v>230</v>
      </c>
      <c r="C1997" s="5" t="s">
        <v>231</v>
      </c>
      <c r="D1997" s="5" t="s">
        <v>24</v>
      </c>
      <c r="E1997" s="5" t="s">
        <v>34</v>
      </c>
      <c r="F1997" s="5" t="s">
        <v>30</v>
      </c>
      <c r="G1997" s="5" t="s">
        <v>27</v>
      </c>
      <c r="H1997" s="5" t="s">
        <v>28</v>
      </c>
      <c r="I1997" s="6">
        <v>1.80318</v>
      </c>
      <c r="J1997" s="6">
        <v>0.21653</v>
      </c>
      <c r="K1997" s="6"/>
      <c r="L1997" s="6"/>
      <c r="M1997" s="6"/>
      <c r="N1997" s="5">
        <v>2.23</v>
      </c>
      <c r="O1997" s="5">
        <v>24.73</v>
      </c>
      <c r="P1997" s="5">
        <v>0.13852999999999999</v>
      </c>
      <c r="Q1997" s="5">
        <v>39</v>
      </c>
      <c r="R1997" s="5">
        <v>0.93899999999999995</v>
      </c>
      <c r="S1997" s="5">
        <v>1.5</v>
      </c>
      <c r="T1997" s="5">
        <v>27</v>
      </c>
      <c r="U1997" s="5">
        <v>37</v>
      </c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</row>
    <row r="1998" spans="1:36" x14ac:dyDescent="0.25">
      <c r="A1998" s="5" t="s">
        <v>278</v>
      </c>
      <c r="B1998" s="5" t="s">
        <v>230</v>
      </c>
      <c r="C1998" s="5" t="s">
        <v>231</v>
      </c>
      <c r="D1998" s="5" t="s">
        <v>29</v>
      </c>
      <c r="E1998" s="5" t="s">
        <v>24</v>
      </c>
      <c r="F1998" s="5" t="s">
        <v>30</v>
      </c>
      <c r="G1998" s="5" t="s">
        <v>49</v>
      </c>
      <c r="H1998" s="5" t="s">
        <v>43</v>
      </c>
      <c r="I1998" s="6">
        <v>0.69338</v>
      </c>
      <c r="J1998" s="6">
        <v>1.0867500000000001</v>
      </c>
      <c r="K1998" s="6">
        <v>0.26901999999999998</v>
      </c>
      <c r="L1998" s="6">
        <v>-5.7999999999999996E-3</v>
      </c>
      <c r="M1998" s="6"/>
      <c r="N1998" s="5">
        <v>1.99</v>
      </c>
      <c r="O1998" s="5">
        <v>105.87</v>
      </c>
      <c r="P1998" s="5">
        <v>0.24157999999999999</v>
      </c>
      <c r="Q1998" s="5">
        <v>39</v>
      </c>
      <c r="R1998" s="5">
        <v>0.98</v>
      </c>
      <c r="S1998" s="5">
        <v>1.2</v>
      </c>
      <c r="T1998" s="5">
        <v>113.7</v>
      </c>
      <c r="U1998" s="5">
        <v>35</v>
      </c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</row>
    <row r="1999" spans="1:36" x14ac:dyDescent="0.25">
      <c r="A1999" s="5" t="s">
        <v>278</v>
      </c>
      <c r="B1999" s="5" t="s">
        <v>230</v>
      </c>
      <c r="C1999" s="5" t="s">
        <v>231</v>
      </c>
      <c r="D1999" s="5" t="s">
        <v>25</v>
      </c>
      <c r="E1999" s="5" t="s">
        <v>24</v>
      </c>
      <c r="F1999" s="5" t="s">
        <v>35</v>
      </c>
      <c r="G1999" s="5" t="s">
        <v>44</v>
      </c>
      <c r="H1999" s="5" t="s">
        <v>43</v>
      </c>
      <c r="I1999" s="6">
        <v>0.12978000000000001</v>
      </c>
      <c r="J1999" s="6">
        <v>1.83846</v>
      </c>
      <c r="K1999" s="6">
        <v>2.001E-2</v>
      </c>
      <c r="L1999" s="6">
        <v>-3.6000000000000002E-4</v>
      </c>
      <c r="M1999" s="6"/>
      <c r="N1999" s="5">
        <v>1.99</v>
      </c>
      <c r="O1999" s="5">
        <v>105.87</v>
      </c>
      <c r="P1999" s="5">
        <v>1.5816699999999999</v>
      </c>
      <c r="Q1999" s="5">
        <v>39</v>
      </c>
      <c r="R1999" s="5">
        <v>0.98</v>
      </c>
      <c r="S1999" s="5">
        <v>1.2</v>
      </c>
      <c r="T1999" s="5">
        <v>113.7</v>
      </c>
      <c r="U1999" s="5">
        <v>35</v>
      </c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</row>
    <row r="2000" spans="1:36" x14ac:dyDescent="0.25">
      <c r="A2000" s="5" t="s">
        <v>278</v>
      </c>
      <c r="B2000" s="5" t="s">
        <v>230</v>
      </c>
      <c r="C2000" s="5" t="s">
        <v>231</v>
      </c>
      <c r="D2000" s="5" t="s">
        <v>24</v>
      </c>
      <c r="E2000" s="5" t="s">
        <v>37</v>
      </c>
      <c r="F2000" s="5" t="s">
        <v>38</v>
      </c>
      <c r="G2000" s="5" t="s">
        <v>52</v>
      </c>
      <c r="H2000" s="5" t="s">
        <v>43</v>
      </c>
      <c r="I2000" s="6">
        <v>1.5132000000000001</v>
      </c>
      <c r="J2000" s="6">
        <v>-1.4034599999999999</v>
      </c>
      <c r="K2000" s="6">
        <v>0.45024999999999998</v>
      </c>
      <c r="L2000" s="6">
        <v>-1.7899999999999999E-3</v>
      </c>
      <c r="M2000" s="6"/>
      <c r="N2000" s="5">
        <v>0.49</v>
      </c>
      <c r="O2000" s="5">
        <v>2773.62</v>
      </c>
      <c r="P2000" s="5">
        <v>7.5944399999999996</v>
      </c>
      <c r="Q2000" s="5">
        <v>27</v>
      </c>
      <c r="R2000" s="5">
        <v>0.97099999999999997</v>
      </c>
      <c r="S2000" s="5">
        <v>0.3</v>
      </c>
      <c r="T2000" s="5">
        <v>3283.2</v>
      </c>
      <c r="U2000" s="5">
        <v>23</v>
      </c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</row>
    <row r="2001" spans="1:36" x14ac:dyDescent="0.25">
      <c r="A2001" s="5" t="s">
        <v>278</v>
      </c>
      <c r="B2001" s="5" t="s">
        <v>230</v>
      </c>
      <c r="C2001" s="5" t="s">
        <v>231</v>
      </c>
      <c r="D2001" s="5" t="s">
        <v>24</v>
      </c>
      <c r="E2001" s="5" t="s">
        <v>39</v>
      </c>
      <c r="F2001" s="5" t="s">
        <v>30</v>
      </c>
      <c r="G2001" s="5">
        <v>1</v>
      </c>
      <c r="H2001" s="5" t="s">
        <v>43</v>
      </c>
      <c r="I2001" s="6">
        <v>4.3201099999999997</v>
      </c>
      <c r="J2001" s="6">
        <v>2.0740000000000001E-2</v>
      </c>
      <c r="K2001" s="6">
        <v>5.96E-3</v>
      </c>
      <c r="L2001" s="6">
        <v>-4.0000000000000003E-5</v>
      </c>
      <c r="M2001" s="6"/>
      <c r="N2001" s="5">
        <v>4.38</v>
      </c>
      <c r="O2001" s="5">
        <v>28</v>
      </c>
      <c r="P2001" s="5">
        <v>5.3837400000000004</v>
      </c>
      <c r="Q2001" s="5">
        <v>39</v>
      </c>
      <c r="R2001" s="5">
        <v>0.91800000000000004</v>
      </c>
      <c r="S2001" s="5">
        <v>2</v>
      </c>
      <c r="T2001" s="5">
        <v>31.5</v>
      </c>
      <c r="U2001" s="5">
        <v>35</v>
      </c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</row>
    <row r="2002" spans="1:36" x14ac:dyDescent="0.25">
      <c r="A2002" t="s">
        <v>302</v>
      </c>
      <c r="B2002" t="s">
        <v>230</v>
      </c>
      <c r="C2002" t="s">
        <v>231</v>
      </c>
      <c r="D2002" t="s">
        <v>24</v>
      </c>
      <c r="E2002" t="s">
        <v>25</v>
      </c>
      <c r="F2002" t="s">
        <v>26</v>
      </c>
      <c r="G2002" t="s">
        <v>27</v>
      </c>
      <c r="H2002" t="s">
        <v>28</v>
      </c>
      <c r="I2002" s="4">
        <v>0.21254999999999999</v>
      </c>
      <c r="J2002" s="4">
        <v>0.53627999999999998</v>
      </c>
      <c r="N2002">
        <v>0</v>
      </c>
      <c r="O2002">
        <v>53</v>
      </c>
      <c r="P2002">
        <v>0.98106000000000004</v>
      </c>
      <c r="Q2002">
        <v>40</v>
      </c>
      <c r="R2002">
        <v>0.91200000000000003</v>
      </c>
      <c r="S2002">
        <v>3</v>
      </c>
      <c r="T2002">
        <v>75</v>
      </c>
      <c r="U2002">
        <v>38</v>
      </c>
    </row>
    <row r="2003" spans="1:36" x14ac:dyDescent="0.25">
      <c r="A2003" t="s">
        <v>302</v>
      </c>
      <c r="B2003" t="s">
        <v>230</v>
      </c>
      <c r="C2003" t="s">
        <v>231</v>
      </c>
      <c r="D2003" t="s">
        <v>24</v>
      </c>
      <c r="E2003" t="s">
        <v>32</v>
      </c>
      <c r="F2003" t="s">
        <v>30</v>
      </c>
      <c r="G2003" t="s">
        <v>27</v>
      </c>
      <c r="H2003" t="s">
        <v>33</v>
      </c>
      <c r="I2003" s="4">
        <v>0.96016999999999997</v>
      </c>
      <c r="J2003" s="4">
        <v>0.31568000000000002</v>
      </c>
      <c r="K2003" s="4">
        <v>-1.06E-3</v>
      </c>
      <c r="N2003">
        <v>2.17</v>
      </c>
      <c r="O2003">
        <v>21.52</v>
      </c>
      <c r="P2003">
        <v>5.2510000000000001E-2</v>
      </c>
      <c r="Q2003">
        <v>38</v>
      </c>
      <c r="R2003">
        <v>0.96499999999999997</v>
      </c>
      <c r="S2003">
        <v>1.8</v>
      </c>
      <c r="T2003">
        <v>27.3</v>
      </c>
      <c r="U2003">
        <v>35</v>
      </c>
    </row>
    <row r="2004" spans="1:36" x14ac:dyDescent="0.25">
      <c r="A2004" t="s">
        <v>302</v>
      </c>
      <c r="B2004" t="s">
        <v>230</v>
      </c>
      <c r="C2004" t="s">
        <v>231</v>
      </c>
      <c r="D2004" t="s">
        <v>24</v>
      </c>
      <c r="E2004" t="s">
        <v>34</v>
      </c>
      <c r="F2004" t="s">
        <v>30</v>
      </c>
      <c r="G2004" t="s">
        <v>52</v>
      </c>
      <c r="H2004" t="s">
        <v>43</v>
      </c>
      <c r="I2004" s="4">
        <v>2.9831599999999998</v>
      </c>
      <c r="J2004" s="4">
        <v>0.21110000000000001</v>
      </c>
      <c r="K2004" s="4">
        <v>2.7000000000000001E-3</v>
      </c>
      <c r="L2004" s="4">
        <v>-3.0000000000000001E-5</v>
      </c>
      <c r="N2004">
        <v>3.84</v>
      </c>
      <c r="O2004">
        <v>25.24</v>
      </c>
      <c r="P2004">
        <v>5.3299999999999997E-3</v>
      </c>
      <c r="Q2004">
        <v>39</v>
      </c>
      <c r="R2004">
        <v>0.86499999999999999</v>
      </c>
      <c r="S2004">
        <v>3.5</v>
      </c>
      <c r="T2004">
        <v>37</v>
      </c>
      <c r="U2004">
        <v>35</v>
      </c>
    </row>
    <row r="2005" spans="1:36" x14ac:dyDescent="0.25">
      <c r="A2005" t="s">
        <v>302</v>
      </c>
      <c r="B2005" t="s">
        <v>230</v>
      </c>
      <c r="C2005" t="s">
        <v>231</v>
      </c>
      <c r="D2005" t="s">
        <v>29</v>
      </c>
      <c r="E2005" t="s">
        <v>24</v>
      </c>
      <c r="F2005" t="s">
        <v>30</v>
      </c>
      <c r="G2005" t="s">
        <v>49</v>
      </c>
      <c r="H2005" t="s">
        <v>43</v>
      </c>
      <c r="I2005" s="4">
        <v>2.2463799999999998</v>
      </c>
      <c r="J2005" s="4">
        <v>0.51063999999999998</v>
      </c>
      <c r="K2005" s="4">
        <v>0.35943999999999998</v>
      </c>
      <c r="L2005" s="4">
        <v>-8.2799999999999992E-3</v>
      </c>
      <c r="N2005">
        <v>5.61</v>
      </c>
      <c r="O2005">
        <v>96.02</v>
      </c>
      <c r="P2005">
        <v>0.39241999999999999</v>
      </c>
      <c r="Q2005">
        <v>38</v>
      </c>
      <c r="R2005">
        <v>0.95799999999999996</v>
      </c>
      <c r="S2005">
        <v>3.6</v>
      </c>
      <c r="T2005">
        <v>119.4</v>
      </c>
      <c r="U2005">
        <v>34</v>
      </c>
    </row>
    <row r="2006" spans="1:36" x14ac:dyDescent="0.25">
      <c r="A2006" t="s">
        <v>302</v>
      </c>
      <c r="B2006" t="s">
        <v>230</v>
      </c>
      <c r="C2006" t="s">
        <v>231</v>
      </c>
      <c r="D2006" t="s">
        <v>25</v>
      </c>
      <c r="E2006" t="s">
        <v>24</v>
      </c>
      <c r="F2006" t="s">
        <v>35</v>
      </c>
      <c r="G2006" t="s">
        <v>44</v>
      </c>
      <c r="H2006" t="s">
        <v>28</v>
      </c>
      <c r="I2006" s="4">
        <v>3.8696799999999998</v>
      </c>
      <c r="J2006" s="4">
        <v>1.7386600000000001</v>
      </c>
      <c r="N2006">
        <v>3.87</v>
      </c>
      <c r="O2006">
        <v>96.02</v>
      </c>
      <c r="P2006">
        <v>5.4505499999999998</v>
      </c>
      <c r="Q2006">
        <v>40</v>
      </c>
      <c r="R2006">
        <v>0.91800000000000004</v>
      </c>
      <c r="S2006">
        <v>3.6</v>
      </c>
      <c r="T2006">
        <v>119.4</v>
      </c>
      <c r="U2006">
        <v>38</v>
      </c>
    </row>
    <row r="2007" spans="1:36" x14ac:dyDescent="0.25">
      <c r="A2007" t="s">
        <v>302</v>
      </c>
      <c r="B2007" t="s">
        <v>230</v>
      </c>
      <c r="C2007" t="s">
        <v>231</v>
      </c>
      <c r="D2007" t="s">
        <v>24</v>
      </c>
      <c r="E2007" t="s">
        <v>37</v>
      </c>
      <c r="F2007" t="s">
        <v>38</v>
      </c>
      <c r="G2007" t="s">
        <v>40</v>
      </c>
      <c r="H2007" t="s">
        <v>60</v>
      </c>
      <c r="I2007" s="4">
        <v>-4.9475600000000002</v>
      </c>
      <c r="J2007" s="4">
        <v>7.97593</v>
      </c>
      <c r="K2007" s="4">
        <v>7.6929999999999998E-2</v>
      </c>
      <c r="N2007">
        <v>1.24</v>
      </c>
      <c r="O2007">
        <v>1914.93</v>
      </c>
      <c r="P2007">
        <v>0.27736</v>
      </c>
      <c r="Q2007">
        <v>35</v>
      </c>
      <c r="R2007">
        <v>0.94299999999999995</v>
      </c>
      <c r="S2007">
        <v>0.3</v>
      </c>
      <c r="T2007">
        <v>6833.7</v>
      </c>
      <c r="U2007">
        <v>33</v>
      </c>
    </row>
    <row r="2008" spans="1:36" x14ac:dyDescent="0.25">
      <c r="A2008" t="s">
        <v>302</v>
      </c>
      <c r="B2008" t="s">
        <v>230</v>
      </c>
      <c r="C2008" t="s">
        <v>231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 s="4">
        <v>4.2183900000000003</v>
      </c>
      <c r="J2008" s="4">
        <v>0.25472</v>
      </c>
      <c r="K2008" s="4">
        <v>3.1700000000000001E-3</v>
      </c>
      <c r="L2008" s="4">
        <v>-3.0000000000000001E-5</v>
      </c>
      <c r="N2008">
        <v>5.25</v>
      </c>
      <c r="O2008">
        <v>30.23</v>
      </c>
      <c r="P2008">
        <v>0.42455999999999999</v>
      </c>
      <c r="Q2008">
        <v>40</v>
      </c>
      <c r="R2008">
        <v>0.84399999999999997</v>
      </c>
      <c r="S2008">
        <v>5</v>
      </c>
      <c r="T2008">
        <v>43</v>
      </c>
      <c r="U2008">
        <v>36</v>
      </c>
    </row>
    <row r="2009" spans="1:36" x14ac:dyDescent="0.25">
      <c r="A2009" s="5" t="s">
        <v>315</v>
      </c>
      <c r="B2009" s="5" t="s">
        <v>230</v>
      </c>
      <c r="C2009" s="5" t="s">
        <v>231</v>
      </c>
      <c r="D2009" s="5" t="s">
        <v>24</v>
      </c>
      <c r="E2009" s="5" t="s">
        <v>25</v>
      </c>
      <c r="F2009" s="5" t="s">
        <v>26</v>
      </c>
      <c r="G2009" s="5" t="s">
        <v>52</v>
      </c>
      <c r="H2009" s="5" t="s">
        <v>33</v>
      </c>
      <c r="I2009" s="6">
        <v>-0.48253000000000001</v>
      </c>
      <c r="J2009" s="6">
        <v>0.48559000000000002</v>
      </c>
      <c r="K2009" s="6">
        <v>4.7099999999999998E-3</v>
      </c>
      <c r="L2009" s="6"/>
      <c r="M2009" s="6"/>
      <c r="N2009" s="5">
        <v>0</v>
      </c>
      <c r="O2009" s="5">
        <v>97</v>
      </c>
      <c r="P2009" s="5">
        <v>5.1409999999999997E-2</v>
      </c>
      <c r="Q2009" s="5">
        <v>41</v>
      </c>
      <c r="R2009" s="5">
        <v>0.87</v>
      </c>
      <c r="S2009" s="5">
        <v>1</v>
      </c>
      <c r="T2009" s="5">
        <v>110</v>
      </c>
      <c r="U2009" s="5">
        <v>38</v>
      </c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</row>
    <row r="2010" spans="1:36" x14ac:dyDescent="0.25">
      <c r="A2010" s="5" t="s">
        <v>315</v>
      </c>
      <c r="B2010" s="5" t="s">
        <v>230</v>
      </c>
      <c r="C2010" s="5" t="s">
        <v>231</v>
      </c>
      <c r="D2010" s="5" t="s">
        <v>24</v>
      </c>
      <c r="E2010" s="5" t="s">
        <v>32</v>
      </c>
      <c r="F2010" s="5" t="s">
        <v>30</v>
      </c>
      <c r="G2010" s="5" t="s">
        <v>27</v>
      </c>
      <c r="H2010" s="5" t="s">
        <v>33</v>
      </c>
      <c r="I2010" s="6">
        <v>0.43051</v>
      </c>
      <c r="J2010" s="6">
        <v>0.38300000000000001</v>
      </c>
      <c r="K2010" s="6">
        <v>-1.6299999999999999E-3</v>
      </c>
      <c r="L2010" s="6"/>
      <c r="M2010" s="6"/>
      <c r="N2010" s="5">
        <v>1.65</v>
      </c>
      <c r="O2010" s="5">
        <v>21.64</v>
      </c>
      <c r="P2010" s="5">
        <v>7.6759999999999995E-2</v>
      </c>
      <c r="Q2010" s="5">
        <v>41</v>
      </c>
      <c r="R2010" s="5">
        <v>0.94699999999999995</v>
      </c>
      <c r="S2010" s="5">
        <v>1.4</v>
      </c>
      <c r="T2010" s="5">
        <v>25.6</v>
      </c>
      <c r="U2010" s="5">
        <v>38</v>
      </c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</row>
    <row r="2011" spans="1:36" x14ac:dyDescent="0.25">
      <c r="A2011" s="5" t="s">
        <v>315</v>
      </c>
      <c r="B2011" s="5" t="s">
        <v>230</v>
      </c>
      <c r="C2011" s="5" t="s">
        <v>231</v>
      </c>
      <c r="D2011" s="5" t="s">
        <v>24</v>
      </c>
      <c r="E2011" s="5" t="s">
        <v>34</v>
      </c>
      <c r="F2011" s="5" t="s">
        <v>30</v>
      </c>
      <c r="G2011" s="5" t="s">
        <v>27</v>
      </c>
      <c r="H2011" s="5" t="s">
        <v>33</v>
      </c>
      <c r="I2011" s="6">
        <v>1.89117</v>
      </c>
      <c r="J2011" s="6">
        <v>0.32524999999999998</v>
      </c>
      <c r="K2011" s="6">
        <v>-1.33E-3</v>
      </c>
      <c r="L2011" s="6"/>
      <c r="M2011" s="6"/>
      <c r="N2011" s="5">
        <v>2.93</v>
      </c>
      <c r="O2011" s="5">
        <v>20.399999999999999</v>
      </c>
      <c r="P2011" s="5">
        <v>0.16830999999999999</v>
      </c>
      <c r="Q2011" s="5">
        <v>40</v>
      </c>
      <c r="R2011" s="5">
        <v>0.86</v>
      </c>
      <c r="S2011" s="5">
        <v>3.5</v>
      </c>
      <c r="T2011" s="5">
        <v>26</v>
      </c>
      <c r="U2011" s="5">
        <v>37</v>
      </c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</row>
    <row r="2012" spans="1:36" x14ac:dyDescent="0.25">
      <c r="A2012" s="5" t="s">
        <v>315</v>
      </c>
      <c r="B2012" s="5" t="s">
        <v>230</v>
      </c>
      <c r="C2012" s="5" t="s">
        <v>231</v>
      </c>
      <c r="D2012" s="5" t="s">
        <v>29</v>
      </c>
      <c r="E2012" s="5" t="s">
        <v>24</v>
      </c>
      <c r="F2012" s="5" t="s">
        <v>30</v>
      </c>
      <c r="G2012" s="5" t="s">
        <v>49</v>
      </c>
      <c r="H2012" s="5" t="s">
        <v>33</v>
      </c>
      <c r="I2012" s="6">
        <v>1.0859399999999999</v>
      </c>
      <c r="J2012" s="6">
        <v>1.96862</v>
      </c>
      <c r="K2012" s="6">
        <v>8.9109999999999995E-2</v>
      </c>
      <c r="L2012" s="6"/>
      <c r="M2012" s="6"/>
      <c r="N2012" s="5">
        <v>3.22</v>
      </c>
      <c r="O2012" s="5">
        <v>89.67</v>
      </c>
      <c r="P2012" s="5">
        <v>0.48871999999999999</v>
      </c>
      <c r="Q2012" s="5">
        <v>41</v>
      </c>
      <c r="R2012" s="5">
        <v>0.93100000000000005</v>
      </c>
      <c r="S2012" s="5">
        <v>3.5</v>
      </c>
      <c r="T2012" s="5">
        <v>125.8</v>
      </c>
      <c r="U2012" s="5">
        <v>38</v>
      </c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</row>
    <row r="2013" spans="1:36" x14ac:dyDescent="0.25">
      <c r="A2013" s="5" t="s">
        <v>315</v>
      </c>
      <c r="B2013" s="5" t="s">
        <v>230</v>
      </c>
      <c r="C2013" s="5" t="s">
        <v>231</v>
      </c>
      <c r="D2013" s="5" t="s">
        <v>25</v>
      </c>
      <c r="E2013" s="5" t="s">
        <v>24</v>
      </c>
      <c r="F2013" s="5" t="s">
        <v>35</v>
      </c>
      <c r="G2013" s="5" t="s">
        <v>44</v>
      </c>
      <c r="H2013" s="5" t="s">
        <v>33</v>
      </c>
      <c r="I2013" s="6">
        <v>3.2220399999999998</v>
      </c>
      <c r="J2013" s="6">
        <v>1.7643800000000001</v>
      </c>
      <c r="K2013" s="6">
        <v>-8.9999999999999993E-3</v>
      </c>
      <c r="L2013" s="6"/>
      <c r="M2013" s="6"/>
      <c r="N2013" s="5">
        <v>3.22</v>
      </c>
      <c r="O2013" s="5">
        <v>89.67</v>
      </c>
      <c r="P2013" s="5">
        <v>3.1597300000000001</v>
      </c>
      <c r="Q2013" s="5">
        <v>41</v>
      </c>
      <c r="R2013" s="5">
        <v>0.91</v>
      </c>
      <c r="S2013" s="5">
        <v>3.5</v>
      </c>
      <c r="T2013" s="5">
        <v>125.8</v>
      </c>
      <c r="U2013" s="5">
        <v>38</v>
      </c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</row>
    <row r="2014" spans="1:36" x14ac:dyDescent="0.25">
      <c r="A2014" s="5" t="s">
        <v>315</v>
      </c>
      <c r="B2014" s="5" t="s">
        <v>230</v>
      </c>
      <c r="C2014" s="5" t="s">
        <v>231</v>
      </c>
      <c r="D2014" s="5" t="s">
        <v>24</v>
      </c>
      <c r="E2014" s="5" t="s">
        <v>37</v>
      </c>
      <c r="F2014" s="5" t="s">
        <v>38</v>
      </c>
      <c r="G2014" s="5">
        <v>1</v>
      </c>
      <c r="H2014" s="5" t="s">
        <v>31</v>
      </c>
      <c r="I2014" s="6">
        <v>-1.7889699999999999</v>
      </c>
      <c r="J2014" s="6">
        <v>6.0020699999999998</v>
      </c>
      <c r="K2014" s="6">
        <v>0.30298999999999998</v>
      </c>
      <c r="L2014" s="6"/>
      <c r="M2014" s="6"/>
      <c r="N2014" s="5">
        <v>2.72</v>
      </c>
      <c r="O2014" s="5">
        <v>1714.19</v>
      </c>
      <c r="P2014" s="5">
        <v>0.55044000000000004</v>
      </c>
      <c r="Q2014" s="5">
        <v>38</v>
      </c>
      <c r="R2014" s="5">
        <v>0.88600000000000001</v>
      </c>
      <c r="S2014" s="5">
        <v>5.0999999999999996</v>
      </c>
      <c r="T2014" s="5">
        <v>2673.1</v>
      </c>
      <c r="U2014" s="5">
        <v>36</v>
      </c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</row>
    <row r="2015" spans="1:36" x14ac:dyDescent="0.25">
      <c r="A2015" s="5" t="s">
        <v>315</v>
      </c>
      <c r="B2015" s="5" t="s">
        <v>230</v>
      </c>
      <c r="C2015" s="5" t="s">
        <v>231</v>
      </c>
      <c r="D2015" s="5" t="s">
        <v>24</v>
      </c>
      <c r="E2015" s="5" t="s">
        <v>39</v>
      </c>
      <c r="F2015" s="5" t="s">
        <v>30</v>
      </c>
      <c r="G2015" s="5" t="s">
        <v>27</v>
      </c>
      <c r="H2015" s="5" t="s">
        <v>33</v>
      </c>
      <c r="I2015" s="6">
        <v>2.4436800000000001</v>
      </c>
      <c r="J2015" s="6">
        <v>0.39304</v>
      </c>
      <c r="K2015" s="6">
        <v>-1.65E-3</v>
      </c>
      <c r="L2015" s="6"/>
      <c r="M2015" s="6"/>
      <c r="N2015" s="5">
        <v>3.69</v>
      </c>
      <c r="O2015" s="5">
        <v>24.39</v>
      </c>
      <c r="P2015" s="5">
        <v>0.18559999999999999</v>
      </c>
      <c r="Q2015" s="5">
        <v>40</v>
      </c>
      <c r="R2015" s="5">
        <v>0.88800000000000001</v>
      </c>
      <c r="S2015" s="5">
        <v>4</v>
      </c>
      <c r="T2015" s="5">
        <v>32</v>
      </c>
      <c r="U2015" s="5">
        <v>37</v>
      </c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</row>
    <row r="2016" spans="1:36" x14ac:dyDescent="0.25">
      <c r="A2016" t="s">
        <v>368</v>
      </c>
      <c r="B2016" t="s">
        <v>230</v>
      </c>
      <c r="C2016" t="s">
        <v>231</v>
      </c>
      <c r="D2016" t="s">
        <v>24</v>
      </c>
      <c r="E2016" t="s">
        <v>25</v>
      </c>
      <c r="F2016" t="s">
        <v>26</v>
      </c>
      <c r="G2016" t="s">
        <v>52</v>
      </c>
      <c r="H2016" t="s">
        <v>43</v>
      </c>
      <c r="I2016" s="4">
        <v>4.4900000000000001E-3</v>
      </c>
      <c r="J2016" s="4">
        <v>0.46461000000000002</v>
      </c>
      <c r="K2016" s="4">
        <v>2.409E-2</v>
      </c>
      <c r="L2016" s="4">
        <v>-2.3000000000000001E-4</v>
      </c>
      <c r="N2016">
        <v>0</v>
      </c>
      <c r="O2016">
        <v>82</v>
      </c>
      <c r="P2016">
        <v>3.9440000000000003E-2</v>
      </c>
      <c r="Q2016">
        <v>56</v>
      </c>
      <c r="R2016">
        <v>0.93500000000000005</v>
      </c>
      <c r="S2016">
        <v>3</v>
      </c>
      <c r="T2016">
        <v>95</v>
      </c>
      <c r="U2016">
        <v>52</v>
      </c>
    </row>
    <row r="2017" spans="1:36" x14ac:dyDescent="0.25">
      <c r="A2017" t="s">
        <v>368</v>
      </c>
      <c r="B2017" t="s">
        <v>230</v>
      </c>
      <c r="C2017" t="s">
        <v>231</v>
      </c>
      <c r="D2017" t="s">
        <v>24</v>
      </c>
      <c r="E2017" t="s">
        <v>32</v>
      </c>
      <c r="F2017" t="s">
        <v>30</v>
      </c>
      <c r="G2017">
        <v>1</v>
      </c>
      <c r="H2017" t="s">
        <v>31</v>
      </c>
      <c r="I2017" s="4">
        <v>-0.64832999999999996</v>
      </c>
      <c r="J2017" s="4">
        <v>2.4464199999999998</v>
      </c>
      <c r="K2017" s="4">
        <v>1.213E-2</v>
      </c>
      <c r="N2017">
        <v>1.51</v>
      </c>
      <c r="O2017">
        <v>19.47</v>
      </c>
      <c r="P2017">
        <v>0.11014</v>
      </c>
      <c r="Q2017">
        <v>56</v>
      </c>
      <c r="R2017">
        <v>0.96499999999999997</v>
      </c>
      <c r="S2017">
        <v>2.6</v>
      </c>
      <c r="T2017">
        <v>25.4</v>
      </c>
      <c r="U2017">
        <v>54</v>
      </c>
    </row>
    <row r="2018" spans="1:36" x14ac:dyDescent="0.25">
      <c r="A2018" t="s">
        <v>368</v>
      </c>
      <c r="B2018" t="s">
        <v>230</v>
      </c>
      <c r="C2018" t="s">
        <v>231</v>
      </c>
      <c r="D2018" t="s">
        <v>24</v>
      </c>
      <c r="E2018" t="s">
        <v>34</v>
      </c>
      <c r="F2018" t="s">
        <v>30</v>
      </c>
      <c r="G2018">
        <v>1</v>
      </c>
      <c r="H2018" t="s">
        <v>31</v>
      </c>
      <c r="I2018" s="4">
        <v>-0.46388000000000001</v>
      </c>
      <c r="J2018" s="4">
        <v>2.3030400000000002</v>
      </c>
      <c r="K2018" s="4">
        <v>2.699E-2</v>
      </c>
      <c r="N2018">
        <v>1.73</v>
      </c>
      <c r="O2018">
        <v>19.02</v>
      </c>
      <c r="P2018">
        <v>0.1643</v>
      </c>
      <c r="Q2018">
        <v>56</v>
      </c>
      <c r="R2018">
        <v>0.91700000000000004</v>
      </c>
      <c r="S2018">
        <v>2.5</v>
      </c>
      <c r="T2018">
        <v>26</v>
      </c>
      <c r="U2018">
        <v>54</v>
      </c>
    </row>
    <row r="2019" spans="1:36" x14ac:dyDescent="0.25">
      <c r="A2019" t="s">
        <v>368</v>
      </c>
      <c r="B2019" t="s">
        <v>230</v>
      </c>
      <c r="C2019" t="s">
        <v>231</v>
      </c>
      <c r="D2019" t="s">
        <v>29</v>
      </c>
      <c r="E2019" t="s">
        <v>24</v>
      </c>
      <c r="F2019" t="s">
        <v>30</v>
      </c>
      <c r="G2019" t="s">
        <v>49</v>
      </c>
      <c r="H2019" t="s">
        <v>43</v>
      </c>
      <c r="I2019" s="4">
        <v>3.5428299999999999</v>
      </c>
      <c r="J2019" s="4">
        <v>0.24160000000000001</v>
      </c>
      <c r="K2019" s="4">
        <v>0.30358000000000002</v>
      </c>
      <c r="L2019" s="4">
        <v>-6.3400000000000001E-3</v>
      </c>
      <c r="N2019">
        <v>4.4800000000000004</v>
      </c>
      <c r="O2019">
        <v>78.92</v>
      </c>
      <c r="P2019">
        <v>0.26700000000000002</v>
      </c>
      <c r="Q2019">
        <v>56</v>
      </c>
      <c r="R2019">
        <v>0.96099999999999997</v>
      </c>
      <c r="S2019">
        <v>5.8</v>
      </c>
      <c r="T2019">
        <v>100.6</v>
      </c>
      <c r="U2019">
        <v>52</v>
      </c>
    </row>
    <row r="2020" spans="1:36" x14ac:dyDescent="0.25">
      <c r="A2020" t="s">
        <v>368</v>
      </c>
      <c r="B2020" t="s">
        <v>230</v>
      </c>
      <c r="C2020" t="s">
        <v>231</v>
      </c>
      <c r="D2020" t="s">
        <v>25</v>
      </c>
      <c r="E2020" t="s">
        <v>24</v>
      </c>
      <c r="F2020" t="s">
        <v>35</v>
      </c>
      <c r="G2020" t="s">
        <v>71</v>
      </c>
      <c r="H2020" t="s">
        <v>43</v>
      </c>
      <c r="I2020" s="4">
        <v>3.6557300000000001</v>
      </c>
      <c r="J2020" s="4">
        <v>0.81496000000000002</v>
      </c>
      <c r="K2020" s="4">
        <v>1.359E-2</v>
      </c>
      <c r="L2020" s="4">
        <v>-1.4999999999999999E-4</v>
      </c>
      <c r="N2020">
        <v>3.66</v>
      </c>
      <c r="O2020">
        <v>78.92</v>
      </c>
      <c r="P2020">
        <v>6.7739999999999995E-2</v>
      </c>
      <c r="Q2020">
        <v>56</v>
      </c>
      <c r="R2020">
        <v>0.91400000000000003</v>
      </c>
      <c r="S2020">
        <v>5.8</v>
      </c>
      <c r="T2020">
        <v>100.6</v>
      </c>
      <c r="U2020">
        <v>52</v>
      </c>
    </row>
    <row r="2021" spans="1:36" x14ac:dyDescent="0.25">
      <c r="A2021" t="s">
        <v>368</v>
      </c>
      <c r="B2021" t="s">
        <v>230</v>
      </c>
      <c r="C2021" t="s">
        <v>231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 s="4">
        <v>-1.75502</v>
      </c>
      <c r="J2021" s="4">
        <v>5.9544300000000003</v>
      </c>
      <c r="K2021" s="4">
        <v>0.16592000000000001</v>
      </c>
      <c r="N2021">
        <v>3.07</v>
      </c>
      <c r="O2021">
        <v>1278.04</v>
      </c>
      <c r="P2021">
        <v>0.40733999999999998</v>
      </c>
      <c r="Q2021">
        <v>52</v>
      </c>
      <c r="R2021">
        <v>0.92600000000000005</v>
      </c>
      <c r="S2021">
        <v>7.2</v>
      </c>
      <c r="T2021">
        <v>2208.1</v>
      </c>
      <c r="U2021">
        <v>50</v>
      </c>
    </row>
    <row r="2022" spans="1:36" x14ac:dyDescent="0.25">
      <c r="A2022" t="s">
        <v>368</v>
      </c>
      <c r="B2022" t="s">
        <v>230</v>
      </c>
      <c r="C2022" t="s">
        <v>231</v>
      </c>
      <c r="D2022" t="s">
        <v>24</v>
      </c>
      <c r="E2022" t="s">
        <v>39</v>
      </c>
      <c r="F2022" t="s">
        <v>30</v>
      </c>
      <c r="G2022" t="s">
        <v>27</v>
      </c>
      <c r="H2022" t="s">
        <v>33</v>
      </c>
      <c r="I2022" s="4">
        <v>2.1390600000000002</v>
      </c>
      <c r="J2022" s="4">
        <v>0.41398000000000001</v>
      </c>
      <c r="K2022" s="4">
        <v>-1.8600000000000001E-3</v>
      </c>
      <c r="N2022">
        <v>3.63</v>
      </c>
      <c r="O2022">
        <v>23.24</v>
      </c>
      <c r="P2022">
        <v>0.11788</v>
      </c>
      <c r="Q2022">
        <v>56</v>
      </c>
      <c r="R2022">
        <v>0.93300000000000005</v>
      </c>
      <c r="S2022">
        <v>3.5</v>
      </c>
      <c r="T2022">
        <v>29</v>
      </c>
      <c r="U2022">
        <v>53</v>
      </c>
    </row>
    <row r="2023" spans="1:36" x14ac:dyDescent="0.25">
      <c r="A2023" s="5" t="s">
        <v>21</v>
      </c>
      <c r="B2023" s="5" t="s">
        <v>72</v>
      </c>
      <c r="C2023" s="5" t="s">
        <v>73</v>
      </c>
      <c r="D2023" s="5" t="s">
        <v>24</v>
      </c>
      <c r="E2023" s="5" t="s">
        <v>25</v>
      </c>
      <c r="F2023" s="5" t="s">
        <v>26</v>
      </c>
      <c r="G2023" s="5">
        <v>1</v>
      </c>
      <c r="H2023" s="5" t="s">
        <v>31</v>
      </c>
      <c r="I2023" s="6">
        <v>-1.01529</v>
      </c>
      <c r="J2023" s="6">
        <v>3.0317500000000002</v>
      </c>
      <c r="K2023" s="6">
        <v>3.8089999999999999E-2</v>
      </c>
      <c r="L2023" s="6"/>
      <c r="M2023" s="6"/>
      <c r="N2023" s="5">
        <v>0</v>
      </c>
      <c r="O2023" s="5">
        <v>33</v>
      </c>
      <c r="P2023" s="5">
        <v>0.19517000000000001</v>
      </c>
      <c r="Q2023" s="5">
        <v>37</v>
      </c>
      <c r="R2023" s="5">
        <v>0.92500000000000004</v>
      </c>
      <c r="S2023" s="5">
        <v>1</v>
      </c>
      <c r="T2023" s="5">
        <v>33</v>
      </c>
      <c r="U2023" s="5">
        <v>35</v>
      </c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</row>
    <row r="2024" spans="1:36" x14ac:dyDescent="0.25">
      <c r="A2024" s="5" t="s">
        <v>21</v>
      </c>
      <c r="B2024" s="5" t="s">
        <v>72</v>
      </c>
      <c r="C2024" s="5" t="s">
        <v>73</v>
      </c>
      <c r="D2024" s="5" t="s">
        <v>24</v>
      </c>
      <c r="E2024" s="5" t="s">
        <v>32</v>
      </c>
      <c r="F2024" s="5" t="s">
        <v>30</v>
      </c>
      <c r="G2024" s="5" t="s">
        <v>27</v>
      </c>
      <c r="H2024" s="5" t="s">
        <v>33</v>
      </c>
      <c r="I2024" s="6">
        <v>1.907E-2</v>
      </c>
      <c r="J2024" s="6">
        <v>0.35303000000000001</v>
      </c>
      <c r="K2024" s="6">
        <v>-1.64E-3</v>
      </c>
      <c r="L2024" s="6"/>
      <c r="M2024" s="6"/>
      <c r="N2024" s="5">
        <v>0.91</v>
      </c>
      <c r="O2024" s="5">
        <v>17.489999999999998</v>
      </c>
      <c r="P2024" s="5">
        <v>4.5920000000000002E-2</v>
      </c>
      <c r="Q2024" s="5">
        <v>37</v>
      </c>
      <c r="R2024" s="5">
        <v>0.94199999999999995</v>
      </c>
      <c r="S2024" s="5">
        <v>1.3</v>
      </c>
      <c r="T2024" s="5">
        <v>19.8</v>
      </c>
      <c r="U2024" s="5">
        <v>34</v>
      </c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</row>
    <row r="2025" spans="1:36" x14ac:dyDescent="0.25">
      <c r="A2025" s="5" t="s">
        <v>21</v>
      </c>
      <c r="B2025" s="5" t="s">
        <v>72</v>
      </c>
      <c r="C2025" s="5" t="s">
        <v>73</v>
      </c>
      <c r="D2025" s="5" t="s">
        <v>24</v>
      </c>
      <c r="E2025" s="5" t="s">
        <v>34</v>
      </c>
      <c r="F2025" s="5" t="s">
        <v>30</v>
      </c>
      <c r="G2025" s="5" t="s">
        <v>27</v>
      </c>
      <c r="H2025" s="5" t="s">
        <v>33</v>
      </c>
      <c r="I2025" s="6">
        <v>3.125E-2</v>
      </c>
      <c r="J2025" s="6">
        <v>0.35009000000000001</v>
      </c>
      <c r="K2025" s="6">
        <v>-2.0600000000000002E-3</v>
      </c>
      <c r="L2025" s="6"/>
      <c r="M2025" s="6"/>
      <c r="N2025" s="5">
        <v>0.91</v>
      </c>
      <c r="O2025" s="5">
        <v>14.79</v>
      </c>
      <c r="P2025" s="5">
        <v>6.0630000000000003E-2</v>
      </c>
      <c r="Q2025" s="5">
        <v>37</v>
      </c>
      <c r="R2025" s="5">
        <v>0.90900000000000003</v>
      </c>
      <c r="S2025" s="5">
        <v>2</v>
      </c>
      <c r="T2025" s="5">
        <v>16</v>
      </c>
      <c r="U2025" s="5">
        <v>34</v>
      </c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</row>
    <row r="2026" spans="1:36" x14ac:dyDescent="0.25">
      <c r="A2026" s="5" t="s">
        <v>21</v>
      </c>
      <c r="B2026" s="5" t="s">
        <v>72</v>
      </c>
      <c r="C2026" s="5" t="s">
        <v>73</v>
      </c>
      <c r="D2026" s="5" t="s">
        <v>29</v>
      </c>
      <c r="E2026" s="5" t="s">
        <v>24</v>
      </c>
      <c r="F2026" s="5" t="s">
        <v>30</v>
      </c>
      <c r="G2026" s="5" t="s">
        <v>49</v>
      </c>
      <c r="H2026" s="5" t="s">
        <v>33</v>
      </c>
      <c r="I2026" s="6">
        <v>2.5734699999999999</v>
      </c>
      <c r="J2026" s="6">
        <v>2.0876999999999999</v>
      </c>
      <c r="K2026" s="6">
        <v>0.10027999999999999</v>
      </c>
      <c r="L2026" s="6"/>
      <c r="M2026" s="6"/>
      <c r="N2026" s="5">
        <v>2.54</v>
      </c>
      <c r="O2026" s="5">
        <v>77.349999999999994</v>
      </c>
      <c r="P2026" s="5">
        <v>0.33745999999999998</v>
      </c>
      <c r="Q2026" s="5">
        <v>37</v>
      </c>
      <c r="R2026" s="5">
        <v>0.92900000000000005</v>
      </c>
      <c r="S2026" s="5">
        <v>5.3</v>
      </c>
      <c r="T2026" s="5">
        <v>76.7</v>
      </c>
      <c r="U2026" s="5">
        <v>34</v>
      </c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</row>
    <row r="2027" spans="1:36" x14ac:dyDescent="0.25">
      <c r="A2027" s="5" t="s">
        <v>21</v>
      </c>
      <c r="B2027" s="5" t="s">
        <v>72</v>
      </c>
      <c r="C2027" s="5" t="s">
        <v>73</v>
      </c>
      <c r="D2027" s="5" t="s">
        <v>25</v>
      </c>
      <c r="E2027" s="5" t="s">
        <v>24</v>
      </c>
      <c r="F2027" s="5" t="s">
        <v>35</v>
      </c>
      <c r="G2027" s="5" t="s">
        <v>71</v>
      </c>
      <c r="H2027" s="5" t="s">
        <v>33</v>
      </c>
      <c r="I2027" s="6">
        <v>2.5433300000000001</v>
      </c>
      <c r="J2027" s="6">
        <v>1.4276899999999999</v>
      </c>
      <c r="K2027" s="6">
        <v>2.5430000000000001E-2</v>
      </c>
      <c r="L2027" s="6"/>
      <c r="M2027" s="6"/>
      <c r="N2027" s="5">
        <v>2.54</v>
      </c>
      <c r="O2027" s="5">
        <v>77.349999999999994</v>
      </c>
      <c r="P2027" s="5">
        <v>0.15598000000000001</v>
      </c>
      <c r="Q2027" s="5">
        <v>37</v>
      </c>
      <c r="R2027" s="5">
        <v>0.91800000000000004</v>
      </c>
      <c r="S2027" s="5">
        <v>5.3</v>
      </c>
      <c r="T2027" s="5">
        <v>76.7</v>
      </c>
      <c r="U2027" s="5">
        <v>34</v>
      </c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</row>
    <row r="2028" spans="1:36" x14ac:dyDescent="0.25">
      <c r="A2028" s="5" t="s">
        <v>21</v>
      </c>
      <c r="B2028" s="5" t="s">
        <v>72</v>
      </c>
      <c r="C2028" s="5" t="s">
        <v>73</v>
      </c>
      <c r="D2028" s="5" t="s">
        <v>24</v>
      </c>
      <c r="E2028" s="5" t="s">
        <v>37</v>
      </c>
      <c r="F2028" s="5" t="s">
        <v>38</v>
      </c>
      <c r="G2028" s="5" t="s">
        <v>52</v>
      </c>
      <c r="H2028" s="5" t="s">
        <v>43</v>
      </c>
      <c r="I2028" s="6">
        <v>12.64748</v>
      </c>
      <c r="J2028" s="6">
        <v>-4.5049099999999997</v>
      </c>
      <c r="K2028" s="6">
        <v>0.53834000000000004</v>
      </c>
      <c r="L2028" s="6">
        <v>-4.3600000000000002E-3</v>
      </c>
      <c r="M2028" s="6"/>
      <c r="N2028" s="5">
        <v>4.5999999999999996</v>
      </c>
      <c r="O2028" s="5">
        <v>866.05</v>
      </c>
      <c r="P2028" s="5">
        <v>2.4858199999999999</v>
      </c>
      <c r="Q2028" s="5">
        <v>34</v>
      </c>
      <c r="R2028" s="5">
        <v>0.95299999999999996</v>
      </c>
      <c r="S2028" s="5">
        <v>2.2999999999999998</v>
      </c>
      <c r="T2028" s="5">
        <v>914</v>
      </c>
      <c r="U2028" s="5">
        <v>30</v>
      </c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</row>
    <row r="2029" spans="1:36" x14ac:dyDescent="0.25">
      <c r="A2029" s="5" t="s">
        <v>21</v>
      </c>
      <c r="B2029" s="5" t="s">
        <v>72</v>
      </c>
      <c r="C2029" s="5" t="s">
        <v>73</v>
      </c>
      <c r="D2029" s="5" t="s">
        <v>24</v>
      </c>
      <c r="E2029" s="5" t="s">
        <v>39</v>
      </c>
      <c r="F2029" s="5" t="s">
        <v>30</v>
      </c>
      <c r="G2029" s="5" t="s">
        <v>27</v>
      </c>
      <c r="H2029" s="5" t="s">
        <v>33</v>
      </c>
      <c r="I2029" s="6">
        <v>0.87251000000000001</v>
      </c>
      <c r="J2029" s="6">
        <v>0.43254999999999999</v>
      </c>
      <c r="K2029" s="6">
        <v>-2.81E-3</v>
      </c>
      <c r="L2029" s="6"/>
      <c r="M2029" s="6"/>
      <c r="N2029" s="5">
        <v>1.95</v>
      </c>
      <c r="O2029" s="5">
        <v>17.53</v>
      </c>
      <c r="P2029" s="5">
        <v>6.9629999999999997E-2</v>
      </c>
      <c r="Q2029" s="5">
        <v>37</v>
      </c>
      <c r="R2029" s="5">
        <v>0.92300000000000004</v>
      </c>
      <c r="S2029" s="5">
        <v>3</v>
      </c>
      <c r="T2029" s="5">
        <v>19</v>
      </c>
      <c r="U2029" s="5">
        <v>34</v>
      </c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</row>
    <row r="2030" spans="1:36" x14ac:dyDescent="0.25">
      <c r="A2030" t="s">
        <v>21</v>
      </c>
      <c r="B2030" t="s">
        <v>74</v>
      </c>
      <c r="C2030" t="s">
        <v>75</v>
      </c>
      <c r="D2030" t="s">
        <v>24</v>
      </c>
      <c r="E2030" t="s">
        <v>25</v>
      </c>
      <c r="F2030" t="s">
        <v>26</v>
      </c>
      <c r="G2030" t="s">
        <v>27</v>
      </c>
      <c r="H2030" t="s">
        <v>43</v>
      </c>
      <c r="I2030" s="4">
        <v>5.10283</v>
      </c>
      <c r="J2030" s="4">
        <v>0.14291000000000001</v>
      </c>
      <c r="K2030" s="4">
        <v>4.5799999999999999E-3</v>
      </c>
      <c r="L2030" s="4">
        <v>-2.0000000000000002E-5</v>
      </c>
      <c r="N2030">
        <v>3</v>
      </c>
      <c r="O2030">
        <v>95</v>
      </c>
      <c r="P2030">
        <v>0.44518999999999997</v>
      </c>
      <c r="Q2030">
        <v>61</v>
      </c>
      <c r="R2030">
        <v>0.92800000000000005</v>
      </c>
      <c r="S2030">
        <v>5</v>
      </c>
      <c r="T2030">
        <v>83</v>
      </c>
      <c r="U2030">
        <v>57</v>
      </c>
    </row>
    <row r="2031" spans="1:36" x14ac:dyDescent="0.25">
      <c r="A2031" t="s">
        <v>21</v>
      </c>
      <c r="B2031" t="s">
        <v>74</v>
      </c>
      <c r="C2031" t="s">
        <v>75</v>
      </c>
      <c r="D2031" t="s">
        <v>24</v>
      </c>
      <c r="E2031" t="s">
        <v>32</v>
      </c>
      <c r="F2031" t="s">
        <v>30</v>
      </c>
      <c r="G2031">
        <v>1</v>
      </c>
      <c r="H2031" t="s">
        <v>31</v>
      </c>
      <c r="I2031" s="4">
        <v>-1.3398099999999999</v>
      </c>
      <c r="J2031" s="4">
        <v>2.8914800000000001</v>
      </c>
      <c r="K2031" s="4">
        <v>2.035E-2</v>
      </c>
      <c r="N2031">
        <v>0.38</v>
      </c>
      <c r="O2031">
        <v>32.270000000000003</v>
      </c>
      <c r="P2031">
        <v>0.14263999999999999</v>
      </c>
      <c r="Q2031">
        <v>64</v>
      </c>
      <c r="R2031">
        <v>0.95</v>
      </c>
      <c r="S2031">
        <v>2.5</v>
      </c>
      <c r="T2031">
        <v>31.5</v>
      </c>
      <c r="U2031">
        <v>62</v>
      </c>
    </row>
    <row r="2032" spans="1:36" x14ac:dyDescent="0.25">
      <c r="A2032" t="s">
        <v>21</v>
      </c>
      <c r="B2032" t="s">
        <v>74</v>
      </c>
      <c r="C2032" t="s">
        <v>75</v>
      </c>
      <c r="D2032" t="s">
        <v>24</v>
      </c>
      <c r="E2032" t="s">
        <v>34</v>
      </c>
      <c r="F2032" t="s">
        <v>30</v>
      </c>
      <c r="G2032" t="s">
        <v>27</v>
      </c>
      <c r="H2032" t="s">
        <v>33</v>
      </c>
      <c r="I2032" s="4">
        <v>1.70662</v>
      </c>
      <c r="J2032" s="4">
        <v>0.16442000000000001</v>
      </c>
      <c r="K2032" s="4">
        <v>-3.8999999999999999E-4</v>
      </c>
      <c r="N2032">
        <v>2.0499999999999998</v>
      </c>
      <c r="O2032">
        <v>18.77</v>
      </c>
      <c r="P2032">
        <v>8.4659999999999999E-2</v>
      </c>
      <c r="Q2032">
        <v>64</v>
      </c>
      <c r="R2032">
        <v>0.82499999999999996</v>
      </c>
      <c r="S2032">
        <v>2.5</v>
      </c>
      <c r="T2032">
        <v>22.5</v>
      </c>
      <c r="U2032">
        <v>61</v>
      </c>
    </row>
    <row r="2033" spans="1:36" x14ac:dyDescent="0.25">
      <c r="A2033" t="s">
        <v>21</v>
      </c>
      <c r="B2033" t="s">
        <v>74</v>
      </c>
      <c r="C2033" t="s">
        <v>75</v>
      </c>
      <c r="D2033" t="s">
        <v>29</v>
      </c>
      <c r="E2033" t="s">
        <v>24</v>
      </c>
      <c r="F2033" t="s">
        <v>30</v>
      </c>
      <c r="G2033" t="s">
        <v>49</v>
      </c>
      <c r="H2033" t="s">
        <v>33</v>
      </c>
      <c r="I2033" s="4">
        <v>0.47336</v>
      </c>
      <c r="J2033" s="4">
        <v>2.7975099999999999</v>
      </c>
      <c r="K2033" s="4">
        <v>7.2590000000000002E-2</v>
      </c>
      <c r="N2033">
        <v>2.1</v>
      </c>
      <c r="O2033">
        <v>194.32</v>
      </c>
      <c r="P2033">
        <v>0.53678999999999999</v>
      </c>
      <c r="Q2033">
        <v>64</v>
      </c>
      <c r="R2033">
        <v>0.93600000000000005</v>
      </c>
      <c r="S2033">
        <v>7.1</v>
      </c>
      <c r="T2033">
        <v>185.7</v>
      </c>
      <c r="U2033">
        <v>61</v>
      </c>
    </row>
    <row r="2034" spans="1:36" x14ac:dyDescent="0.25">
      <c r="A2034" t="s">
        <v>21</v>
      </c>
      <c r="B2034" t="s">
        <v>74</v>
      </c>
      <c r="C2034" t="s">
        <v>75</v>
      </c>
      <c r="D2034" t="s">
        <v>25</v>
      </c>
      <c r="E2034" t="s">
        <v>24</v>
      </c>
      <c r="F2034" t="s">
        <v>35</v>
      </c>
      <c r="G2034" t="s">
        <v>44</v>
      </c>
      <c r="H2034" t="s">
        <v>43</v>
      </c>
      <c r="I2034" s="4">
        <v>-7.6277699999999999</v>
      </c>
      <c r="J2034" s="4">
        <v>3.3461500000000002</v>
      </c>
      <c r="K2034" s="4">
        <v>-3.5229999999999997E-2</v>
      </c>
      <c r="L2034" s="4">
        <v>2.4000000000000001E-4</v>
      </c>
      <c r="N2034">
        <v>2.1</v>
      </c>
      <c r="O2034">
        <v>194.32</v>
      </c>
      <c r="P2034">
        <v>3.7663500000000001</v>
      </c>
      <c r="Q2034">
        <v>61</v>
      </c>
      <c r="R2034">
        <v>0.93300000000000005</v>
      </c>
      <c r="S2034">
        <v>7.1</v>
      </c>
      <c r="T2034">
        <v>185.7</v>
      </c>
      <c r="U2034">
        <v>57</v>
      </c>
    </row>
    <row r="2035" spans="1:36" x14ac:dyDescent="0.25">
      <c r="A2035" t="s">
        <v>21</v>
      </c>
      <c r="B2035" t="s">
        <v>74</v>
      </c>
      <c r="C2035" t="s">
        <v>75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 s="4">
        <v>-2.9032800000000001</v>
      </c>
      <c r="J2035" s="4">
        <v>6.5571700000000002</v>
      </c>
      <c r="K2035" s="4">
        <v>0.20319000000000001</v>
      </c>
      <c r="N2035">
        <v>0.22</v>
      </c>
      <c r="O2035">
        <v>3317.24</v>
      </c>
      <c r="P2035">
        <v>0.45077</v>
      </c>
      <c r="Q2035">
        <v>63</v>
      </c>
      <c r="R2035">
        <v>0.90700000000000003</v>
      </c>
      <c r="S2035">
        <v>12.8</v>
      </c>
      <c r="T2035">
        <v>2575.3000000000002</v>
      </c>
      <c r="U2035">
        <v>61</v>
      </c>
    </row>
    <row r="2036" spans="1:36" x14ac:dyDescent="0.25">
      <c r="A2036" t="s">
        <v>21</v>
      </c>
      <c r="B2036" t="s">
        <v>74</v>
      </c>
      <c r="C2036" t="s">
        <v>75</v>
      </c>
      <c r="D2036" t="s">
        <v>24</v>
      </c>
      <c r="E2036" t="s">
        <v>39</v>
      </c>
      <c r="F2036" t="s">
        <v>30</v>
      </c>
      <c r="G2036" t="s">
        <v>27</v>
      </c>
      <c r="H2036" t="s">
        <v>33</v>
      </c>
      <c r="I2036" s="4">
        <v>2.4796900000000002</v>
      </c>
      <c r="J2036" s="4">
        <v>0.23416999999999999</v>
      </c>
      <c r="K2036" s="4">
        <v>-6.8999999999999997E-4</v>
      </c>
      <c r="N2036">
        <v>2.97</v>
      </c>
      <c r="O2036">
        <v>22.28</v>
      </c>
      <c r="P2036">
        <v>6.8650000000000003E-2</v>
      </c>
      <c r="Q2036">
        <v>64</v>
      </c>
      <c r="R2036">
        <v>0.90800000000000003</v>
      </c>
      <c r="S2036">
        <v>4</v>
      </c>
      <c r="T2036">
        <v>24.2</v>
      </c>
      <c r="U2036">
        <v>61</v>
      </c>
    </row>
    <row r="2037" spans="1:36" x14ac:dyDescent="0.25">
      <c r="A2037" s="5" t="s">
        <v>92</v>
      </c>
      <c r="B2037" s="5" t="s">
        <v>74</v>
      </c>
      <c r="C2037" s="5" t="s">
        <v>75</v>
      </c>
      <c r="D2037" s="5" t="s">
        <v>24</v>
      </c>
      <c r="E2037" s="5" t="s">
        <v>25</v>
      </c>
      <c r="F2037" s="5" t="s">
        <v>26</v>
      </c>
      <c r="G2037" s="5" t="s">
        <v>27</v>
      </c>
      <c r="H2037" s="5" t="s">
        <v>43</v>
      </c>
      <c r="I2037" s="6">
        <v>5.9128100000000003</v>
      </c>
      <c r="J2037" s="6">
        <v>-2.9680000000000002E-2</v>
      </c>
      <c r="K2037" s="6">
        <v>1.157E-2</v>
      </c>
      <c r="L2037" s="6">
        <v>-6.0000000000000002E-5</v>
      </c>
      <c r="M2037" s="6"/>
      <c r="N2037" s="5">
        <v>1</v>
      </c>
      <c r="O2037" s="5">
        <v>89</v>
      </c>
      <c r="P2037" s="5">
        <v>1.27979</v>
      </c>
      <c r="Q2037" s="5">
        <v>76</v>
      </c>
      <c r="R2037" s="5">
        <v>0.89100000000000001</v>
      </c>
      <c r="S2037" s="5">
        <v>1</v>
      </c>
      <c r="T2037" s="5">
        <v>100</v>
      </c>
      <c r="U2037" s="5">
        <v>72</v>
      </c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</row>
    <row r="2038" spans="1:36" x14ac:dyDescent="0.25">
      <c r="A2038" s="5" t="s">
        <v>92</v>
      </c>
      <c r="B2038" s="5" t="s">
        <v>74</v>
      </c>
      <c r="C2038" s="5" t="s">
        <v>75</v>
      </c>
      <c r="D2038" s="5" t="s">
        <v>24</v>
      </c>
      <c r="E2038" s="5" t="s">
        <v>32</v>
      </c>
      <c r="F2038" s="5" t="s">
        <v>30</v>
      </c>
      <c r="G2038" s="5">
        <v>1</v>
      </c>
      <c r="H2038" s="5" t="s">
        <v>31</v>
      </c>
      <c r="I2038" s="6">
        <v>-0.98963000000000001</v>
      </c>
      <c r="J2038" s="6">
        <v>2.6013899999999999</v>
      </c>
      <c r="K2038" s="6">
        <v>2.8750000000000001E-2</v>
      </c>
      <c r="L2038" s="6"/>
      <c r="M2038" s="6"/>
      <c r="N2038" s="5">
        <v>0.14000000000000001</v>
      </c>
      <c r="O2038" s="5">
        <v>21.57</v>
      </c>
      <c r="P2038" s="5">
        <v>0.16955999999999999</v>
      </c>
      <c r="Q2038" s="5">
        <v>76</v>
      </c>
      <c r="R2038" s="5">
        <v>0.92300000000000004</v>
      </c>
      <c r="S2038" s="5">
        <v>1.8</v>
      </c>
      <c r="T2038" s="5">
        <v>27.8</v>
      </c>
      <c r="U2038" s="5">
        <v>74</v>
      </c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</row>
    <row r="2039" spans="1:36" x14ac:dyDescent="0.25">
      <c r="A2039" s="5" t="s">
        <v>92</v>
      </c>
      <c r="B2039" s="5" t="s">
        <v>74</v>
      </c>
      <c r="C2039" s="5" t="s">
        <v>75</v>
      </c>
      <c r="D2039" s="5" t="s">
        <v>24</v>
      </c>
      <c r="E2039" s="5" t="s">
        <v>34</v>
      </c>
      <c r="F2039" s="5" t="s">
        <v>30</v>
      </c>
      <c r="G2039" s="5">
        <v>1</v>
      </c>
      <c r="H2039" s="5" t="s">
        <v>31</v>
      </c>
      <c r="I2039" s="6">
        <v>-0.52449999999999997</v>
      </c>
      <c r="J2039" s="6">
        <v>1.92848</v>
      </c>
      <c r="K2039" s="6">
        <v>5.7889999999999997E-2</v>
      </c>
      <c r="L2039" s="6"/>
      <c r="M2039" s="6"/>
      <c r="N2039" s="5">
        <v>0.28999999999999998</v>
      </c>
      <c r="O2039" s="5">
        <v>12.08</v>
      </c>
      <c r="P2039" s="5">
        <v>0.24060000000000001</v>
      </c>
      <c r="Q2039" s="5">
        <v>75</v>
      </c>
      <c r="R2039" s="5">
        <v>0.76700000000000002</v>
      </c>
      <c r="S2039" s="5">
        <v>2</v>
      </c>
      <c r="T2039" s="5">
        <v>16</v>
      </c>
      <c r="U2039" s="5">
        <v>73</v>
      </c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</row>
    <row r="2040" spans="1:36" x14ac:dyDescent="0.25">
      <c r="A2040" s="5" t="s">
        <v>92</v>
      </c>
      <c r="B2040" s="5" t="s">
        <v>74</v>
      </c>
      <c r="C2040" s="5" t="s">
        <v>75</v>
      </c>
      <c r="D2040" s="5" t="s">
        <v>29</v>
      </c>
      <c r="E2040" s="5" t="s">
        <v>24</v>
      </c>
      <c r="F2040" s="5" t="s">
        <v>30</v>
      </c>
      <c r="G2040" s="5">
        <v>1</v>
      </c>
      <c r="H2040" s="5" t="s">
        <v>31</v>
      </c>
      <c r="I2040" s="6">
        <v>1.1639900000000001</v>
      </c>
      <c r="J2040" s="6">
        <v>2.9571399999999999</v>
      </c>
      <c r="K2040" s="6">
        <v>6.3009999999999997E-2</v>
      </c>
      <c r="L2040" s="6"/>
      <c r="M2040" s="6"/>
      <c r="N2040" s="5">
        <v>3.18</v>
      </c>
      <c r="O2040" s="5">
        <v>114.54</v>
      </c>
      <c r="P2040" s="5">
        <v>0.25101000000000001</v>
      </c>
      <c r="Q2040" s="5">
        <v>76</v>
      </c>
      <c r="R2040" s="5">
        <v>0.89700000000000002</v>
      </c>
      <c r="S2040" s="5">
        <v>6.1</v>
      </c>
      <c r="T2040" s="5">
        <v>128.30000000000001</v>
      </c>
      <c r="U2040" s="5">
        <v>74</v>
      </c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</row>
    <row r="2041" spans="1:36" x14ac:dyDescent="0.25">
      <c r="A2041" s="5" t="s">
        <v>92</v>
      </c>
      <c r="B2041" s="5" t="s">
        <v>74</v>
      </c>
      <c r="C2041" s="5" t="s">
        <v>75</v>
      </c>
      <c r="D2041" s="5" t="s">
        <v>25</v>
      </c>
      <c r="E2041" s="5" t="s">
        <v>24</v>
      </c>
      <c r="F2041" s="5" t="s">
        <v>35</v>
      </c>
      <c r="G2041" s="5" t="s">
        <v>36</v>
      </c>
      <c r="H2041" s="5" t="s">
        <v>33</v>
      </c>
      <c r="I2041" s="6">
        <v>0.94464000000000004</v>
      </c>
      <c r="J2041" s="6">
        <v>2.2473800000000002</v>
      </c>
      <c r="K2041" s="6">
        <v>-1.091E-2</v>
      </c>
      <c r="L2041" s="6"/>
      <c r="M2041" s="6"/>
      <c r="N2041" s="5">
        <v>0.94</v>
      </c>
      <c r="O2041" s="5">
        <v>114.54</v>
      </c>
      <c r="P2041" s="5">
        <v>26.887989999999999</v>
      </c>
      <c r="Q2041" s="5">
        <v>76</v>
      </c>
      <c r="R2041" s="5">
        <v>0.89300000000000002</v>
      </c>
      <c r="S2041" s="5">
        <v>6.1</v>
      </c>
      <c r="T2041" s="5">
        <v>128.30000000000001</v>
      </c>
      <c r="U2041" s="5">
        <v>73</v>
      </c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</row>
    <row r="2042" spans="1:36" x14ac:dyDescent="0.25">
      <c r="A2042" s="5" t="s">
        <v>92</v>
      </c>
      <c r="B2042" s="5" t="s">
        <v>74</v>
      </c>
      <c r="C2042" s="5" t="s">
        <v>75</v>
      </c>
      <c r="D2042" s="5" t="s">
        <v>24</v>
      </c>
      <c r="E2042" s="5" t="s">
        <v>37</v>
      </c>
      <c r="F2042" s="5" t="s">
        <v>38</v>
      </c>
      <c r="G2042" s="5">
        <v>1</v>
      </c>
      <c r="H2042" s="5" t="s">
        <v>31</v>
      </c>
      <c r="I2042" s="6">
        <v>-6.47065</v>
      </c>
      <c r="J2042" s="6">
        <v>8.58019</v>
      </c>
      <c r="K2042" s="6">
        <v>0.34827999999999998</v>
      </c>
      <c r="L2042" s="6"/>
      <c r="M2042" s="6"/>
      <c r="N2042" s="5">
        <v>0.67</v>
      </c>
      <c r="O2042" s="5">
        <v>1348.6</v>
      </c>
      <c r="P2042" s="5">
        <v>0.59014999999999995</v>
      </c>
      <c r="Q2042" s="5">
        <v>67</v>
      </c>
      <c r="R2042" s="5">
        <v>0.91400000000000003</v>
      </c>
      <c r="S2042" s="5">
        <v>0.2</v>
      </c>
      <c r="T2042" s="5">
        <v>1627.9</v>
      </c>
      <c r="U2042" s="5">
        <v>65</v>
      </c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</row>
    <row r="2043" spans="1:36" x14ac:dyDescent="0.25">
      <c r="A2043" s="5" t="s">
        <v>92</v>
      </c>
      <c r="B2043" s="5" t="s">
        <v>74</v>
      </c>
      <c r="C2043" s="5" t="s">
        <v>75</v>
      </c>
      <c r="D2043" s="5" t="s">
        <v>24</v>
      </c>
      <c r="E2043" s="5" t="s">
        <v>39</v>
      </c>
      <c r="F2043" s="5" t="s">
        <v>30</v>
      </c>
      <c r="G2043" s="5">
        <v>1</v>
      </c>
      <c r="H2043" s="5" t="s">
        <v>31</v>
      </c>
      <c r="I2043" s="6">
        <v>0.21065</v>
      </c>
      <c r="J2043" s="6">
        <v>1.6262399999999999</v>
      </c>
      <c r="K2043" s="6">
        <v>3.4799999999999998E-2</v>
      </c>
      <c r="L2043" s="6"/>
      <c r="M2043" s="6"/>
      <c r="N2043" s="5">
        <v>0.66</v>
      </c>
      <c r="O2043" s="5">
        <v>15.65</v>
      </c>
      <c r="P2043" s="5">
        <v>0.18654000000000001</v>
      </c>
      <c r="Q2043" s="5">
        <v>76</v>
      </c>
      <c r="R2043" s="5">
        <v>0.79300000000000004</v>
      </c>
      <c r="S2043" s="5">
        <v>3</v>
      </c>
      <c r="T2043" s="5">
        <v>22</v>
      </c>
      <c r="U2043" s="5">
        <v>74</v>
      </c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</row>
    <row r="2044" spans="1:36" x14ac:dyDescent="0.25">
      <c r="A2044" t="s">
        <v>343</v>
      </c>
      <c r="B2044" t="s">
        <v>74</v>
      </c>
      <c r="C2044" t="s">
        <v>75</v>
      </c>
      <c r="D2044" t="s">
        <v>24</v>
      </c>
      <c r="E2044" t="s">
        <v>25</v>
      </c>
      <c r="F2044" t="s">
        <v>26</v>
      </c>
      <c r="G2044">
        <v>1</v>
      </c>
      <c r="H2044" t="s">
        <v>43</v>
      </c>
      <c r="I2044" s="4">
        <v>-3.1344699999999999</v>
      </c>
      <c r="J2044" s="4">
        <v>2.2100399999999998</v>
      </c>
      <c r="K2044" s="4">
        <v>-0.11362</v>
      </c>
      <c r="L2044" s="4">
        <v>2.4399999999999999E-3</v>
      </c>
      <c r="N2044">
        <v>0</v>
      </c>
      <c r="O2044">
        <v>25</v>
      </c>
      <c r="P2044">
        <v>1.5453399999999999</v>
      </c>
      <c r="Q2044">
        <v>36</v>
      </c>
      <c r="R2044">
        <v>0.93400000000000005</v>
      </c>
      <c r="S2044">
        <v>1</v>
      </c>
      <c r="T2044">
        <v>20</v>
      </c>
      <c r="U2044">
        <v>32</v>
      </c>
    </row>
    <row r="2045" spans="1:36" x14ac:dyDescent="0.25">
      <c r="A2045" t="s">
        <v>343</v>
      </c>
      <c r="B2045" t="s">
        <v>74</v>
      </c>
      <c r="C2045" t="s">
        <v>75</v>
      </c>
      <c r="D2045" t="s">
        <v>24</v>
      </c>
      <c r="E2045" t="s">
        <v>32</v>
      </c>
      <c r="F2045" t="s">
        <v>30</v>
      </c>
      <c r="G2045" t="s">
        <v>40</v>
      </c>
      <c r="H2045" t="s">
        <v>28</v>
      </c>
      <c r="I2045" s="4">
        <v>1.1723699999999999</v>
      </c>
      <c r="J2045" s="4">
        <v>0.26328000000000001</v>
      </c>
      <c r="N2045">
        <v>1.67</v>
      </c>
      <c r="O2045">
        <v>11.18</v>
      </c>
      <c r="P2045">
        <v>0.14903</v>
      </c>
      <c r="Q2045">
        <v>36</v>
      </c>
      <c r="R2045">
        <v>0.877</v>
      </c>
      <c r="S2045">
        <v>1.3</v>
      </c>
      <c r="T2045">
        <v>8.6999999999999993</v>
      </c>
      <c r="U2045">
        <v>34</v>
      </c>
    </row>
    <row r="2046" spans="1:36" x14ac:dyDescent="0.25">
      <c r="A2046" t="s">
        <v>343</v>
      </c>
      <c r="B2046" t="s">
        <v>74</v>
      </c>
      <c r="C2046" t="s">
        <v>75</v>
      </c>
      <c r="D2046" t="s">
        <v>24</v>
      </c>
      <c r="E2046" t="s">
        <v>34</v>
      </c>
      <c r="F2046" t="s">
        <v>30</v>
      </c>
      <c r="G2046" t="s">
        <v>40</v>
      </c>
      <c r="H2046" t="s">
        <v>28</v>
      </c>
      <c r="I2046" s="4">
        <v>1.47584</v>
      </c>
      <c r="J2046" s="4">
        <v>0.16086</v>
      </c>
      <c r="N2046">
        <v>1.78</v>
      </c>
      <c r="O2046">
        <v>7.59</v>
      </c>
      <c r="P2046">
        <v>0.10412</v>
      </c>
      <c r="Q2046">
        <v>36</v>
      </c>
      <c r="R2046">
        <v>0.79200000000000004</v>
      </c>
      <c r="S2046">
        <v>1.5</v>
      </c>
      <c r="T2046">
        <v>6.3</v>
      </c>
      <c r="U2046">
        <v>34</v>
      </c>
    </row>
    <row r="2047" spans="1:36" x14ac:dyDescent="0.25">
      <c r="A2047" t="s">
        <v>343</v>
      </c>
      <c r="B2047" t="s">
        <v>74</v>
      </c>
      <c r="C2047" t="s">
        <v>75</v>
      </c>
      <c r="D2047" t="s">
        <v>29</v>
      </c>
      <c r="E2047" t="s">
        <v>24</v>
      </c>
      <c r="F2047" t="s">
        <v>30</v>
      </c>
      <c r="G2047">
        <v>1</v>
      </c>
      <c r="H2047" t="s">
        <v>28</v>
      </c>
      <c r="I2047" s="4">
        <v>-2.1410999999999998</v>
      </c>
      <c r="J2047" s="4">
        <v>3.3394200000000001</v>
      </c>
      <c r="N2047">
        <v>1.9</v>
      </c>
      <c r="O2047">
        <v>38.01</v>
      </c>
      <c r="P2047">
        <v>6.9423700000000004</v>
      </c>
      <c r="Q2047">
        <v>36</v>
      </c>
      <c r="R2047">
        <v>0.86399999999999999</v>
      </c>
      <c r="S2047">
        <v>2.2999999999999998</v>
      </c>
      <c r="T2047">
        <v>26.6</v>
      </c>
      <c r="U2047">
        <v>34</v>
      </c>
    </row>
    <row r="2048" spans="1:36" x14ac:dyDescent="0.25">
      <c r="A2048" t="s">
        <v>343</v>
      </c>
      <c r="B2048" t="s">
        <v>74</v>
      </c>
      <c r="C2048" t="s">
        <v>75</v>
      </c>
      <c r="D2048" t="s">
        <v>25</v>
      </c>
      <c r="E2048" t="s">
        <v>24</v>
      </c>
      <c r="F2048" t="s">
        <v>35</v>
      </c>
      <c r="G2048" t="s">
        <v>36</v>
      </c>
      <c r="H2048" t="s">
        <v>33</v>
      </c>
      <c r="I2048" s="4">
        <v>1.9046099999999999</v>
      </c>
      <c r="J2048" s="4">
        <v>0.50956999999999997</v>
      </c>
      <c r="K2048" s="4">
        <v>3.739E-2</v>
      </c>
      <c r="N2048">
        <v>1.9</v>
      </c>
      <c r="O2048">
        <v>38.01</v>
      </c>
      <c r="P2048">
        <v>1.07758</v>
      </c>
      <c r="Q2048">
        <v>36</v>
      </c>
      <c r="R2048">
        <v>0.94</v>
      </c>
      <c r="S2048">
        <v>2.2999999999999998</v>
      </c>
      <c r="T2048">
        <v>26.6</v>
      </c>
      <c r="U2048">
        <v>33</v>
      </c>
    </row>
    <row r="2049" spans="1:36" x14ac:dyDescent="0.25">
      <c r="A2049" t="s">
        <v>343</v>
      </c>
      <c r="B2049" t="s">
        <v>74</v>
      </c>
      <c r="C2049" t="s">
        <v>75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 s="4">
        <v>-0.61168999999999996</v>
      </c>
      <c r="J2049" s="4">
        <v>4.3288399999999996</v>
      </c>
      <c r="K2049" s="4">
        <v>0.24539</v>
      </c>
      <c r="N2049">
        <v>1.1499999999999999</v>
      </c>
      <c r="O2049">
        <v>172.76</v>
      </c>
      <c r="P2049">
        <v>0.49536999999999998</v>
      </c>
      <c r="Q2049">
        <v>36</v>
      </c>
      <c r="R2049">
        <v>0.81499999999999995</v>
      </c>
      <c r="S2049">
        <v>0.8</v>
      </c>
      <c r="T2049">
        <v>149.80000000000001</v>
      </c>
      <c r="U2049">
        <v>34</v>
      </c>
    </row>
    <row r="2050" spans="1:36" x14ac:dyDescent="0.25">
      <c r="A2050" t="s">
        <v>343</v>
      </c>
      <c r="B2050" t="s">
        <v>74</v>
      </c>
      <c r="C2050" t="s">
        <v>75</v>
      </c>
      <c r="D2050" t="s">
        <v>24</v>
      </c>
      <c r="E2050" t="s">
        <v>39</v>
      </c>
      <c r="F2050" t="s">
        <v>30</v>
      </c>
      <c r="G2050">
        <v>1</v>
      </c>
      <c r="H2050" t="s">
        <v>28</v>
      </c>
      <c r="I2050" s="4">
        <v>2.7045400000000002</v>
      </c>
      <c r="J2050" s="4">
        <v>0.19400000000000001</v>
      </c>
      <c r="N2050">
        <v>3.07</v>
      </c>
      <c r="O2050">
        <v>7.95</v>
      </c>
      <c r="P2050">
        <v>0.46768999999999999</v>
      </c>
      <c r="Q2050">
        <v>36</v>
      </c>
      <c r="R2050">
        <v>0.80300000000000005</v>
      </c>
      <c r="S2050">
        <v>2.5</v>
      </c>
      <c r="T2050">
        <v>8</v>
      </c>
      <c r="U2050">
        <v>34</v>
      </c>
    </row>
    <row r="2051" spans="1:36" x14ac:dyDescent="0.25">
      <c r="A2051" s="5" t="s">
        <v>343</v>
      </c>
      <c r="B2051" s="5" t="s">
        <v>364</v>
      </c>
      <c r="C2051" s="5" t="s">
        <v>365</v>
      </c>
      <c r="D2051" s="5" t="s">
        <v>24</v>
      </c>
      <c r="E2051" s="5" t="s">
        <v>25</v>
      </c>
      <c r="F2051" s="5" t="s">
        <v>26</v>
      </c>
      <c r="G2051" s="5">
        <v>1</v>
      </c>
      <c r="H2051" s="5" t="s">
        <v>28</v>
      </c>
      <c r="I2051" s="6">
        <v>1.7057100000000001</v>
      </c>
      <c r="J2051" s="6">
        <v>0.65637000000000001</v>
      </c>
      <c r="K2051" s="6"/>
      <c r="L2051" s="6"/>
      <c r="M2051" s="6"/>
      <c r="N2051" s="5">
        <v>0</v>
      </c>
      <c r="O2051" s="5">
        <v>53</v>
      </c>
      <c r="P2051" s="5">
        <v>22.25611</v>
      </c>
      <c r="Q2051" s="5">
        <v>32</v>
      </c>
      <c r="R2051" s="5">
        <v>0.83299999999999996</v>
      </c>
      <c r="S2051" s="5">
        <v>0</v>
      </c>
      <c r="T2051" s="5">
        <v>46</v>
      </c>
      <c r="U2051" s="5">
        <v>30</v>
      </c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</row>
    <row r="2052" spans="1:36" x14ac:dyDescent="0.25">
      <c r="A2052" s="5" t="s">
        <v>343</v>
      </c>
      <c r="B2052" s="5" t="s">
        <v>364</v>
      </c>
      <c r="C2052" s="5" t="s">
        <v>365</v>
      </c>
      <c r="D2052" s="5" t="s">
        <v>24</v>
      </c>
      <c r="E2052" s="5" t="s">
        <v>32</v>
      </c>
      <c r="F2052" s="5" t="s">
        <v>30</v>
      </c>
      <c r="G2052" s="5" t="s">
        <v>40</v>
      </c>
      <c r="H2052" s="5" t="s">
        <v>33</v>
      </c>
      <c r="I2052" s="6">
        <v>0.92244000000000004</v>
      </c>
      <c r="J2052" s="6">
        <v>0.29543000000000003</v>
      </c>
      <c r="K2052" s="6">
        <v>-2.1700000000000001E-3</v>
      </c>
      <c r="L2052" s="6"/>
      <c r="M2052" s="6"/>
      <c r="N2052" s="5">
        <v>1.66</v>
      </c>
      <c r="O2052" s="5">
        <v>10.98</v>
      </c>
      <c r="P2052" s="5">
        <v>0.28222000000000003</v>
      </c>
      <c r="Q2052" s="5">
        <v>32</v>
      </c>
      <c r="R2052" s="5">
        <v>0.88</v>
      </c>
      <c r="S2052" s="5">
        <v>1.6</v>
      </c>
      <c r="T2052" s="5">
        <v>11.5</v>
      </c>
      <c r="U2052" s="5">
        <v>29</v>
      </c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</row>
    <row r="2053" spans="1:36" x14ac:dyDescent="0.25">
      <c r="A2053" s="5" t="s">
        <v>343</v>
      </c>
      <c r="B2053" s="5" t="s">
        <v>364</v>
      </c>
      <c r="C2053" s="5" t="s">
        <v>365</v>
      </c>
      <c r="D2053" s="5" t="s">
        <v>24</v>
      </c>
      <c r="E2053" s="5" t="s">
        <v>34</v>
      </c>
      <c r="F2053" s="5" t="s">
        <v>30</v>
      </c>
      <c r="G2053" s="5" t="s">
        <v>40</v>
      </c>
      <c r="H2053" s="5" t="s">
        <v>28</v>
      </c>
      <c r="I2053" s="6">
        <v>1.05993</v>
      </c>
      <c r="J2053" s="6">
        <v>0.10856</v>
      </c>
      <c r="K2053" s="6"/>
      <c r="L2053" s="6"/>
      <c r="M2053" s="6"/>
      <c r="N2053" s="5">
        <v>1.33</v>
      </c>
      <c r="O2053" s="5">
        <v>8.39</v>
      </c>
      <c r="P2053" s="5">
        <v>0.10935</v>
      </c>
      <c r="Q2053" s="5">
        <v>31</v>
      </c>
      <c r="R2053" s="5">
        <v>0.86499999999999999</v>
      </c>
      <c r="S2053" s="5">
        <v>0.9</v>
      </c>
      <c r="T2053" s="5">
        <v>7.6</v>
      </c>
      <c r="U2053" s="5">
        <v>29</v>
      </c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</row>
    <row r="2054" spans="1:36" x14ac:dyDescent="0.25">
      <c r="A2054" s="5" t="s">
        <v>343</v>
      </c>
      <c r="B2054" s="5" t="s">
        <v>364</v>
      </c>
      <c r="C2054" s="5" t="s">
        <v>365</v>
      </c>
      <c r="D2054" s="5" t="s">
        <v>29</v>
      </c>
      <c r="E2054" s="5" t="s">
        <v>24</v>
      </c>
      <c r="F2054" s="5" t="s">
        <v>30</v>
      </c>
      <c r="G2054" s="5" t="s">
        <v>49</v>
      </c>
      <c r="H2054" s="5" t="s">
        <v>28</v>
      </c>
      <c r="I2054" s="6">
        <v>-4.6562999999999999</v>
      </c>
      <c r="J2054" s="6">
        <v>4.6723600000000003</v>
      </c>
      <c r="K2054" s="6"/>
      <c r="L2054" s="6"/>
      <c r="M2054" s="6"/>
      <c r="N2054" s="5">
        <v>2.5299999999999998</v>
      </c>
      <c r="O2054" s="5">
        <v>50</v>
      </c>
      <c r="P2054" s="5">
        <v>0.91174999999999995</v>
      </c>
      <c r="Q2054" s="5">
        <v>32</v>
      </c>
      <c r="R2054" s="5">
        <v>0.88400000000000001</v>
      </c>
      <c r="S2054" s="5">
        <v>2.5</v>
      </c>
      <c r="T2054" s="5">
        <v>60</v>
      </c>
      <c r="U2054" s="5">
        <v>30</v>
      </c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</row>
    <row r="2055" spans="1:36" x14ac:dyDescent="0.25">
      <c r="A2055" s="5" t="s">
        <v>343</v>
      </c>
      <c r="B2055" s="5" t="s">
        <v>364</v>
      </c>
      <c r="C2055" s="5" t="s">
        <v>365</v>
      </c>
      <c r="D2055" s="5" t="s">
        <v>25</v>
      </c>
      <c r="E2055" s="5" t="s">
        <v>24</v>
      </c>
      <c r="F2055" s="5" t="s">
        <v>35</v>
      </c>
      <c r="G2055" s="5" t="s">
        <v>71</v>
      </c>
      <c r="H2055" s="5" t="s">
        <v>28</v>
      </c>
      <c r="I2055" s="6">
        <v>2.5277500000000002</v>
      </c>
      <c r="J2055" s="6">
        <v>1.2271099999999999</v>
      </c>
      <c r="K2055" s="6"/>
      <c r="L2055" s="6"/>
      <c r="M2055" s="6"/>
      <c r="N2055" s="5">
        <v>2.5299999999999998</v>
      </c>
      <c r="O2055" s="5">
        <v>67.56</v>
      </c>
      <c r="P2055" s="5">
        <v>0.16958000000000001</v>
      </c>
      <c r="Q2055" s="5">
        <v>32</v>
      </c>
      <c r="R2055" s="5">
        <v>0.89200000000000002</v>
      </c>
      <c r="S2055" s="5">
        <v>2.5</v>
      </c>
      <c r="T2055" s="5">
        <v>60</v>
      </c>
      <c r="U2055" s="5">
        <v>30</v>
      </c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</row>
    <row r="2056" spans="1:36" x14ac:dyDescent="0.25">
      <c r="A2056" s="5" t="s">
        <v>343</v>
      </c>
      <c r="B2056" s="5" t="s">
        <v>364</v>
      </c>
      <c r="C2056" s="5" t="s">
        <v>365</v>
      </c>
      <c r="D2056" s="5" t="s">
        <v>24</v>
      </c>
      <c r="E2056" s="5" t="s">
        <v>37</v>
      </c>
      <c r="F2056" s="5" t="s">
        <v>38</v>
      </c>
      <c r="G2056" s="5">
        <v>1</v>
      </c>
      <c r="H2056" s="5" t="s">
        <v>31</v>
      </c>
      <c r="I2056" s="6">
        <v>-1.25501</v>
      </c>
      <c r="J2056" s="6">
        <v>4.64717</v>
      </c>
      <c r="K2056" s="6">
        <v>0.54125000000000001</v>
      </c>
      <c r="L2056" s="6"/>
      <c r="M2056" s="6"/>
      <c r="N2056" s="5">
        <v>2.0699999999999998</v>
      </c>
      <c r="O2056" s="5">
        <v>308.91000000000003</v>
      </c>
      <c r="P2056" s="5">
        <v>0.73570000000000002</v>
      </c>
      <c r="Q2056" s="5">
        <v>31</v>
      </c>
      <c r="R2056" s="5">
        <v>0.79400000000000004</v>
      </c>
      <c r="S2056" s="5">
        <v>1.3</v>
      </c>
      <c r="T2056" s="5">
        <v>283.7</v>
      </c>
      <c r="U2056" s="5">
        <v>29</v>
      </c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</row>
    <row r="2057" spans="1:36" x14ac:dyDescent="0.25">
      <c r="A2057" s="5" t="s">
        <v>343</v>
      </c>
      <c r="B2057" s="5" t="s">
        <v>364</v>
      </c>
      <c r="C2057" s="5" t="s">
        <v>365</v>
      </c>
      <c r="D2057" s="5" t="s">
        <v>24</v>
      </c>
      <c r="E2057" s="5" t="s">
        <v>39</v>
      </c>
      <c r="F2057" s="5" t="s">
        <v>30</v>
      </c>
      <c r="G2057" s="5" t="s">
        <v>27</v>
      </c>
      <c r="H2057" s="5" t="s">
        <v>28</v>
      </c>
      <c r="I2057" s="6">
        <v>2.5706699999999998</v>
      </c>
      <c r="J2057" s="6">
        <v>0.11784</v>
      </c>
      <c r="K2057" s="6"/>
      <c r="L2057" s="6"/>
      <c r="M2057" s="6"/>
      <c r="N2057" s="5">
        <v>2.87</v>
      </c>
      <c r="O2057" s="5">
        <v>10.53</v>
      </c>
      <c r="P2057" s="5">
        <v>5.5669999999999997E-2</v>
      </c>
      <c r="Q2057" s="5">
        <v>32</v>
      </c>
      <c r="R2057" s="5">
        <v>0.76600000000000001</v>
      </c>
      <c r="S2057" s="5">
        <v>1.9</v>
      </c>
      <c r="T2057" s="5">
        <v>9</v>
      </c>
      <c r="U2057" s="5">
        <v>30</v>
      </c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</row>
    <row r="2058" spans="1:36" x14ac:dyDescent="0.25">
      <c r="A2058" t="s">
        <v>254</v>
      </c>
      <c r="B2058" t="s">
        <v>267</v>
      </c>
      <c r="C2058" t="s">
        <v>268</v>
      </c>
      <c r="D2058" t="s">
        <v>24</v>
      </c>
      <c r="E2058" t="s">
        <v>25</v>
      </c>
      <c r="F2058" t="s">
        <v>26</v>
      </c>
      <c r="G2058" t="s">
        <v>27</v>
      </c>
      <c r="H2058" t="s">
        <v>43</v>
      </c>
      <c r="I2058" s="4">
        <v>-1.94296</v>
      </c>
      <c r="J2058" s="4">
        <v>1.18079</v>
      </c>
      <c r="K2058" s="4">
        <v>-1.3610000000000001E-2</v>
      </c>
      <c r="L2058" s="4">
        <v>9.0000000000000006E-5</v>
      </c>
      <c r="N2058">
        <v>0</v>
      </c>
      <c r="O2058">
        <v>50</v>
      </c>
      <c r="P2058">
        <v>0.35433999999999999</v>
      </c>
      <c r="Q2058">
        <v>34</v>
      </c>
      <c r="R2058">
        <v>0.96399999999999997</v>
      </c>
      <c r="S2058">
        <v>0</v>
      </c>
      <c r="T2058">
        <v>53</v>
      </c>
      <c r="U2058">
        <v>30</v>
      </c>
    </row>
    <row r="2059" spans="1:36" x14ac:dyDescent="0.25">
      <c r="A2059" t="s">
        <v>254</v>
      </c>
      <c r="B2059" t="s">
        <v>267</v>
      </c>
      <c r="C2059" t="s">
        <v>268</v>
      </c>
      <c r="D2059" t="s">
        <v>24</v>
      </c>
      <c r="E2059" t="s">
        <v>32</v>
      </c>
      <c r="F2059" t="s">
        <v>30</v>
      </c>
      <c r="G2059">
        <v>1</v>
      </c>
      <c r="H2059" t="s">
        <v>31</v>
      </c>
      <c r="I2059" s="4">
        <v>0.43058000000000002</v>
      </c>
      <c r="J2059" s="4">
        <v>1.44875</v>
      </c>
      <c r="K2059" s="4">
        <v>2.3369999999999998E-2</v>
      </c>
      <c r="N2059">
        <v>2.4</v>
      </c>
      <c r="O2059">
        <v>12.59</v>
      </c>
      <c r="P2059">
        <v>0.15287999999999999</v>
      </c>
      <c r="Q2059">
        <v>33</v>
      </c>
      <c r="R2059">
        <v>0.871</v>
      </c>
      <c r="S2059">
        <v>1.9</v>
      </c>
      <c r="T2059">
        <v>15.2</v>
      </c>
      <c r="U2059">
        <v>31</v>
      </c>
    </row>
    <row r="2060" spans="1:36" x14ac:dyDescent="0.25">
      <c r="A2060" t="s">
        <v>254</v>
      </c>
      <c r="B2060" t="s">
        <v>267</v>
      </c>
      <c r="C2060" t="s">
        <v>268</v>
      </c>
      <c r="D2060" t="s">
        <v>24</v>
      </c>
      <c r="E2060" t="s">
        <v>34</v>
      </c>
      <c r="F2060" t="s">
        <v>30</v>
      </c>
      <c r="G2060" t="s">
        <v>40</v>
      </c>
      <c r="H2060" t="s">
        <v>60</v>
      </c>
      <c r="I2060" s="4">
        <v>0.15210000000000001</v>
      </c>
      <c r="J2060" s="4">
        <v>1.5042899999999999</v>
      </c>
      <c r="K2060" s="4">
        <v>1.4330000000000001E-2</v>
      </c>
      <c r="N2060">
        <v>1.85</v>
      </c>
      <c r="O2060">
        <v>10.92</v>
      </c>
      <c r="P2060">
        <v>0.1197</v>
      </c>
      <c r="Q2060">
        <v>33</v>
      </c>
      <c r="R2060">
        <v>0.81</v>
      </c>
      <c r="S2060">
        <v>1.7</v>
      </c>
      <c r="T2060">
        <v>18.8</v>
      </c>
      <c r="U2060">
        <v>31</v>
      </c>
    </row>
    <row r="2061" spans="1:36" x14ac:dyDescent="0.25">
      <c r="A2061" t="s">
        <v>254</v>
      </c>
      <c r="B2061" t="s">
        <v>267</v>
      </c>
      <c r="C2061" t="s">
        <v>268</v>
      </c>
      <c r="D2061" t="s">
        <v>29</v>
      </c>
      <c r="E2061" t="s">
        <v>24</v>
      </c>
      <c r="F2061" t="s">
        <v>30</v>
      </c>
      <c r="G2061">
        <v>1</v>
      </c>
      <c r="H2061" t="s">
        <v>31</v>
      </c>
      <c r="I2061" s="4">
        <v>0.19644</v>
      </c>
      <c r="J2061" s="4">
        <v>3.97132</v>
      </c>
      <c r="K2061" s="4">
        <v>0.1163</v>
      </c>
      <c r="N2061">
        <v>2.85</v>
      </c>
      <c r="O2061">
        <v>69.5</v>
      </c>
      <c r="P2061">
        <v>0.34101999999999999</v>
      </c>
      <c r="Q2061">
        <v>33</v>
      </c>
      <c r="R2061">
        <v>0.82699999999999996</v>
      </c>
      <c r="S2061">
        <v>2.5</v>
      </c>
      <c r="T2061">
        <v>87.9</v>
      </c>
      <c r="U2061">
        <v>31</v>
      </c>
    </row>
    <row r="2062" spans="1:36" x14ac:dyDescent="0.25">
      <c r="A2062" t="s">
        <v>254</v>
      </c>
      <c r="B2062" t="s">
        <v>267</v>
      </c>
      <c r="C2062" t="s">
        <v>268</v>
      </c>
      <c r="D2062" t="s">
        <v>25</v>
      </c>
      <c r="E2062" t="s">
        <v>24</v>
      </c>
      <c r="F2062" t="s">
        <v>35</v>
      </c>
      <c r="G2062" t="s">
        <v>71</v>
      </c>
      <c r="H2062" t="s">
        <v>43</v>
      </c>
      <c r="I2062" s="4">
        <v>2.8481299999999998</v>
      </c>
      <c r="J2062" s="4">
        <v>0.18509</v>
      </c>
      <c r="K2062" s="4">
        <v>7.077E-2</v>
      </c>
      <c r="L2062" s="4">
        <v>-9.6000000000000002E-4</v>
      </c>
      <c r="N2062">
        <v>2.85</v>
      </c>
      <c r="O2062">
        <v>69.5</v>
      </c>
      <c r="P2062">
        <v>6.5689999999999998E-2</v>
      </c>
      <c r="Q2062">
        <v>34</v>
      </c>
      <c r="R2062">
        <v>0.95699999999999996</v>
      </c>
      <c r="S2062">
        <v>2.5</v>
      </c>
      <c r="T2062">
        <v>87.9</v>
      </c>
      <c r="U2062">
        <v>30</v>
      </c>
    </row>
    <row r="2063" spans="1:36" x14ac:dyDescent="0.25">
      <c r="A2063" t="s">
        <v>254</v>
      </c>
      <c r="B2063" t="s">
        <v>267</v>
      </c>
      <c r="C2063" t="s">
        <v>268</v>
      </c>
      <c r="D2063" t="s">
        <v>24</v>
      </c>
      <c r="E2063" t="s">
        <v>37</v>
      </c>
      <c r="F2063" t="s">
        <v>38</v>
      </c>
      <c r="G2063">
        <v>1</v>
      </c>
      <c r="H2063" t="s">
        <v>31</v>
      </c>
      <c r="I2063" s="4">
        <v>1.59076</v>
      </c>
      <c r="J2063" s="4">
        <v>3.0200499999999999</v>
      </c>
      <c r="K2063" s="4">
        <v>0.61611000000000005</v>
      </c>
      <c r="N2063">
        <v>22.5</v>
      </c>
      <c r="O2063">
        <v>480.88</v>
      </c>
      <c r="P2063">
        <v>0.78491999999999995</v>
      </c>
      <c r="Q2063">
        <v>28</v>
      </c>
      <c r="R2063">
        <v>0.54200000000000004</v>
      </c>
      <c r="S2063">
        <v>3.8</v>
      </c>
      <c r="T2063">
        <v>949.6</v>
      </c>
      <c r="U2063">
        <v>26</v>
      </c>
    </row>
    <row r="2064" spans="1:36" x14ac:dyDescent="0.25">
      <c r="A2064" t="s">
        <v>254</v>
      </c>
      <c r="B2064" t="s">
        <v>267</v>
      </c>
      <c r="C2064" t="s">
        <v>268</v>
      </c>
      <c r="D2064" t="s">
        <v>24</v>
      </c>
      <c r="E2064" t="s">
        <v>39</v>
      </c>
      <c r="F2064" t="s">
        <v>30</v>
      </c>
      <c r="G2064" t="s">
        <v>52</v>
      </c>
      <c r="H2064" t="s">
        <v>33</v>
      </c>
      <c r="I2064" s="4">
        <v>2.9467400000000001</v>
      </c>
      <c r="J2064" s="4">
        <v>0.36612</v>
      </c>
      <c r="K2064" s="4">
        <v>-2.5699999999999998E-3</v>
      </c>
      <c r="N2064">
        <v>3.97</v>
      </c>
      <c r="O2064">
        <v>15.98</v>
      </c>
      <c r="P2064">
        <v>3.9199999999999999E-3</v>
      </c>
      <c r="Q2064">
        <v>33</v>
      </c>
      <c r="R2064">
        <v>0.90400000000000003</v>
      </c>
      <c r="S2064">
        <v>3.7</v>
      </c>
      <c r="T2064">
        <v>24</v>
      </c>
      <c r="U2064">
        <v>30</v>
      </c>
    </row>
    <row r="2065" spans="1:36" x14ac:dyDescent="0.25">
      <c r="A2065" s="5" t="s">
        <v>368</v>
      </c>
      <c r="B2065" s="5" t="s">
        <v>267</v>
      </c>
      <c r="C2065" s="5" t="s">
        <v>268</v>
      </c>
      <c r="D2065" s="5" t="s">
        <v>24</v>
      </c>
      <c r="E2065" s="5" t="s">
        <v>25</v>
      </c>
      <c r="F2065" s="5" t="s">
        <v>26</v>
      </c>
      <c r="G2065" s="5" t="s">
        <v>52</v>
      </c>
      <c r="H2065" s="5" t="s">
        <v>43</v>
      </c>
      <c r="I2065" s="6">
        <v>-0.84235000000000004</v>
      </c>
      <c r="J2065" s="6">
        <v>0.69916999999999996</v>
      </c>
      <c r="K2065" s="6">
        <v>7.0600000000000003E-3</v>
      </c>
      <c r="L2065" s="6">
        <v>-6.9999999999999994E-5</v>
      </c>
      <c r="M2065" s="6"/>
      <c r="N2065" s="5">
        <v>0</v>
      </c>
      <c r="O2065" s="5">
        <v>77</v>
      </c>
      <c r="P2065" s="5">
        <v>5.1869999999999999E-2</v>
      </c>
      <c r="Q2065" s="5">
        <v>62</v>
      </c>
      <c r="R2065" s="5">
        <v>0.9</v>
      </c>
      <c r="S2065" s="5">
        <v>0</v>
      </c>
      <c r="T2065" s="5">
        <v>105</v>
      </c>
      <c r="U2065" s="5">
        <v>58</v>
      </c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</row>
    <row r="2066" spans="1:36" x14ac:dyDescent="0.25">
      <c r="A2066" s="5" t="s">
        <v>368</v>
      </c>
      <c r="B2066" s="5" t="s">
        <v>267</v>
      </c>
      <c r="C2066" s="5" t="s">
        <v>268</v>
      </c>
      <c r="D2066" s="5" t="s">
        <v>24</v>
      </c>
      <c r="E2066" s="5" t="s">
        <v>32</v>
      </c>
      <c r="F2066" s="5" t="s">
        <v>30</v>
      </c>
      <c r="G2066" s="5" t="s">
        <v>40</v>
      </c>
      <c r="H2066" s="5" t="s">
        <v>33</v>
      </c>
      <c r="I2066" s="6">
        <v>2.1127500000000001</v>
      </c>
      <c r="J2066" s="6">
        <v>0.19736000000000001</v>
      </c>
      <c r="K2066" s="6">
        <v>-1E-3</v>
      </c>
      <c r="L2066" s="6"/>
      <c r="M2066" s="6"/>
      <c r="N2066" s="5">
        <v>2.61</v>
      </c>
      <c r="O2066" s="5">
        <v>11.87</v>
      </c>
      <c r="P2066" s="5">
        <v>0.65307000000000004</v>
      </c>
      <c r="Q2066" s="5">
        <v>61</v>
      </c>
      <c r="R2066" s="5">
        <v>0.73</v>
      </c>
      <c r="S2066" s="5">
        <v>0.8</v>
      </c>
      <c r="T2066" s="5">
        <v>18.100000000000001</v>
      </c>
      <c r="U2066" s="5">
        <v>58</v>
      </c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</row>
    <row r="2067" spans="1:36" x14ac:dyDescent="0.25">
      <c r="A2067" s="5" t="s">
        <v>368</v>
      </c>
      <c r="B2067" s="5" t="s">
        <v>267</v>
      </c>
      <c r="C2067" s="5" t="s">
        <v>268</v>
      </c>
      <c r="D2067" s="5" t="s">
        <v>24</v>
      </c>
      <c r="E2067" s="5" t="s">
        <v>34</v>
      </c>
      <c r="F2067" s="5" t="s">
        <v>30</v>
      </c>
      <c r="G2067" s="5">
        <v>1</v>
      </c>
      <c r="H2067" s="5" t="s">
        <v>33</v>
      </c>
      <c r="I2067" s="6">
        <v>3.4414500000000001</v>
      </c>
      <c r="J2067" s="6">
        <v>0.24704999999999999</v>
      </c>
      <c r="K2067" s="6">
        <v>-9.3999999999999997E-4</v>
      </c>
      <c r="L2067" s="6"/>
      <c r="M2067" s="6"/>
      <c r="N2067" s="5">
        <v>4.0599999999999996</v>
      </c>
      <c r="O2067" s="5">
        <v>18.45</v>
      </c>
      <c r="P2067" s="5">
        <v>9.6245200000000004</v>
      </c>
      <c r="Q2067" s="5">
        <v>60</v>
      </c>
      <c r="R2067" s="5">
        <v>0.68799999999999994</v>
      </c>
      <c r="S2067" s="5">
        <v>0.8</v>
      </c>
      <c r="T2067" s="5">
        <v>24.5</v>
      </c>
      <c r="U2067" s="5">
        <v>57</v>
      </c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</row>
    <row r="2068" spans="1:36" x14ac:dyDescent="0.25">
      <c r="A2068" s="5" t="s">
        <v>368</v>
      </c>
      <c r="B2068" s="5" t="s">
        <v>267</v>
      </c>
      <c r="C2068" s="5" t="s">
        <v>268</v>
      </c>
      <c r="D2068" s="5" t="s">
        <v>29</v>
      </c>
      <c r="E2068" s="5" t="s">
        <v>24</v>
      </c>
      <c r="F2068" s="5" t="s">
        <v>30</v>
      </c>
      <c r="G2068" s="5" t="s">
        <v>55</v>
      </c>
      <c r="H2068" s="5" t="s">
        <v>43</v>
      </c>
      <c r="I2068" s="6">
        <v>12.947240000000001</v>
      </c>
      <c r="J2068" s="6">
        <v>-4.4095399999999998</v>
      </c>
      <c r="K2068" s="6">
        <v>1.61426</v>
      </c>
      <c r="L2068" s="6">
        <v>-6.3530000000000003E-2</v>
      </c>
      <c r="M2068" s="6"/>
      <c r="N2068" s="5">
        <v>3.46</v>
      </c>
      <c r="O2068" s="5">
        <v>80</v>
      </c>
      <c r="P2068" s="5">
        <v>145.56280000000001</v>
      </c>
      <c r="Q2068" s="5">
        <v>61</v>
      </c>
      <c r="R2068" s="5">
        <v>0.63200000000000001</v>
      </c>
      <c r="S2068" s="5">
        <v>2.5</v>
      </c>
      <c r="T2068" s="5">
        <v>132.1</v>
      </c>
      <c r="U2068" s="5">
        <v>57</v>
      </c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</row>
    <row r="2069" spans="1:36" x14ac:dyDescent="0.25">
      <c r="A2069" s="5" t="s">
        <v>368</v>
      </c>
      <c r="B2069" s="5" t="s">
        <v>267</v>
      </c>
      <c r="C2069" s="5" t="s">
        <v>268</v>
      </c>
      <c r="D2069" s="5" t="s">
        <v>25</v>
      </c>
      <c r="E2069" s="5" t="s">
        <v>24</v>
      </c>
      <c r="F2069" s="5" t="s">
        <v>35</v>
      </c>
      <c r="G2069" s="5" t="s">
        <v>71</v>
      </c>
      <c r="H2069" s="5" t="s">
        <v>43</v>
      </c>
      <c r="I2069" s="6">
        <v>2.53091</v>
      </c>
      <c r="J2069" s="6">
        <v>0.90725999999999996</v>
      </c>
      <c r="K2069" s="6">
        <v>2.3910000000000001E-2</v>
      </c>
      <c r="L2069" s="6">
        <v>-2.5999999999999998E-4</v>
      </c>
      <c r="M2069" s="6"/>
      <c r="N2069" s="5">
        <v>2.5299999999999998</v>
      </c>
      <c r="O2069" s="5">
        <v>95.58</v>
      </c>
      <c r="P2069" s="5">
        <v>9.0249999999999997E-2</v>
      </c>
      <c r="Q2069" s="5">
        <v>62</v>
      </c>
      <c r="R2069" s="5">
        <v>0.94299999999999995</v>
      </c>
      <c r="S2069" s="5">
        <v>2.5</v>
      </c>
      <c r="T2069" s="5">
        <v>132.1</v>
      </c>
      <c r="U2069" s="5">
        <v>58</v>
      </c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</row>
    <row r="2070" spans="1:36" x14ac:dyDescent="0.25">
      <c r="A2070" s="5" t="s">
        <v>368</v>
      </c>
      <c r="B2070" s="5" t="s">
        <v>267</v>
      </c>
      <c r="C2070" s="5" t="s">
        <v>268</v>
      </c>
      <c r="D2070" s="5" t="s">
        <v>24</v>
      </c>
      <c r="E2070" s="5" t="s">
        <v>37</v>
      </c>
      <c r="F2070" s="5" t="s">
        <v>38</v>
      </c>
      <c r="G2070" s="5">
        <v>1</v>
      </c>
      <c r="H2070" s="5" t="s">
        <v>31</v>
      </c>
      <c r="I2070" s="6">
        <v>-0.28350999999999998</v>
      </c>
      <c r="J2070" s="6">
        <v>4.2175799999999999</v>
      </c>
      <c r="K2070" s="6">
        <v>0.23013</v>
      </c>
      <c r="L2070" s="6"/>
      <c r="M2070" s="6"/>
      <c r="N2070" s="5">
        <v>2.9</v>
      </c>
      <c r="O2070" s="5">
        <v>507.96</v>
      </c>
      <c r="P2070" s="5">
        <v>0.47971999999999998</v>
      </c>
      <c r="Q2070" s="5">
        <v>45</v>
      </c>
      <c r="R2070" s="5">
        <v>0.82299999999999995</v>
      </c>
      <c r="S2070" s="5">
        <v>1.2</v>
      </c>
      <c r="T2070" s="5">
        <v>1010.8</v>
      </c>
      <c r="U2070" s="5">
        <v>43</v>
      </c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</row>
    <row r="2071" spans="1:36" x14ac:dyDescent="0.25">
      <c r="A2071" s="5" t="s">
        <v>368</v>
      </c>
      <c r="B2071" s="5" t="s">
        <v>267</v>
      </c>
      <c r="C2071" s="5" t="s">
        <v>268</v>
      </c>
      <c r="D2071" s="5" t="s">
        <v>24</v>
      </c>
      <c r="E2071" s="5" t="s">
        <v>39</v>
      </c>
      <c r="F2071" s="5" t="s">
        <v>30</v>
      </c>
      <c r="G2071" s="5" t="s">
        <v>40</v>
      </c>
      <c r="H2071" s="5" t="s">
        <v>33</v>
      </c>
      <c r="I2071" s="6">
        <v>3.3018800000000001</v>
      </c>
      <c r="J2071" s="6">
        <v>0.35154000000000002</v>
      </c>
      <c r="K2071" s="6">
        <v>-1.5399999999999999E-3</v>
      </c>
      <c r="L2071" s="6"/>
      <c r="M2071" s="6"/>
      <c r="N2071" s="5">
        <v>4.18</v>
      </c>
      <c r="O2071" s="5">
        <v>22.84</v>
      </c>
      <c r="P2071" s="5">
        <v>1.6004400000000001</v>
      </c>
      <c r="Q2071" s="5">
        <v>60</v>
      </c>
      <c r="R2071" s="5">
        <v>0.81899999999999995</v>
      </c>
      <c r="S2071" s="5">
        <v>1.8</v>
      </c>
      <c r="T2071" s="5">
        <v>29</v>
      </c>
      <c r="U2071" s="5">
        <v>57</v>
      </c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</row>
    <row r="2072" spans="1:36" x14ac:dyDescent="0.25">
      <c r="A2072" t="s">
        <v>21</v>
      </c>
      <c r="B2072" t="s">
        <v>76</v>
      </c>
      <c r="C2072" t="s">
        <v>77</v>
      </c>
      <c r="D2072" t="s">
        <v>24</v>
      </c>
      <c r="E2072" t="s">
        <v>32</v>
      </c>
      <c r="F2072" t="s">
        <v>30</v>
      </c>
      <c r="G2072">
        <v>1</v>
      </c>
      <c r="H2072" t="s">
        <v>43</v>
      </c>
      <c r="I2072" s="4">
        <v>-0.10385999999999999</v>
      </c>
      <c r="J2072" s="4">
        <v>1.79504</v>
      </c>
      <c r="K2072" s="4">
        <v>-0.21193999999999999</v>
      </c>
      <c r="L2072" s="4">
        <v>7.4099999999999999E-3</v>
      </c>
      <c r="N2072">
        <v>1.84</v>
      </c>
      <c r="O2072">
        <v>4.6500000000000004</v>
      </c>
      <c r="P2072">
        <v>0.44262000000000001</v>
      </c>
      <c r="Q2072">
        <v>41</v>
      </c>
      <c r="R2072">
        <v>0.47899999999999998</v>
      </c>
      <c r="S2072">
        <v>1.8</v>
      </c>
      <c r="T2072">
        <v>5.8</v>
      </c>
      <c r="U2072">
        <v>37</v>
      </c>
    </row>
    <row r="2073" spans="1:36" x14ac:dyDescent="0.25">
      <c r="A2073" t="s">
        <v>21</v>
      </c>
      <c r="B2073" t="s">
        <v>76</v>
      </c>
      <c r="C2073" t="s">
        <v>77</v>
      </c>
      <c r="D2073" t="s">
        <v>24</v>
      </c>
      <c r="E2073" t="s">
        <v>34</v>
      </c>
      <c r="F2073" t="s">
        <v>30</v>
      </c>
      <c r="G2073" t="s">
        <v>78</v>
      </c>
      <c r="H2073" t="s">
        <v>33</v>
      </c>
      <c r="I2073" s="4">
        <v>0.37206</v>
      </c>
      <c r="J2073" s="4">
        <v>0.50790999999999997</v>
      </c>
      <c r="K2073" s="4">
        <v>-2.009E-2</v>
      </c>
      <c r="N2073">
        <v>0.98</v>
      </c>
      <c r="O2073">
        <v>3.37</v>
      </c>
      <c r="P2073">
        <v>0.16693</v>
      </c>
      <c r="Q2073">
        <v>41</v>
      </c>
      <c r="R2073">
        <v>0.56799999999999995</v>
      </c>
      <c r="S2073">
        <v>0.5</v>
      </c>
      <c r="T2073">
        <v>4</v>
      </c>
      <c r="U2073">
        <v>38</v>
      </c>
    </row>
    <row r="2074" spans="1:36" x14ac:dyDescent="0.25">
      <c r="A2074" t="s">
        <v>21</v>
      </c>
      <c r="B2074" t="s">
        <v>76</v>
      </c>
      <c r="C2074" t="s">
        <v>77</v>
      </c>
      <c r="D2074" t="s">
        <v>24</v>
      </c>
      <c r="E2074" t="s">
        <v>37</v>
      </c>
      <c r="F2074" t="s">
        <v>38</v>
      </c>
      <c r="G2074" t="s">
        <v>78</v>
      </c>
      <c r="H2074" t="s">
        <v>33</v>
      </c>
      <c r="I2074" s="4">
        <v>0</v>
      </c>
      <c r="J2074" s="4">
        <v>4.5788599999999997</v>
      </c>
      <c r="K2074" s="4">
        <v>0.22545999999999999</v>
      </c>
      <c r="N2074">
        <v>6.15</v>
      </c>
      <c r="O2074">
        <v>43.38</v>
      </c>
      <c r="S2074">
        <v>2.9</v>
      </c>
      <c r="T2074">
        <v>50.2</v>
      </c>
    </row>
    <row r="2075" spans="1:36" x14ac:dyDescent="0.25">
      <c r="A2075" t="s">
        <v>21</v>
      </c>
      <c r="B2075" t="s">
        <v>76</v>
      </c>
      <c r="C2075" t="s">
        <v>77</v>
      </c>
      <c r="D2075" t="s">
        <v>24</v>
      </c>
      <c r="E2075" t="s">
        <v>39</v>
      </c>
      <c r="F2075" t="s">
        <v>30</v>
      </c>
      <c r="G2075">
        <v>1</v>
      </c>
      <c r="H2075" t="s">
        <v>43</v>
      </c>
      <c r="I2075" s="4">
        <v>-2.33853</v>
      </c>
      <c r="J2075" s="4">
        <v>1.3878699999999999</v>
      </c>
      <c r="K2075" s="4">
        <v>-6.5009999999999998E-2</v>
      </c>
      <c r="L2075" s="4">
        <v>9.3000000000000005E-4</v>
      </c>
      <c r="N2075">
        <v>1.27</v>
      </c>
      <c r="O2075">
        <v>9.42</v>
      </c>
      <c r="P2075">
        <v>5.0830599999999997</v>
      </c>
      <c r="Q2075">
        <v>41</v>
      </c>
      <c r="R2075">
        <v>0.36199999999999999</v>
      </c>
      <c r="S2075">
        <v>1</v>
      </c>
      <c r="T2075">
        <v>15</v>
      </c>
      <c r="U2075">
        <v>37</v>
      </c>
    </row>
    <row r="2076" spans="1:36" x14ac:dyDescent="0.25">
      <c r="A2076" s="5" t="s">
        <v>92</v>
      </c>
      <c r="B2076" s="5" t="s">
        <v>76</v>
      </c>
      <c r="C2076" s="5" t="s">
        <v>77</v>
      </c>
      <c r="D2076" s="5" t="s">
        <v>24</v>
      </c>
      <c r="E2076" s="5" t="s">
        <v>32</v>
      </c>
      <c r="F2076" s="5" t="s">
        <v>30</v>
      </c>
      <c r="G2076" s="5" t="s">
        <v>78</v>
      </c>
      <c r="H2076" s="5" t="s">
        <v>43</v>
      </c>
      <c r="I2076" s="6">
        <v>-0.24079</v>
      </c>
      <c r="J2076" s="6">
        <v>1.12703</v>
      </c>
      <c r="K2076" s="6">
        <v>7.7229999999999993E-2</v>
      </c>
      <c r="L2076" s="6">
        <v>-1.6799999999999999E-2</v>
      </c>
      <c r="M2076" s="6"/>
      <c r="N2076" s="5">
        <v>7.0000000000000007E-2</v>
      </c>
      <c r="O2076" s="5">
        <v>5.73</v>
      </c>
      <c r="P2076" s="5"/>
      <c r="Q2076" s="5"/>
      <c r="R2076" s="5"/>
      <c r="S2076" s="5">
        <v>1.3</v>
      </c>
      <c r="T2076" s="5">
        <v>5.5</v>
      </c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</row>
    <row r="2077" spans="1:36" x14ac:dyDescent="0.25">
      <c r="A2077" s="5" t="s">
        <v>92</v>
      </c>
      <c r="B2077" s="5" t="s">
        <v>76</v>
      </c>
      <c r="C2077" s="5" t="s">
        <v>77</v>
      </c>
      <c r="D2077" s="5" t="s">
        <v>24</v>
      </c>
      <c r="E2077" s="5" t="s">
        <v>34</v>
      </c>
      <c r="F2077" s="5" t="s">
        <v>30</v>
      </c>
      <c r="G2077" s="5" t="s">
        <v>78</v>
      </c>
      <c r="H2077" s="5" t="s">
        <v>43</v>
      </c>
      <c r="I2077" s="6">
        <v>-0.10135</v>
      </c>
      <c r="J2077" s="6">
        <v>1.00597</v>
      </c>
      <c r="K2077" s="6">
        <v>2.1739999999999999E-2</v>
      </c>
      <c r="L2077" s="6">
        <v>-7.77E-3</v>
      </c>
      <c r="M2077" s="6"/>
      <c r="N2077" s="5">
        <v>0.17</v>
      </c>
      <c r="O2077" s="5">
        <v>5.23</v>
      </c>
      <c r="P2077" s="5"/>
      <c r="Q2077" s="5"/>
      <c r="R2077" s="5"/>
      <c r="S2077" s="5">
        <v>0.5</v>
      </c>
      <c r="T2077" s="5">
        <v>5.5</v>
      </c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</row>
    <row r="2078" spans="1:36" x14ac:dyDescent="0.25">
      <c r="A2078" s="5" t="s">
        <v>92</v>
      </c>
      <c r="B2078" s="5" t="s">
        <v>76</v>
      </c>
      <c r="C2078" s="5" t="s">
        <v>77</v>
      </c>
      <c r="D2078" s="5" t="s">
        <v>24</v>
      </c>
      <c r="E2078" s="5" t="s">
        <v>37</v>
      </c>
      <c r="F2078" s="5" t="s">
        <v>38</v>
      </c>
      <c r="G2078" s="5" t="s">
        <v>81</v>
      </c>
      <c r="H2078" s="5" t="s">
        <v>43</v>
      </c>
      <c r="I2078" s="6">
        <v>-0.27862999999999999</v>
      </c>
      <c r="J2078" s="6">
        <v>2.3113600000000001</v>
      </c>
      <c r="K2078" s="6">
        <v>1.5002800000000001</v>
      </c>
      <c r="L2078" s="6">
        <v>-0.15085999999999999</v>
      </c>
      <c r="M2078" s="6"/>
      <c r="N2078" s="5">
        <v>0.46</v>
      </c>
      <c r="O2078" s="5">
        <v>36.78</v>
      </c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</row>
    <row r="2079" spans="1:36" x14ac:dyDescent="0.25">
      <c r="A2079" s="5" t="s">
        <v>92</v>
      </c>
      <c r="B2079" s="5" t="s">
        <v>76</v>
      </c>
      <c r="C2079" s="5" t="s">
        <v>77</v>
      </c>
      <c r="D2079" s="5" t="s">
        <v>24</v>
      </c>
      <c r="E2079" s="5" t="s">
        <v>39</v>
      </c>
      <c r="F2079" s="5" t="s">
        <v>30</v>
      </c>
      <c r="G2079" s="5" t="s">
        <v>71</v>
      </c>
      <c r="H2079" s="5" t="s">
        <v>43</v>
      </c>
      <c r="I2079" s="6">
        <v>7.5020000000000003E-2</v>
      </c>
      <c r="J2079" s="6">
        <v>0.18862999999999999</v>
      </c>
      <c r="K2079" s="6">
        <v>8.8699999999999994E-3</v>
      </c>
      <c r="L2079" s="6">
        <v>-1.4999999999999999E-4</v>
      </c>
      <c r="M2079" s="6"/>
      <c r="N2079" s="5">
        <v>0.08</v>
      </c>
      <c r="O2079" s="5">
        <v>12.57</v>
      </c>
      <c r="P2079" s="5"/>
      <c r="Q2079" s="5"/>
      <c r="R2079" s="5"/>
      <c r="S2079" s="5">
        <v>0.5</v>
      </c>
      <c r="T2079" s="5">
        <v>12.5</v>
      </c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</row>
    <row r="2080" spans="1:36" x14ac:dyDescent="0.25">
      <c r="A2080" s="7" t="s">
        <v>371</v>
      </c>
      <c r="B2080" s="7" t="s">
        <v>400</v>
      </c>
      <c r="C2080" s="7" t="s">
        <v>401</v>
      </c>
      <c r="D2080" s="7" t="s">
        <v>24</v>
      </c>
      <c r="E2080" s="7" t="s">
        <v>25</v>
      </c>
      <c r="F2080" s="7" t="s">
        <v>26</v>
      </c>
      <c r="G2080" s="7" t="s">
        <v>52</v>
      </c>
      <c r="H2080" s="7" t="s">
        <v>43</v>
      </c>
      <c r="I2080" s="8">
        <v>-0.21035999999999999</v>
      </c>
      <c r="J2080" s="8">
        <v>9.7049999999999997E-2</v>
      </c>
      <c r="K2080" s="8">
        <v>1.052E-2</v>
      </c>
      <c r="L2080" s="8">
        <v>-5.0000000000000002E-5</v>
      </c>
      <c r="M2080" s="8"/>
      <c r="N2080" s="7">
        <v>0</v>
      </c>
      <c r="O2080" s="7">
        <v>90</v>
      </c>
      <c r="P2080" s="7">
        <v>2.9989999999999999E-2</v>
      </c>
      <c r="Q2080" s="7">
        <v>60</v>
      </c>
      <c r="R2080" s="7">
        <v>0.88900000000000001</v>
      </c>
      <c r="S2080" s="7">
        <v>0.1</v>
      </c>
      <c r="T2080" s="7">
        <v>105</v>
      </c>
      <c r="U2080" s="7">
        <v>56</v>
      </c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</row>
    <row r="2081" spans="1:36" x14ac:dyDescent="0.25">
      <c r="A2081" s="7" t="s">
        <v>371</v>
      </c>
      <c r="B2081" s="7" t="s">
        <v>400</v>
      </c>
      <c r="C2081" s="7" t="s">
        <v>401</v>
      </c>
      <c r="D2081" s="7" t="s">
        <v>24</v>
      </c>
      <c r="E2081" s="7" t="s">
        <v>32</v>
      </c>
      <c r="F2081" s="7" t="s">
        <v>30</v>
      </c>
      <c r="G2081" s="7" t="s">
        <v>27</v>
      </c>
      <c r="H2081" s="7" t="s">
        <v>43</v>
      </c>
      <c r="I2081" s="8">
        <v>-1.21065</v>
      </c>
      <c r="J2081" s="8">
        <v>0.47894999999999999</v>
      </c>
      <c r="K2081" s="8">
        <v>-3.6099999999999999E-3</v>
      </c>
      <c r="L2081" s="8">
        <v>1.0000000000000001E-5</v>
      </c>
      <c r="M2081" s="8"/>
      <c r="N2081" s="7">
        <v>0.19</v>
      </c>
      <c r="O2081" s="7">
        <v>28.96</v>
      </c>
      <c r="P2081" s="7">
        <v>0.1139</v>
      </c>
      <c r="Q2081" s="7">
        <v>60</v>
      </c>
      <c r="R2081" s="7">
        <v>0.94399999999999995</v>
      </c>
      <c r="S2081" s="7">
        <v>0.7</v>
      </c>
      <c r="T2081" s="7">
        <v>35.799999999999997</v>
      </c>
      <c r="U2081" s="7">
        <v>56</v>
      </c>
      <c r="V2081" s="7"/>
      <c r="W2081" s="7"/>
      <c r="X2081" s="7"/>
      <c r="Y2081" s="7"/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</row>
    <row r="2082" spans="1:36" x14ac:dyDescent="0.25">
      <c r="A2082" s="7" t="s">
        <v>371</v>
      </c>
      <c r="B2082" s="7" t="s">
        <v>400</v>
      </c>
      <c r="C2082" s="7" t="s">
        <v>401</v>
      </c>
      <c r="D2082" s="7" t="s">
        <v>24</v>
      </c>
      <c r="E2082" s="7" t="s">
        <v>34</v>
      </c>
      <c r="F2082" s="7" t="s">
        <v>30</v>
      </c>
      <c r="G2082" s="7" t="s">
        <v>40</v>
      </c>
      <c r="H2082" s="7" t="s">
        <v>60</v>
      </c>
      <c r="I2082" s="8">
        <v>-1.3864399999999999</v>
      </c>
      <c r="J2082" s="8">
        <v>2.3049200000000001</v>
      </c>
      <c r="K2082" s="8">
        <v>1.5610000000000001E-2</v>
      </c>
      <c r="L2082" s="8"/>
      <c r="M2082" s="8"/>
      <c r="N2082" s="7">
        <v>0.54</v>
      </c>
      <c r="O2082" s="7">
        <v>11.89</v>
      </c>
      <c r="P2082" s="7">
        <v>0.12495000000000001</v>
      </c>
      <c r="Q2082" s="7">
        <v>56</v>
      </c>
      <c r="R2082" s="7">
        <v>0.88300000000000001</v>
      </c>
      <c r="S2082" s="7">
        <v>0.5</v>
      </c>
      <c r="T2082" s="7">
        <v>20</v>
      </c>
      <c r="U2082" s="7">
        <v>54</v>
      </c>
      <c r="V2082" s="7"/>
      <c r="W2082" s="7"/>
      <c r="X2082" s="7"/>
      <c r="Y2082" s="7"/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</row>
    <row r="2083" spans="1:36" x14ac:dyDescent="0.25">
      <c r="A2083" s="7" t="s">
        <v>371</v>
      </c>
      <c r="B2083" s="7" t="s">
        <v>400</v>
      </c>
      <c r="C2083" s="7" t="s">
        <v>401</v>
      </c>
      <c r="D2083" s="7" t="s">
        <v>29</v>
      </c>
      <c r="E2083" s="7" t="s">
        <v>24</v>
      </c>
      <c r="F2083" s="7" t="s">
        <v>30</v>
      </c>
      <c r="G2083" s="7" t="s">
        <v>49</v>
      </c>
      <c r="H2083" s="7" t="s">
        <v>33</v>
      </c>
      <c r="I2083" s="8">
        <v>1.9747699999999999</v>
      </c>
      <c r="J2083" s="8">
        <v>3.0159899999999999</v>
      </c>
      <c r="K2083" s="8">
        <v>5.8900000000000001E-2</v>
      </c>
      <c r="L2083" s="8"/>
      <c r="M2083" s="8"/>
      <c r="N2083" s="7">
        <v>2.99</v>
      </c>
      <c r="O2083" s="7">
        <v>140</v>
      </c>
      <c r="P2083" s="7">
        <v>1.51874</v>
      </c>
      <c r="Q2083" s="7">
        <v>60</v>
      </c>
      <c r="R2083" s="7">
        <v>0.89700000000000002</v>
      </c>
      <c r="S2083" s="7">
        <v>2.5</v>
      </c>
      <c r="T2083" s="7">
        <v>168.7</v>
      </c>
      <c r="U2083" s="7">
        <v>57</v>
      </c>
      <c r="V2083" s="7"/>
      <c r="W2083" s="7"/>
      <c r="X2083" s="7"/>
      <c r="Y2083" s="7"/>
      <c r="Z2083" s="7"/>
      <c r="AA2083" s="7"/>
      <c r="AB2083" s="7"/>
      <c r="AC2083" s="7"/>
      <c r="AD2083" s="7"/>
      <c r="AE2083" s="7"/>
      <c r="AF2083" s="7"/>
      <c r="AG2083" s="7"/>
      <c r="AH2083" s="7"/>
      <c r="AI2083" s="7"/>
      <c r="AJ2083" s="7"/>
    </row>
    <row r="2084" spans="1:36" x14ac:dyDescent="0.25">
      <c r="A2084" s="7" t="s">
        <v>371</v>
      </c>
      <c r="B2084" s="7" t="s">
        <v>400</v>
      </c>
      <c r="C2084" s="7" t="s">
        <v>401</v>
      </c>
      <c r="D2084" s="7" t="s">
        <v>25</v>
      </c>
      <c r="E2084" s="7" t="s">
        <v>24</v>
      </c>
      <c r="F2084" s="7" t="s">
        <v>35</v>
      </c>
      <c r="G2084" s="7" t="s">
        <v>44</v>
      </c>
      <c r="H2084" s="7" t="s">
        <v>43</v>
      </c>
      <c r="I2084" s="8">
        <v>2.9876100000000001</v>
      </c>
      <c r="J2084" s="8">
        <v>4.0721600000000002</v>
      </c>
      <c r="K2084" s="8">
        <v>-8.1379999999999994E-2</v>
      </c>
      <c r="L2084" s="8">
        <v>6.2E-4</v>
      </c>
      <c r="M2084" s="8"/>
      <c r="N2084" s="7">
        <v>2.99</v>
      </c>
      <c r="O2084" s="7">
        <v>165.34</v>
      </c>
      <c r="P2084" s="7">
        <v>9.7404299999999999</v>
      </c>
      <c r="Q2084" s="7">
        <v>60</v>
      </c>
      <c r="R2084" s="7">
        <v>0.91600000000000004</v>
      </c>
      <c r="S2084" s="7">
        <v>2.5</v>
      </c>
      <c r="T2084" s="7">
        <v>168.7</v>
      </c>
      <c r="U2084" s="7">
        <v>56</v>
      </c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</row>
    <row r="2085" spans="1:36" x14ac:dyDescent="0.25">
      <c r="A2085" s="7" t="s">
        <v>371</v>
      </c>
      <c r="B2085" s="7" t="s">
        <v>400</v>
      </c>
      <c r="C2085" s="7" t="s">
        <v>401</v>
      </c>
      <c r="D2085" s="7" t="s">
        <v>24</v>
      </c>
      <c r="E2085" s="7" t="s">
        <v>37</v>
      </c>
      <c r="F2085" s="7" t="s">
        <v>38</v>
      </c>
      <c r="G2085" s="7">
        <v>1</v>
      </c>
      <c r="H2085" s="7" t="s">
        <v>31</v>
      </c>
      <c r="I2085" s="8">
        <v>-4.7467300000000003</v>
      </c>
      <c r="J2085" s="8">
        <v>7.2369599999999998</v>
      </c>
      <c r="K2085" s="8">
        <v>0.57225999999999999</v>
      </c>
      <c r="L2085" s="8"/>
      <c r="M2085" s="8"/>
      <c r="N2085" s="7">
        <v>0.35</v>
      </c>
      <c r="O2085" s="7">
        <v>1733.46</v>
      </c>
      <c r="P2085" s="7">
        <v>0.75648000000000004</v>
      </c>
      <c r="Q2085" s="7">
        <v>53</v>
      </c>
      <c r="R2085" s="7">
        <v>0.85799999999999998</v>
      </c>
      <c r="S2085" s="7">
        <v>0.1</v>
      </c>
      <c r="T2085" s="7">
        <v>1990.3</v>
      </c>
      <c r="U2085" s="7">
        <v>51</v>
      </c>
      <c r="V2085" s="7"/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/>
    </row>
    <row r="2086" spans="1:36" x14ac:dyDescent="0.25">
      <c r="A2086" s="7" t="s">
        <v>371</v>
      </c>
      <c r="B2086" s="7" t="s">
        <v>400</v>
      </c>
      <c r="C2086" s="7" t="s">
        <v>401</v>
      </c>
      <c r="D2086" s="7" t="s">
        <v>24</v>
      </c>
      <c r="E2086" s="7" t="s">
        <v>39</v>
      </c>
      <c r="F2086" s="7" t="s">
        <v>30</v>
      </c>
      <c r="G2086" s="7">
        <v>1</v>
      </c>
      <c r="H2086" s="7" t="s">
        <v>31</v>
      </c>
      <c r="I2086" s="8">
        <v>-0.33474999999999999</v>
      </c>
      <c r="J2086" s="8">
        <v>1.9854700000000001</v>
      </c>
      <c r="K2086" s="8">
        <v>4.2169999999999999E-2</v>
      </c>
      <c r="L2086" s="8"/>
      <c r="M2086" s="8"/>
      <c r="N2086" s="7">
        <v>1.4</v>
      </c>
      <c r="O2086" s="7">
        <v>18.420000000000002</v>
      </c>
      <c r="P2086" s="7">
        <v>0.20533999999999999</v>
      </c>
      <c r="Q2086" s="7">
        <v>56</v>
      </c>
      <c r="R2086" s="7">
        <v>0.86499999999999999</v>
      </c>
      <c r="S2086" s="7">
        <v>1.2</v>
      </c>
      <c r="T2086" s="7">
        <v>24</v>
      </c>
      <c r="U2086" s="7">
        <v>54</v>
      </c>
      <c r="V2086" s="7"/>
      <c r="W2086" s="7"/>
      <c r="X2086" s="7"/>
      <c r="Y2086" s="7"/>
      <c r="Z2086" s="7"/>
      <c r="AA2086" s="7"/>
      <c r="AB2086" s="7"/>
      <c r="AC2086" s="7"/>
      <c r="AD2086" s="7"/>
      <c r="AE2086" s="7"/>
      <c r="AF2086" s="7"/>
      <c r="AG2086" s="7"/>
      <c r="AH2086" s="7"/>
      <c r="AI2086" s="7"/>
      <c r="AJ2086" s="7"/>
    </row>
    <row r="2087" spans="1:36" x14ac:dyDescent="0.25">
      <c r="A2087" s="5" t="s">
        <v>115</v>
      </c>
      <c r="B2087" s="5" t="s">
        <v>144</v>
      </c>
      <c r="C2087" s="5" t="s">
        <v>145</v>
      </c>
      <c r="D2087" s="5" t="s">
        <v>24</v>
      </c>
      <c r="E2087" s="5" t="s">
        <v>25</v>
      </c>
      <c r="F2087" s="5" t="s">
        <v>26</v>
      </c>
      <c r="G2087" s="5" t="s">
        <v>52</v>
      </c>
      <c r="H2087" s="5" t="s">
        <v>43</v>
      </c>
      <c r="I2087" s="6">
        <v>-2.1309</v>
      </c>
      <c r="J2087" s="6">
        <v>0.68220999999999998</v>
      </c>
      <c r="K2087" s="6">
        <v>9.2300000000000004E-3</v>
      </c>
      <c r="L2087" s="6">
        <v>-6.0000000000000002E-5</v>
      </c>
      <c r="M2087" s="6"/>
      <c r="N2087" s="5">
        <v>1</v>
      </c>
      <c r="O2087" s="5">
        <v>106</v>
      </c>
      <c r="P2087" s="5">
        <v>2.3570000000000001E-2</v>
      </c>
      <c r="Q2087" s="5">
        <v>37</v>
      </c>
      <c r="R2087" s="5">
        <v>0.96199999999999997</v>
      </c>
      <c r="S2087" s="5">
        <v>0</v>
      </c>
      <c r="T2087" s="5">
        <v>100</v>
      </c>
      <c r="U2087" s="5">
        <v>33</v>
      </c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</row>
    <row r="2088" spans="1:36" x14ac:dyDescent="0.25">
      <c r="A2088" s="5" t="s">
        <v>115</v>
      </c>
      <c r="B2088" s="5" t="s">
        <v>144</v>
      </c>
      <c r="C2088" s="5" t="s">
        <v>145</v>
      </c>
      <c r="D2088" s="5" t="s">
        <v>24</v>
      </c>
      <c r="E2088" s="5" t="s">
        <v>32</v>
      </c>
      <c r="F2088" s="5" t="s">
        <v>30</v>
      </c>
      <c r="G2088" s="5">
        <v>1</v>
      </c>
      <c r="H2088" s="5" t="s">
        <v>31</v>
      </c>
      <c r="I2088" s="6">
        <v>0.47058</v>
      </c>
      <c r="J2088" s="6">
        <v>1.2890900000000001</v>
      </c>
      <c r="K2088" s="6">
        <v>3.524E-2</v>
      </c>
      <c r="L2088" s="6"/>
      <c r="M2088" s="6"/>
      <c r="N2088" s="5">
        <v>3.13</v>
      </c>
      <c r="O2088" s="5">
        <v>12.14</v>
      </c>
      <c r="P2088" s="5">
        <v>1.24E-3</v>
      </c>
      <c r="Q2088" s="5">
        <v>37</v>
      </c>
      <c r="R2088" s="5">
        <v>0.83499999999999996</v>
      </c>
      <c r="S2088" s="5">
        <v>2.5</v>
      </c>
      <c r="T2088" s="5">
        <v>16</v>
      </c>
      <c r="U2088" s="5">
        <v>35</v>
      </c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</row>
    <row r="2089" spans="1:36" x14ac:dyDescent="0.25">
      <c r="A2089" s="5" t="s">
        <v>115</v>
      </c>
      <c r="B2089" s="5" t="s">
        <v>144</v>
      </c>
      <c r="C2089" s="5" t="s">
        <v>145</v>
      </c>
      <c r="D2089" s="5" t="s">
        <v>24</v>
      </c>
      <c r="E2089" s="5" t="s">
        <v>34</v>
      </c>
      <c r="F2089" s="5" t="s">
        <v>30</v>
      </c>
      <c r="G2089" s="5">
        <v>1</v>
      </c>
      <c r="H2089" s="5" t="s">
        <v>31</v>
      </c>
      <c r="I2089" s="6">
        <v>0.28963</v>
      </c>
      <c r="J2089" s="6">
        <v>1.32942</v>
      </c>
      <c r="K2089" s="6">
        <v>4.9259999999999998E-2</v>
      </c>
      <c r="L2089" s="6"/>
      <c r="M2089" s="6"/>
      <c r="N2089" s="5">
        <v>2.21</v>
      </c>
      <c r="O2089" s="5">
        <v>10.68</v>
      </c>
      <c r="P2089" s="5">
        <v>2.4299999999999999E-3</v>
      </c>
      <c r="Q2089" s="5">
        <v>37</v>
      </c>
      <c r="R2089" s="5">
        <v>0.79300000000000004</v>
      </c>
      <c r="S2089" s="5">
        <v>2</v>
      </c>
      <c r="T2089" s="5">
        <v>14</v>
      </c>
      <c r="U2089" s="5">
        <v>35</v>
      </c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</row>
    <row r="2090" spans="1:36" x14ac:dyDescent="0.25">
      <c r="A2090" s="5" t="s">
        <v>115</v>
      </c>
      <c r="B2090" s="5" t="s">
        <v>144</v>
      </c>
      <c r="C2090" s="5" t="s">
        <v>145</v>
      </c>
      <c r="D2090" s="5" t="s">
        <v>29</v>
      </c>
      <c r="E2090" s="5" t="s">
        <v>24</v>
      </c>
      <c r="F2090" s="5" t="s">
        <v>30</v>
      </c>
      <c r="G2090" s="5">
        <v>1</v>
      </c>
      <c r="H2090" s="5" t="s">
        <v>31</v>
      </c>
      <c r="I2090" s="6">
        <v>4.1070000000000002E-2</v>
      </c>
      <c r="J2090" s="6">
        <v>4.62418</v>
      </c>
      <c r="K2090" s="6">
        <v>0.15792999999999999</v>
      </c>
      <c r="L2090" s="6"/>
      <c r="M2090" s="6"/>
      <c r="N2090" s="5">
        <v>4.25</v>
      </c>
      <c r="O2090" s="5">
        <v>114.62</v>
      </c>
      <c r="P2090" s="5">
        <v>2.494E-2</v>
      </c>
      <c r="Q2090" s="5">
        <v>37</v>
      </c>
      <c r="R2090" s="5">
        <v>0.84599999999999997</v>
      </c>
      <c r="S2090" s="5">
        <v>3.1</v>
      </c>
      <c r="T2090" s="5">
        <v>145.69999999999999</v>
      </c>
      <c r="U2090" s="5">
        <v>35</v>
      </c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</row>
    <row r="2091" spans="1:36" x14ac:dyDescent="0.25">
      <c r="A2091" s="5" t="s">
        <v>115</v>
      </c>
      <c r="B2091" s="5" t="s">
        <v>144</v>
      </c>
      <c r="C2091" s="5" t="s">
        <v>145</v>
      </c>
      <c r="D2091" s="5" t="s">
        <v>25</v>
      </c>
      <c r="E2091" s="5" t="s">
        <v>24</v>
      </c>
      <c r="F2091" s="5" t="s">
        <v>35</v>
      </c>
      <c r="G2091" s="5" t="s">
        <v>44</v>
      </c>
      <c r="H2091" s="5" t="s">
        <v>28</v>
      </c>
      <c r="I2091" s="6">
        <v>3.1962199999999998</v>
      </c>
      <c r="J2091" s="6">
        <v>1.05121</v>
      </c>
      <c r="K2091" s="6"/>
      <c r="L2091" s="6"/>
      <c r="M2091" s="6"/>
      <c r="N2091" s="5">
        <v>3.2</v>
      </c>
      <c r="O2091" s="5">
        <v>114.62</v>
      </c>
      <c r="P2091" s="5">
        <v>2.09246</v>
      </c>
      <c r="Q2091" s="5">
        <v>37</v>
      </c>
      <c r="R2091" s="5">
        <v>0.96199999999999997</v>
      </c>
      <c r="S2091" s="5">
        <v>3.1</v>
      </c>
      <c r="T2091" s="5">
        <v>145.69999999999999</v>
      </c>
      <c r="U2091" s="5">
        <v>35</v>
      </c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</row>
    <row r="2092" spans="1:36" x14ac:dyDescent="0.25">
      <c r="A2092" s="5" t="s">
        <v>115</v>
      </c>
      <c r="B2092" s="5" t="s">
        <v>144</v>
      </c>
      <c r="C2092" s="5" t="s">
        <v>145</v>
      </c>
      <c r="D2092" s="5" t="s">
        <v>24</v>
      </c>
      <c r="E2092" s="5" t="s">
        <v>37</v>
      </c>
      <c r="F2092" s="5" t="s">
        <v>38</v>
      </c>
      <c r="G2092" s="5" t="s">
        <v>40</v>
      </c>
      <c r="H2092" s="5" t="s">
        <v>60</v>
      </c>
      <c r="I2092" s="6">
        <v>5.9610000000000003E-2</v>
      </c>
      <c r="J2092" s="6">
        <v>4.1440200000000003</v>
      </c>
      <c r="K2092" s="6">
        <v>3.4180000000000002E-2</v>
      </c>
      <c r="L2092" s="6"/>
      <c r="M2092" s="6"/>
      <c r="N2092" s="5">
        <v>8.77</v>
      </c>
      <c r="O2092" s="5">
        <v>688.13</v>
      </c>
      <c r="P2092" s="5">
        <v>1.17E-3</v>
      </c>
      <c r="Q2092" s="5">
        <v>28</v>
      </c>
      <c r="R2092" s="5">
        <v>0.91400000000000003</v>
      </c>
      <c r="S2092" s="5">
        <v>5.3</v>
      </c>
      <c r="T2092" s="5">
        <v>1224.5</v>
      </c>
      <c r="U2092" s="5">
        <v>26</v>
      </c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</row>
    <row r="2093" spans="1:36" x14ac:dyDescent="0.25">
      <c r="A2093" s="5" t="s">
        <v>115</v>
      </c>
      <c r="B2093" s="5" t="s">
        <v>144</v>
      </c>
      <c r="C2093" s="5" t="s">
        <v>145</v>
      </c>
      <c r="D2093" s="5" t="s">
        <v>24</v>
      </c>
      <c r="E2093" s="5" t="s">
        <v>39</v>
      </c>
      <c r="F2093" s="5" t="s">
        <v>30</v>
      </c>
      <c r="G2093" s="5">
        <v>1</v>
      </c>
      <c r="H2093" s="5" t="s">
        <v>31</v>
      </c>
      <c r="I2093" s="6">
        <v>0.61807999999999996</v>
      </c>
      <c r="J2093" s="6">
        <v>1.26101</v>
      </c>
      <c r="K2093" s="6">
        <v>3.0470000000000001E-2</v>
      </c>
      <c r="L2093" s="6"/>
      <c r="M2093" s="6"/>
      <c r="N2093" s="5">
        <v>2.96</v>
      </c>
      <c r="O2093" s="5">
        <v>13.29</v>
      </c>
      <c r="P2093" s="5">
        <v>9.3000000000000005E-4</v>
      </c>
      <c r="Q2093" s="5">
        <v>37</v>
      </c>
      <c r="R2093" s="5">
        <v>0.84799999999999998</v>
      </c>
      <c r="S2093" s="5">
        <v>3</v>
      </c>
      <c r="T2093" s="5">
        <v>18</v>
      </c>
      <c r="U2093" s="5">
        <v>35</v>
      </c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</row>
    <row r="2094" spans="1:36" x14ac:dyDescent="0.25">
      <c r="A2094" s="7" t="s">
        <v>115</v>
      </c>
      <c r="B2094" s="7" t="s">
        <v>146</v>
      </c>
      <c r="C2094" s="7" t="s">
        <v>147</v>
      </c>
      <c r="D2094" s="7" t="s">
        <v>24</v>
      </c>
      <c r="E2094" s="7" t="s">
        <v>25</v>
      </c>
      <c r="F2094" s="7" t="s">
        <v>26</v>
      </c>
      <c r="G2094" s="7" t="s">
        <v>52</v>
      </c>
      <c r="H2094" s="7" t="s">
        <v>43</v>
      </c>
      <c r="I2094" s="8">
        <v>-1.1071200000000001</v>
      </c>
      <c r="J2094" s="8">
        <v>0.11515</v>
      </c>
      <c r="K2094" s="8">
        <v>4.3929999999999997E-2</v>
      </c>
      <c r="L2094" s="8">
        <v>-5.5999999999999995E-4</v>
      </c>
      <c r="M2094" s="8"/>
      <c r="N2094" s="7">
        <v>1</v>
      </c>
      <c r="O2094" s="7">
        <v>62</v>
      </c>
      <c r="P2094" s="7">
        <v>5.8999999999999999E-3</v>
      </c>
      <c r="Q2094" s="7">
        <v>36</v>
      </c>
      <c r="R2094" s="7">
        <v>0.98899999999999999</v>
      </c>
      <c r="S2094" s="7">
        <v>0</v>
      </c>
      <c r="T2094" s="7">
        <v>45</v>
      </c>
      <c r="U2094" s="7">
        <v>32</v>
      </c>
      <c r="V2094" s="7"/>
      <c r="W2094" s="7"/>
      <c r="X2094" s="7"/>
      <c r="Y2094" s="7"/>
      <c r="Z2094" s="7"/>
      <c r="AA2094" s="7"/>
      <c r="AB2094" s="7"/>
      <c r="AC2094" s="7"/>
      <c r="AD2094" s="7"/>
      <c r="AE2094" s="7"/>
      <c r="AF2094" s="7"/>
      <c r="AG2094" s="7"/>
      <c r="AH2094" s="7"/>
      <c r="AI2094" s="7"/>
      <c r="AJ2094" s="7"/>
    </row>
    <row r="2095" spans="1:36" x14ac:dyDescent="0.25">
      <c r="A2095" s="7" t="s">
        <v>115</v>
      </c>
      <c r="B2095" s="7" t="s">
        <v>146</v>
      </c>
      <c r="C2095" s="7" t="s">
        <v>147</v>
      </c>
      <c r="D2095" s="7" t="s">
        <v>24</v>
      </c>
      <c r="E2095" s="7" t="s">
        <v>32</v>
      </c>
      <c r="F2095" s="7" t="s">
        <v>30</v>
      </c>
      <c r="G2095" s="7" t="s">
        <v>27</v>
      </c>
      <c r="H2095" s="7" t="s">
        <v>64</v>
      </c>
      <c r="I2095" s="8">
        <v>0.17252000000000001</v>
      </c>
      <c r="J2095" s="8">
        <v>1.25983</v>
      </c>
      <c r="K2095" s="8">
        <v>8.7000000000000001E-4</v>
      </c>
      <c r="L2095" s="8"/>
      <c r="M2095" s="8"/>
      <c r="N2095" s="7">
        <v>2.48</v>
      </c>
      <c r="O2095" s="7">
        <v>7.41</v>
      </c>
      <c r="P2095" s="7">
        <v>0</v>
      </c>
      <c r="Q2095" s="7">
        <v>36</v>
      </c>
      <c r="R2095" s="7">
        <v>0.91500000000000004</v>
      </c>
      <c r="S2095" s="7">
        <v>2</v>
      </c>
      <c r="T2095" s="7">
        <v>9</v>
      </c>
      <c r="U2095" s="7">
        <v>34</v>
      </c>
      <c r="V2095" s="7"/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7"/>
      <c r="AJ2095" s="7"/>
    </row>
    <row r="2096" spans="1:36" x14ac:dyDescent="0.25">
      <c r="A2096" s="7" t="s">
        <v>115</v>
      </c>
      <c r="B2096" s="7" t="s">
        <v>146</v>
      </c>
      <c r="C2096" s="7" t="s">
        <v>147</v>
      </c>
      <c r="D2096" s="7" t="s">
        <v>24</v>
      </c>
      <c r="E2096" s="7" t="s">
        <v>34</v>
      </c>
      <c r="F2096" s="7" t="s">
        <v>30</v>
      </c>
      <c r="G2096" s="7" t="s">
        <v>27</v>
      </c>
      <c r="H2096" s="7" t="s">
        <v>64</v>
      </c>
      <c r="I2096" s="8">
        <v>-0.50270999999999999</v>
      </c>
      <c r="J2096" s="8">
        <v>1.6435200000000001</v>
      </c>
      <c r="K2096" s="8">
        <v>1.3600000000000001E-3</v>
      </c>
      <c r="L2096" s="8"/>
      <c r="M2096" s="8"/>
      <c r="N2096" s="7">
        <v>1.31</v>
      </c>
      <c r="O2096" s="7">
        <v>6.9</v>
      </c>
      <c r="P2096" s="7">
        <v>0</v>
      </c>
      <c r="Q2096" s="7">
        <v>36</v>
      </c>
      <c r="R2096" s="7">
        <v>0.92100000000000004</v>
      </c>
      <c r="S2096" s="7">
        <v>1.2</v>
      </c>
      <c r="T2096" s="7">
        <v>8</v>
      </c>
      <c r="U2096" s="7">
        <v>34</v>
      </c>
      <c r="V2096" s="7"/>
      <c r="W2096" s="7"/>
      <c r="X2096" s="7"/>
      <c r="Y2096" s="7"/>
      <c r="Z2096" s="7"/>
      <c r="AA2096" s="7"/>
      <c r="AB2096" s="7"/>
      <c r="AC2096" s="7"/>
      <c r="AD2096" s="7"/>
      <c r="AE2096" s="7"/>
      <c r="AF2096" s="7"/>
      <c r="AG2096" s="7"/>
      <c r="AH2096" s="7"/>
      <c r="AI2096" s="7"/>
      <c r="AJ2096" s="7"/>
    </row>
    <row r="2097" spans="1:36" x14ac:dyDescent="0.25">
      <c r="A2097" s="7" t="s">
        <v>115</v>
      </c>
      <c r="B2097" s="7" t="s">
        <v>146</v>
      </c>
      <c r="C2097" s="7" t="s">
        <v>147</v>
      </c>
      <c r="D2097" s="7" t="s">
        <v>29</v>
      </c>
      <c r="E2097" s="7" t="s">
        <v>24</v>
      </c>
      <c r="F2097" s="7" t="s">
        <v>30</v>
      </c>
      <c r="G2097" s="7" t="s">
        <v>49</v>
      </c>
      <c r="H2097" s="7" t="s">
        <v>33</v>
      </c>
      <c r="I2097" s="8">
        <v>-25.656189999999999</v>
      </c>
      <c r="J2097" s="8">
        <v>16.0947</v>
      </c>
      <c r="K2097" s="8">
        <v>-0.83803000000000005</v>
      </c>
      <c r="L2097" s="8"/>
      <c r="M2097" s="8"/>
      <c r="N2097" s="7">
        <v>5.0199999999999996</v>
      </c>
      <c r="O2097" s="7">
        <v>49</v>
      </c>
      <c r="P2097" s="7">
        <v>2.9769999999999999</v>
      </c>
      <c r="Q2097" s="7">
        <v>36</v>
      </c>
      <c r="R2097" s="7">
        <v>0.76800000000000002</v>
      </c>
      <c r="S2097" s="7">
        <v>3.9</v>
      </c>
      <c r="T2097" s="7">
        <v>68.599999999999994</v>
      </c>
      <c r="U2097" s="7">
        <v>33</v>
      </c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</row>
    <row r="2098" spans="1:36" x14ac:dyDescent="0.25">
      <c r="A2098" s="7" t="s">
        <v>115</v>
      </c>
      <c r="B2098" s="7" t="s">
        <v>146</v>
      </c>
      <c r="C2098" s="7" t="s">
        <v>147</v>
      </c>
      <c r="D2098" s="7" t="s">
        <v>25</v>
      </c>
      <c r="E2098" s="7" t="s">
        <v>24</v>
      </c>
      <c r="F2098" s="7" t="s">
        <v>35</v>
      </c>
      <c r="G2098" s="7" t="s">
        <v>44</v>
      </c>
      <c r="H2098" s="7" t="s">
        <v>28</v>
      </c>
      <c r="I2098" s="8">
        <v>3.93912</v>
      </c>
      <c r="J2098" s="8">
        <v>1.0768</v>
      </c>
      <c r="K2098" s="8"/>
      <c r="L2098" s="8"/>
      <c r="M2098" s="8"/>
      <c r="N2098" s="7">
        <v>3.94</v>
      </c>
      <c r="O2098" s="7">
        <v>70.7</v>
      </c>
      <c r="P2098" s="7">
        <v>1.2917799999999999</v>
      </c>
      <c r="Q2098" s="7">
        <v>36</v>
      </c>
      <c r="R2098" s="7">
        <v>0.96599999999999997</v>
      </c>
      <c r="S2098" s="7">
        <v>3.9</v>
      </c>
      <c r="T2098" s="7">
        <v>68.599999999999994</v>
      </c>
      <c r="U2098" s="7">
        <v>34</v>
      </c>
      <c r="V2098" s="7"/>
      <c r="W2098" s="7"/>
      <c r="X2098" s="7"/>
      <c r="Y2098" s="7"/>
      <c r="Z2098" s="7"/>
      <c r="AA2098" s="7"/>
      <c r="AB2098" s="7"/>
      <c r="AC2098" s="7"/>
      <c r="AD2098" s="7"/>
      <c r="AE2098" s="7"/>
      <c r="AF2098" s="7"/>
      <c r="AG2098" s="7"/>
      <c r="AH2098" s="7"/>
      <c r="AI2098" s="7"/>
      <c r="AJ2098" s="7"/>
    </row>
    <row r="2099" spans="1:36" x14ac:dyDescent="0.25">
      <c r="A2099" s="7" t="s">
        <v>115</v>
      </c>
      <c r="B2099" s="7" t="s">
        <v>146</v>
      </c>
      <c r="C2099" s="7" t="s">
        <v>147</v>
      </c>
      <c r="D2099" s="7" t="s">
        <v>24</v>
      </c>
      <c r="E2099" s="7" t="s">
        <v>37</v>
      </c>
      <c r="F2099" s="7" t="s">
        <v>38</v>
      </c>
      <c r="G2099" s="7">
        <v>1</v>
      </c>
      <c r="H2099" s="7" t="s">
        <v>63</v>
      </c>
      <c r="I2099" s="8">
        <v>2.7527699999999999</v>
      </c>
      <c r="J2099" s="8">
        <v>5.1270000000000003E-2</v>
      </c>
      <c r="K2099" s="8">
        <v>0.19524</v>
      </c>
      <c r="L2099" s="8"/>
      <c r="M2099" s="8"/>
      <c r="N2099" s="7">
        <v>22.37</v>
      </c>
      <c r="O2099" s="7">
        <v>648.84</v>
      </c>
      <c r="P2099" s="7">
        <v>3.8120000000000001E-2</v>
      </c>
      <c r="Q2099" s="7">
        <v>33</v>
      </c>
      <c r="R2099" s="7">
        <v>0.71499999999999997</v>
      </c>
      <c r="S2099" s="7">
        <v>8.1999999999999993</v>
      </c>
      <c r="T2099" s="7">
        <v>607.29999999999995</v>
      </c>
      <c r="U2099" s="7">
        <v>31</v>
      </c>
      <c r="V2099" s="7"/>
      <c r="W2099" s="7"/>
      <c r="X2099" s="7"/>
      <c r="Y2099" s="7"/>
      <c r="Z2099" s="7"/>
      <c r="AA2099" s="7"/>
      <c r="AB2099" s="7"/>
      <c r="AC2099" s="7"/>
      <c r="AD2099" s="7"/>
      <c r="AE2099" s="7"/>
      <c r="AF2099" s="7"/>
      <c r="AG2099" s="7"/>
      <c r="AH2099" s="7"/>
      <c r="AI2099" s="7"/>
      <c r="AJ2099" s="7"/>
    </row>
    <row r="2100" spans="1:36" x14ac:dyDescent="0.25">
      <c r="A2100" s="7" t="s">
        <v>115</v>
      </c>
      <c r="B2100" s="7" t="s">
        <v>146</v>
      </c>
      <c r="C2100" s="7" t="s">
        <v>147</v>
      </c>
      <c r="D2100" s="7" t="s">
        <v>24</v>
      </c>
      <c r="E2100" s="7" t="s">
        <v>39</v>
      </c>
      <c r="F2100" s="7" t="s">
        <v>30</v>
      </c>
      <c r="G2100" s="7" t="s">
        <v>27</v>
      </c>
      <c r="H2100" s="7" t="s">
        <v>64</v>
      </c>
      <c r="I2100" s="8">
        <v>0.60228999999999999</v>
      </c>
      <c r="J2100" s="8">
        <v>1.0438000000000001</v>
      </c>
      <c r="K2100" s="8">
        <v>6.8000000000000005E-4</v>
      </c>
      <c r="L2100" s="8"/>
      <c r="M2100" s="8"/>
      <c r="N2100" s="7">
        <v>2.98</v>
      </c>
      <c r="O2100" s="7">
        <v>8.52</v>
      </c>
      <c r="P2100" s="7">
        <v>0</v>
      </c>
      <c r="Q2100" s="7">
        <v>36</v>
      </c>
      <c r="R2100" s="7">
        <v>0.90400000000000003</v>
      </c>
      <c r="S2100" s="7">
        <v>2.8</v>
      </c>
      <c r="T2100" s="7">
        <v>10</v>
      </c>
      <c r="U2100" s="7">
        <v>34</v>
      </c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</row>
    <row r="2101" spans="1:36" x14ac:dyDescent="0.25">
      <c r="A2101" s="5" t="s">
        <v>322</v>
      </c>
      <c r="B2101" s="5" t="s">
        <v>146</v>
      </c>
      <c r="C2101" s="5" t="s">
        <v>147</v>
      </c>
      <c r="D2101" s="5" t="s">
        <v>24</v>
      </c>
      <c r="E2101" s="5" t="s">
        <v>25</v>
      </c>
      <c r="F2101" s="5" t="s">
        <v>26</v>
      </c>
      <c r="G2101" s="5" t="s">
        <v>40</v>
      </c>
      <c r="H2101" s="5" t="s">
        <v>33</v>
      </c>
      <c r="I2101" s="6">
        <v>-6.5935300000000003</v>
      </c>
      <c r="J2101" s="6">
        <v>1.6612</v>
      </c>
      <c r="K2101" s="6">
        <v>-1.388E-2</v>
      </c>
      <c r="L2101" s="6"/>
      <c r="M2101" s="6"/>
      <c r="N2101" s="5">
        <v>0</v>
      </c>
      <c r="O2101" s="5">
        <v>47</v>
      </c>
      <c r="P2101" s="5">
        <v>10.64029</v>
      </c>
      <c r="Q2101" s="5">
        <v>30</v>
      </c>
      <c r="R2101" s="5">
        <v>0.752</v>
      </c>
      <c r="S2101" s="5">
        <v>0</v>
      </c>
      <c r="T2101" s="5">
        <v>60</v>
      </c>
      <c r="U2101" s="5">
        <v>27</v>
      </c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</row>
    <row r="2102" spans="1:36" x14ac:dyDescent="0.25">
      <c r="A2102" s="5" t="s">
        <v>322</v>
      </c>
      <c r="B2102" s="5" t="s">
        <v>146</v>
      </c>
      <c r="C2102" s="5" t="s">
        <v>147</v>
      </c>
      <c r="D2102" s="5" t="s">
        <v>24</v>
      </c>
      <c r="E2102" s="5" t="s">
        <v>32</v>
      </c>
      <c r="F2102" s="5" t="s">
        <v>30</v>
      </c>
      <c r="G2102" s="5" t="s">
        <v>40</v>
      </c>
      <c r="H2102" s="5" t="s">
        <v>60</v>
      </c>
      <c r="I2102" s="6">
        <v>-0.86829999999999996</v>
      </c>
      <c r="J2102" s="6">
        <v>2.26674</v>
      </c>
      <c r="K2102" s="6">
        <v>4.5399999999999998E-3</v>
      </c>
      <c r="L2102" s="6"/>
      <c r="M2102" s="6"/>
      <c r="N2102" s="5">
        <v>0.71</v>
      </c>
      <c r="O2102" s="5">
        <v>9.11</v>
      </c>
      <c r="P2102" s="5">
        <v>6.7349999999999993E-2</v>
      </c>
      <c r="Q2102" s="5">
        <v>30</v>
      </c>
      <c r="R2102" s="5">
        <v>0.96</v>
      </c>
      <c r="S2102" s="5">
        <v>0.7</v>
      </c>
      <c r="T2102" s="5">
        <v>12</v>
      </c>
      <c r="U2102" s="5">
        <v>28</v>
      </c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</row>
    <row r="2103" spans="1:36" x14ac:dyDescent="0.25">
      <c r="A2103" s="5" t="s">
        <v>322</v>
      </c>
      <c r="B2103" s="5" t="s">
        <v>146</v>
      </c>
      <c r="C2103" s="5" t="s">
        <v>147</v>
      </c>
      <c r="D2103" s="5" t="s">
        <v>24</v>
      </c>
      <c r="E2103" s="5" t="s">
        <v>34</v>
      </c>
      <c r="F2103" s="5" t="s">
        <v>30</v>
      </c>
      <c r="G2103" s="5" t="s">
        <v>40</v>
      </c>
      <c r="H2103" s="5" t="s">
        <v>60</v>
      </c>
      <c r="I2103" s="6">
        <v>-0.61170000000000002</v>
      </c>
      <c r="J2103" s="6">
        <v>1.6027</v>
      </c>
      <c r="K2103" s="6">
        <v>1.7059999999999999E-2</v>
      </c>
      <c r="L2103" s="6"/>
      <c r="M2103" s="6"/>
      <c r="N2103" s="5">
        <v>0.8</v>
      </c>
      <c r="O2103" s="5">
        <v>5.01</v>
      </c>
      <c r="P2103" s="5">
        <v>0.13062000000000001</v>
      </c>
      <c r="Q2103" s="5">
        <v>30</v>
      </c>
      <c r="R2103" s="5">
        <v>0.76100000000000001</v>
      </c>
      <c r="S2103" s="5">
        <v>0.8</v>
      </c>
      <c r="T2103" s="5">
        <v>7.5</v>
      </c>
      <c r="U2103" s="5">
        <v>28</v>
      </c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</row>
    <row r="2104" spans="1:36" x14ac:dyDescent="0.25">
      <c r="A2104" s="5" t="s">
        <v>322</v>
      </c>
      <c r="B2104" s="5" t="s">
        <v>146</v>
      </c>
      <c r="C2104" s="5" t="s">
        <v>147</v>
      </c>
      <c r="D2104" s="5" t="s">
        <v>29</v>
      </c>
      <c r="E2104" s="5" t="s">
        <v>24</v>
      </c>
      <c r="F2104" s="5" t="s">
        <v>30</v>
      </c>
      <c r="G2104" s="5" t="s">
        <v>85</v>
      </c>
      <c r="H2104" s="5" t="s">
        <v>28</v>
      </c>
      <c r="I2104" s="6">
        <v>-0.8931</v>
      </c>
      <c r="J2104" s="6">
        <v>5.1028599999999997</v>
      </c>
      <c r="K2104" s="6"/>
      <c r="L2104" s="6"/>
      <c r="M2104" s="6"/>
      <c r="N2104" s="5">
        <v>2.52</v>
      </c>
      <c r="O2104" s="5">
        <v>46.48</v>
      </c>
      <c r="P2104" s="5">
        <v>8.4118099999999991</v>
      </c>
      <c r="Q2104" s="5">
        <v>30</v>
      </c>
      <c r="R2104" s="5">
        <v>0.87</v>
      </c>
      <c r="S2104" s="5">
        <v>2.5</v>
      </c>
      <c r="T2104" s="5">
        <v>70</v>
      </c>
      <c r="U2104" s="5">
        <v>28</v>
      </c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</row>
    <row r="2105" spans="1:36" x14ac:dyDescent="0.25">
      <c r="A2105" s="5" t="s">
        <v>322</v>
      </c>
      <c r="B2105" s="5" t="s">
        <v>146</v>
      </c>
      <c r="C2105" s="5" t="s">
        <v>147</v>
      </c>
      <c r="D2105" s="5" t="s">
        <v>25</v>
      </c>
      <c r="E2105" s="5" t="s">
        <v>24</v>
      </c>
      <c r="F2105" s="5" t="s">
        <v>35</v>
      </c>
      <c r="G2105" s="5" t="s">
        <v>71</v>
      </c>
      <c r="H2105" s="5" t="s">
        <v>33</v>
      </c>
      <c r="I2105" s="6">
        <v>2.5213100000000002</v>
      </c>
      <c r="J2105" s="6">
        <v>1.8692</v>
      </c>
      <c r="K2105" s="6">
        <v>-1.9869999999999999E-2</v>
      </c>
      <c r="L2105" s="6"/>
      <c r="M2105" s="6"/>
      <c r="N2105" s="5">
        <v>2.52</v>
      </c>
      <c r="O2105" s="5">
        <v>46.48</v>
      </c>
      <c r="P2105" s="5">
        <v>8.14E-2</v>
      </c>
      <c r="Q2105" s="5">
        <v>31</v>
      </c>
      <c r="R2105" s="5">
        <v>0.93899999999999995</v>
      </c>
      <c r="S2105" s="5">
        <v>2.5</v>
      </c>
      <c r="T2105" s="5">
        <v>70</v>
      </c>
      <c r="U2105" s="5">
        <v>28</v>
      </c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</row>
    <row r="2106" spans="1:36" x14ac:dyDescent="0.25">
      <c r="A2106" s="5" t="s">
        <v>322</v>
      </c>
      <c r="B2106" s="5" t="s">
        <v>146</v>
      </c>
      <c r="C2106" s="5" t="s">
        <v>147</v>
      </c>
      <c r="D2106" s="5" t="s">
        <v>24</v>
      </c>
      <c r="E2106" s="5" t="s">
        <v>37</v>
      </c>
      <c r="F2106" s="5" t="s">
        <v>38</v>
      </c>
      <c r="G2106" s="5">
        <v>1</v>
      </c>
      <c r="H2106" s="5" t="s">
        <v>31</v>
      </c>
      <c r="I2106" s="6">
        <v>-1.3186800000000001</v>
      </c>
      <c r="J2106" s="6">
        <v>4.5414899999999996</v>
      </c>
      <c r="K2106" s="6">
        <v>0.41032999999999997</v>
      </c>
      <c r="L2106" s="6"/>
      <c r="M2106" s="6"/>
      <c r="N2106" s="5">
        <v>1.51</v>
      </c>
      <c r="O2106" s="5">
        <v>156.18</v>
      </c>
      <c r="P2106" s="5">
        <v>0.64056999999999997</v>
      </c>
      <c r="Q2106" s="5">
        <v>30</v>
      </c>
      <c r="R2106" s="5">
        <v>0.68899999999999995</v>
      </c>
      <c r="S2106" s="5">
        <v>1.3</v>
      </c>
      <c r="T2106" s="5">
        <v>385.7</v>
      </c>
      <c r="U2106" s="5">
        <v>28</v>
      </c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</row>
    <row r="2107" spans="1:36" x14ac:dyDescent="0.25">
      <c r="A2107" s="5" t="s">
        <v>322</v>
      </c>
      <c r="B2107" s="5" t="s">
        <v>146</v>
      </c>
      <c r="C2107" s="5" t="s">
        <v>147</v>
      </c>
      <c r="D2107" s="5" t="s">
        <v>24</v>
      </c>
      <c r="E2107" s="5" t="s">
        <v>39</v>
      </c>
      <c r="F2107" s="5" t="s">
        <v>30</v>
      </c>
      <c r="G2107" s="5">
        <v>1</v>
      </c>
      <c r="H2107" s="5" t="s">
        <v>31</v>
      </c>
      <c r="I2107" s="6">
        <v>-7.2419999999999998E-2</v>
      </c>
      <c r="J2107" s="6">
        <v>1.61063</v>
      </c>
      <c r="K2107" s="6">
        <v>2.6100000000000002E-2</v>
      </c>
      <c r="L2107" s="6"/>
      <c r="M2107" s="6"/>
      <c r="N2107" s="5">
        <v>1.37</v>
      </c>
      <c r="O2107" s="5">
        <v>8.24</v>
      </c>
      <c r="P2107" s="5">
        <v>0.16156000000000001</v>
      </c>
      <c r="Q2107" s="5">
        <v>30</v>
      </c>
      <c r="R2107" s="5">
        <v>0.81599999999999995</v>
      </c>
      <c r="S2107" s="5">
        <v>1.5</v>
      </c>
      <c r="T2107" s="5">
        <v>11</v>
      </c>
      <c r="U2107" s="5">
        <v>28</v>
      </c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</row>
    <row r="2108" spans="1:36" x14ac:dyDescent="0.25">
      <c r="A2108" s="7" t="s">
        <v>254</v>
      </c>
      <c r="B2108" s="7" t="s">
        <v>269</v>
      </c>
      <c r="C2108" s="7" t="s">
        <v>270</v>
      </c>
      <c r="D2108" s="7" t="s">
        <v>24</v>
      </c>
      <c r="E2108" s="7" t="s">
        <v>25</v>
      </c>
      <c r="F2108" s="7" t="s">
        <v>26</v>
      </c>
      <c r="G2108" s="7" t="s">
        <v>27</v>
      </c>
      <c r="H2108" s="7" t="s">
        <v>43</v>
      </c>
      <c r="I2108" s="8">
        <v>-0.79720999999999997</v>
      </c>
      <c r="J2108" s="8">
        <v>0.64649000000000001</v>
      </c>
      <c r="K2108" s="8">
        <v>-3.31E-3</v>
      </c>
      <c r="L2108" s="8">
        <v>2.0000000000000002E-5</v>
      </c>
      <c r="M2108" s="8"/>
      <c r="N2108" s="7">
        <v>0</v>
      </c>
      <c r="O2108" s="7">
        <v>76</v>
      </c>
      <c r="P2108" s="7">
        <v>0.37457000000000001</v>
      </c>
      <c r="Q2108" s="7">
        <v>62</v>
      </c>
      <c r="R2108" s="7">
        <v>0.95899999999999996</v>
      </c>
      <c r="S2108" s="7">
        <v>0</v>
      </c>
      <c r="T2108" s="7">
        <v>103</v>
      </c>
      <c r="U2108" s="7">
        <v>58</v>
      </c>
      <c r="V2108" s="7"/>
      <c r="W2108" s="7"/>
      <c r="X2108" s="7"/>
      <c r="Y2108" s="7"/>
      <c r="Z2108" s="7"/>
      <c r="AA2108" s="7"/>
      <c r="AB2108" s="7"/>
      <c r="AC2108" s="7"/>
      <c r="AD2108" s="7"/>
      <c r="AE2108" s="7"/>
      <c r="AF2108" s="7"/>
      <c r="AG2108" s="7"/>
      <c r="AH2108" s="7"/>
      <c r="AI2108" s="7"/>
      <c r="AJ2108" s="7"/>
    </row>
    <row r="2109" spans="1:36" x14ac:dyDescent="0.25">
      <c r="A2109" s="7" t="s">
        <v>254</v>
      </c>
      <c r="B2109" s="7" t="s">
        <v>269</v>
      </c>
      <c r="C2109" s="7" t="s">
        <v>270</v>
      </c>
      <c r="D2109" s="7" t="s">
        <v>24</v>
      </c>
      <c r="E2109" s="7" t="s">
        <v>32</v>
      </c>
      <c r="F2109" s="7" t="s">
        <v>30</v>
      </c>
      <c r="G2109" s="7" t="s">
        <v>40</v>
      </c>
      <c r="H2109" s="7" t="s">
        <v>33</v>
      </c>
      <c r="I2109" s="8">
        <v>2.26065</v>
      </c>
      <c r="J2109" s="8">
        <v>0.12545000000000001</v>
      </c>
      <c r="K2109" s="8">
        <v>-3.3E-4</v>
      </c>
      <c r="L2109" s="8"/>
      <c r="M2109" s="8"/>
      <c r="N2109" s="7">
        <v>2.61</v>
      </c>
      <c r="O2109" s="7">
        <v>13.77</v>
      </c>
      <c r="P2109" s="7">
        <v>0.28400999999999998</v>
      </c>
      <c r="Q2109" s="7">
        <v>61</v>
      </c>
      <c r="R2109" s="7">
        <v>0.82799999999999996</v>
      </c>
      <c r="S2109" s="7">
        <v>2</v>
      </c>
      <c r="T2109" s="7">
        <v>16</v>
      </c>
      <c r="U2109" s="7">
        <v>58</v>
      </c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</row>
    <row r="2110" spans="1:36" x14ac:dyDescent="0.25">
      <c r="A2110" s="7" t="s">
        <v>254</v>
      </c>
      <c r="B2110" s="7" t="s">
        <v>269</v>
      </c>
      <c r="C2110" s="7" t="s">
        <v>270</v>
      </c>
      <c r="D2110" s="7" t="s">
        <v>24</v>
      </c>
      <c r="E2110" s="7" t="s">
        <v>34</v>
      </c>
      <c r="F2110" s="7" t="s">
        <v>30</v>
      </c>
      <c r="G2110" s="7" t="s">
        <v>27</v>
      </c>
      <c r="H2110" s="7" t="s">
        <v>33</v>
      </c>
      <c r="I2110" s="8">
        <v>0.86414000000000002</v>
      </c>
      <c r="J2110" s="8">
        <v>0.36728</v>
      </c>
      <c r="K2110" s="8">
        <v>-1.06E-3</v>
      </c>
      <c r="L2110" s="8"/>
      <c r="M2110" s="8"/>
      <c r="N2110" s="7">
        <v>1.88</v>
      </c>
      <c r="O2110" s="7">
        <v>32.229999999999997</v>
      </c>
      <c r="P2110" s="7">
        <v>0.25530999999999998</v>
      </c>
      <c r="Q2110" s="7">
        <v>61</v>
      </c>
      <c r="R2110" s="7">
        <v>0.89200000000000002</v>
      </c>
      <c r="S2110" s="7">
        <v>2</v>
      </c>
      <c r="T2110" s="7">
        <v>38.5</v>
      </c>
      <c r="U2110" s="7">
        <v>58</v>
      </c>
      <c r="V2110" s="7"/>
      <c r="W2110" s="7"/>
      <c r="X2110" s="7"/>
      <c r="Y2110" s="7"/>
      <c r="Z2110" s="7"/>
      <c r="AA2110" s="7"/>
      <c r="AB2110" s="7"/>
      <c r="AC2110" s="7"/>
      <c r="AD2110" s="7"/>
      <c r="AE2110" s="7"/>
      <c r="AF2110" s="7"/>
      <c r="AG2110" s="7"/>
      <c r="AH2110" s="7"/>
      <c r="AI2110" s="7"/>
      <c r="AJ2110" s="7"/>
    </row>
    <row r="2111" spans="1:36" x14ac:dyDescent="0.25">
      <c r="A2111" s="7" t="s">
        <v>254</v>
      </c>
      <c r="B2111" s="7" t="s">
        <v>269</v>
      </c>
      <c r="C2111" s="7" t="s">
        <v>270</v>
      </c>
      <c r="D2111" s="7" t="s">
        <v>29</v>
      </c>
      <c r="E2111" s="7" t="s">
        <v>24</v>
      </c>
      <c r="F2111" s="7" t="s">
        <v>30</v>
      </c>
      <c r="G2111" s="7" t="s">
        <v>49</v>
      </c>
      <c r="H2111" s="7" t="s">
        <v>28</v>
      </c>
      <c r="I2111" s="8">
        <v>-17.414090000000002</v>
      </c>
      <c r="J2111" s="8">
        <v>9.7840900000000008</v>
      </c>
      <c r="K2111" s="8"/>
      <c r="L2111" s="8"/>
      <c r="M2111" s="8"/>
      <c r="N2111" s="7">
        <v>2.8</v>
      </c>
      <c r="O2111" s="7">
        <v>130</v>
      </c>
      <c r="P2111" s="7">
        <v>4.8316499999999998</v>
      </c>
      <c r="Q2111" s="7">
        <v>61</v>
      </c>
      <c r="R2111" s="7">
        <v>0.82199999999999995</v>
      </c>
      <c r="S2111" s="7">
        <v>2.5</v>
      </c>
      <c r="T2111" s="7">
        <v>190.9</v>
      </c>
      <c r="U2111" s="7">
        <v>59</v>
      </c>
      <c r="V2111" s="7"/>
      <c r="W2111" s="7"/>
      <c r="X2111" s="7"/>
      <c r="Y2111" s="7"/>
      <c r="Z2111" s="7"/>
      <c r="AA2111" s="7"/>
      <c r="AB2111" s="7"/>
      <c r="AC2111" s="7"/>
      <c r="AD2111" s="7"/>
      <c r="AE2111" s="7"/>
      <c r="AF2111" s="7"/>
      <c r="AG2111" s="7"/>
      <c r="AH2111" s="7"/>
      <c r="AI2111" s="7"/>
      <c r="AJ2111" s="7"/>
    </row>
    <row r="2112" spans="1:36" x14ac:dyDescent="0.25">
      <c r="A2112" s="7" t="s">
        <v>254</v>
      </c>
      <c r="B2112" s="7" t="s">
        <v>269</v>
      </c>
      <c r="C2112" s="7" t="s">
        <v>270</v>
      </c>
      <c r="D2112" s="7" t="s">
        <v>25</v>
      </c>
      <c r="E2112" s="7" t="s">
        <v>24</v>
      </c>
      <c r="F2112" s="7" t="s">
        <v>35</v>
      </c>
      <c r="G2112" s="7" t="s">
        <v>44</v>
      </c>
      <c r="H2112" s="7" t="s">
        <v>28</v>
      </c>
      <c r="I2112" s="8">
        <v>2.7978499999999999</v>
      </c>
      <c r="J2112" s="8">
        <v>1.99742</v>
      </c>
      <c r="K2112" s="8"/>
      <c r="L2112" s="8"/>
      <c r="M2112" s="8"/>
      <c r="N2112" s="7">
        <v>2.8</v>
      </c>
      <c r="O2112" s="7">
        <v>154.6</v>
      </c>
      <c r="P2112" s="7">
        <v>3.3736199999999998</v>
      </c>
      <c r="Q2112" s="7">
        <v>62</v>
      </c>
      <c r="R2112" s="7">
        <v>0.97499999999999998</v>
      </c>
      <c r="S2112" s="7">
        <v>2.5</v>
      </c>
      <c r="T2112" s="7">
        <v>190.9</v>
      </c>
      <c r="U2112" s="7">
        <v>60</v>
      </c>
      <c r="V2112" s="7"/>
      <c r="W2112" s="7"/>
      <c r="X2112" s="7"/>
      <c r="Y2112" s="7"/>
      <c r="Z2112" s="7"/>
      <c r="AA2112" s="7"/>
      <c r="AB2112" s="7"/>
      <c r="AC2112" s="7"/>
      <c r="AD2112" s="7"/>
      <c r="AE2112" s="7"/>
      <c r="AF2112" s="7"/>
      <c r="AG2112" s="7"/>
      <c r="AH2112" s="7"/>
      <c r="AI2112" s="7"/>
      <c r="AJ2112" s="7"/>
    </row>
    <row r="2113" spans="1:36" x14ac:dyDescent="0.25">
      <c r="A2113" s="7" t="s">
        <v>254</v>
      </c>
      <c r="B2113" s="7" t="s">
        <v>269</v>
      </c>
      <c r="C2113" s="7" t="s">
        <v>270</v>
      </c>
      <c r="D2113" s="7" t="s">
        <v>24</v>
      </c>
      <c r="E2113" s="7" t="s">
        <v>37</v>
      </c>
      <c r="F2113" s="7" t="s">
        <v>38</v>
      </c>
      <c r="G2113" s="7" t="s">
        <v>40</v>
      </c>
      <c r="H2113" s="7" t="s">
        <v>60</v>
      </c>
      <c r="I2113" s="8">
        <v>9.9919999999999995E-2</v>
      </c>
      <c r="J2113" s="8">
        <v>4.2380399999999998</v>
      </c>
      <c r="K2113" s="8">
        <v>2.8199999999999999E-2</v>
      </c>
      <c r="L2113" s="8"/>
      <c r="M2113" s="8"/>
      <c r="N2113" s="7">
        <v>3.84</v>
      </c>
      <c r="O2113" s="7">
        <v>1256.3800000000001</v>
      </c>
      <c r="P2113" s="7">
        <v>0.16792000000000001</v>
      </c>
      <c r="Q2113" s="7">
        <v>28</v>
      </c>
      <c r="R2113" s="7">
        <v>0.95099999999999996</v>
      </c>
      <c r="S2113" s="7">
        <v>3.3</v>
      </c>
      <c r="T2113" s="7">
        <v>3582.3</v>
      </c>
      <c r="U2113" s="7">
        <v>26</v>
      </c>
      <c r="V2113" s="7"/>
      <c r="W2113" s="7"/>
      <c r="X2113" s="7"/>
      <c r="Y2113" s="7"/>
      <c r="Z2113" s="7"/>
      <c r="AA2113" s="7"/>
      <c r="AB2113" s="7"/>
      <c r="AC2113" s="7"/>
      <c r="AD2113" s="7"/>
      <c r="AE2113" s="7"/>
      <c r="AF2113" s="7"/>
      <c r="AG2113" s="7"/>
      <c r="AH2113" s="7"/>
      <c r="AI2113" s="7"/>
      <c r="AJ2113" s="7"/>
    </row>
    <row r="2114" spans="1:36" x14ac:dyDescent="0.25">
      <c r="A2114" s="7" t="s">
        <v>254</v>
      </c>
      <c r="B2114" s="7" t="s">
        <v>269</v>
      </c>
      <c r="C2114" s="7" t="s">
        <v>270</v>
      </c>
      <c r="D2114" s="7" t="s">
        <v>24</v>
      </c>
      <c r="E2114" s="7" t="s">
        <v>39</v>
      </c>
      <c r="F2114" s="7" t="s">
        <v>30</v>
      </c>
      <c r="G2114" s="7" t="s">
        <v>27</v>
      </c>
      <c r="H2114" s="7" t="s">
        <v>33</v>
      </c>
      <c r="I2114" s="8">
        <v>1.8396999999999999</v>
      </c>
      <c r="J2114" s="8">
        <v>0.44555</v>
      </c>
      <c r="K2114" s="8">
        <v>-1.4400000000000001E-3</v>
      </c>
      <c r="L2114" s="8"/>
      <c r="M2114" s="8"/>
      <c r="N2114" s="7">
        <v>3.07</v>
      </c>
      <c r="O2114" s="7">
        <v>36.19</v>
      </c>
      <c r="P2114" s="7">
        <v>0.40839999999999999</v>
      </c>
      <c r="Q2114" s="7">
        <v>61</v>
      </c>
      <c r="R2114" s="7">
        <v>0.871</v>
      </c>
      <c r="S2114" s="7">
        <v>2.5</v>
      </c>
      <c r="T2114" s="7">
        <v>51</v>
      </c>
      <c r="U2114" s="7">
        <v>58</v>
      </c>
      <c r="V2114" s="7"/>
      <c r="W2114" s="7"/>
      <c r="X2114" s="7"/>
      <c r="Y2114" s="7"/>
      <c r="Z2114" s="7"/>
      <c r="AA2114" s="7"/>
      <c r="AB2114" s="7"/>
      <c r="AC2114" s="7"/>
      <c r="AD2114" s="7"/>
      <c r="AE2114" s="7"/>
      <c r="AF2114" s="7"/>
      <c r="AG2114" s="7"/>
      <c r="AH2114" s="7"/>
      <c r="AI2114" s="7"/>
      <c r="AJ2114" s="7"/>
    </row>
    <row r="2115" spans="1:36" x14ac:dyDescent="0.25">
      <c r="A2115" s="5" t="s">
        <v>315</v>
      </c>
      <c r="B2115" s="5" t="s">
        <v>269</v>
      </c>
      <c r="C2115" s="5" t="s">
        <v>270</v>
      </c>
      <c r="D2115" s="5" t="s">
        <v>24</v>
      </c>
      <c r="E2115" s="5" t="s">
        <v>25</v>
      </c>
      <c r="F2115" s="5" t="s">
        <v>26</v>
      </c>
      <c r="G2115" s="5" t="s">
        <v>27</v>
      </c>
      <c r="H2115" s="5" t="s">
        <v>33</v>
      </c>
      <c r="I2115" s="6">
        <v>0.35709999999999997</v>
      </c>
      <c r="J2115" s="6">
        <v>0.42835000000000001</v>
      </c>
      <c r="K2115" s="6">
        <v>-5.5000000000000003E-4</v>
      </c>
      <c r="L2115" s="6"/>
      <c r="M2115" s="6"/>
      <c r="N2115" s="5">
        <v>1</v>
      </c>
      <c r="O2115" s="5">
        <v>65</v>
      </c>
      <c r="P2115" s="5">
        <v>0.31741999999999998</v>
      </c>
      <c r="Q2115" s="5">
        <v>48</v>
      </c>
      <c r="R2115" s="5">
        <v>0.93600000000000005</v>
      </c>
      <c r="S2115" s="5">
        <v>1</v>
      </c>
      <c r="T2115" s="5">
        <v>59</v>
      </c>
      <c r="U2115" s="5">
        <v>45</v>
      </c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</row>
    <row r="2116" spans="1:36" x14ac:dyDescent="0.25">
      <c r="A2116" s="5" t="s">
        <v>315</v>
      </c>
      <c r="B2116" s="5" t="s">
        <v>269</v>
      </c>
      <c r="C2116" s="5" t="s">
        <v>270</v>
      </c>
      <c r="D2116" s="5" t="s">
        <v>24</v>
      </c>
      <c r="E2116" s="5" t="s">
        <v>32</v>
      </c>
      <c r="F2116" s="5" t="s">
        <v>30</v>
      </c>
      <c r="G2116" s="5" t="s">
        <v>27</v>
      </c>
      <c r="H2116" s="5" t="s">
        <v>33</v>
      </c>
      <c r="I2116" s="6">
        <v>1.1833100000000001</v>
      </c>
      <c r="J2116" s="6">
        <v>0.13022</v>
      </c>
      <c r="K2116" s="6">
        <v>-3.1E-4</v>
      </c>
      <c r="L2116" s="6"/>
      <c r="M2116" s="6"/>
      <c r="N2116" s="5">
        <v>1.41</v>
      </c>
      <c r="O2116" s="5">
        <v>14.34</v>
      </c>
      <c r="P2116" s="5">
        <v>2.2679999999999999E-2</v>
      </c>
      <c r="Q2116" s="5">
        <v>52</v>
      </c>
      <c r="R2116" s="5">
        <v>0.93700000000000006</v>
      </c>
      <c r="S2116" s="5">
        <v>1.4</v>
      </c>
      <c r="T2116" s="5">
        <v>16.3</v>
      </c>
      <c r="U2116" s="5">
        <v>49</v>
      </c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</row>
    <row r="2117" spans="1:36" x14ac:dyDescent="0.25">
      <c r="A2117" s="5" t="s">
        <v>315</v>
      </c>
      <c r="B2117" s="5" t="s">
        <v>269</v>
      </c>
      <c r="C2117" s="5" t="s">
        <v>270</v>
      </c>
      <c r="D2117" s="5" t="s">
        <v>24</v>
      </c>
      <c r="E2117" s="5" t="s">
        <v>34</v>
      </c>
      <c r="F2117" s="5" t="s">
        <v>30</v>
      </c>
      <c r="G2117" s="5" t="s">
        <v>27</v>
      </c>
      <c r="H2117" s="5" t="s">
        <v>33</v>
      </c>
      <c r="I2117" s="6">
        <v>1.0567599999999999</v>
      </c>
      <c r="J2117" s="6">
        <v>0.34660999999999997</v>
      </c>
      <c r="K2117" s="6">
        <v>-9.7999999999999997E-4</v>
      </c>
      <c r="L2117" s="6"/>
      <c r="M2117" s="6"/>
      <c r="N2117" s="5">
        <v>1.65</v>
      </c>
      <c r="O2117" s="5">
        <v>31.84</v>
      </c>
      <c r="P2117" s="5">
        <v>0.17424999999999999</v>
      </c>
      <c r="Q2117" s="5">
        <v>51</v>
      </c>
      <c r="R2117" s="5">
        <v>0.92300000000000004</v>
      </c>
      <c r="S2117" s="5">
        <v>1.6</v>
      </c>
      <c r="T2117" s="5">
        <v>37</v>
      </c>
      <c r="U2117" s="5">
        <v>48</v>
      </c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</row>
    <row r="2118" spans="1:36" x14ac:dyDescent="0.25">
      <c r="A2118" s="5" t="s">
        <v>315</v>
      </c>
      <c r="B2118" s="5" t="s">
        <v>269</v>
      </c>
      <c r="C2118" s="5" t="s">
        <v>270</v>
      </c>
      <c r="D2118" s="5" t="s">
        <v>29</v>
      </c>
      <c r="E2118" s="5" t="s">
        <v>24</v>
      </c>
      <c r="F2118" s="5" t="s">
        <v>30</v>
      </c>
      <c r="G2118" s="5" t="s">
        <v>49</v>
      </c>
      <c r="H2118" s="5" t="s">
        <v>33</v>
      </c>
      <c r="I2118" s="6">
        <v>-7.1305399999999999</v>
      </c>
      <c r="J2118" s="6">
        <v>6.7374900000000002</v>
      </c>
      <c r="K2118" s="6">
        <v>0.28138000000000002</v>
      </c>
      <c r="L2118" s="6"/>
      <c r="M2118" s="6"/>
      <c r="N2118" s="5">
        <v>1.73</v>
      </c>
      <c r="O2118" s="5">
        <v>173.48</v>
      </c>
      <c r="P2118" s="5">
        <v>2.6481699999999999</v>
      </c>
      <c r="Q2118" s="5">
        <v>52</v>
      </c>
      <c r="R2118" s="5">
        <v>0.92800000000000005</v>
      </c>
      <c r="S2118" s="5">
        <v>2.2000000000000002</v>
      </c>
      <c r="T2118" s="5">
        <v>173.1</v>
      </c>
      <c r="U2118" s="5">
        <v>49</v>
      </c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</row>
    <row r="2119" spans="1:36" x14ac:dyDescent="0.25">
      <c r="A2119" s="5" t="s">
        <v>315</v>
      </c>
      <c r="B2119" s="5" t="s">
        <v>269</v>
      </c>
      <c r="C2119" s="5" t="s">
        <v>270</v>
      </c>
      <c r="D2119" s="5" t="s">
        <v>25</v>
      </c>
      <c r="E2119" s="5" t="s">
        <v>24</v>
      </c>
      <c r="F2119" s="5" t="s">
        <v>35</v>
      </c>
      <c r="G2119" s="5" t="s">
        <v>44</v>
      </c>
      <c r="H2119" s="5" t="s">
        <v>28</v>
      </c>
      <c r="I2119" s="6">
        <v>-0.95196999999999998</v>
      </c>
      <c r="J2119" s="6">
        <v>2.6836099999999998</v>
      </c>
      <c r="K2119" s="6"/>
      <c r="L2119" s="6"/>
      <c r="M2119" s="6"/>
      <c r="N2119" s="5">
        <v>1.73</v>
      </c>
      <c r="O2119" s="5">
        <v>173.48</v>
      </c>
      <c r="P2119" s="5">
        <v>6.1486999999999998</v>
      </c>
      <c r="Q2119" s="5">
        <v>48</v>
      </c>
      <c r="R2119" s="5">
        <v>0.93799999999999994</v>
      </c>
      <c r="S2119" s="5">
        <v>2.2000000000000002</v>
      </c>
      <c r="T2119" s="5">
        <v>173.1</v>
      </c>
      <c r="U2119" s="5">
        <v>46</v>
      </c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</row>
    <row r="2120" spans="1:36" x14ac:dyDescent="0.25">
      <c r="A2120" s="5" t="s">
        <v>315</v>
      </c>
      <c r="B2120" s="5" t="s">
        <v>269</v>
      </c>
      <c r="C2120" s="5" t="s">
        <v>270</v>
      </c>
      <c r="D2120" s="5" t="s">
        <v>24</v>
      </c>
      <c r="E2120" s="5" t="s">
        <v>37</v>
      </c>
      <c r="F2120" s="5" t="s">
        <v>38</v>
      </c>
      <c r="G2120" s="5" t="s">
        <v>52</v>
      </c>
      <c r="H2120" s="5" t="s">
        <v>43</v>
      </c>
      <c r="I2120" s="6">
        <v>-3.2155200000000002</v>
      </c>
      <c r="J2120" s="6">
        <v>1.87303</v>
      </c>
      <c r="K2120" s="6">
        <v>7.7259999999999995E-2</v>
      </c>
      <c r="L2120" s="6">
        <v>-2.5999999999999998E-4</v>
      </c>
      <c r="M2120" s="6"/>
      <c r="N2120" s="5">
        <v>0.26</v>
      </c>
      <c r="O2120" s="5">
        <v>1290.6099999999999</v>
      </c>
      <c r="P2120" s="5">
        <v>3.5098400000000001</v>
      </c>
      <c r="Q2120" s="5">
        <v>49</v>
      </c>
      <c r="R2120" s="5">
        <v>0.871</v>
      </c>
      <c r="S2120" s="5">
        <v>0.9</v>
      </c>
      <c r="T2120" s="5">
        <v>1404.6</v>
      </c>
      <c r="U2120" s="5">
        <v>45</v>
      </c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</row>
    <row r="2121" spans="1:36" x14ac:dyDescent="0.25">
      <c r="A2121" s="5" t="s">
        <v>315</v>
      </c>
      <c r="B2121" s="5" t="s">
        <v>269</v>
      </c>
      <c r="C2121" s="5" t="s">
        <v>270</v>
      </c>
      <c r="D2121" s="5" t="s">
        <v>24</v>
      </c>
      <c r="E2121" s="5" t="s">
        <v>39</v>
      </c>
      <c r="F2121" s="5" t="s">
        <v>30</v>
      </c>
      <c r="G2121" s="5" t="s">
        <v>27</v>
      </c>
      <c r="H2121" s="5" t="s">
        <v>33</v>
      </c>
      <c r="I2121" s="6">
        <v>1.04443</v>
      </c>
      <c r="J2121" s="6">
        <v>0.38756000000000002</v>
      </c>
      <c r="K2121" s="6">
        <v>-1.1199999999999999E-3</v>
      </c>
      <c r="L2121" s="6"/>
      <c r="M2121" s="6"/>
      <c r="N2121" s="5">
        <v>1.71</v>
      </c>
      <c r="O2121" s="5">
        <v>34.590000000000003</v>
      </c>
      <c r="P2121" s="5">
        <v>0.17732999999999999</v>
      </c>
      <c r="Q2121" s="5">
        <v>51</v>
      </c>
      <c r="R2121" s="5">
        <v>0.93500000000000005</v>
      </c>
      <c r="S2121" s="5">
        <v>1.6</v>
      </c>
      <c r="T2121" s="5">
        <v>38</v>
      </c>
      <c r="U2121" s="5">
        <v>48</v>
      </c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</row>
    <row r="2122" spans="1:36" x14ac:dyDescent="0.25">
      <c r="A2122" s="7" t="s">
        <v>371</v>
      </c>
      <c r="B2122" s="7" t="s">
        <v>402</v>
      </c>
      <c r="C2122" s="7" t="s">
        <v>403</v>
      </c>
      <c r="D2122" s="7" t="s">
        <v>24</v>
      </c>
      <c r="E2122" s="7" t="s">
        <v>25</v>
      </c>
      <c r="F2122" s="7" t="s">
        <v>26</v>
      </c>
      <c r="G2122" s="7">
        <v>1</v>
      </c>
      <c r="H2122" s="7" t="s">
        <v>33</v>
      </c>
      <c r="I2122" s="8">
        <v>-32.2697</v>
      </c>
      <c r="J2122" s="8">
        <v>2.5480999999999998</v>
      </c>
      <c r="K2122" s="8">
        <v>-1.308E-2</v>
      </c>
      <c r="L2122" s="8"/>
      <c r="M2122" s="8"/>
      <c r="N2122" s="7">
        <v>0</v>
      </c>
      <c r="O2122" s="7">
        <v>100</v>
      </c>
      <c r="P2122" s="7">
        <v>190.85759999999999</v>
      </c>
      <c r="Q2122" s="7">
        <v>52</v>
      </c>
      <c r="R2122" s="7">
        <v>0.76800000000000002</v>
      </c>
      <c r="S2122" s="7">
        <v>0.1</v>
      </c>
      <c r="T2122" s="7">
        <v>93</v>
      </c>
      <c r="U2122" s="7">
        <v>49</v>
      </c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7"/>
      <c r="AJ2122" s="7"/>
    </row>
    <row r="2123" spans="1:36" x14ac:dyDescent="0.25">
      <c r="A2123" s="7" t="s">
        <v>371</v>
      </c>
      <c r="B2123" s="7" t="s">
        <v>402</v>
      </c>
      <c r="C2123" s="7" t="s">
        <v>403</v>
      </c>
      <c r="D2123" s="7" t="s">
        <v>24</v>
      </c>
      <c r="E2123" s="7" t="s">
        <v>32</v>
      </c>
      <c r="F2123" s="7" t="s">
        <v>30</v>
      </c>
      <c r="G2123" s="7" t="s">
        <v>27</v>
      </c>
      <c r="H2123" s="7" t="s">
        <v>43</v>
      </c>
      <c r="I2123" s="8">
        <v>-0.19111</v>
      </c>
      <c r="J2123" s="8">
        <v>0.28265000000000001</v>
      </c>
      <c r="K2123" s="8">
        <v>-2.65E-3</v>
      </c>
      <c r="L2123" s="8">
        <v>1.0000000000000001E-5</v>
      </c>
      <c r="M2123" s="8"/>
      <c r="N2123" s="7">
        <v>0.44</v>
      </c>
      <c r="O2123" s="7">
        <v>20.100000000000001</v>
      </c>
      <c r="P2123" s="7">
        <v>8.4239999999999995E-2</v>
      </c>
      <c r="Q2123" s="7">
        <v>52</v>
      </c>
      <c r="R2123" s="7">
        <v>0.89300000000000002</v>
      </c>
      <c r="S2123" s="7">
        <v>0.5</v>
      </c>
      <c r="T2123" s="7">
        <v>21.8</v>
      </c>
      <c r="U2123" s="7">
        <v>48</v>
      </c>
      <c r="V2123" s="7"/>
      <c r="W2123" s="7"/>
      <c r="X2123" s="7"/>
      <c r="Y2123" s="7"/>
      <c r="Z2123" s="7"/>
      <c r="AA2123" s="7"/>
      <c r="AB2123" s="7"/>
      <c r="AC2123" s="7"/>
      <c r="AD2123" s="7"/>
      <c r="AE2123" s="7"/>
      <c r="AF2123" s="7"/>
      <c r="AG2123" s="7"/>
      <c r="AH2123" s="7"/>
      <c r="AI2123" s="7"/>
      <c r="AJ2123" s="7"/>
    </row>
    <row r="2124" spans="1:36" x14ac:dyDescent="0.25">
      <c r="A2124" s="7" t="s">
        <v>371</v>
      </c>
      <c r="B2124" s="7" t="s">
        <v>402</v>
      </c>
      <c r="C2124" s="7" t="s">
        <v>403</v>
      </c>
      <c r="D2124" s="7" t="s">
        <v>24</v>
      </c>
      <c r="E2124" s="7" t="s">
        <v>34</v>
      </c>
      <c r="F2124" s="7" t="s">
        <v>30</v>
      </c>
      <c r="G2124" s="7" t="s">
        <v>27</v>
      </c>
      <c r="H2124" s="7" t="s">
        <v>28</v>
      </c>
      <c r="I2124" s="8">
        <v>0.42259000000000002</v>
      </c>
      <c r="J2124" s="8">
        <v>0.11774</v>
      </c>
      <c r="K2124" s="8"/>
      <c r="L2124" s="8"/>
      <c r="M2124" s="8"/>
      <c r="N2124" s="7">
        <v>0.69</v>
      </c>
      <c r="O2124" s="7">
        <v>14.6</v>
      </c>
      <c r="P2124" s="7">
        <v>6.8900000000000003E-2</v>
      </c>
      <c r="Q2124" s="7">
        <v>50</v>
      </c>
      <c r="R2124" s="7">
        <v>0.85899999999999999</v>
      </c>
      <c r="S2124" s="7">
        <v>0.5</v>
      </c>
      <c r="T2124" s="7">
        <v>20</v>
      </c>
      <c r="U2124" s="7">
        <v>48</v>
      </c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</row>
    <row r="2125" spans="1:36" x14ac:dyDescent="0.25">
      <c r="A2125" s="7" t="s">
        <v>371</v>
      </c>
      <c r="B2125" s="7" t="s">
        <v>402</v>
      </c>
      <c r="C2125" s="7" t="s">
        <v>403</v>
      </c>
      <c r="D2125" s="7" t="s">
        <v>29</v>
      </c>
      <c r="E2125" s="7" t="s">
        <v>24</v>
      </c>
      <c r="F2125" s="7" t="s">
        <v>30</v>
      </c>
      <c r="G2125" s="7">
        <v>1</v>
      </c>
      <c r="H2125" s="7" t="s">
        <v>28</v>
      </c>
      <c r="I2125" s="8">
        <v>7.9669999999999996</v>
      </c>
      <c r="J2125" s="8">
        <v>5.2729900000000001</v>
      </c>
      <c r="K2125" s="8"/>
      <c r="L2125" s="8"/>
      <c r="M2125" s="8"/>
      <c r="N2125" s="7">
        <v>2.27</v>
      </c>
      <c r="O2125" s="7">
        <v>100</v>
      </c>
      <c r="P2125" s="7">
        <v>217.64641</v>
      </c>
      <c r="Q2125" s="7">
        <v>52</v>
      </c>
      <c r="R2125" s="7">
        <v>0.76600000000000001</v>
      </c>
      <c r="S2125" s="7">
        <v>2.5</v>
      </c>
      <c r="T2125" s="7">
        <v>123.2</v>
      </c>
      <c r="U2125" s="7">
        <v>50</v>
      </c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</row>
    <row r="2126" spans="1:36" x14ac:dyDescent="0.25">
      <c r="A2126" s="7" t="s">
        <v>371</v>
      </c>
      <c r="B2126" s="7" t="s">
        <v>402</v>
      </c>
      <c r="C2126" s="7" t="s">
        <v>403</v>
      </c>
      <c r="D2126" s="7" t="s">
        <v>25</v>
      </c>
      <c r="E2126" s="7" t="s">
        <v>24</v>
      </c>
      <c r="F2126" s="7" t="s">
        <v>35</v>
      </c>
      <c r="G2126" s="7" t="s">
        <v>71</v>
      </c>
      <c r="H2126" s="7" t="s">
        <v>43</v>
      </c>
      <c r="I2126" s="8">
        <v>2.2694200000000002</v>
      </c>
      <c r="J2126" s="8">
        <v>2.3113600000000001</v>
      </c>
      <c r="K2126" s="8">
        <v>-4.5949999999999998E-2</v>
      </c>
      <c r="L2126" s="8">
        <v>3.5E-4</v>
      </c>
      <c r="M2126" s="8"/>
      <c r="N2126" s="7">
        <v>2.27</v>
      </c>
      <c r="O2126" s="7">
        <v>120.43</v>
      </c>
      <c r="P2126" s="7">
        <v>8.6559999999999998E-2</v>
      </c>
      <c r="Q2126" s="7">
        <v>52</v>
      </c>
      <c r="R2126" s="7">
        <v>0.92600000000000005</v>
      </c>
      <c r="S2126" s="7">
        <v>2.5</v>
      </c>
      <c r="T2126" s="7">
        <v>123.2</v>
      </c>
      <c r="U2126" s="7">
        <v>48</v>
      </c>
      <c r="V2126" s="7"/>
      <c r="W2126" s="7"/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7"/>
      <c r="AI2126" s="7"/>
      <c r="AJ2126" s="7"/>
    </row>
    <row r="2127" spans="1:36" x14ac:dyDescent="0.25">
      <c r="A2127" s="7" t="s">
        <v>371</v>
      </c>
      <c r="B2127" s="7" t="s">
        <v>402</v>
      </c>
      <c r="C2127" s="7" t="s">
        <v>403</v>
      </c>
      <c r="D2127" s="7" t="s">
        <v>24</v>
      </c>
      <c r="E2127" s="7" t="s">
        <v>37</v>
      </c>
      <c r="F2127" s="7" t="s">
        <v>38</v>
      </c>
      <c r="G2127" s="7">
        <v>1</v>
      </c>
      <c r="H2127" s="7" t="s">
        <v>31</v>
      </c>
      <c r="I2127" s="8">
        <v>-3.1184099999999999</v>
      </c>
      <c r="J2127" s="8">
        <v>5.8466899999999997</v>
      </c>
      <c r="K2127" s="8">
        <v>0.58691000000000004</v>
      </c>
      <c r="L2127" s="8"/>
      <c r="M2127" s="8"/>
      <c r="N2127" s="7">
        <v>0.43</v>
      </c>
      <c r="O2127" s="7">
        <v>601.26</v>
      </c>
      <c r="P2127" s="7">
        <v>0.7661</v>
      </c>
      <c r="Q2127" s="7">
        <v>49</v>
      </c>
      <c r="R2127" s="7">
        <v>0.70399999999999996</v>
      </c>
      <c r="S2127" s="7">
        <v>0.7</v>
      </c>
      <c r="T2127" s="7">
        <v>1163.5</v>
      </c>
      <c r="U2127" s="7">
        <v>47</v>
      </c>
      <c r="V2127" s="7"/>
      <c r="W2127" s="7"/>
      <c r="X2127" s="7"/>
      <c r="Y2127" s="7"/>
      <c r="Z2127" s="7"/>
      <c r="AA2127" s="7"/>
      <c r="AB2127" s="7"/>
      <c r="AC2127" s="7"/>
      <c r="AD2127" s="7"/>
      <c r="AE2127" s="7"/>
      <c r="AF2127" s="7"/>
      <c r="AG2127" s="7"/>
      <c r="AH2127" s="7"/>
      <c r="AI2127" s="7"/>
      <c r="AJ2127" s="7"/>
    </row>
    <row r="2128" spans="1:36" x14ac:dyDescent="0.25">
      <c r="A2128" s="7" t="s">
        <v>371</v>
      </c>
      <c r="B2128" s="7" t="s">
        <v>402</v>
      </c>
      <c r="C2128" s="7" t="s">
        <v>403</v>
      </c>
      <c r="D2128" s="7" t="s">
        <v>24</v>
      </c>
      <c r="E2128" s="7" t="s">
        <v>39</v>
      </c>
      <c r="F2128" s="7" t="s">
        <v>30</v>
      </c>
      <c r="G2128" s="7" t="s">
        <v>27</v>
      </c>
      <c r="H2128" s="7" t="s">
        <v>33</v>
      </c>
      <c r="I2128" s="8">
        <v>0.98699000000000003</v>
      </c>
      <c r="J2128" s="8">
        <v>0.23899999999999999</v>
      </c>
      <c r="K2128" s="8">
        <v>-6.7000000000000002E-4</v>
      </c>
      <c r="L2128" s="8"/>
      <c r="M2128" s="8"/>
      <c r="N2128" s="7">
        <v>1.53</v>
      </c>
      <c r="O2128" s="7">
        <v>20.100000000000001</v>
      </c>
      <c r="P2128" s="7">
        <v>8.5339999999999999E-2</v>
      </c>
      <c r="Q2128" s="7">
        <v>50</v>
      </c>
      <c r="R2128" s="7">
        <v>0.91200000000000003</v>
      </c>
      <c r="S2128" s="7">
        <v>1.5</v>
      </c>
      <c r="T2128" s="7">
        <v>25</v>
      </c>
      <c r="U2128" s="7">
        <v>47</v>
      </c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</row>
    <row r="2129" spans="1:36" x14ac:dyDescent="0.25">
      <c r="A2129" s="5" t="s">
        <v>21</v>
      </c>
      <c r="B2129" s="5" t="s">
        <v>79</v>
      </c>
      <c r="C2129" s="5" t="s">
        <v>80</v>
      </c>
      <c r="D2129" s="5" t="s">
        <v>24</v>
      </c>
      <c r="E2129" s="5" t="s">
        <v>32</v>
      </c>
      <c r="F2129" s="5" t="s">
        <v>30</v>
      </c>
      <c r="G2129" s="5" t="s">
        <v>81</v>
      </c>
      <c r="H2129" s="5" t="s">
        <v>28</v>
      </c>
      <c r="I2129" s="6">
        <v>1.33474</v>
      </c>
      <c r="J2129" s="6">
        <v>0.56525999999999998</v>
      </c>
      <c r="K2129" s="6"/>
      <c r="L2129" s="6"/>
      <c r="M2129" s="6"/>
      <c r="N2129" s="5">
        <v>1.56</v>
      </c>
      <c r="O2129" s="5">
        <v>7.33</v>
      </c>
      <c r="P2129" s="5">
        <v>0.12112000000000001</v>
      </c>
      <c r="Q2129" s="5">
        <v>28</v>
      </c>
      <c r="R2129" s="5">
        <v>0.86699999999999999</v>
      </c>
      <c r="S2129" s="5">
        <v>1.5</v>
      </c>
      <c r="T2129" s="5">
        <v>9.8000000000000007</v>
      </c>
      <c r="U2129" s="5">
        <v>26</v>
      </c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</row>
    <row r="2130" spans="1:36" x14ac:dyDescent="0.25">
      <c r="A2130" s="5" t="s">
        <v>21</v>
      </c>
      <c r="B2130" s="5" t="s">
        <v>79</v>
      </c>
      <c r="C2130" s="5" t="s">
        <v>80</v>
      </c>
      <c r="D2130" s="5" t="s">
        <v>24</v>
      </c>
      <c r="E2130" s="5" t="s">
        <v>34</v>
      </c>
      <c r="F2130" s="5" t="s">
        <v>30</v>
      </c>
      <c r="G2130" s="5" t="s">
        <v>82</v>
      </c>
      <c r="H2130" s="5" t="s">
        <v>28</v>
      </c>
      <c r="I2130" s="6">
        <v>5.7079999999999999E-2</v>
      </c>
      <c r="J2130" s="6">
        <v>0.51392000000000004</v>
      </c>
      <c r="K2130" s="6"/>
      <c r="L2130" s="6"/>
      <c r="M2130" s="6"/>
      <c r="N2130" s="5">
        <v>0.26</v>
      </c>
      <c r="O2130" s="5">
        <v>5.07</v>
      </c>
      <c r="P2130" s="5">
        <v>3.1099999999999999E-2</v>
      </c>
      <c r="Q2130" s="5">
        <v>28</v>
      </c>
      <c r="R2130" s="5">
        <v>0.78400000000000003</v>
      </c>
      <c r="S2130" s="5">
        <v>0.5</v>
      </c>
      <c r="T2130" s="5">
        <v>6.5</v>
      </c>
      <c r="U2130" s="5">
        <v>26</v>
      </c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</row>
    <row r="2131" spans="1:36" x14ac:dyDescent="0.25">
      <c r="A2131" s="5" t="s">
        <v>21</v>
      </c>
      <c r="B2131" s="5" t="s">
        <v>79</v>
      </c>
      <c r="C2131" s="5" t="s">
        <v>80</v>
      </c>
      <c r="D2131" s="5" t="s">
        <v>24</v>
      </c>
      <c r="E2131" s="5" t="s">
        <v>37</v>
      </c>
      <c r="F2131" s="5" t="s">
        <v>38</v>
      </c>
      <c r="G2131" s="5" t="s">
        <v>78</v>
      </c>
      <c r="H2131" s="5" t="s">
        <v>43</v>
      </c>
      <c r="I2131" s="6">
        <v>0</v>
      </c>
      <c r="J2131" s="6">
        <v>1.81585</v>
      </c>
      <c r="K2131" s="6">
        <v>0.40067000000000003</v>
      </c>
      <c r="L2131" s="6">
        <v>-9.0200000000000002E-3</v>
      </c>
      <c r="M2131" s="6"/>
      <c r="N2131" s="5">
        <v>0.78</v>
      </c>
      <c r="O2131" s="5">
        <v>53.55</v>
      </c>
      <c r="P2131" s="5"/>
      <c r="Q2131" s="5"/>
      <c r="R2131" s="5"/>
      <c r="S2131" s="5">
        <v>0.5</v>
      </c>
      <c r="T2131" s="5">
        <v>58.8</v>
      </c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</row>
    <row r="2132" spans="1:36" x14ac:dyDescent="0.25">
      <c r="A2132" s="5" t="s">
        <v>21</v>
      </c>
      <c r="B2132" s="5" t="s">
        <v>79</v>
      </c>
      <c r="C2132" s="5" t="s">
        <v>80</v>
      </c>
      <c r="D2132" s="5" t="s">
        <v>24</v>
      </c>
      <c r="E2132" s="5" t="s">
        <v>39</v>
      </c>
      <c r="F2132" s="5" t="s">
        <v>30</v>
      </c>
      <c r="G2132" s="5">
        <v>1</v>
      </c>
      <c r="H2132" s="5" t="s">
        <v>31</v>
      </c>
      <c r="I2132" s="6">
        <v>-0.30103999999999997</v>
      </c>
      <c r="J2132" s="6">
        <v>2.3741599999999998</v>
      </c>
      <c r="K2132" s="6">
        <v>0.14649000000000001</v>
      </c>
      <c r="L2132" s="6"/>
      <c r="M2132" s="6"/>
      <c r="N2132" s="5">
        <v>0.39</v>
      </c>
      <c r="O2132" s="5">
        <v>13.57</v>
      </c>
      <c r="P2132" s="5">
        <v>0.38274000000000002</v>
      </c>
      <c r="Q2132" s="5">
        <v>28</v>
      </c>
      <c r="R2132" s="5">
        <v>0.73399999999999999</v>
      </c>
      <c r="S2132" s="5">
        <v>1</v>
      </c>
      <c r="T2132" s="5">
        <v>14</v>
      </c>
      <c r="U2132" s="5">
        <v>26</v>
      </c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</row>
    <row r="2133" spans="1:36" x14ac:dyDescent="0.25">
      <c r="A2133" s="7" t="s">
        <v>371</v>
      </c>
      <c r="B2133" s="7" t="s">
        <v>404</v>
      </c>
      <c r="C2133" s="7" t="s">
        <v>405</v>
      </c>
      <c r="D2133" s="7" t="s">
        <v>24</v>
      </c>
      <c r="E2133" s="7" t="s">
        <v>25</v>
      </c>
      <c r="F2133" s="7" t="s">
        <v>26</v>
      </c>
      <c r="G2133" s="7">
        <v>1</v>
      </c>
      <c r="H2133" s="7" t="s">
        <v>31</v>
      </c>
      <c r="I2133" s="8">
        <v>0.14373</v>
      </c>
      <c r="J2133" s="8">
        <v>2.4880200000000001</v>
      </c>
      <c r="K2133" s="8">
        <v>0.10989</v>
      </c>
      <c r="L2133" s="8"/>
      <c r="M2133" s="8"/>
      <c r="N2133" s="7">
        <v>0</v>
      </c>
      <c r="O2133" s="7">
        <v>50</v>
      </c>
      <c r="P2133" s="7">
        <v>0.33149000000000001</v>
      </c>
      <c r="Q2133" s="7">
        <v>37</v>
      </c>
      <c r="R2133" s="7">
        <v>0.72099999999999997</v>
      </c>
      <c r="S2133" s="7">
        <v>2</v>
      </c>
      <c r="T2133" s="7">
        <v>45</v>
      </c>
      <c r="U2133" s="7">
        <v>35</v>
      </c>
      <c r="V2133" s="7"/>
      <c r="W2133" s="7"/>
      <c r="X2133" s="7"/>
      <c r="Y2133" s="7"/>
      <c r="Z2133" s="7"/>
      <c r="AA2133" s="7"/>
      <c r="AB2133" s="7"/>
      <c r="AC2133" s="7"/>
      <c r="AD2133" s="7"/>
      <c r="AE2133" s="7"/>
      <c r="AF2133" s="7"/>
      <c r="AG2133" s="7"/>
      <c r="AH2133" s="7"/>
      <c r="AI2133" s="7"/>
      <c r="AJ2133" s="7"/>
    </row>
    <row r="2134" spans="1:36" x14ac:dyDescent="0.25">
      <c r="A2134" s="7" t="s">
        <v>371</v>
      </c>
      <c r="B2134" s="7" t="s">
        <v>404</v>
      </c>
      <c r="C2134" s="7" t="s">
        <v>405</v>
      </c>
      <c r="D2134" s="7" t="s">
        <v>24</v>
      </c>
      <c r="E2134" s="7" t="s">
        <v>32</v>
      </c>
      <c r="F2134" s="7" t="s">
        <v>30</v>
      </c>
      <c r="G2134" s="7" t="s">
        <v>52</v>
      </c>
      <c r="H2134" s="7" t="s">
        <v>28</v>
      </c>
      <c r="I2134" s="8">
        <v>0.19178999999999999</v>
      </c>
      <c r="J2134" s="8">
        <v>0.19450999999999999</v>
      </c>
      <c r="K2134" s="8"/>
      <c r="L2134" s="8"/>
      <c r="M2134" s="8"/>
      <c r="N2134" s="7">
        <v>0.5</v>
      </c>
      <c r="O2134" s="7">
        <v>11.36</v>
      </c>
      <c r="P2134" s="7">
        <v>2.14E-3</v>
      </c>
      <c r="Q2134" s="7">
        <v>37</v>
      </c>
      <c r="R2134" s="7">
        <v>0.89</v>
      </c>
      <c r="S2134" s="7">
        <v>0.9</v>
      </c>
      <c r="T2134" s="7">
        <v>13.1</v>
      </c>
      <c r="U2134" s="7">
        <v>35</v>
      </c>
      <c r="V2134" s="7"/>
      <c r="W2134" s="7"/>
      <c r="X2134" s="7"/>
      <c r="Y2134" s="7"/>
      <c r="Z2134" s="7"/>
      <c r="AA2134" s="7"/>
      <c r="AB2134" s="7"/>
      <c r="AC2134" s="7"/>
      <c r="AD2134" s="7"/>
      <c r="AE2134" s="7"/>
      <c r="AF2134" s="7"/>
      <c r="AG2134" s="7"/>
      <c r="AH2134" s="7"/>
      <c r="AI2134" s="7"/>
      <c r="AJ2134" s="7"/>
    </row>
    <row r="2135" spans="1:36" x14ac:dyDescent="0.25">
      <c r="A2135" s="7" t="s">
        <v>371</v>
      </c>
      <c r="B2135" s="7" t="s">
        <v>404</v>
      </c>
      <c r="C2135" s="7" t="s">
        <v>405</v>
      </c>
      <c r="D2135" s="7" t="s">
        <v>24</v>
      </c>
      <c r="E2135" s="7" t="s">
        <v>34</v>
      </c>
      <c r="F2135" s="7" t="s">
        <v>30</v>
      </c>
      <c r="G2135" s="7" t="s">
        <v>52</v>
      </c>
      <c r="H2135" s="7" t="s">
        <v>28</v>
      </c>
      <c r="I2135" s="8">
        <v>0.54205000000000003</v>
      </c>
      <c r="J2135" s="8">
        <v>0.12669</v>
      </c>
      <c r="K2135" s="8"/>
      <c r="L2135" s="8"/>
      <c r="M2135" s="8"/>
      <c r="N2135" s="7">
        <v>0.74</v>
      </c>
      <c r="O2135" s="7">
        <v>7.81</v>
      </c>
      <c r="P2135" s="7">
        <v>1.81E-3</v>
      </c>
      <c r="Q2135" s="7">
        <v>33</v>
      </c>
      <c r="R2135" s="7">
        <v>0.80100000000000005</v>
      </c>
      <c r="S2135" s="7">
        <v>1</v>
      </c>
      <c r="T2135" s="7">
        <v>8.5</v>
      </c>
      <c r="U2135" s="7">
        <v>31</v>
      </c>
      <c r="V2135" s="7"/>
      <c r="W2135" s="7"/>
      <c r="X2135" s="7"/>
      <c r="Y2135" s="7"/>
      <c r="Z2135" s="7"/>
      <c r="AA2135" s="7"/>
      <c r="AB2135" s="7"/>
      <c r="AC2135" s="7"/>
      <c r="AD2135" s="7"/>
      <c r="AE2135" s="7"/>
      <c r="AF2135" s="7"/>
      <c r="AG2135" s="7"/>
      <c r="AH2135" s="7"/>
      <c r="AI2135" s="7"/>
      <c r="AJ2135" s="7"/>
    </row>
    <row r="2136" spans="1:36" x14ac:dyDescent="0.25">
      <c r="A2136" s="7" t="s">
        <v>371</v>
      </c>
      <c r="B2136" s="7" t="s">
        <v>404</v>
      </c>
      <c r="C2136" s="7" t="s">
        <v>405</v>
      </c>
      <c r="D2136" s="7" t="s">
        <v>29</v>
      </c>
      <c r="E2136" s="7" t="s">
        <v>24</v>
      </c>
      <c r="F2136" s="7" t="s">
        <v>30</v>
      </c>
      <c r="G2136" s="7">
        <v>1</v>
      </c>
      <c r="H2136" s="7" t="s">
        <v>31</v>
      </c>
      <c r="I2136" s="8">
        <v>2.2302200000000001</v>
      </c>
      <c r="J2136" s="8">
        <v>1.73919</v>
      </c>
      <c r="K2136" s="8">
        <v>0.2442</v>
      </c>
      <c r="L2136" s="8"/>
      <c r="M2136" s="8"/>
      <c r="N2136" s="7">
        <v>2.69</v>
      </c>
      <c r="O2136" s="7">
        <v>57.4</v>
      </c>
      <c r="P2136" s="7">
        <v>5.9630000000000002E-2</v>
      </c>
      <c r="Q2136" s="7">
        <v>37</v>
      </c>
      <c r="R2136" s="7">
        <v>0.84599999999999997</v>
      </c>
      <c r="S2136" s="7">
        <v>3.6</v>
      </c>
      <c r="T2136" s="7">
        <v>52.1</v>
      </c>
      <c r="U2136" s="7">
        <v>35</v>
      </c>
      <c r="V2136" s="7"/>
      <c r="W2136" s="7"/>
      <c r="X2136" s="7"/>
      <c r="Y2136" s="7"/>
      <c r="Z2136" s="7"/>
      <c r="AA2136" s="7"/>
      <c r="AB2136" s="7"/>
      <c r="AC2136" s="7"/>
      <c r="AD2136" s="7"/>
      <c r="AE2136" s="7"/>
      <c r="AF2136" s="7"/>
      <c r="AG2136" s="7"/>
      <c r="AH2136" s="7"/>
      <c r="AI2136" s="7"/>
      <c r="AJ2136" s="7"/>
    </row>
    <row r="2137" spans="1:36" x14ac:dyDescent="0.25">
      <c r="A2137" s="7" t="s">
        <v>371</v>
      </c>
      <c r="B2137" s="7" t="s">
        <v>404</v>
      </c>
      <c r="C2137" s="7" t="s">
        <v>405</v>
      </c>
      <c r="D2137" s="7" t="s">
        <v>25</v>
      </c>
      <c r="E2137" s="7" t="s">
        <v>24</v>
      </c>
      <c r="F2137" s="7" t="s">
        <v>35</v>
      </c>
      <c r="G2137" s="7" t="s">
        <v>71</v>
      </c>
      <c r="H2137" s="7" t="s">
        <v>28</v>
      </c>
      <c r="I2137" s="8">
        <v>1.5711299999999999</v>
      </c>
      <c r="J2137" s="8">
        <v>1.11663</v>
      </c>
      <c r="K2137" s="8"/>
      <c r="L2137" s="8"/>
      <c r="M2137" s="8"/>
      <c r="N2137" s="7">
        <v>1.57</v>
      </c>
      <c r="O2137" s="7">
        <v>57.4</v>
      </c>
      <c r="P2137" s="7">
        <v>0.1439</v>
      </c>
      <c r="Q2137" s="7">
        <v>37</v>
      </c>
      <c r="R2137" s="7">
        <v>0.84699999999999998</v>
      </c>
      <c r="S2137" s="7">
        <v>3.6</v>
      </c>
      <c r="T2137" s="7">
        <v>52.1</v>
      </c>
      <c r="U2137" s="7">
        <v>35</v>
      </c>
      <c r="V2137" s="7"/>
      <c r="W2137" s="7"/>
      <c r="X2137" s="7"/>
      <c r="Y2137" s="7"/>
      <c r="Z2137" s="7"/>
      <c r="AA2137" s="7"/>
      <c r="AB2137" s="7"/>
      <c r="AC2137" s="7"/>
      <c r="AD2137" s="7"/>
      <c r="AE2137" s="7"/>
      <c r="AF2137" s="7"/>
      <c r="AG2137" s="7"/>
      <c r="AH2137" s="7"/>
      <c r="AI2137" s="7"/>
      <c r="AJ2137" s="7"/>
    </row>
    <row r="2138" spans="1:36" x14ac:dyDescent="0.25">
      <c r="A2138" s="7" t="s">
        <v>371</v>
      </c>
      <c r="B2138" s="7" t="s">
        <v>404</v>
      </c>
      <c r="C2138" s="7" t="s">
        <v>405</v>
      </c>
      <c r="D2138" s="7" t="s">
        <v>24</v>
      </c>
      <c r="E2138" s="7" t="s">
        <v>37</v>
      </c>
      <c r="F2138" s="7" t="s">
        <v>38</v>
      </c>
      <c r="G2138" s="7">
        <v>1</v>
      </c>
      <c r="H2138" s="7" t="s">
        <v>31</v>
      </c>
      <c r="I2138" s="8">
        <v>-5.8156999999999996</v>
      </c>
      <c r="J2138" s="8">
        <v>7.67035</v>
      </c>
      <c r="K2138" s="8">
        <v>0.65081</v>
      </c>
      <c r="L2138" s="8"/>
      <c r="M2138" s="8"/>
      <c r="N2138" s="7">
        <v>0.13</v>
      </c>
      <c r="O2138" s="7">
        <v>196.57</v>
      </c>
      <c r="P2138" s="7">
        <v>0.80672999999999995</v>
      </c>
      <c r="Q2138" s="7">
        <v>33</v>
      </c>
      <c r="R2138" s="7">
        <v>0.8</v>
      </c>
      <c r="S2138" s="7">
        <v>0.1</v>
      </c>
      <c r="T2138" s="7">
        <v>158.6</v>
      </c>
      <c r="U2138" s="7">
        <v>31</v>
      </c>
      <c r="V2138" s="7"/>
      <c r="W2138" s="7"/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7"/>
      <c r="AI2138" s="7"/>
      <c r="AJ2138" s="7"/>
    </row>
    <row r="2139" spans="1:36" x14ac:dyDescent="0.25">
      <c r="A2139" s="7" t="s">
        <v>371</v>
      </c>
      <c r="B2139" s="7" t="s">
        <v>404</v>
      </c>
      <c r="C2139" s="7" t="s">
        <v>405</v>
      </c>
      <c r="D2139" s="7" t="s">
        <v>24</v>
      </c>
      <c r="E2139" s="7" t="s">
        <v>39</v>
      </c>
      <c r="F2139" s="7" t="s">
        <v>30</v>
      </c>
      <c r="G2139" s="7" t="s">
        <v>27</v>
      </c>
      <c r="H2139" s="7" t="s">
        <v>28</v>
      </c>
      <c r="I2139" s="8">
        <v>2.0026099999999998</v>
      </c>
      <c r="J2139" s="8">
        <v>0.17892</v>
      </c>
      <c r="K2139" s="8"/>
      <c r="L2139" s="8"/>
      <c r="M2139" s="8"/>
      <c r="N2139" s="7">
        <v>2.2799999999999998</v>
      </c>
      <c r="O2139" s="7">
        <v>12.27</v>
      </c>
      <c r="P2139" s="7">
        <v>4.7390000000000002E-2</v>
      </c>
      <c r="Q2139" s="7">
        <v>33</v>
      </c>
      <c r="R2139" s="7">
        <v>0.84899999999999998</v>
      </c>
      <c r="S2139" s="7">
        <v>2.5</v>
      </c>
      <c r="T2139" s="7">
        <v>13</v>
      </c>
      <c r="U2139" s="7">
        <v>31</v>
      </c>
      <c r="V2139" s="7"/>
      <c r="W2139" s="7"/>
      <c r="X2139" s="7"/>
      <c r="Y2139" s="7"/>
      <c r="Z2139" s="7"/>
      <c r="AA2139" s="7"/>
      <c r="AB2139" s="7"/>
      <c r="AC2139" s="7"/>
      <c r="AD2139" s="7"/>
      <c r="AE2139" s="7"/>
      <c r="AF2139" s="7"/>
      <c r="AG2139" s="7"/>
      <c r="AH2139" s="7"/>
      <c r="AI2139" s="7"/>
      <c r="AJ2139" s="7"/>
    </row>
    <row r="2140" spans="1:36" x14ac:dyDescent="0.25">
      <c r="A2140" s="5" t="s">
        <v>371</v>
      </c>
      <c r="B2140" s="5" t="s">
        <v>408</v>
      </c>
      <c r="C2140" s="5" t="s">
        <v>409</v>
      </c>
      <c r="D2140" s="5" t="s">
        <v>24</v>
      </c>
      <c r="E2140" s="5" t="s">
        <v>25</v>
      </c>
      <c r="F2140" s="5" t="s">
        <v>26</v>
      </c>
      <c r="G2140" s="5" t="s">
        <v>40</v>
      </c>
      <c r="H2140" s="5" t="s">
        <v>33</v>
      </c>
      <c r="I2140" s="6">
        <v>-1.7210399999999999</v>
      </c>
      <c r="J2140" s="6">
        <v>1.1653100000000001</v>
      </c>
      <c r="K2140" s="6">
        <v>-6.5100000000000002E-3</v>
      </c>
      <c r="L2140" s="6"/>
      <c r="M2140" s="6"/>
      <c r="N2140" s="5">
        <v>0</v>
      </c>
      <c r="O2140" s="5">
        <v>59</v>
      </c>
      <c r="P2140" s="5">
        <v>6.8616900000000003</v>
      </c>
      <c r="Q2140" s="5">
        <v>36</v>
      </c>
      <c r="R2140" s="5">
        <v>0.86399999999999999</v>
      </c>
      <c r="S2140" s="5">
        <v>0.1</v>
      </c>
      <c r="T2140" s="5">
        <v>55</v>
      </c>
      <c r="U2140" s="5">
        <v>33</v>
      </c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</row>
    <row r="2141" spans="1:36" x14ac:dyDescent="0.25">
      <c r="A2141" s="5" t="s">
        <v>371</v>
      </c>
      <c r="B2141" s="5" t="s">
        <v>408</v>
      </c>
      <c r="C2141" s="5" t="s">
        <v>409</v>
      </c>
      <c r="D2141" s="5" t="s">
        <v>24</v>
      </c>
      <c r="E2141" s="5" t="s">
        <v>32</v>
      </c>
      <c r="F2141" s="5" t="s">
        <v>30</v>
      </c>
      <c r="G2141" s="5" t="s">
        <v>40</v>
      </c>
      <c r="H2141" s="5" t="s">
        <v>33</v>
      </c>
      <c r="I2141" s="6">
        <v>0.39957999999999999</v>
      </c>
      <c r="J2141" s="6">
        <v>0.20341999999999999</v>
      </c>
      <c r="K2141" s="6">
        <v>-8.7000000000000001E-4</v>
      </c>
      <c r="L2141" s="6"/>
      <c r="M2141" s="6"/>
      <c r="N2141" s="5">
        <v>0.88</v>
      </c>
      <c r="O2141" s="5">
        <v>10.64</v>
      </c>
      <c r="P2141" s="5">
        <v>0.24302000000000001</v>
      </c>
      <c r="Q2141" s="5">
        <v>36</v>
      </c>
      <c r="R2141" s="5">
        <v>0.879</v>
      </c>
      <c r="S2141" s="5">
        <v>0.8</v>
      </c>
      <c r="T2141" s="5">
        <v>11.8</v>
      </c>
      <c r="U2141" s="5">
        <v>33</v>
      </c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</row>
    <row r="2142" spans="1:36" x14ac:dyDescent="0.25">
      <c r="A2142" s="5" t="s">
        <v>371</v>
      </c>
      <c r="B2142" s="5" t="s">
        <v>408</v>
      </c>
      <c r="C2142" s="5" t="s">
        <v>409</v>
      </c>
      <c r="D2142" s="5" t="s">
        <v>24</v>
      </c>
      <c r="E2142" s="5" t="s">
        <v>34</v>
      </c>
      <c r="F2142" s="5" t="s">
        <v>30</v>
      </c>
      <c r="G2142" s="5">
        <v>1</v>
      </c>
      <c r="H2142" s="5" t="s">
        <v>28</v>
      </c>
      <c r="I2142" s="6">
        <v>1.36259</v>
      </c>
      <c r="J2142" s="6">
        <v>9.7559999999999994E-2</v>
      </c>
      <c r="K2142" s="6"/>
      <c r="L2142" s="6"/>
      <c r="M2142" s="6"/>
      <c r="N2142" s="5">
        <v>1.59</v>
      </c>
      <c r="O2142" s="5">
        <v>8.48</v>
      </c>
      <c r="P2142" s="5">
        <v>2.1257600000000001</v>
      </c>
      <c r="Q2142" s="5">
        <v>34</v>
      </c>
      <c r="R2142" s="5">
        <v>0.68200000000000005</v>
      </c>
      <c r="S2142" s="5">
        <v>0.5</v>
      </c>
      <c r="T2142" s="5">
        <v>9.5</v>
      </c>
      <c r="U2142" s="5">
        <v>32</v>
      </c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</row>
    <row r="2143" spans="1:36" x14ac:dyDescent="0.25">
      <c r="A2143" s="5" t="s">
        <v>371</v>
      </c>
      <c r="B2143" s="5" t="s">
        <v>408</v>
      </c>
      <c r="C2143" s="5" t="s">
        <v>409</v>
      </c>
      <c r="D2143" s="5" t="s">
        <v>29</v>
      </c>
      <c r="E2143" s="5" t="s">
        <v>24</v>
      </c>
      <c r="F2143" s="5" t="s">
        <v>30</v>
      </c>
      <c r="G2143" s="5" t="s">
        <v>85</v>
      </c>
      <c r="H2143" s="5" t="s">
        <v>28</v>
      </c>
      <c r="I2143" s="6">
        <v>-1.1638299999999999</v>
      </c>
      <c r="J2143" s="6">
        <v>6.0999800000000004</v>
      </c>
      <c r="K2143" s="6"/>
      <c r="L2143" s="6"/>
      <c r="M2143" s="6"/>
      <c r="N2143" s="5">
        <v>3.57</v>
      </c>
      <c r="O2143" s="5">
        <v>72.98</v>
      </c>
      <c r="P2143" s="5">
        <v>12.077500000000001</v>
      </c>
      <c r="Q2143" s="5">
        <v>36</v>
      </c>
      <c r="R2143" s="5">
        <v>0.878</v>
      </c>
      <c r="S2143" s="5">
        <v>2.5</v>
      </c>
      <c r="T2143" s="5">
        <v>86.4</v>
      </c>
      <c r="U2143" s="5">
        <v>34</v>
      </c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</row>
    <row r="2144" spans="1:36" x14ac:dyDescent="0.25">
      <c r="A2144" s="5" t="s">
        <v>371</v>
      </c>
      <c r="B2144" s="5" t="s">
        <v>408</v>
      </c>
      <c r="C2144" s="5" t="s">
        <v>409</v>
      </c>
      <c r="D2144" s="5" t="s">
        <v>25</v>
      </c>
      <c r="E2144" s="5" t="s">
        <v>24</v>
      </c>
      <c r="F2144" s="5" t="s">
        <v>35</v>
      </c>
      <c r="G2144" s="5" t="s">
        <v>44</v>
      </c>
      <c r="H2144" s="5" t="s">
        <v>28</v>
      </c>
      <c r="I2144" s="6">
        <v>2.3742800000000002</v>
      </c>
      <c r="J2144" s="6">
        <v>1.19672</v>
      </c>
      <c r="K2144" s="6"/>
      <c r="L2144" s="6"/>
      <c r="M2144" s="6"/>
      <c r="N2144" s="5">
        <v>2.37</v>
      </c>
      <c r="O2144" s="5">
        <v>72.98</v>
      </c>
      <c r="P2144" s="5">
        <v>3.0330900000000001</v>
      </c>
      <c r="Q2144" s="5">
        <v>36</v>
      </c>
      <c r="R2144" s="5">
        <v>0.92800000000000005</v>
      </c>
      <c r="S2144" s="5">
        <v>2.5</v>
      </c>
      <c r="T2144" s="5">
        <v>86.4</v>
      </c>
      <c r="U2144" s="5">
        <v>34</v>
      </c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</row>
    <row r="2145" spans="1:36" x14ac:dyDescent="0.25">
      <c r="A2145" s="5" t="s">
        <v>371</v>
      </c>
      <c r="B2145" s="5" t="s">
        <v>408</v>
      </c>
      <c r="C2145" s="5" t="s">
        <v>409</v>
      </c>
      <c r="D2145" s="5" t="s">
        <v>24</v>
      </c>
      <c r="E2145" s="5" t="s">
        <v>37</v>
      </c>
      <c r="F2145" s="5" t="s">
        <v>38</v>
      </c>
      <c r="G2145" s="5" t="s">
        <v>52</v>
      </c>
      <c r="H2145" s="5" t="s">
        <v>43</v>
      </c>
      <c r="I2145" s="6">
        <v>1.2301599999999999</v>
      </c>
      <c r="J2145" s="6">
        <v>-0.87280999999999997</v>
      </c>
      <c r="K2145" s="6">
        <v>0.14016999999999999</v>
      </c>
      <c r="L2145" s="6">
        <v>-1.23E-3</v>
      </c>
      <c r="M2145" s="6"/>
      <c r="N2145" s="5">
        <v>0.12</v>
      </c>
      <c r="O2145" s="5">
        <v>207.05</v>
      </c>
      <c r="P2145" s="5">
        <v>0.97645000000000004</v>
      </c>
      <c r="Q2145" s="5">
        <v>33</v>
      </c>
      <c r="R2145" s="5">
        <v>0.84399999999999997</v>
      </c>
      <c r="S2145" s="5">
        <v>0.2</v>
      </c>
      <c r="T2145" s="5">
        <v>247.4</v>
      </c>
      <c r="U2145" s="5">
        <v>29</v>
      </c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</row>
    <row r="2146" spans="1:36" x14ac:dyDescent="0.25">
      <c r="A2146" s="5" t="s">
        <v>371</v>
      </c>
      <c r="B2146" s="5" t="s">
        <v>408</v>
      </c>
      <c r="C2146" s="5" t="s">
        <v>409</v>
      </c>
      <c r="D2146" s="5" t="s">
        <v>24</v>
      </c>
      <c r="E2146" s="5" t="s">
        <v>39</v>
      </c>
      <c r="F2146" s="5" t="s">
        <v>30</v>
      </c>
      <c r="G2146" s="5">
        <v>1</v>
      </c>
      <c r="H2146" s="5" t="s">
        <v>31</v>
      </c>
      <c r="I2146" s="6">
        <v>-7.1739999999999998E-2</v>
      </c>
      <c r="J2146" s="6">
        <v>1.78487</v>
      </c>
      <c r="K2146" s="6">
        <v>6.4490000000000006E-2</v>
      </c>
      <c r="L2146" s="6"/>
      <c r="M2146" s="6"/>
      <c r="N2146" s="5">
        <v>1.38</v>
      </c>
      <c r="O2146" s="5">
        <v>12.76</v>
      </c>
      <c r="P2146" s="5">
        <v>0.25395000000000001</v>
      </c>
      <c r="Q2146" s="5">
        <v>36</v>
      </c>
      <c r="R2146" s="5">
        <v>0.75900000000000001</v>
      </c>
      <c r="S2146" s="5">
        <v>1.8</v>
      </c>
      <c r="T2146" s="5">
        <v>15</v>
      </c>
      <c r="U2146" s="5">
        <v>34</v>
      </c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</row>
    <row r="2147" spans="1:36" x14ac:dyDescent="0.25">
      <c r="A2147" s="7" t="s">
        <v>371</v>
      </c>
      <c r="B2147" s="7" t="s">
        <v>406</v>
      </c>
      <c r="C2147" s="7" t="s">
        <v>407</v>
      </c>
      <c r="D2147" s="7" t="s">
        <v>24</v>
      </c>
      <c r="E2147" s="7" t="s">
        <v>25</v>
      </c>
      <c r="F2147" s="7" t="s">
        <v>26</v>
      </c>
      <c r="G2147" s="7" t="s">
        <v>27</v>
      </c>
      <c r="H2147" s="7" t="s">
        <v>33</v>
      </c>
      <c r="I2147" s="8">
        <v>-1.4166799999999999</v>
      </c>
      <c r="J2147" s="8">
        <v>1.2930299999999999</v>
      </c>
      <c r="K2147" s="8">
        <v>-9.3600000000000003E-3</v>
      </c>
      <c r="L2147" s="8"/>
      <c r="M2147" s="8"/>
      <c r="N2147" s="7">
        <v>1</v>
      </c>
      <c r="O2147" s="7">
        <v>60</v>
      </c>
      <c r="P2147" s="7">
        <v>1.9463200000000001</v>
      </c>
      <c r="Q2147" s="7">
        <v>36</v>
      </c>
      <c r="R2147" s="7">
        <v>0.82</v>
      </c>
      <c r="S2147" s="7">
        <v>0.1</v>
      </c>
      <c r="T2147" s="7">
        <v>55</v>
      </c>
      <c r="U2147" s="7">
        <v>33</v>
      </c>
      <c r="V2147" s="7"/>
      <c r="W2147" s="7"/>
      <c r="X2147" s="7"/>
      <c r="Y2147" s="7"/>
      <c r="Z2147" s="7"/>
      <c r="AA2147" s="7"/>
      <c r="AB2147" s="7"/>
      <c r="AC2147" s="7"/>
      <c r="AD2147" s="7"/>
      <c r="AE2147" s="7"/>
      <c r="AF2147" s="7"/>
      <c r="AG2147" s="7"/>
      <c r="AH2147" s="7"/>
      <c r="AI2147" s="7"/>
      <c r="AJ2147" s="7"/>
    </row>
    <row r="2148" spans="1:36" x14ac:dyDescent="0.25">
      <c r="A2148" s="7" t="s">
        <v>371</v>
      </c>
      <c r="B2148" s="7" t="s">
        <v>406</v>
      </c>
      <c r="C2148" s="7" t="s">
        <v>407</v>
      </c>
      <c r="D2148" s="7" t="s">
        <v>24</v>
      </c>
      <c r="E2148" s="7" t="s">
        <v>32</v>
      </c>
      <c r="F2148" s="7" t="s">
        <v>30</v>
      </c>
      <c r="G2148" s="7" t="s">
        <v>27</v>
      </c>
      <c r="H2148" s="7" t="s">
        <v>33</v>
      </c>
      <c r="I2148" s="8">
        <v>0.18734999999999999</v>
      </c>
      <c r="J2148" s="8">
        <v>0.38561000000000001</v>
      </c>
      <c r="K2148" s="8">
        <v>-2.5899999999999999E-3</v>
      </c>
      <c r="L2148" s="8"/>
      <c r="M2148" s="8"/>
      <c r="N2148" s="7">
        <v>1.0900000000000001</v>
      </c>
      <c r="O2148" s="7">
        <v>14.54</v>
      </c>
      <c r="P2148" s="7">
        <v>6.225E-2</v>
      </c>
      <c r="Q2148" s="7">
        <v>36</v>
      </c>
      <c r="R2148" s="7">
        <v>0.93400000000000005</v>
      </c>
      <c r="S2148" s="7">
        <v>1</v>
      </c>
      <c r="T2148" s="7">
        <v>17.100000000000001</v>
      </c>
      <c r="U2148" s="7">
        <v>33</v>
      </c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</row>
    <row r="2149" spans="1:36" x14ac:dyDescent="0.25">
      <c r="A2149" s="7" t="s">
        <v>371</v>
      </c>
      <c r="B2149" s="7" t="s">
        <v>406</v>
      </c>
      <c r="C2149" s="7" t="s">
        <v>407</v>
      </c>
      <c r="D2149" s="7" t="s">
        <v>24</v>
      </c>
      <c r="E2149" s="7" t="s">
        <v>34</v>
      </c>
      <c r="F2149" s="7" t="s">
        <v>30</v>
      </c>
      <c r="G2149" s="7" t="s">
        <v>52</v>
      </c>
      <c r="H2149" s="7" t="s">
        <v>33</v>
      </c>
      <c r="I2149" s="8">
        <v>0.54515999999999998</v>
      </c>
      <c r="J2149" s="8">
        <v>0.18442</v>
      </c>
      <c r="K2149" s="8">
        <v>-7.7999999999999999E-4</v>
      </c>
      <c r="L2149" s="8"/>
      <c r="M2149" s="8"/>
      <c r="N2149" s="7">
        <v>0.98</v>
      </c>
      <c r="O2149" s="7">
        <v>9.94</v>
      </c>
      <c r="P2149" s="7">
        <v>1.47E-3</v>
      </c>
      <c r="Q2149" s="7">
        <v>36</v>
      </c>
      <c r="R2149" s="7">
        <v>0.89900000000000002</v>
      </c>
      <c r="S2149" s="7">
        <v>1</v>
      </c>
      <c r="T2149" s="7">
        <v>12</v>
      </c>
      <c r="U2149" s="7">
        <v>33</v>
      </c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</row>
    <row r="2150" spans="1:36" x14ac:dyDescent="0.25">
      <c r="A2150" s="7" t="s">
        <v>371</v>
      </c>
      <c r="B2150" s="7" t="s">
        <v>406</v>
      </c>
      <c r="C2150" s="7" t="s">
        <v>407</v>
      </c>
      <c r="D2150" s="7" t="s">
        <v>29</v>
      </c>
      <c r="E2150" s="7" t="s">
        <v>24</v>
      </c>
      <c r="F2150" s="7" t="s">
        <v>30</v>
      </c>
      <c r="G2150" s="7" t="s">
        <v>49</v>
      </c>
      <c r="H2150" s="7" t="s">
        <v>33</v>
      </c>
      <c r="I2150" s="8">
        <v>0.46344000000000002</v>
      </c>
      <c r="J2150" s="8">
        <v>2.2526199999999998</v>
      </c>
      <c r="K2150" s="8">
        <v>0.13880000000000001</v>
      </c>
      <c r="L2150" s="8"/>
      <c r="M2150" s="8"/>
      <c r="N2150" s="7">
        <v>3.58</v>
      </c>
      <c r="O2150" s="7">
        <v>74.64</v>
      </c>
      <c r="P2150" s="7">
        <v>1.0064599999999999</v>
      </c>
      <c r="Q2150" s="7">
        <v>36</v>
      </c>
      <c r="R2150" s="7">
        <v>0.89400000000000002</v>
      </c>
      <c r="S2150" s="7">
        <v>2.5</v>
      </c>
      <c r="T2150" s="7">
        <v>85.3</v>
      </c>
      <c r="U2150" s="7">
        <v>33</v>
      </c>
      <c r="V2150" s="7"/>
      <c r="W2150" s="7"/>
      <c r="X2150" s="7"/>
      <c r="Y2150" s="7"/>
      <c r="Z2150" s="7"/>
      <c r="AA2150" s="7"/>
      <c r="AB2150" s="7"/>
      <c r="AC2150" s="7"/>
      <c r="AD2150" s="7"/>
      <c r="AE2150" s="7"/>
      <c r="AF2150" s="7"/>
      <c r="AG2150" s="7"/>
      <c r="AH2150" s="7"/>
      <c r="AI2150" s="7"/>
      <c r="AJ2150" s="7"/>
    </row>
    <row r="2151" spans="1:36" x14ac:dyDescent="0.25">
      <c r="A2151" s="7" t="s">
        <v>371</v>
      </c>
      <c r="B2151" s="7" t="s">
        <v>406</v>
      </c>
      <c r="C2151" s="7" t="s">
        <v>407</v>
      </c>
      <c r="D2151" s="7" t="s">
        <v>25</v>
      </c>
      <c r="E2151" s="7" t="s">
        <v>24</v>
      </c>
      <c r="F2151" s="7" t="s">
        <v>35</v>
      </c>
      <c r="G2151" s="7" t="s">
        <v>71</v>
      </c>
      <c r="H2151" s="7" t="s">
        <v>28</v>
      </c>
      <c r="I2151" s="8">
        <v>2.3780800000000002</v>
      </c>
      <c r="J2151" s="8">
        <v>1.2043299999999999</v>
      </c>
      <c r="K2151" s="8"/>
      <c r="L2151" s="8"/>
      <c r="M2151" s="8"/>
      <c r="N2151" s="7">
        <v>2.38</v>
      </c>
      <c r="O2151" s="7">
        <v>74.64</v>
      </c>
      <c r="P2151" s="7">
        <v>0.27733999999999998</v>
      </c>
      <c r="Q2151" s="7">
        <v>36</v>
      </c>
      <c r="R2151" s="7">
        <v>0.82899999999999996</v>
      </c>
      <c r="S2151" s="7">
        <v>2.5</v>
      </c>
      <c r="T2151" s="7">
        <v>85.3</v>
      </c>
      <c r="U2151" s="7">
        <v>34</v>
      </c>
      <c r="V2151" s="7"/>
      <c r="W2151" s="7"/>
      <c r="X2151" s="7"/>
      <c r="Y2151" s="7"/>
      <c r="Z2151" s="7"/>
      <c r="AA2151" s="7"/>
      <c r="AB2151" s="7"/>
      <c r="AC2151" s="7"/>
      <c r="AD2151" s="7"/>
      <c r="AE2151" s="7"/>
      <c r="AF2151" s="7"/>
      <c r="AG2151" s="7"/>
      <c r="AH2151" s="7"/>
      <c r="AI2151" s="7"/>
      <c r="AJ2151" s="7"/>
    </row>
    <row r="2152" spans="1:36" x14ac:dyDescent="0.25">
      <c r="A2152" s="7" t="s">
        <v>371</v>
      </c>
      <c r="B2152" s="7" t="s">
        <v>406</v>
      </c>
      <c r="C2152" s="7" t="s">
        <v>407</v>
      </c>
      <c r="D2152" s="7" t="s">
        <v>24</v>
      </c>
      <c r="E2152" s="7" t="s">
        <v>37</v>
      </c>
      <c r="F2152" s="7" t="s">
        <v>38</v>
      </c>
      <c r="G2152" s="7">
        <v>1</v>
      </c>
      <c r="H2152" s="7" t="s">
        <v>31</v>
      </c>
      <c r="I2152" s="8">
        <v>-1.80528</v>
      </c>
      <c r="J2152" s="8">
        <v>5.0160099999999996</v>
      </c>
      <c r="K2152" s="8">
        <v>0.36964000000000002</v>
      </c>
      <c r="L2152" s="8"/>
      <c r="M2152" s="8"/>
      <c r="N2152" s="7">
        <v>0.9</v>
      </c>
      <c r="O2152" s="7">
        <v>314.57</v>
      </c>
      <c r="P2152" s="7">
        <v>0.60797999999999996</v>
      </c>
      <c r="Q2152" s="7">
        <v>36</v>
      </c>
      <c r="R2152" s="7">
        <v>0.82699999999999996</v>
      </c>
      <c r="S2152" s="7">
        <v>1.6</v>
      </c>
      <c r="T2152" s="7">
        <v>386.9</v>
      </c>
      <c r="U2152" s="7">
        <v>34</v>
      </c>
      <c r="V2152" s="7"/>
      <c r="W2152" s="7"/>
      <c r="X2152" s="7"/>
      <c r="Y2152" s="7"/>
      <c r="Z2152" s="7"/>
      <c r="AA2152" s="7"/>
      <c r="AB2152" s="7"/>
      <c r="AC2152" s="7"/>
      <c r="AD2152" s="7"/>
      <c r="AE2152" s="7"/>
      <c r="AF2152" s="7"/>
      <c r="AG2152" s="7"/>
      <c r="AH2152" s="7"/>
      <c r="AI2152" s="7"/>
      <c r="AJ2152" s="7"/>
    </row>
    <row r="2153" spans="1:36" x14ac:dyDescent="0.25">
      <c r="A2153" s="7" t="s">
        <v>371</v>
      </c>
      <c r="B2153" s="7" t="s">
        <v>406</v>
      </c>
      <c r="C2153" s="7" t="s">
        <v>407</v>
      </c>
      <c r="D2153" s="7" t="s">
        <v>24</v>
      </c>
      <c r="E2153" s="7" t="s">
        <v>39</v>
      </c>
      <c r="F2153" s="7" t="s">
        <v>30</v>
      </c>
      <c r="G2153" s="7" t="s">
        <v>27</v>
      </c>
      <c r="H2153" s="7" t="s">
        <v>33</v>
      </c>
      <c r="I2153" s="8">
        <v>1.4592099999999999</v>
      </c>
      <c r="J2153" s="8">
        <v>0.32984999999999998</v>
      </c>
      <c r="K2153" s="8">
        <v>-1.5499999999999999E-3</v>
      </c>
      <c r="L2153" s="8"/>
      <c r="M2153" s="8"/>
      <c r="N2153" s="7">
        <v>2.23</v>
      </c>
      <c r="O2153" s="7">
        <v>17.46</v>
      </c>
      <c r="P2153" s="7">
        <v>5.7140000000000003E-2</v>
      </c>
      <c r="Q2153" s="7">
        <v>36</v>
      </c>
      <c r="R2153" s="7">
        <v>0.94399999999999995</v>
      </c>
      <c r="S2153" s="7">
        <v>2</v>
      </c>
      <c r="T2153" s="7">
        <v>20.5</v>
      </c>
      <c r="U2153" s="7">
        <v>33</v>
      </c>
      <c r="V2153" s="7"/>
      <c r="W2153" s="7"/>
      <c r="X2153" s="7"/>
      <c r="Y2153" s="7"/>
      <c r="Z2153" s="7"/>
      <c r="AA2153" s="7"/>
      <c r="AB2153" s="7"/>
      <c r="AC2153" s="7"/>
      <c r="AD2153" s="7"/>
      <c r="AE2153" s="7"/>
      <c r="AF2153" s="7"/>
      <c r="AG2153" s="7"/>
      <c r="AH2153" s="7"/>
      <c r="AI2153" s="7"/>
      <c r="AJ2153" s="7"/>
    </row>
    <row r="2154" spans="1:36" x14ac:dyDescent="0.25">
      <c r="A2154" s="5" t="s">
        <v>234</v>
      </c>
      <c r="B2154" s="5" t="s">
        <v>239</v>
      </c>
      <c r="C2154" s="5" t="s">
        <v>240</v>
      </c>
      <c r="D2154" s="5" t="s">
        <v>24</v>
      </c>
      <c r="E2154" s="5" t="s">
        <v>25</v>
      </c>
      <c r="F2154" s="5" t="s">
        <v>26</v>
      </c>
      <c r="G2154" s="5">
        <v>1</v>
      </c>
      <c r="H2154" s="5" t="s">
        <v>33</v>
      </c>
      <c r="I2154" s="6">
        <v>-5.1184900000000004</v>
      </c>
      <c r="J2154" s="6">
        <v>1.0143500000000001</v>
      </c>
      <c r="K2154" s="6">
        <v>-3.4099999999999998E-3</v>
      </c>
      <c r="L2154" s="6"/>
      <c r="M2154" s="6"/>
      <c r="N2154" s="5">
        <v>1</v>
      </c>
      <c r="O2154" s="5">
        <v>67</v>
      </c>
      <c r="P2154" s="5">
        <v>6.7634100000000004</v>
      </c>
      <c r="Q2154" s="5">
        <v>46</v>
      </c>
      <c r="R2154" s="5">
        <v>0.98499999999999999</v>
      </c>
      <c r="S2154" s="5">
        <v>3</v>
      </c>
      <c r="T2154" s="5">
        <v>70</v>
      </c>
      <c r="U2154" s="5">
        <v>43</v>
      </c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</row>
    <row r="2155" spans="1:36" x14ac:dyDescent="0.25">
      <c r="A2155" s="5" t="s">
        <v>234</v>
      </c>
      <c r="B2155" s="5" t="s">
        <v>239</v>
      </c>
      <c r="C2155" s="5" t="s">
        <v>240</v>
      </c>
      <c r="D2155" s="5" t="s">
        <v>24</v>
      </c>
      <c r="E2155" s="5" t="s">
        <v>32</v>
      </c>
      <c r="F2155" s="5" t="s">
        <v>30</v>
      </c>
      <c r="G2155" s="5" t="s">
        <v>27</v>
      </c>
      <c r="H2155" s="5" t="s">
        <v>43</v>
      </c>
      <c r="I2155" s="6">
        <v>0.36110999999999999</v>
      </c>
      <c r="J2155" s="6">
        <v>0.29203000000000001</v>
      </c>
      <c r="K2155" s="6">
        <v>-2.9399999999999999E-3</v>
      </c>
      <c r="L2155" s="6">
        <v>2.0000000000000002E-5</v>
      </c>
      <c r="M2155" s="6"/>
      <c r="N2155" s="5">
        <v>1.29</v>
      </c>
      <c r="O2155" s="5">
        <v>26.11</v>
      </c>
      <c r="P2155" s="5">
        <v>5.7140000000000003E-2</v>
      </c>
      <c r="Q2155" s="5">
        <v>46</v>
      </c>
      <c r="R2155" s="5">
        <v>0.93899999999999995</v>
      </c>
      <c r="S2155" s="5">
        <v>1.4</v>
      </c>
      <c r="T2155" s="5">
        <v>29</v>
      </c>
      <c r="U2155" s="5">
        <v>42</v>
      </c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</row>
    <row r="2156" spans="1:36" x14ac:dyDescent="0.25">
      <c r="A2156" s="5" t="s">
        <v>234</v>
      </c>
      <c r="B2156" s="5" t="s">
        <v>239</v>
      </c>
      <c r="C2156" s="5" t="s">
        <v>240</v>
      </c>
      <c r="D2156" s="5" t="s">
        <v>24</v>
      </c>
      <c r="E2156" s="5" t="s">
        <v>34</v>
      </c>
      <c r="F2156" s="5" t="s">
        <v>30</v>
      </c>
      <c r="G2156" s="5">
        <v>1</v>
      </c>
      <c r="H2156" s="5" t="s">
        <v>31</v>
      </c>
      <c r="I2156" s="6">
        <v>-0.73585999999999996</v>
      </c>
      <c r="J2156" s="6">
        <v>2.3705799999999999</v>
      </c>
      <c r="K2156" s="6">
        <v>4.0439999999999997E-2</v>
      </c>
      <c r="L2156" s="6"/>
      <c r="M2156" s="6"/>
      <c r="N2156" s="5">
        <v>1.21</v>
      </c>
      <c r="O2156" s="5">
        <v>19.670000000000002</v>
      </c>
      <c r="P2156" s="5">
        <v>0.20108999999999999</v>
      </c>
      <c r="Q2156" s="5">
        <v>46</v>
      </c>
      <c r="R2156" s="5">
        <v>0.91800000000000004</v>
      </c>
      <c r="S2156" s="5">
        <v>1.5</v>
      </c>
      <c r="T2156" s="5">
        <v>23.2</v>
      </c>
      <c r="U2156" s="5">
        <v>44</v>
      </c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</row>
    <row r="2157" spans="1:36" x14ac:dyDescent="0.25">
      <c r="A2157" s="5" t="s">
        <v>234</v>
      </c>
      <c r="B2157" s="5" t="s">
        <v>239</v>
      </c>
      <c r="C2157" s="5" t="s">
        <v>240</v>
      </c>
      <c r="D2157" s="5" t="s">
        <v>29</v>
      </c>
      <c r="E2157" s="5" t="s">
        <v>24</v>
      </c>
      <c r="F2157" s="5" t="s">
        <v>30</v>
      </c>
      <c r="G2157" s="5" t="s">
        <v>49</v>
      </c>
      <c r="H2157" s="5" t="s">
        <v>43</v>
      </c>
      <c r="I2157" s="6">
        <v>0.91193999999999997</v>
      </c>
      <c r="J2157" s="6">
        <v>2.3130500000000001</v>
      </c>
      <c r="K2157" s="6">
        <v>0.38623000000000002</v>
      </c>
      <c r="L2157" s="6">
        <v>-1.244E-2</v>
      </c>
      <c r="M2157" s="6"/>
      <c r="N2157" s="5">
        <v>4.9000000000000004</v>
      </c>
      <c r="O2157" s="5">
        <v>105</v>
      </c>
      <c r="P2157" s="5">
        <v>0.85965999999999998</v>
      </c>
      <c r="Q2157" s="5">
        <v>46</v>
      </c>
      <c r="R2157" s="5">
        <v>0.93400000000000005</v>
      </c>
      <c r="S2157" s="5">
        <v>5.3</v>
      </c>
      <c r="T2157" s="5">
        <v>120</v>
      </c>
      <c r="U2157" s="5">
        <v>42</v>
      </c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</row>
    <row r="2158" spans="1:36" x14ac:dyDescent="0.25">
      <c r="A2158" s="5" t="s">
        <v>234</v>
      </c>
      <c r="B2158" s="5" t="s">
        <v>239</v>
      </c>
      <c r="C2158" s="5" t="s">
        <v>240</v>
      </c>
      <c r="D2158" s="5" t="s">
        <v>25</v>
      </c>
      <c r="E2158" s="5" t="s">
        <v>24</v>
      </c>
      <c r="F2158" s="5" t="s">
        <v>35</v>
      </c>
      <c r="G2158" s="5">
        <v>1</v>
      </c>
      <c r="H2158" s="5" t="s">
        <v>43</v>
      </c>
      <c r="I2158" s="6">
        <v>3.2926500000000001</v>
      </c>
      <c r="J2158" s="6">
        <v>1.6335</v>
      </c>
      <c r="K2158" s="6">
        <v>-2.5739999999999999E-2</v>
      </c>
      <c r="L2158" s="6">
        <v>4.0000000000000002E-4</v>
      </c>
      <c r="M2158" s="6"/>
      <c r="N2158" s="5">
        <v>3.29</v>
      </c>
      <c r="O2158" s="5">
        <v>117.21</v>
      </c>
      <c r="P2158" s="5">
        <v>9.4755000000000003</v>
      </c>
      <c r="Q2158" s="5">
        <v>46</v>
      </c>
      <c r="R2158" s="5">
        <v>0.99</v>
      </c>
      <c r="S2158" s="5">
        <v>5.3</v>
      </c>
      <c r="T2158" s="5">
        <v>120</v>
      </c>
      <c r="U2158" s="5">
        <v>42</v>
      </c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</row>
    <row r="2159" spans="1:36" x14ac:dyDescent="0.25">
      <c r="A2159" s="5" t="s">
        <v>234</v>
      </c>
      <c r="B2159" s="5" t="s">
        <v>239</v>
      </c>
      <c r="C2159" s="5" t="s">
        <v>240</v>
      </c>
      <c r="D2159" s="5" t="s">
        <v>24</v>
      </c>
      <c r="E2159" s="5" t="s">
        <v>37</v>
      </c>
      <c r="F2159" s="5" t="s">
        <v>38</v>
      </c>
      <c r="G2159" s="5">
        <v>1</v>
      </c>
      <c r="H2159" s="5" t="s">
        <v>31</v>
      </c>
      <c r="I2159" s="6">
        <v>-6.8061600000000002</v>
      </c>
      <c r="J2159" s="6">
        <v>9.0515399999999993</v>
      </c>
      <c r="K2159" s="6">
        <v>0.24210000000000001</v>
      </c>
      <c r="L2159" s="6"/>
      <c r="M2159" s="6"/>
      <c r="N2159" s="5">
        <v>0.36</v>
      </c>
      <c r="O2159" s="5">
        <v>1932.96</v>
      </c>
      <c r="P2159" s="5">
        <v>0.49203999999999998</v>
      </c>
      <c r="Q2159" s="5">
        <v>45</v>
      </c>
      <c r="R2159" s="5">
        <v>0.96499999999999997</v>
      </c>
      <c r="S2159" s="5">
        <v>0.2</v>
      </c>
      <c r="T2159" s="5">
        <v>3306.8</v>
      </c>
      <c r="U2159" s="5">
        <v>43</v>
      </c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</row>
    <row r="2160" spans="1:36" x14ac:dyDescent="0.25">
      <c r="A2160" s="5" t="s">
        <v>234</v>
      </c>
      <c r="B2160" s="5" t="s">
        <v>239</v>
      </c>
      <c r="C2160" s="5" t="s">
        <v>240</v>
      </c>
      <c r="D2160" s="5" t="s">
        <v>24</v>
      </c>
      <c r="E2160" s="5" t="s">
        <v>39</v>
      </c>
      <c r="F2160" s="5" t="s">
        <v>30</v>
      </c>
      <c r="G2160" s="5" t="s">
        <v>40</v>
      </c>
      <c r="H2160" s="5" t="s">
        <v>60</v>
      </c>
      <c r="I2160" s="6">
        <v>-4.0969999999999999E-2</v>
      </c>
      <c r="J2160" s="6">
        <v>2.0897999999999999</v>
      </c>
      <c r="K2160" s="6">
        <v>4.3800000000000002E-3</v>
      </c>
      <c r="L2160" s="6"/>
      <c r="M2160" s="6"/>
      <c r="N2160" s="5">
        <v>2.12</v>
      </c>
      <c r="O2160" s="5">
        <v>25.76</v>
      </c>
      <c r="P2160" s="5">
        <v>6.6220000000000001E-2</v>
      </c>
      <c r="Q2160" s="5">
        <v>46</v>
      </c>
      <c r="R2160" s="5">
        <v>0.95099999999999996</v>
      </c>
      <c r="S2160" s="5">
        <v>3</v>
      </c>
      <c r="T2160" s="5">
        <v>30</v>
      </c>
      <c r="U2160" s="5">
        <v>44</v>
      </c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</row>
    <row r="2161" spans="1:36" x14ac:dyDescent="0.25">
      <c r="A2161" s="7" t="s">
        <v>243</v>
      </c>
      <c r="B2161" s="7" t="s">
        <v>239</v>
      </c>
      <c r="C2161" s="7" t="s">
        <v>240</v>
      </c>
      <c r="D2161" s="7" t="s">
        <v>24</v>
      </c>
      <c r="E2161" s="7" t="s">
        <v>25</v>
      </c>
      <c r="F2161" s="7" t="s">
        <v>26</v>
      </c>
      <c r="G2161" s="7" t="s">
        <v>27</v>
      </c>
      <c r="H2161" s="7" t="s">
        <v>33</v>
      </c>
      <c r="I2161" s="8">
        <v>5.3190000000000001E-2</v>
      </c>
      <c r="J2161" s="8">
        <v>0.62775000000000003</v>
      </c>
      <c r="K2161" s="8">
        <v>5.64E-3</v>
      </c>
      <c r="L2161" s="8"/>
      <c r="M2161" s="8"/>
      <c r="N2161" s="7">
        <v>0</v>
      </c>
      <c r="O2161" s="7">
        <v>97</v>
      </c>
      <c r="P2161" s="7">
        <v>1.96844</v>
      </c>
      <c r="Q2161" s="7">
        <v>33</v>
      </c>
      <c r="R2161" s="7">
        <v>0.90900000000000003</v>
      </c>
      <c r="S2161" s="7">
        <v>0</v>
      </c>
      <c r="T2161" s="7">
        <v>87</v>
      </c>
      <c r="U2161" s="7">
        <v>30</v>
      </c>
      <c r="V2161" s="7"/>
      <c r="W2161" s="7"/>
      <c r="X2161" s="7"/>
      <c r="Y2161" s="7"/>
      <c r="Z2161" s="7"/>
      <c r="AA2161" s="7"/>
      <c r="AB2161" s="7"/>
      <c r="AC2161" s="7"/>
      <c r="AD2161" s="7"/>
      <c r="AE2161" s="7"/>
      <c r="AF2161" s="7"/>
      <c r="AG2161" s="7"/>
      <c r="AH2161" s="7"/>
      <c r="AI2161" s="7"/>
      <c r="AJ2161" s="7"/>
    </row>
    <row r="2162" spans="1:36" x14ac:dyDescent="0.25">
      <c r="A2162" s="7" t="s">
        <v>243</v>
      </c>
      <c r="B2162" s="7" t="s">
        <v>239</v>
      </c>
      <c r="C2162" s="7" t="s">
        <v>240</v>
      </c>
      <c r="D2162" s="7" t="s">
        <v>24</v>
      </c>
      <c r="E2162" s="7" t="s">
        <v>32</v>
      </c>
      <c r="F2162" s="7" t="s">
        <v>30</v>
      </c>
      <c r="G2162" s="7">
        <v>1</v>
      </c>
      <c r="H2162" s="7" t="s">
        <v>31</v>
      </c>
      <c r="I2162" s="8">
        <v>-1.3264899999999999</v>
      </c>
      <c r="J2162" s="8">
        <v>2.6999200000000001</v>
      </c>
      <c r="K2162" s="8">
        <v>1.3860000000000001E-2</v>
      </c>
      <c r="L2162" s="8"/>
      <c r="M2162" s="8"/>
      <c r="N2162" s="7">
        <v>0.6</v>
      </c>
      <c r="O2162" s="7">
        <v>13.51</v>
      </c>
      <c r="P2162" s="7">
        <v>0.11773</v>
      </c>
      <c r="Q2162" s="7">
        <v>32</v>
      </c>
      <c r="R2162" s="7">
        <v>0.95499999999999996</v>
      </c>
      <c r="S2162" s="7">
        <v>1.3</v>
      </c>
      <c r="T2162" s="7">
        <v>18.100000000000001</v>
      </c>
      <c r="U2162" s="7">
        <v>30</v>
      </c>
      <c r="V2162" s="7"/>
      <c r="W2162" s="7"/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7"/>
      <c r="AI2162" s="7"/>
      <c r="AJ2162" s="7"/>
    </row>
    <row r="2163" spans="1:36" x14ac:dyDescent="0.25">
      <c r="A2163" s="7" t="s">
        <v>243</v>
      </c>
      <c r="B2163" s="7" t="s">
        <v>239</v>
      </c>
      <c r="C2163" s="7" t="s">
        <v>240</v>
      </c>
      <c r="D2163" s="7" t="s">
        <v>24</v>
      </c>
      <c r="E2163" s="7" t="s">
        <v>34</v>
      </c>
      <c r="F2163" s="7" t="s">
        <v>30</v>
      </c>
      <c r="G2163" s="7" t="s">
        <v>27</v>
      </c>
      <c r="H2163" s="7" t="s">
        <v>33</v>
      </c>
      <c r="I2163" s="8">
        <v>0.82047999999999999</v>
      </c>
      <c r="J2163" s="8">
        <v>0.36878</v>
      </c>
      <c r="K2163" s="8">
        <v>-1.4E-3</v>
      </c>
      <c r="L2163" s="8"/>
      <c r="M2163" s="8"/>
      <c r="N2163" s="7">
        <v>1.85</v>
      </c>
      <c r="O2163" s="7">
        <v>20.010000000000002</v>
      </c>
      <c r="P2163" s="7">
        <v>6.855E-2</v>
      </c>
      <c r="Q2163" s="7">
        <v>32</v>
      </c>
      <c r="R2163" s="7">
        <v>0.94199999999999995</v>
      </c>
      <c r="S2163" s="7">
        <v>3</v>
      </c>
      <c r="T2163" s="7">
        <v>23</v>
      </c>
      <c r="U2163" s="7">
        <v>29</v>
      </c>
      <c r="V2163" s="7"/>
      <c r="W2163" s="7"/>
      <c r="X2163" s="7"/>
      <c r="Y2163" s="7"/>
      <c r="Z2163" s="7"/>
      <c r="AA2163" s="7"/>
      <c r="AB2163" s="7"/>
      <c r="AC2163" s="7"/>
      <c r="AD2163" s="7"/>
      <c r="AE2163" s="7"/>
      <c r="AF2163" s="7"/>
      <c r="AG2163" s="7"/>
      <c r="AH2163" s="7"/>
      <c r="AI2163" s="7"/>
      <c r="AJ2163" s="7"/>
    </row>
    <row r="2164" spans="1:36" x14ac:dyDescent="0.25">
      <c r="A2164" s="7" t="s">
        <v>243</v>
      </c>
      <c r="B2164" s="7" t="s">
        <v>239</v>
      </c>
      <c r="C2164" s="7" t="s">
        <v>240</v>
      </c>
      <c r="D2164" s="7" t="s">
        <v>29</v>
      </c>
      <c r="E2164" s="7" t="s">
        <v>24</v>
      </c>
      <c r="F2164" s="7" t="s">
        <v>30</v>
      </c>
      <c r="G2164" s="7" t="s">
        <v>49</v>
      </c>
      <c r="H2164" s="7" t="s">
        <v>43</v>
      </c>
      <c r="I2164" s="8">
        <v>4.7010899999999998</v>
      </c>
      <c r="J2164" s="8">
        <v>-6.3670000000000004E-2</v>
      </c>
      <c r="K2164" s="8">
        <v>0.68261000000000005</v>
      </c>
      <c r="L2164" s="8">
        <v>-2.4420000000000001E-2</v>
      </c>
      <c r="M2164" s="8"/>
      <c r="N2164" s="7">
        <v>2.83</v>
      </c>
      <c r="O2164" s="7">
        <v>71.25</v>
      </c>
      <c r="P2164" s="7">
        <v>0.42008000000000001</v>
      </c>
      <c r="Q2164" s="7">
        <v>32</v>
      </c>
      <c r="R2164" s="7">
        <v>0.96</v>
      </c>
      <c r="S2164" s="7">
        <v>2.9</v>
      </c>
      <c r="T2164" s="7">
        <v>85</v>
      </c>
      <c r="U2164" s="7">
        <v>28</v>
      </c>
      <c r="V2164" s="7"/>
      <c r="W2164" s="7"/>
      <c r="X2164" s="7"/>
      <c r="Y2164" s="7"/>
      <c r="Z2164" s="7"/>
      <c r="AA2164" s="7"/>
      <c r="AB2164" s="7"/>
      <c r="AC2164" s="7"/>
      <c r="AD2164" s="7"/>
      <c r="AE2164" s="7"/>
      <c r="AF2164" s="7"/>
      <c r="AG2164" s="7"/>
      <c r="AH2164" s="7"/>
      <c r="AI2164" s="7"/>
      <c r="AJ2164" s="7"/>
    </row>
    <row r="2165" spans="1:36" x14ac:dyDescent="0.25">
      <c r="A2165" s="7" t="s">
        <v>243</v>
      </c>
      <c r="B2165" s="7" t="s">
        <v>239</v>
      </c>
      <c r="C2165" s="7" t="s">
        <v>240</v>
      </c>
      <c r="D2165" s="7" t="s">
        <v>25</v>
      </c>
      <c r="E2165" s="7" t="s">
        <v>24</v>
      </c>
      <c r="F2165" s="7" t="s">
        <v>35</v>
      </c>
      <c r="G2165" s="7" t="s">
        <v>44</v>
      </c>
      <c r="H2165" s="7" t="s">
        <v>33</v>
      </c>
      <c r="I2165" s="8">
        <v>2.8304800000000001</v>
      </c>
      <c r="J2165" s="8">
        <v>1.41347</v>
      </c>
      <c r="K2165" s="8">
        <v>-7.3000000000000001E-3</v>
      </c>
      <c r="L2165" s="8"/>
      <c r="M2165" s="8"/>
      <c r="N2165" s="7">
        <v>2.83</v>
      </c>
      <c r="O2165" s="7">
        <v>71.25</v>
      </c>
      <c r="P2165" s="7">
        <v>1.7386299999999999</v>
      </c>
      <c r="Q2165" s="7">
        <v>33</v>
      </c>
      <c r="R2165" s="7">
        <v>0.95599999999999996</v>
      </c>
      <c r="S2165" s="7">
        <v>2.9</v>
      </c>
      <c r="T2165" s="7">
        <v>85</v>
      </c>
      <c r="U2165" s="7">
        <v>30</v>
      </c>
      <c r="V2165" s="7"/>
      <c r="W2165" s="7"/>
      <c r="X2165" s="7"/>
      <c r="Y2165" s="7"/>
      <c r="Z2165" s="7"/>
      <c r="AA2165" s="7"/>
      <c r="AB2165" s="7"/>
      <c r="AC2165" s="7"/>
      <c r="AD2165" s="7"/>
      <c r="AE2165" s="7"/>
      <c r="AF2165" s="7"/>
      <c r="AG2165" s="7"/>
      <c r="AH2165" s="7"/>
      <c r="AI2165" s="7"/>
      <c r="AJ2165" s="7"/>
    </row>
    <row r="2166" spans="1:36" x14ac:dyDescent="0.25">
      <c r="A2166" s="7" t="s">
        <v>243</v>
      </c>
      <c r="B2166" s="7" t="s">
        <v>239</v>
      </c>
      <c r="C2166" s="7" t="s">
        <v>240</v>
      </c>
      <c r="D2166" s="7" t="s">
        <v>24</v>
      </c>
      <c r="E2166" s="7" t="s">
        <v>37</v>
      </c>
      <c r="F2166" s="7" t="s">
        <v>38</v>
      </c>
      <c r="G2166" s="7" t="s">
        <v>40</v>
      </c>
      <c r="H2166" s="7" t="s">
        <v>60</v>
      </c>
      <c r="I2166" s="8">
        <v>-3.4140700000000002</v>
      </c>
      <c r="J2166" s="8">
        <v>7.2503900000000003</v>
      </c>
      <c r="K2166" s="8">
        <v>1.6619999999999999E-2</v>
      </c>
      <c r="L2166" s="8"/>
      <c r="M2166" s="8"/>
      <c r="N2166" s="7">
        <v>0.28000000000000003</v>
      </c>
      <c r="O2166" s="7">
        <v>1336.67</v>
      </c>
      <c r="P2166" s="7">
        <v>0.12892999999999999</v>
      </c>
      <c r="Q2166" s="7">
        <v>31</v>
      </c>
      <c r="R2166" s="7">
        <v>0.97199999999999998</v>
      </c>
      <c r="S2166" s="7">
        <v>2.4</v>
      </c>
      <c r="T2166" s="7">
        <v>2621</v>
      </c>
      <c r="U2166" s="7">
        <v>29</v>
      </c>
      <c r="V2166" s="7"/>
      <c r="W2166" s="7"/>
      <c r="X2166" s="7"/>
      <c r="Y2166" s="7"/>
      <c r="Z2166" s="7"/>
      <c r="AA2166" s="7"/>
      <c r="AB2166" s="7"/>
      <c r="AC2166" s="7"/>
      <c r="AD2166" s="7"/>
      <c r="AE2166" s="7"/>
      <c r="AF2166" s="7"/>
      <c r="AG2166" s="7"/>
      <c r="AH2166" s="7"/>
      <c r="AI2166" s="7"/>
      <c r="AJ2166" s="7"/>
    </row>
    <row r="2167" spans="1:36" x14ac:dyDescent="0.25">
      <c r="A2167" s="7" t="s">
        <v>243</v>
      </c>
      <c r="B2167" s="7" t="s">
        <v>239</v>
      </c>
      <c r="C2167" s="7" t="s">
        <v>240</v>
      </c>
      <c r="D2167" s="7" t="s">
        <v>24</v>
      </c>
      <c r="E2167" s="7" t="s">
        <v>39</v>
      </c>
      <c r="F2167" s="7" t="s">
        <v>30</v>
      </c>
      <c r="G2167" s="7" t="s">
        <v>27</v>
      </c>
      <c r="H2167" s="7" t="s">
        <v>33</v>
      </c>
      <c r="I2167" s="8">
        <v>2.3277299999999999</v>
      </c>
      <c r="J2167" s="8">
        <v>0.37608999999999998</v>
      </c>
      <c r="K2167" s="8">
        <v>-1.2600000000000001E-3</v>
      </c>
      <c r="L2167" s="8"/>
      <c r="M2167" s="8"/>
      <c r="N2167" s="7">
        <v>3.38</v>
      </c>
      <c r="O2167" s="7">
        <v>22.73</v>
      </c>
      <c r="P2167" s="7">
        <v>9.3009999999999995E-2</v>
      </c>
      <c r="Q2167" s="7">
        <v>32</v>
      </c>
      <c r="R2167" s="7">
        <v>0.93100000000000005</v>
      </c>
      <c r="S2167" s="7">
        <v>4.5</v>
      </c>
      <c r="T2167" s="7">
        <v>26</v>
      </c>
      <c r="U2167" s="7">
        <v>29</v>
      </c>
      <c r="V2167" s="7"/>
      <c r="W2167" s="7"/>
      <c r="X2167" s="7"/>
      <c r="Y2167" s="7"/>
      <c r="Z2167" s="7"/>
      <c r="AA2167" s="7"/>
      <c r="AB2167" s="7"/>
      <c r="AC2167" s="7"/>
      <c r="AD2167" s="7"/>
      <c r="AE2167" s="7"/>
      <c r="AF2167" s="7"/>
      <c r="AG2167" s="7"/>
      <c r="AH2167" s="7"/>
      <c r="AI2167" s="7"/>
      <c r="AJ2167" s="7"/>
    </row>
    <row r="2168" spans="1:36" x14ac:dyDescent="0.25">
      <c r="A2168" s="5" t="s">
        <v>278</v>
      </c>
      <c r="B2168" s="5" t="s">
        <v>239</v>
      </c>
      <c r="C2168" s="5" t="s">
        <v>240</v>
      </c>
      <c r="D2168" s="5" t="s">
        <v>24</v>
      </c>
      <c r="E2168" s="5" t="s">
        <v>25</v>
      </c>
      <c r="F2168" s="5" t="s">
        <v>26</v>
      </c>
      <c r="G2168" s="5" t="s">
        <v>52</v>
      </c>
      <c r="H2168" s="5" t="s">
        <v>43</v>
      </c>
      <c r="I2168" s="6">
        <v>0.25539000000000001</v>
      </c>
      <c r="J2168" s="6">
        <v>0.67674000000000001</v>
      </c>
      <c r="K2168" s="6">
        <v>-5.7000000000000002E-3</v>
      </c>
      <c r="L2168" s="6">
        <v>9.0000000000000006E-5</v>
      </c>
      <c r="M2168" s="6"/>
      <c r="N2168" s="5">
        <v>1</v>
      </c>
      <c r="O2168" s="5">
        <v>70</v>
      </c>
      <c r="P2168" s="5">
        <v>9.7400000000000004E-3</v>
      </c>
      <c r="Q2168" s="5">
        <v>39</v>
      </c>
      <c r="R2168" s="5">
        <v>0.97399999999999998</v>
      </c>
      <c r="S2168" s="5">
        <v>1</v>
      </c>
      <c r="T2168" s="5">
        <v>74</v>
      </c>
      <c r="U2168" s="5">
        <v>35</v>
      </c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</row>
    <row r="2169" spans="1:36" x14ac:dyDescent="0.25">
      <c r="A2169" s="5" t="s">
        <v>278</v>
      </c>
      <c r="B2169" s="5" t="s">
        <v>239</v>
      </c>
      <c r="C2169" s="5" t="s">
        <v>240</v>
      </c>
      <c r="D2169" s="5" t="s">
        <v>24</v>
      </c>
      <c r="E2169" s="5" t="s">
        <v>32</v>
      </c>
      <c r="F2169" s="5" t="s">
        <v>30</v>
      </c>
      <c r="G2169" s="5" t="s">
        <v>27</v>
      </c>
      <c r="H2169" s="5" t="s">
        <v>33</v>
      </c>
      <c r="I2169" s="6">
        <v>3.15E-3</v>
      </c>
      <c r="J2169" s="6">
        <v>0.30260999999999999</v>
      </c>
      <c r="K2169" s="6">
        <v>-1.3600000000000001E-3</v>
      </c>
      <c r="L2169" s="6"/>
      <c r="M2169" s="6"/>
      <c r="N2169" s="5">
        <v>0.34</v>
      </c>
      <c r="O2169" s="5">
        <v>15.86</v>
      </c>
      <c r="P2169" s="5">
        <v>3.0929999999999999E-2</v>
      </c>
      <c r="Q2169" s="5">
        <v>39</v>
      </c>
      <c r="R2169" s="5">
        <v>0.98199999999999998</v>
      </c>
      <c r="S2169" s="5">
        <v>0.4</v>
      </c>
      <c r="T2169" s="5">
        <v>17.600000000000001</v>
      </c>
      <c r="U2169" s="5">
        <v>36</v>
      </c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</row>
    <row r="2170" spans="1:36" x14ac:dyDescent="0.25">
      <c r="A2170" s="5" t="s">
        <v>278</v>
      </c>
      <c r="B2170" s="5" t="s">
        <v>239</v>
      </c>
      <c r="C2170" s="5" t="s">
        <v>240</v>
      </c>
      <c r="D2170" s="5" t="s">
        <v>24</v>
      </c>
      <c r="E2170" s="5" t="s">
        <v>34</v>
      </c>
      <c r="F2170" s="5" t="s">
        <v>30</v>
      </c>
      <c r="G2170" s="5" t="s">
        <v>27</v>
      </c>
      <c r="H2170" s="5" t="s">
        <v>28</v>
      </c>
      <c r="I2170" s="6">
        <v>1.7997300000000001</v>
      </c>
      <c r="J2170" s="6">
        <v>0.20394999999999999</v>
      </c>
      <c r="K2170" s="6"/>
      <c r="L2170" s="6"/>
      <c r="M2170" s="6"/>
      <c r="N2170" s="5">
        <v>2.0299999999999998</v>
      </c>
      <c r="O2170" s="5">
        <v>19.11</v>
      </c>
      <c r="P2170" s="5">
        <v>7.0489999999999997E-2</v>
      </c>
      <c r="Q2170" s="5">
        <v>39</v>
      </c>
      <c r="R2170" s="5">
        <v>0.96</v>
      </c>
      <c r="S2170" s="5">
        <v>2</v>
      </c>
      <c r="T2170" s="5">
        <v>23</v>
      </c>
      <c r="U2170" s="5">
        <v>37</v>
      </c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</row>
    <row r="2171" spans="1:36" x14ac:dyDescent="0.25">
      <c r="A2171" s="5" t="s">
        <v>278</v>
      </c>
      <c r="B2171" s="5" t="s">
        <v>239</v>
      </c>
      <c r="C2171" s="5" t="s">
        <v>240</v>
      </c>
      <c r="D2171" s="5" t="s">
        <v>29</v>
      </c>
      <c r="E2171" s="5" t="s">
        <v>24</v>
      </c>
      <c r="F2171" s="5" t="s">
        <v>30</v>
      </c>
      <c r="G2171" s="5" t="s">
        <v>49</v>
      </c>
      <c r="H2171" s="5" t="s">
        <v>33</v>
      </c>
      <c r="I2171" s="6">
        <v>0.14685000000000001</v>
      </c>
      <c r="J2171" s="6">
        <v>3.4123000000000001</v>
      </c>
      <c r="K2171" s="6">
        <v>9.4750000000000001E-2</v>
      </c>
      <c r="L2171" s="6"/>
      <c r="M2171" s="6"/>
      <c r="N2171" s="5">
        <v>2.82</v>
      </c>
      <c r="O2171" s="5">
        <v>84.85</v>
      </c>
      <c r="P2171" s="5">
        <v>0.37772</v>
      </c>
      <c r="Q2171" s="5">
        <v>39</v>
      </c>
      <c r="R2171" s="5">
        <v>0.96499999999999997</v>
      </c>
      <c r="S2171" s="5">
        <v>1</v>
      </c>
      <c r="T2171" s="5">
        <v>94.7</v>
      </c>
      <c r="U2171" s="5">
        <v>36</v>
      </c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</row>
    <row r="2172" spans="1:36" x14ac:dyDescent="0.25">
      <c r="A2172" s="5" t="s">
        <v>278</v>
      </c>
      <c r="B2172" s="5" t="s">
        <v>239</v>
      </c>
      <c r="C2172" s="5" t="s">
        <v>240</v>
      </c>
      <c r="D2172" s="5" t="s">
        <v>25</v>
      </c>
      <c r="E2172" s="5" t="s">
        <v>24</v>
      </c>
      <c r="F2172" s="5" t="s">
        <v>35</v>
      </c>
      <c r="G2172" s="5" t="s">
        <v>44</v>
      </c>
      <c r="H2172" s="5" t="s">
        <v>43</v>
      </c>
      <c r="I2172" s="6">
        <v>-0.57557999999999998</v>
      </c>
      <c r="J2172" s="6">
        <v>1.6899</v>
      </c>
      <c r="K2172" s="6">
        <v>4.4200000000000003E-3</v>
      </c>
      <c r="L2172" s="6">
        <v>-1.6000000000000001E-4</v>
      </c>
      <c r="M2172" s="6"/>
      <c r="N2172" s="5">
        <v>1.1200000000000001</v>
      </c>
      <c r="O2172" s="5">
        <v>84.85</v>
      </c>
      <c r="P2172" s="5">
        <v>0.59158999999999995</v>
      </c>
      <c r="Q2172" s="5">
        <v>39</v>
      </c>
      <c r="R2172" s="5">
        <v>0.98899999999999999</v>
      </c>
      <c r="S2172" s="5">
        <v>1</v>
      </c>
      <c r="T2172" s="5">
        <v>94.7</v>
      </c>
      <c r="U2172" s="5">
        <v>35</v>
      </c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</row>
    <row r="2173" spans="1:36" x14ac:dyDescent="0.25">
      <c r="A2173" s="5" t="s">
        <v>278</v>
      </c>
      <c r="B2173" s="5" t="s">
        <v>239</v>
      </c>
      <c r="C2173" s="5" t="s">
        <v>240</v>
      </c>
      <c r="D2173" s="5" t="s">
        <v>24</v>
      </c>
      <c r="E2173" s="5" t="s">
        <v>37</v>
      </c>
      <c r="F2173" s="5" t="s">
        <v>38</v>
      </c>
      <c r="G2173" s="5">
        <v>1</v>
      </c>
      <c r="H2173" s="5" t="s">
        <v>31</v>
      </c>
      <c r="I2173" s="6">
        <v>-0.53808</v>
      </c>
      <c r="J2173" s="6">
        <v>5.1427300000000002</v>
      </c>
      <c r="K2173" s="6">
        <v>0.16444</v>
      </c>
      <c r="L2173" s="6"/>
      <c r="M2173" s="6"/>
      <c r="N2173" s="5">
        <v>0.23</v>
      </c>
      <c r="O2173" s="5">
        <v>1389.44</v>
      </c>
      <c r="P2173" s="5">
        <v>0.40551999999999999</v>
      </c>
      <c r="Q2173" s="5">
        <v>34</v>
      </c>
      <c r="R2173" s="5">
        <v>0.97299999999999998</v>
      </c>
      <c r="S2173" s="5">
        <v>0.3</v>
      </c>
      <c r="T2173" s="5">
        <v>1878.5</v>
      </c>
      <c r="U2173" s="5">
        <v>32</v>
      </c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</row>
    <row r="2174" spans="1:36" x14ac:dyDescent="0.25">
      <c r="A2174" s="5" t="s">
        <v>278</v>
      </c>
      <c r="B2174" s="5" t="s">
        <v>239</v>
      </c>
      <c r="C2174" s="5" t="s">
        <v>240</v>
      </c>
      <c r="D2174" s="5" t="s">
        <v>24</v>
      </c>
      <c r="E2174" s="5" t="s">
        <v>39</v>
      </c>
      <c r="F2174" s="5" t="s">
        <v>30</v>
      </c>
      <c r="G2174" s="5" t="s">
        <v>27</v>
      </c>
      <c r="H2174" s="5" t="s">
        <v>33</v>
      </c>
      <c r="I2174" s="6">
        <v>2.1617899999999999</v>
      </c>
      <c r="J2174" s="6">
        <v>0.30424000000000001</v>
      </c>
      <c r="K2174" s="6">
        <v>-8.0000000000000004E-4</v>
      </c>
      <c r="L2174" s="6"/>
      <c r="M2174" s="6"/>
      <c r="N2174" s="5">
        <v>2.5</v>
      </c>
      <c r="O2174" s="5">
        <v>22.2</v>
      </c>
      <c r="P2174" s="5">
        <v>9.7939999999999999E-2</v>
      </c>
      <c r="Q2174" s="5">
        <v>39</v>
      </c>
      <c r="R2174" s="5">
        <v>0.96099999999999997</v>
      </c>
      <c r="S2174" s="5">
        <v>2</v>
      </c>
      <c r="T2174" s="5">
        <v>25.5</v>
      </c>
      <c r="U2174" s="5">
        <v>36</v>
      </c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</row>
    <row r="2175" spans="1:36" x14ac:dyDescent="0.25">
      <c r="A2175" s="7" t="s">
        <v>368</v>
      </c>
      <c r="B2175" s="7" t="s">
        <v>239</v>
      </c>
      <c r="C2175" s="7" t="s">
        <v>240</v>
      </c>
      <c r="D2175" s="7" t="s">
        <v>24</v>
      </c>
      <c r="E2175" s="7" t="s">
        <v>25</v>
      </c>
      <c r="F2175" s="7" t="s">
        <v>26</v>
      </c>
      <c r="G2175" s="7" t="s">
        <v>52</v>
      </c>
      <c r="H2175" s="7" t="s">
        <v>43</v>
      </c>
      <c r="I2175" s="8">
        <v>-2.2522700000000002</v>
      </c>
      <c r="J2175" s="8">
        <v>1.3768100000000001</v>
      </c>
      <c r="K2175" s="8">
        <v>-3.125E-2</v>
      </c>
      <c r="L2175" s="8">
        <v>4.2999999999999999E-4</v>
      </c>
      <c r="M2175" s="8"/>
      <c r="N2175" s="7">
        <v>2</v>
      </c>
      <c r="O2175" s="7">
        <v>90</v>
      </c>
      <c r="P2175" s="7">
        <v>4.4150000000000002E-2</v>
      </c>
      <c r="Q2175" s="7">
        <v>59</v>
      </c>
      <c r="R2175" s="7">
        <v>0.93600000000000005</v>
      </c>
      <c r="S2175" s="7">
        <v>1</v>
      </c>
      <c r="T2175" s="7">
        <v>115</v>
      </c>
      <c r="U2175" s="7">
        <v>55</v>
      </c>
      <c r="V2175" s="7"/>
      <c r="W2175" s="7"/>
      <c r="X2175" s="7"/>
      <c r="Y2175" s="7"/>
      <c r="Z2175" s="7"/>
      <c r="AA2175" s="7"/>
      <c r="AB2175" s="7"/>
      <c r="AC2175" s="7"/>
      <c r="AD2175" s="7"/>
      <c r="AE2175" s="7"/>
      <c r="AF2175" s="7"/>
      <c r="AG2175" s="7"/>
      <c r="AH2175" s="7"/>
      <c r="AI2175" s="7"/>
      <c r="AJ2175" s="7"/>
    </row>
    <row r="2176" spans="1:36" x14ac:dyDescent="0.25">
      <c r="A2176" s="7" t="s">
        <v>368</v>
      </c>
      <c r="B2176" s="7" t="s">
        <v>239</v>
      </c>
      <c r="C2176" s="7" t="s">
        <v>240</v>
      </c>
      <c r="D2176" s="7" t="s">
        <v>24</v>
      </c>
      <c r="E2176" s="7" t="s">
        <v>32</v>
      </c>
      <c r="F2176" s="7" t="s">
        <v>30</v>
      </c>
      <c r="G2176" s="7">
        <v>1</v>
      </c>
      <c r="H2176" s="7" t="s">
        <v>31</v>
      </c>
      <c r="I2176" s="8">
        <v>-0.93018000000000001</v>
      </c>
      <c r="J2176" s="8">
        <v>2.4543300000000001</v>
      </c>
      <c r="K2176" s="8">
        <v>1.6559999999999998E-2</v>
      </c>
      <c r="L2176" s="8"/>
      <c r="M2176" s="8"/>
      <c r="N2176" s="7">
        <v>1</v>
      </c>
      <c r="O2176" s="7">
        <v>14</v>
      </c>
      <c r="P2176" s="7">
        <v>0.12870000000000001</v>
      </c>
      <c r="Q2176" s="7">
        <v>57</v>
      </c>
      <c r="R2176" s="7">
        <v>0.95399999999999996</v>
      </c>
      <c r="S2176" s="7">
        <v>0.8</v>
      </c>
      <c r="T2176" s="7">
        <v>17.899999999999999</v>
      </c>
      <c r="U2176" s="7">
        <v>55</v>
      </c>
      <c r="V2176" s="7"/>
      <c r="W2176" s="7"/>
      <c r="X2176" s="7"/>
      <c r="Y2176" s="7"/>
      <c r="Z2176" s="7"/>
      <c r="AA2176" s="7"/>
      <c r="AB2176" s="7"/>
      <c r="AC2176" s="7"/>
      <c r="AD2176" s="7"/>
      <c r="AE2176" s="7"/>
      <c r="AF2176" s="7"/>
      <c r="AG2176" s="7"/>
      <c r="AH2176" s="7"/>
      <c r="AI2176" s="7"/>
      <c r="AJ2176" s="7"/>
    </row>
    <row r="2177" spans="1:36" x14ac:dyDescent="0.25">
      <c r="A2177" s="7" t="s">
        <v>368</v>
      </c>
      <c r="B2177" s="7" t="s">
        <v>239</v>
      </c>
      <c r="C2177" s="7" t="s">
        <v>240</v>
      </c>
      <c r="D2177" s="7" t="s">
        <v>24</v>
      </c>
      <c r="E2177" s="7" t="s">
        <v>34</v>
      </c>
      <c r="F2177" s="7" t="s">
        <v>30</v>
      </c>
      <c r="G2177" s="7" t="s">
        <v>27</v>
      </c>
      <c r="H2177" s="7" t="s">
        <v>33</v>
      </c>
      <c r="I2177" s="8">
        <v>1.75864</v>
      </c>
      <c r="J2177" s="8">
        <v>0.26323000000000002</v>
      </c>
      <c r="K2177" s="8">
        <v>-8.9999999999999998E-4</v>
      </c>
      <c r="L2177" s="8"/>
      <c r="M2177" s="8"/>
      <c r="N2177" s="7">
        <v>2.61</v>
      </c>
      <c r="O2177" s="7">
        <v>15.89</v>
      </c>
      <c r="P2177" s="7">
        <v>9.7040000000000001E-2</v>
      </c>
      <c r="Q2177" s="7">
        <v>58</v>
      </c>
      <c r="R2177" s="7">
        <v>0.88500000000000001</v>
      </c>
      <c r="S2177" s="7">
        <v>2</v>
      </c>
      <c r="T2177" s="7">
        <v>21</v>
      </c>
      <c r="U2177" s="7">
        <v>55</v>
      </c>
      <c r="V2177" s="7"/>
      <c r="W2177" s="7"/>
      <c r="X2177" s="7"/>
      <c r="Y2177" s="7"/>
      <c r="Z2177" s="7"/>
      <c r="AA2177" s="7"/>
      <c r="AB2177" s="7"/>
      <c r="AC2177" s="7"/>
      <c r="AD2177" s="7"/>
      <c r="AE2177" s="7"/>
      <c r="AF2177" s="7"/>
      <c r="AG2177" s="7"/>
      <c r="AH2177" s="7"/>
      <c r="AI2177" s="7"/>
      <c r="AJ2177" s="7"/>
    </row>
    <row r="2178" spans="1:36" x14ac:dyDescent="0.25">
      <c r="A2178" s="7" t="s">
        <v>368</v>
      </c>
      <c r="B2178" s="7" t="s">
        <v>239</v>
      </c>
      <c r="C2178" s="7" t="s">
        <v>240</v>
      </c>
      <c r="D2178" s="7" t="s">
        <v>29</v>
      </c>
      <c r="E2178" s="7" t="s">
        <v>24</v>
      </c>
      <c r="F2178" s="7" t="s">
        <v>30</v>
      </c>
      <c r="G2178" s="7" t="s">
        <v>49</v>
      </c>
      <c r="H2178" s="7" t="s">
        <v>43</v>
      </c>
      <c r="I2178" s="8">
        <v>1.0685899999999999</v>
      </c>
      <c r="J2178" s="8">
        <v>1.5012700000000001</v>
      </c>
      <c r="K2178" s="8">
        <v>0.45900000000000002</v>
      </c>
      <c r="L2178" s="8">
        <v>-1.84E-2</v>
      </c>
      <c r="M2178" s="8"/>
      <c r="N2178" s="7">
        <v>3.27</v>
      </c>
      <c r="O2178" s="7">
        <v>70.72</v>
      </c>
      <c r="P2178" s="7">
        <v>0.30707000000000001</v>
      </c>
      <c r="Q2178" s="7">
        <v>57</v>
      </c>
      <c r="R2178" s="7">
        <v>0.97299999999999998</v>
      </c>
      <c r="S2178" s="7">
        <v>2.5</v>
      </c>
      <c r="T2178" s="7">
        <v>87.1</v>
      </c>
      <c r="U2178" s="7">
        <v>53</v>
      </c>
      <c r="V2178" s="7"/>
      <c r="W2178" s="7"/>
      <c r="X2178" s="7"/>
      <c r="Y2178" s="7"/>
      <c r="Z2178" s="7"/>
      <c r="AA2178" s="7"/>
      <c r="AB2178" s="7"/>
      <c r="AC2178" s="7"/>
      <c r="AD2178" s="7"/>
      <c r="AE2178" s="7"/>
      <c r="AF2178" s="7"/>
      <c r="AG2178" s="7"/>
      <c r="AH2178" s="7"/>
      <c r="AI2178" s="7"/>
      <c r="AJ2178" s="7"/>
    </row>
    <row r="2179" spans="1:36" x14ac:dyDescent="0.25">
      <c r="A2179" s="7" t="s">
        <v>368</v>
      </c>
      <c r="B2179" s="7" t="s">
        <v>239</v>
      </c>
      <c r="C2179" s="7" t="s">
        <v>240</v>
      </c>
      <c r="D2179" s="7" t="s">
        <v>25</v>
      </c>
      <c r="E2179" s="7" t="s">
        <v>24</v>
      </c>
      <c r="F2179" s="7" t="s">
        <v>35</v>
      </c>
      <c r="G2179" s="7" t="s">
        <v>36</v>
      </c>
      <c r="H2179" s="7" t="s">
        <v>33</v>
      </c>
      <c r="I2179" s="8">
        <v>0.17199</v>
      </c>
      <c r="J2179" s="8">
        <v>1.5643899999999999</v>
      </c>
      <c r="K2179" s="8">
        <v>-8.6700000000000006E-3</v>
      </c>
      <c r="L2179" s="8"/>
      <c r="M2179" s="8"/>
      <c r="N2179" s="7">
        <v>3.27</v>
      </c>
      <c r="O2179" s="7">
        <v>70.72</v>
      </c>
      <c r="P2179" s="7">
        <v>3.4693700000000001</v>
      </c>
      <c r="Q2179" s="7">
        <v>59</v>
      </c>
      <c r="R2179" s="7">
        <v>0.96099999999999997</v>
      </c>
      <c r="S2179" s="7">
        <v>2.5</v>
      </c>
      <c r="T2179" s="7">
        <v>87.1</v>
      </c>
      <c r="U2179" s="7">
        <v>56</v>
      </c>
      <c r="V2179" s="7"/>
      <c r="W2179" s="7"/>
      <c r="X2179" s="7"/>
      <c r="Y2179" s="7"/>
      <c r="Z2179" s="7"/>
      <c r="AA2179" s="7"/>
      <c r="AB2179" s="7"/>
      <c r="AC2179" s="7"/>
      <c r="AD2179" s="7"/>
      <c r="AE2179" s="7"/>
      <c r="AF2179" s="7"/>
      <c r="AG2179" s="7"/>
      <c r="AH2179" s="7"/>
      <c r="AI2179" s="7"/>
      <c r="AJ2179" s="7"/>
    </row>
    <row r="2180" spans="1:36" x14ac:dyDescent="0.25">
      <c r="A2180" s="7" t="s">
        <v>368</v>
      </c>
      <c r="B2180" s="7" t="s">
        <v>239</v>
      </c>
      <c r="C2180" s="7" t="s">
        <v>240</v>
      </c>
      <c r="D2180" s="7" t="s">
        <v>24</v>
      </c>
      <c r="E2180" s="7" t="s">
        <v>37</v>
      </c>
      <c r="F2180" s="7" t="s">
        <v>38</v>
      </c>
      <c r="G2180" s="7">
        <v>1</v>
      </c>
      <c r="H2180" s="7" t="s">
        <v>31</v>
      </c>
      <c r="I2180" s="8">
        <v>-2.2237499999999999</v>
      </c>
      <c r="J2180" s="8">
        <v>5.8971600000000004</v>
      </c>
      <c r="K2180" s="8">
        <v>0.18301999999999999</v>
      </c>
      <c r="L2180" s="8"/>
      <c r="M2180" s="8"/>
      <c r="N2180" s="7">
        <v>1.39</v>
      </c>
      <c r="O2180" s="7">
        <v>642.5</v>
      </c>
      <c r="P2180" s="7">
        <v>0.42781000000000002</v>
      </c>
      <c r="Q2180" s="7">
        <v>57</v>
      </c>
      <c r="R2180" s="7">
        <v>0.91700000000000004</v>
      </c>
      <c r="S2180" s="7">
        <v>0.5</v>
      </c>
      <c r="T2180" s="7">
        <v>1144.0999999999999</v>
      </c>
      <c r="U2180" s="7">
        <v>55</v>
      </c>
      <c r="V2180" s="7"/>
      <c r="W2180" s="7"/>
      <c r="X2180" s="7"/>
      <c r="Y2180" s="7"/>
      <c r="Z2180" s="7"/>
      <c r="AA2180" s="7"/>
      <c r="AB2180" s="7"/>
      <c r="AC2180" s="7"/>
      <c r="AD2180" s="7"/>
      <c r="AE2180" s="7"/>
      <c r="AF2180" s="7"/>
      <c r="AG2180" s="7"/>
      <c r="AH2180" s="7"/>
      <c r="AI2180" s="7"/>
      <c r="AJ2180" s="7"/>
    </row>
    <row r="2181" spans="1:36" x14ac:dyDescent="0.25">
      <c r="A2181" s="7" t="s">
        <v>368</v>
      </c>
      <c r="B2181" s="7" t="s">
        <v>239</v>
      </c>
      <c r="C2181" s="7" t="s">
        <v>240</v>
      </c>
      <c r="D2181" s="7" t="s">
        <v>24</v>
      </c>
      <c r="E2181" s="7" t="s">
        <v>39</v>
      </c>
      <c r="F2181" s="7" t="s">
        <v>30</v>
      </c>
      <c r="G2181" s="7" t="s">
        <v>27</v>
      </c>
      <c r="H2181" s="7" t="s">
        <v>33</v>
      </c>
      <c r="I2181" s="8">
        <v>2.38829</v>
      </c>
      <c r="J2181" s="8">
        <v>0.33552999999999999</v>
      </c>
      <c r="K2181" s="8">
        <v>-1.56E-3</v>
      </c>
      <c r="L2181" s="8"/>
      <c r="M2181" s="8"/>
      <c r="N2181" s="7">
        <v>3.47</v>
      </c>
      <c r="O2181" s="7">
        <v>18.29</v>
      </c>
      <c r="P2181" s="7">
        <v>8.7559999999999999E-2</v>
      </c>
      <c r="Q2181" s="7">
        <v>58</v>
      </c>
      <c r="R2181" s="7">
        <v>0.91900000000000004</v>
      </c>
      <c r="S2181" s="7">
        <v>3</v>
      </c>
      <c r="T2181" s="7">
        <v>22.5</v>
      </c>
      <c r="U2181" s="7">
        <v>55</v>
      </c>
      <c r="V2181" s="7"/>
      <c r="W2181" s="7"/>
      <c r="X2181" s="7"/>
      <c r="Y2181" s="7"/>
      <c r="Z2181" s="7"/>
      <c r="AA2181" s="7"/>
      <c r="AB2181" s="7"/>
      <c r="AC2181" s="7"/>
      <c r="AD2181" s="7"/>
      <c r="AE2181" s="7"/>
      <c r="AF2181" s="7"/>
      <c r="AG2181" s="7"/>
      <c r="AH2181" s="7"/>
      <c r="AI2181" s="7"/>
      <c r="AJ2181" s="7"/>
    </row>
    <row r="2182" spans="1:36" x14ac:dyDescent="0.25">
      <c r="A2182" s="5" t="s">
        <v>209</v>
      </c>
      <c r="B2182" s="5" t="s">
        <v>232</v>
      </c>
      <c r="C2182" s="5" t="s">
        <v>233</v>
      </c>
      <c r="D2182" s="5" t="s">
        <v>24</v>
      </c>
      <c r="E2182" s="5" t="s">
        <v>25</v>
      </c>
      <c r="F2182" s="5" t="s">
        <v>26</v>
      </c>
      <c r="G2182" s="5" t="s">
        <v>52</v>
      </c>
      <c r="H2182" s="5" t="s">
        <v>33</v>
      </c>
      <c r="I2182" s="6">
        <v>2.7975699999999999</v>
      </c>
      <c r="J2182" s="6">
        <v>0.34027000000000002</v>
      </c>
      <c r="K2182" s="6">
        <v>8.77E-3</v>
      </c>
      <c r="L2182" s="6"/>
      <c r="M2182" s="6"/>
      <c r="N2182" s="5">
        <v>3</v>
      </c>
      <c r="O2182" s="5">
        <v>110</v>
      </c>
      <c r="P2182" s="5">
        <v>2.6880000000000001E-2</v>
      </c>
      <c r="Q2182" s="5">
        <v>16</v>
      </c>
      <c r="R2182" s="5">
        <v>0.91800000000000004</v>
      </c>
      <c r="S2182" s="5">
        <v>4</v>
      </c>
      <c r="T2182" s="5">
        <v>80</v>
      </c>
      <c r="U2182" s="5">
        <v>13</v>
      </c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</row>
    <row r="2183" spans="1:36" x14ac:dyDescent="0.25">
      <c r="A2183" s="5" t="s">
        <v>209</v>
      </c>
      <c r="B2183" s="5" t="s">
        <v>232</v>
      </c>
      <c r="C2183" s="5" t="s">
        <v>233</v>
      </c>
      <c r="D2183" s="5" t="s">
        <v>24</v>
      </c>
      <c r="E2183" s="5" t="s">
        <v>32</v>
      </c>
      <c r="F2183" s="5" t="s">
        <v>30</v>
      </c>
      <c r="G2183" s="5" t="s">
        <v>40</v>
      </c>
      <c r="H2183" s="5" t="s">
        <v>43</v>
      </c>
      <c r="I2183" s="6">
        <v>-1.2563299999999999</v>
      </c>
      <c r="J2183" s="6">
        <v>0.55189999999999995</v>
      </c>
      <c r="K2183" s="6">
        <v>-9.3500000000000007E-3</v>
      </c>
      <c r="L2183" s="6">
        <v>6.0000000000000002E-5</v>
      </c>
      <c r="M2183" s="6"/>
      <c r="N2183" s="5">
        <v>0.42</v>
      </c>
      <c r="O2183" s="5">
        <v>17.86</v>
      </c>
      <c r="P2183" s="5">
        <v>0.18437000000000001</v>
      </c>
      <c r="Q2183" s="5">
        <v>36</v>
      </c>
      <c r="R2183" s="5">
        <v>0.93799999999999994</v>
      </c>
      <c r="S2183" s="5">
        <v>1.6</v>
      </c>
      <c r="T2183" s="5">
        <v>18.2</v>
      </c>
      <c r="U2183" s="5">
        <v>32</v>
      </c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</row>
    <row r="2184" spans="1:36" x14ac:dyDescent="0.25">
      <c r="A2184" s="5" t="s">
        <v>209</v>
      </c>
      <c r="B2184" s="5" t="s">
        <v>232</v>
      </c>
      <c r="C2184" s="5" t="s">
        <v>233</v>
      </c>
      <c r="D2184" s="5" t="s">
        <v>24</v>
      </c>
      <c r="E2184" s="5" t="s">
        <v>34</v>
      </c>
      <c r="F2184" s="5" t="s">
        <v>30</v>
      </c>
      <c r="G2184" s="5" t="s">
        <v>52</v>
      </c>
      <c r="H2184" s="5" t="s">
        <v>28</v>
      </c>
      <c r="I2184" s="6">
        <v>0.92427999999999999</v>
      </c>
      <c r="J2184" s="6">
        <v>0.21052999999999999</v>
      </c>
      <c r="K2184" s="6"/>
      <c r="L2184" s="6"/>
      <c r="M2184" s="6"/>
      <c r="N2184" s="5">
        <v>1.28</v>
      </c>
      <c r="O2184" s="5">
        <v>21.36</v>
      </c>
      <c r="P2184" s="5">
        <v>3.9300000000000003E-3</v>
      </c>
      <c r="Q2184" s="5">
        <v>36</v>
      </c>
      <c r="R2184" s="5">
        <v>0.86399999999999999</v>
      </c>
      <c r="S2184" s="5">
        <v>1.5</v>
      </c>
      <c r="T2184" s="5">
        <v>23.5</v>
      </c>
      <c r="U2184" s="5">
        <v>34</v>
      </c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</row>
    <row r="2185" spans="1:36" x14ac:dyDescent="0.25">
      <c r="A2185" s="5" t="s">
        <v>209</v>
      </c>
      <c r="B2185" s="5" t="s">
        <v>232</v>
      </c>
      <c r="C2185" s="5" t="s">
        <v>233</v>
      </c>
      <c r="D2185" s="5" t="s">
        <v>29</v>
      </c>
      <c r="E2185" s="5" t="s">
        <v>24</v>
      </c>
      <c r="F2185" s="5" t="s">
        <v>30</v>
      </c>
      <c r="G2185" s="5" t="s">
        <v>49</v>
      </c>
      <c r="H2185" s="5" t="s">
        <v>33</v>
      </c>
      <c r="I2185" s="6">
        <v>0.78944000000000003</v>
      </c>
      <c r="J2185" s="6">
        <v>2.4910299999999999</v>
      </c>
      <c r="K2185" s="6">
        <v>0.21337999999999999</v>
      </c>
      <c r="L2185" s="6"/>
      <c r="M2185" s="6"/>
      <c r="N2185" s="5">
        <v>3.11</v>
      </c>
      <c r="O2185" s="5">
        <v>98.18</v>
      </c>
      <c r="P2185" s="5">
        <v>1.18296</v>
      </c>
      <c r="Q2185" s="5">
        <v>36</v>
      </c>
      <c r="R2185" s="5">
        <v>0.91200000000000003</v>
      </c>
      <c r="S2185" s="5">
        <v>4.8</v>
      </c>
      <c r="T2185" s="5">
        <v>98.3</v>
      </c>
      <c r="U2185" s="5">
        <v>33</v>
      </c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</row>
    <row r="2186" spans="1:36" x14ac:dyDescent="0.25">
      <c r="A2186" s="5" t="s">
        <v>209</v>
      </c>
      <c r="B2186" s="5" t="s">
        <v>232</v>
      </c>
      <c r="C2186" s="5" t="s">
        <v>233</v>
      </c>
      <c r="D2186" s="5" t="s">
        <v>25</v>
      </c>
      <c r="E2186" s="5" t="s">
        <v>24</v>
      </c>
      <c r="F2186" s="5" t="s">
        <v>35</v>
      </c>
      <c r="G2186" s="5">
        <v>1</v>
      </c>
      <c r="H2186" s="5" t="s">
        <v>31</v>
      </c>
      <c r="I2186" s="6">
        <v>0.18526000000000001</v>
      </c>
      <c r="J2186" s="6">
        <v>2.8223099999999999</v>
      </c>
      <c r="K2186" s="6">
        <v>5.6309999999999999E-2</v>
      </c>
      <c r="L2186" s="6"/>
      <c r="M2186" s="6"/>
      <c r="N2186" s="5">
        <v>1.69</v>
      </c>
      <c r="O2186" s="5">
        <v>97.08</v>
      </c>
      <c r="P2186" s="5">
        <v>0.23729</v>
      </c>
      <c r="Q2186" s="5">
        <v>16</v>
      </c>
      <c r="R2186" s="5">
        <v>0.93500000000000005</v>
      </c>
      <c r="S2186" s="5">
        <v>4.8</v>
      </c>
      <c r="T2186" s="5">
        <v>98.3</v>
      </c>
      <c r="U2186" s="5">
        <v>14</v>
      </c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</row>
    <row r="2187" spans="1:36" x14ac:dyDescent="0.25">
      <c r="A2187" s="5" t="s">
        <v>209</v>
      </c>
      <c r="B2187" s="5" t="s">
        <v>232</v>
      </c>
      <c r="C2187" s="5" t="s">
        <v>233</v>
      </c>
      <c r="D2187" s="5" t="s">
        <v>24</v>
      </c>
      <c r="E2187" s="5" t="s">
        <v>37</v>
      </c>
      <c r="F2187" s="5" t="s">
        <v>38</v>
      </c>
      <c r="G2187" s="5">
        <v>1</v>
      </c>
      <c r="H2187" s="5" t="s">
        <v>31</v>
      </c>
      <c r="I2187" s="6">
        <v>-2.32368</v>
      </c>
      <c r="J2187" s="6">
        <v>5.7903099999999998</v>
      </c>
      <c r="K2187" s="6">
        <v>0.27917999999999998</v>
      </c>
      <c r="L2187" s="6"/>
      <c r="M2187" s="6"/>
      <c r="N2187" s="5">
        <v>0.2</v>
      </c>
      <c r="O2187" s="5">
        <v>787.06</v>
      </c>
      <c r="P2187" s="5">
        <v>0.52837000000000001</v>
      </c>
      <c r="Q2187" s="5">
        <v>32</v>
      </c>
      <c r="R2187" s="5">
        <v>0.877</v>
      </c>
      <c r="S2187" s="5">
        <v>2.1</v>
      </c>
      <c r="T2187" s="5">
        <v>916.1</v>
      </c>
      <c r="U2187" s="5">
        <v>30</v>
      </c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</row>
    <row r="2188" spans="1:36" x14ac:dyDescent="0.25">
      <c r="A2188" s="5" t="s">
        <v>209</v>
      </c>
      <c r="B2188" s="5" t="s">
        <v>232</v>
      </c>
      <c r="C2188" s="5" t="s">
        <v>233</v>
      </c>
      <c r="D2188" s="5" t="s">
        <v>24</v>
      </c>
      <c r="E2188" s="5" t="s">
        <v>39</v>
      </c>
      <c r="F2188" s="5" t="s">
        <v>30</v>
      </c>
      <c r="G2188" s="5" t="s">
        <v>52</v>
      </c>
      <c r="H2188" s="5" t="s">
        <v>28</v>
      </c>
      <c r="I2188" s="6">
        <v>2.1402899999999998</v>
      </c>
      <c r="J2188" s="6">
        <v>0.23393</v>
      </c>
      <c r="K2188" s="6"/>
      <c r="L2188" s="6"/>
      <c r="M2188" s="6"/>
      <c r="N2188" s="5">
        <v>2.5299999999999998</v>
      </c>
      <c r="O2188" s="5">
        <v>24.85</v>
      </c>
      <c r="P2188" s="5">
        <v>3.5400000000000002E-3</v>
      </c>
      <c r="Q2188" s="5">
        <v>36</v>
      </c>
      <c r="R2188" s="5">
        <v>0.89700000000000002</v>
      </c>
      <c r="S2188" s="5">
        <v>3</v>
      </c>
      <c r="T2188" s="5">
        <v>25.5</v>
      </c>
      <c r="U2188" s="5">
        <v>34</v>
      </c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</row>
    <row r="2189" spans="1:36" x14ac:dyDescent="0.25">
      <c r="A2189" s="7" t="s">
        <v>234</v>
      </c>
      <c r="B2189" s="7" t="s">
        <v>232</v>
      </c>
      <c r="C2189" s="7" t="s">
        <v>233</v>
      </c>
      <c r="D2189" s="7" t="s">
        <v>24</v>
      </c>
      <c r="E2189" s="7" t="s">
        <v>25</v>
      </c>
      <c r="F2189" s="7" t="s">
        <v>26</v>
      </c>
      <c r="G2189" s="7">
        <v>1</v>
      </c>
      <c r="H2189" s="7" t="s">
        <v>43</v>
      </c>
      <c r="I2189" s="8">
        <v>-1.5066600000000001</v>
      </c>
      <c r="J2189" s="8">
        <v>0.68403999999999998</v>
      </c>
      <c r="K2189" s="8">
        <v>-1.282E-2</v>
      </c>
      <c r="L2189" s="8">
        <v>1.4999999999999999E-4</v>
      </c>
      <c r="M2189" s="8"/>
      <c r="N2189" s="7">
        <v>1</v>
      </c>
      <c r="O2189" s="7">
        <v>30</v>
      </c>
      <c r="P2189" s="7">
        <v>0.40165000000000001</v>
      </c>
      <c r="Q2189" s="7">
        <v>38</v>
      </c>
      <c r="R2189" s="7">
        <v>0.99199999999999999</v>
      </c>
      <c r="S2189" s="7">
        <v>0</v>
      </c>
      <c r="T2189" s="7">
        <v>32</v>
      </c>
      <c r="U2189" s="7">
        <v>34</v>
      </c>
      <c r="V2189" s="7"/>
      <c r="W2189" s="7"/>
      <c r="X2189" s="7"/>
      <c r="Y2189" s="7"/>
      <c r="Z2189" s="7"/>
      <c r="AA2189" s="7"/>
      <c r="AB2189" s="7"/>
      <c r="AC2189" s="7"/>
      <c r="AD2189" s="7"/>
      <c r="AE2189" s="7"/>
      <c r="AF2189" s="7"/>
      <c r="AG2189" s="7"/>
      <c r="AH2189" s="7"/>
      <c r="AI2189" s="7"/>
      <c r="AJ2189" s="7"/>
    </row>
    <row r="2190" spans="1:36" x14ac:dyDescent="0.25">
      <c r="A2190" s="7" t="s">
        <v>234</v>
      </c>
      <c r="B2190" s="7" t="s">
        <v>232</v>
      </c>
      <c r="C2190" s="7" t="s">
        <v>233</v>
      </c>
      <c r="D2190" s="7" t="s">
        <v>24</v>
      </c>
      <c r="E2190" s="7" t="s">
        <v>32</v>
      </c>
      <c r="F2190" s="7" t="s">
        <v>30</v>
      </c>
      <c r="G2190" s="7">
        <v>1</v>
      </c>
      <c r="H2190" s="7" t="s">
        <v>31</v>
      </c>
      <c r="I2190" s="8">
        <v>-1.2243999999999999</v>
      </c>
      <c r="J2190" s="8">
        <v>2.5972499999999998</v>
      </c>
      <c r="K2190" s="8">
        <v>2.2769999999999999E-2</v>
      </c>
      <c r="L2190" s="8"/>
      <c r="M2190" s="8"/>
      <c r="N2190" s="7">
        <v>0.8</v>
      </c>
      <c r="O2190" s="7">
        <v>12.36</v>
      </c>
      <c r="P2190" s="7">
        <v>0.15090999999999999</v>
      </c>
      <c r="Q2190" s="7">
        <v>38</v>
      </c>
      <c r="R2190" s="7">
        <v>0.96</v>
      </c>
      <c r="S2190" s="7">
        <v>0.9</v>
      </c>
      <c r="T2190" s="7">
        <v>13.4</v>
      </c>
      <c r="U2190" s="7">
        <v>36</v>
      </c>
      <c r="V2190" s="7"/>
      <c r="W2190" s="7"/>
      <c r="X2190" s="7"/>
      <c r="Y2190" s="7"/>
      <c r="Z2190" s="7"/>
      <c r="AA2190" s="7"/>
      <c r="AB2190" s="7"/>
      <c r="AC2190" s="7"/>
      <c r="AD2190" s="7"/>
      <c r="AE2190" s="7"/>
      <c r="AF2190" s="7"/>
      <c r="AG2190" s="7"/>
      <c r="AH2190" s="7"/>
      <c r="AI2190" s="7"/>
      <c r="AJ2190" s="7"/>
    </row>
    <row r="2191" spans="1:36" x14ac:dyDescent="0.25">
      <c r="A2191" s="7" t="s">
        <v>234</v>
      </c>
      <c r="B2191" s="7" t="s">
        <v>232</v>
      </c>
      <c r="C2191" s="7" t="s">
        <v>233</v>
      </c>
      <c r="D2191" s="7" t="s">
        <v>24</v>
      </c>
      <c r="E2191" s="7" t="s">
        <v>34</v>
      </c>
      <c r="F2191" s="7" t="s">
        <v>30</v>
      </c>
      <c r="G2191" s="7" t="s">
        <v>52</v>
      </c>
      <c r="H2191" s="7" t="s">
        <v>43</v>
      </c>
      <c r="I2191" s="8">
        <v>-1.0694600000000001</v>
      </c>
      <c r="J2191" s="8">
        <v>0.63397999999999999</v>
      </c>
      <c r="K2191" s="8">
        <v>-1.155E-2</v>
      </c>
      <c r="L2191" s="8">
        <v>8.0000000000000007E-5</v>
      </c>
      <c r="M2191" s="8"/>
      <c r="N2191" s="7">
        <v>0.91</v>
      </c>
      <c r="O2191" s="7">
        <v>14.49</v>
      </c>
      <c r="P2191" s="7">
        <v>3.5899999999999999E-3</v>
      </c>
      <c r="Q2191" s="7">
        <v>38</v>
      </c>
      <c r="R2191" s="7">
        <v>0.92800000000000005</v>
      </c>
      <c r="S2191" s="7">
        <v>0.9</v>
      </c>
      <c r="T2191" s="7">
        <v>16</v>
      </c>
      <c r="U2191" s="7">
        <v>34</v>
      </c>
      <c r="V2191" s="7"/>
      <c r="W2191" s="7"/>
      <c r="X2191" s="7"/>
      <c r="Y2191" s="7"/>
      <c r="Z2191" s="7"/>
      <c r="AA2191" s="7"/>
      <c r="AB2191" s="7"/>
      <c r="AC2191" s="7"/>
      <c r="AD2191" s="7"/>
      <c r="AE2191" s="7"/>
      <c r="AF2191" s="7"/>
      <c r="AG2191" s="7"/>
      <c r="AH2191" s="7"/>
      <c r="AI2191" s="7"/>
      <c r="AJ2191" s="7"/>
    </row>
    <row r="2192" spans="1:36" x14ac:dyDescent="0.25">
      <c r="A2192" s="7" t="s">
        <v>234</v>
      </c>
      <c r="B2192" s="7" t="s">
        <v>232</v>
      </c>
      <c r="C2192" s="7" t="s">
        <v>233</v>
      </c>
      <c r="D2192" s="7" t="s">
        <v>29</v>
      </c>
      <c r="E2192" s="7" t="s">
        <v>24</v>
      </c>
      <c r="F2192" s="7" t="s">
        <v>30</v>
      </c>
      <c r="G2192" s="7" t="s">
        <v>49</v>
      </c>
      <c r="H2192" s="7" t="s">
        <v>33</v>
      </c>
      <c r="I2192" s="8">
        <v>0.70523000000000002</v>
      </c>
      <c r="J2192" s="8">
        <v>3.2081599999999999</v>
      </c>
      <c r="K2192" s="8">
        <v>0.12761</v>
      </c>
      <c r="L2192" s="8"/>
      <c r="M2192" s="8"/>
      <c r="N2192" s="7">
        <v>4.6399999999999997</v>
      </c>
      <c r="O2192" s="7">
        <v>66.180000000000007</v>
      </c>
      <c r="P2192" s="7">
        <v>0.57715000000000005</v>
      </c>
      <c r="Q2192" s="7">
        <v>38</v>
      </c>
      <c r="R2192" s="7">
        <v>0.94099999999999995</v>
      </c>
      <c r="S2192" s="7">
        <v>3.3</v>
      </c>
      <c r="T2192" s="7">
        <v>67.099999999999994</v>
      </c>
      <c r="U2192" s="7">
        <v>35</v>
      </c>
      <c r="V2192" s="7"/>
      <c r="W2192" s="7"/>
      <c r="X2192" s="7"/>
      <c r="Y2192" s="7"/>
      <c r="Z2192" s="7"/>
      <c r="AA2192" s="7"/>
      <c r="AB2192" s="7"/>
      <c r="AC2192" s="7"/>
      <c r="AD2192" s="7"/>
      <c r="AE2192" s="7"/>
      <c r="AF2192" s="7"/>
      <c r="AG2192" s="7"/>
      <c r="AH2192" s="7"/>
      <c r="AI2192" s="7"/>
      <c r="AJ2192" s="7"/>
    </row>
    <row r="2193" spans="1:36" x14ac:dyDescent="0.25">
      <c r="A2193" s="7" t="s">
        <v>234</v>
      </c>
      <c r="B2193" s="7" t="s">
        <v>232</v>
      </c>
      <c r="C2193" s="7" t="s">
        <v>233</v>
      </c>
      <c r="D2193" s="7" t="s">
        <v>25</v>
      </c>
      <c r="E2193" s="7" t="s">
        <v>24</v>
      </c>
      <c r="F2193" s="7" t="s">
        <v>35</v>
      </c>
      <c r="G2193" s="7" t="s">
        <v>36</v>
      </c>
      <c r="H2193" s="7" t="s">
        <v>43</v>
      </c>
      <c r="I2193" s="8">
        <v>3.3149199999999999</v>
      </c>
      <c r="J2193" s="8">
        <v>1.20157</v>
      </c>
      <c r="K2193" s="8">
        <v>0.13063</v>
      </c>
      <c r="L2193" s="8">
        <v>-3.3600000000000001E-3</v>
      </c>
      <c r="M2193" s="8"/>
      <c r="N2193" s="7">
        <v>3.31</v>
      </c>
      <c r="O2193" s="7">
        <v>66.180000000000007</v>
      </c>
      <c r="P2193" s="7">
        <v>0.76341999999999999</v>
      </c>
      <c r="Q2193" s="7">
        <v>38</v>
      </c>
      <c r="R2193" s="7">
        <v>0.995</v>
      </c>
      <c r="S2193" s="7">
        <v>3.3</v>
      </c>
      <c r="T2193" s="7">
        <v>67.099999999999994</v>
      </c>
      <c r="U2193" s="7">
        <v>34</v>
      </c>
      <c r="V2193" s="7"/>
      <c r="W2193" s="7"/>
      <c r="X2193" s="7"/>
      <c r="Y2193" s="7"/>
      <c r="Z2193" s="7"/>
      <c r="AA2193" s="7"/>
      <c r="AB2193" s="7"/>
      <c r="AC2193" s="7"/>
      <c r="AD2193" s="7"/>
      <c r="AE2193" s="7"/>
      <c r="AF2193" s="7"/>
      <c r="AG2193" s="7"/>
      <c r="AH2193" s="7"/>
      <c r="AI2193" s="7"/>
      <c r="AJ2193" s="7"/>
    </row>
    <row r="2194" spans="1:36" x14ac:dyDescent="0.25">
      <c r="A2194" s="7" t="s">
        <v>234</v>
      </c>
      <c r="B2194" s="7" t="s">
        <v>232</v>
      </c>
      <c r="C2194" s="7" t="s">
        <v>233</v>
      </c>
      <c r="D2194" s="7" t="s">
        <v>24</v>
      </c>
      <c r="E2194" s="7" t="s">
        <v>37</v>
      </c>
      <c r="F2194" s="7" t="s">
        <v>38</v>
      </c>
      <c r="G2194" s="7">
        <v>1</v>
      </c>
      <c r="H2194" s="7" t="s">
        <v>31</v>
      </c>
      <c r="I2194" s="8">
        <v>-7.3499100000000004</v>
      </c>
      <c r="J2194" s="8">
        <v>9.5324000000000009</v>
      </c>
      <c r="K2194" s="8">
        <v>0.25190000000000001</v>
      </c>
      <c r="L2194" s="8"/>
      <c r="M2194" s="8"/>
      <c r="N2194" s="7">
        <v>0.23</v>
      </c>
      <c r="O2194" s="7">
        <v>666.71</v>
      </c>
      <c r="P2194" s="7">
        <v>0.50188999999999995</v>
      </c>
      <c r="Q2194" s="7">
        <v>38</v>
      </c>
      <c r="R2194" s="7">
        <v>0.96699999999999997</v>
      </c>
      <c r="S2194" s="7">
        <v>0</v>
      </c>
      <c r="T2194" s="7">
        <v>604.70000000000005</v>
      </c>
      <c r="U2194" s="7">
        <v>36</v>
      </c>
      <c r="V2194" s="7"/>
      <c r="W2194" s="7"/>
      <c r="X2194" s="7"/>
      <c r="Y2194" s="7"/>
      <c r="Z2194" s="7"/>
      <c r="AA2194" s="7"/>
      <c r="AB2194" s="7"/>
      <c r="AC2194" s="7"/>
      <c r="AD2194" s="7"/>
      <c r="AE2194" s="7"/>
      <c r="AF2194" s="7"/>
      <c r="AG2194" s="7"/>
      <c r="AH2194" s="7"/>
      <c r="AI2194" s="7"/>
      <c r="AJ2194" s="7"/>
    </row>
    <row r="2195" spans="1:36" x14ac:dyDescent="0.25">
      <c r="A2195" s="7" t="s">
        <v>234</v>
      </c>
      <c r="B2195" s="7" t="s">
        <v>232</v>
      </c>
      <c r="C2195" s="7" t="s">
        <v>233</v>
      </c>
      <c r="D2195" s="7" t="s">
        <v>24</v>
      </c>
      <c r="E2195" s="7" t="s">
        <v>39</v>
      </c>
      <c r="F2195" s="7" t="s">
        <v>30</v>
      </c>
      <c r="G2195" s="7" t="s">
        <v>40</v>
      </c>
      <c r="H2195" s="7" t="s">
        <v>60</v>
      </c>
      <c r="I2195" s="8">
        <v>0.11385000000000001</v>
      </c>
      <c r="J2195" s="8">
        <v>1.9605699999999999</v>
      </c>
      <c r="K2195" s="8">
        <v>4.0000000000000001E-3</v>
      </c>
      <c r="L2195" s="8"/>
      <c r="M2195" s="8"/>
      <c r="N2195" s="7">
        <v>2.37</v>
      </c>
      <c r="O2195" s="7">
        <v>19.05</v>
      </c>
      <c r="P2195" s="7">
        <v>6.3240000000000005E-2</v>
      </c>
      <c r="Q2195" s="7">
        <v>38</v>
      </c>
      <c r="R2195" s="7">
        <v>0.95899999999999996</v>
      </c>
      <c r="S2195" s="7">
        <v>2.5</v>
      </c>
      <c r="T2195" s="7">
        <v>20</v>
      </c>
      <c r="U2195" s="7">
        <v>36</v>
      </c>
      <c r="V2195" s="7"/>
      <c r="W2195" s="7"/>
      <c r="X2195" s="7"/>
      <c r="Y2195" s="7"/>
      <c r="Z2195" s="7"/>
      <c r="AA2195" s="7"/>
      <c r="AB2195" s="7"/>
      <c r="AC2195" s="7"/>
      <c r="AD2195" s="7"/>
      <c r="AE2195" s="7"/>
      <c r="AF2195" s="7"/>
      <c r="AG2195" s="7"/>
      <c r="AH2195" s="7"/>
      <c r="AI2195" s="7"/>
      <c r="AJ2195" s="7"/>
    </row>
    <row r="2196" spans="1:36" x14ac:dyDescent="0.25">
      <c r="A2196" s="5" t="s">
        <v>243</v>
      </c>
      <c r="B2196" s="5" t="s">
        <v>232</v>
      </c>
      <c r="C2196" s="5" t="s">
        <v>233</v>
      </c>
      <c r="D2196" s="5" t="s">
        <v>24</v>
      </c>
      <c r="E2196" s="5" t="s">
        <v>25</v>
      </c>
      <c r="F2196" s="5" t="s">
        <v>26</v>
      </c>
      <c r="G2196" s="5" t="s">
        <v>52</v>
      </c>
      <c r="H2196" s="5" t="s">
        <v>43</v>
      </c>
      <c r="I2196" s="6">
        <v>-3.47689</v>
      </c>
      <c r="J2196" s="6">
        <v>1.41065</v>
      </c>
      <c r="K2196" s="6">
        <v>-3.8719999999999997E-2</v>
      </c>
      <c r="L2196" s="6">
        <v>5.6999999999999998E-4</v>
      </c>
      <c r="M2196" s="6"/>
      <c r="N2196" s="5">
        <v>0</v>
      </c>
      <c r="O2196" s="5">
        <v>72</v>
      </c>
      <c r="P2196" s="5">
        <v>2.6460000000000001E-2</v>
      </c>
      <c r="Q2196" s="5">
        <v>34</v>
      </c>
      <c r="R2196" s="5">
        <v>0.94</v>
      </c>
      <c r="S2196" s="5">
        <v>0</v>
      </c>
      <c r="T2196" s="5">
        <v>77</v>
      </c>
      <c r="U2196" s="5">
        <v>30</v>
      </c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</row>
    <row r="2197" spans="1:36" x14ac:dyDescent="0.25">
      <c r="A2197" s="5" t="s">
        <v>243</v>
      </c>
      <c r="B2197" s="5" t="s">
        <v>232</v>
      </c>
      <c r="C2197" s="5" t="s">
        <v>233</v>
      </c>
      <c r="D2197" s="5" t="s">
        <v>24</v>
      </c>
      <c r="E2197" s="5" t="s">
        <v>32</v>
      </c>
      <c r="F2197" s="5" t="s">
        <v>30</v>
      </c>
      <c r="G2197" s="5" t="s">
        <v>40</v>
      </c>
      <c r="H2197" s="5" t="s">
        <v>33</v>
      </c>
      <c r="I2197" s="6">
        <v>-5.8729999999999997E-2</v>
      </c>
      <c r="J2197" s="6">
        <v>0.38696000000000003</v>
      </c>
      <c r="K2197" s="6">
        <v>-3.0699999999999998E-3</v>
      </c>
      <c r="L2197" s="6"/>
      <c r="M2197" s="6"/>
      <c r="N2197" s="5">
        <v>0.85</v>
      </c>
      <c r="O2197" s="5">
        <v>12.12</v>
      </c>
      <c r="P2197" s="5">
        <v>0.13025</v>
      </c>
      <c r="Q2197" s="5">
        <v>33</v>
      </c>
      <c r="R2197" s="5">
        <v>0.95599999999999996</v>
      </c>
      <c r="S2197" s="5">
        <v>1.7</v>
      </c>
      <c r="T2197" s="5">
        <v>13.3</v>
      </c>
      <c r="U2197" s="5">
        <v>30</v>
      </c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</row>
    <row r="2198" spans="1:36" x14ac:dyDescent="0.25">
      <c r="A2198" s="5" t="s">
        <v>243</v>
      </c>
      <c r="B2198" s="5" t="s">
        <v>232</v>
      </c>
      <c r="C2198" s="5" t="s">
        <v>233</v>
      </c>
      <c r="D2198" s="5" t="s">
        <v>24</v>
      </c>
      <c r="E2198" s="5" t="s">
        <v>34</v>
      </c>
      <c r="F2198" s="5" t="s">
        <v>30</v>
      </c>
      <c r="G2198" s="5">
        <v>1</v>
      </c>
      <c r="H2198" s="5" t="s">
        <v>31</v>
      </c>
      <c r="I2198" s="6">
        <v>-0.67173000000000005</v>
      </c>
      <c r="J2198" s="6">
        <v>2.4538899999999999</v>
      </c>
      <c r="K2198" s="6">
        <v>1.985E-2</v>
      </c>
      <c r="L2198" s="6"/>
      <c r="M2198" s="6"/>
      <c r="N2198" s="5">
        <v>0.86</v>
      </c>
      <c r="O2198" s="5">
        <v>16.600000000000001</v>
      </c>
      <c r="P2198" s="5">
        <v>1.985E-2</v>
      </c>
      <c r="Q2198" s="5">
        <v>33</v>
      </c>
      <c r="R2198" s="5">
        <v>0.94899999999999995</v>
      </c>
      <c r="S2198" s="5">
        <v>1.5</v>
      </c>
      <c r="T2198" s="5">
        <v>20</v>
      </c>
      <c r="U2198" s="5">
        <v>31</v>
      </c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</row>
    <row r="2199" spans="1:36" x14ac:dyDescent="0.25">
      <c r="A2199" s="5" t="s">
        <v>243</v>
      </c>
      <c r="B2199" s="5" t="s">
        <v>232</v>
      </c>
      <c r="C2199" s="5" t="s">
        <v>233</v>
      </c>
      <c r="D2199" s="5" t="s">
        <v>29</v>
      </c>
      <c r="E2199" s="5" t="s">
        <v>24</v>
      </c>
      <c r="F2199" s="5" t="s">
        <v>30</v>
      </c>
      <c r="G2199" s="5" t="s">
        <v>49</v>
      </c>
      <c r="H2199" s="5" t="s">
        <v>33</v>
      </c>
      <c r="I2199" s="6">
        <v>1.04819</v>
      </c>
      <c r="J2199" s="6">
        <v>2.02989</v>
      </c>
      <c r="K2199" s="6">
        <v>0.18027000000000001</v>
      </c>
      <c r="L2199" s="6"/>
      <c r="M2199" s="6"/>
      <c r="N2199" s="5">
        <v>2.4</v>
      </c>
      <c r="O2199" s="5">
        <v>60.68</v>
      </c>
      <c r="P2199" s="5">
        <v>0.39360000000000001</v>
      </c>
      <c r="Q2199" s="5">
        <v>33</v>
      </c>
      <c r="R2199" s="5">
        <v>0.94499999999999995</v>
      </c>
      <c r="S2199" s="5">
        <v>2.9</v>
      </c>
      <c r="T2199" s="5">
        <v>64.599999999999994</v>
      </c>
      <c r="U2199" s="5">
        <v>30</v>
      </c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</row>
    <row r="2200" spans="1:36" x14ac:dyDescent="0.25">
      <c r="A2200" s="5" t="s">
        <v>243</v>
      </c>
      <c r="B2200" s="5" t="s">
        <v>232</v>
      </c>
      <c r="C2200" s="5" t="s">
        <v>233</v>
      </c>
      <c r="D2200" s="5" t="s">
        <v>25</v>
      </c>
      <c r="E2200" s="5" t="s">
        <v>24</v>
      </c>
      <c r="F2200" s="5" t="s">
        <v>35</v>
      </c>
      <c r="G2200" s="5" t="s">
        <v>36</v>
      </c>
      <c r="H2200" s="5" t="s">
        <v>33</v>
      </c>
      <c r="I2200" s="6">
        <v>2.4046599999999998</v>
      </c>
      <c r="J2200" s="6">
        <v>1.6155299999999999</v>
      </c>
      <c r="K2200" s="6">
        <v>-1.12E-2</v>
      </c>
      <c r="L2200" s="6"/>
      <c r="M2200" s="6"/>
      <c r="N2200" s="5">
        <v>2.4</v>
      </c>
      <c r="O2200" s="5">
        <v>60.68</v>
      </c>
      <c r="P2200" s="5">
        <v>4.4520499999999998</v>
      </c>
      <c r="Q2200" s="5">
        <v>34</v>
      </c>
      <c r="R2200" s="5">
        <v>0.96699999999999997</v>
      </c>
      <c r="S2200" s="5">
        <v>2.9</v>
      </c>
      <c r="T2200" s="5">
        <v>64.599999999999994</v>
      </c>
      <c r="U2200" s="5">
        <v>31</v>
      </c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</row>
    <row r="2201" spans="1:36" x14ac:dyDescent="0.25">
      <c r="A2201" s="5" t="s">
        <v>243</v>
      </c>
      <c r="B2201" s="5" t="s">
        <v>232</v>
      </c>
      <c r="C2201" s="5" t="s">
        <v>233</v>
      </c>
      <c r="D2201" s="5" t="s">
        <v>24</v>
      </c>
      <c r="E2201" s="5" t="s">
        <v>37</v>
      </c>
      <c r="F2201" s="5" t="s">
        <v>38</v>
      </c>
      <c r="G2201" s="5">
        <v>1</v>
      </c>
      <c r="H2201" s="5" t="s">
        <v>31</v>
      </c>
      <c r="I2201" s="6">
        <v>-2.6361699999999999</v>
      </c>
      <c r="J2201" s="6">
        <v>6.5848100000000001</v>
      </c>
      <c r="K2201" s="6">
        <v>0.16347</v>
      </c>
      <c r="L2201" s="6"/>
      <c r="M2201" s="6"/>
      <c r="N2201" s="5">
        <v>0.42</v>
      </c>
      <c r="O2201" s="5">
        <v>870.71</v>
      </c>
      <c r="P2201" s="5">
        <v>0.40432000000000001</v>
      </c>
      <c r="Q2201" s="5">
        <v>32</v>
      </c>
      <c r="R2201" s="5">
        <v>0.94399999999999995</v>
      </c>
      <c r="S2201" s="5">
        <v>0.9</v>
      </c>
      <c r="T2201" s="5">
        <v>811.3</v>
      </c>
      <c r="U2201" s="5">
        <v>30</v>
      </c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</row>
    <row r="2202" spans="1:36" x14ac:dyDescent="0.25">
      <c r="A2202" s="5" t="s">
        <v>243</v>
      </c>
      <c r="B2202" s="5" t="s">
        <v>232</v>
      </c>
      <c r="C2202" s="5" t="s">
        <v>233</v>
      </c>
      <c r="D2202" s="5" t="s">
        <v>24</v>
      </c>
      <c r="E2202" s="5" t="s">
        <v>39</v>
      </c>
      <c r="F2202" s="5" t="s">
        <v>30</v>
      </c>
      <c r="G2202" s="5" t="s">
        <v>27</v>
      </c>
      <c r="H2202" s="5" t="s">
        <v>33</v>
      </c>
      <c r="I2202" s="6">
        <v>1.3692800000000001</v>
      </c>
      <c r="J2202" s="6">
        <v>0.45759</v>
      </c>
      <c r="K2202" s="6">
        <v>-2.7699999999999999E-3</v>
      </c>
      <c r="L2202" s="6"/>
      <c r="M2202" s="6"/>
      <c r="N2202" s="5">
        <v>2.4500000000000002</v>
      </c>
      <c r="O2202" s="5">
        <v>18.920000000000002</v>
      </c>
      <c r="P2202" s="5">
        <v>6.8909999999999999E-2</v>
      </c>
      <c r="Q2202" s="5">
        <v>33</v>
      </c>
      <c r="R2202" s="5">
        <v>0.94899999999999995</v>
      </c>
      <c r="S2202" s="5">
        <v>3</v>
      </c>
      <c r="T2202" s="5">
        <v>24</v>
      </c>
      <c r="U2202" s="5">
        <v>30</v>
      </c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</row>
    <row r="2203" spans="1:36" x14ac:dyDescent="0.25">
      <c r="A2203" s="7" t="s">
        <v>271</v>
      </c>
      <c r="B2203" s="7" t="s">
        <v>232</v>
      </c>
      <c r="C2203" s="7" t="s">
        <v>233</v>
      </c>
      <c r="D2203" s="7" t="s">
        <v>24</v>
      </c>
      <c r="E2203" s="7" t="s">
        <v>25</v>
      </c>
      <c r="F2203" s="7" t="s">
        <v>26</v>
      </c>
      <c r="G2203" s="7" t="s">
        <v>52</v>
      </c>
      <c r="H2203" s="7" t="s">
        <v>43</v>
      </c>
      <c r="I2203" s="8">
        <v>-0.31291000000000002</v>
      </c>
      <c r="J2203" s="8">
        <v>0.44918000000000002</v>
      </c>
      <c r="K2203" s="8">
        <v>1.72E-2</v>
      </c>
      <c r="L2203" s="8">
        <v>-1.1E-4</v>
      </c>
      <c r="M2203" s="8"/>
      <c r="N2203" s="7">
        <v>0</v>
      </c>
      <c r="O2203" s="7">
        <v>143</v>
      </c>
      <c r="P2203" s="7">
        <v>5.0540000000000002E-2</v>
      </c>
      <c r="Q2203" s="7">
        <v>113</v>
      </c>
      <c r="R2203" s="7">
        <v>0.92600000000000005</v>
      </c>
      <c r="S2203" s="7">
        <v>2</v>
      </c>
      <c r="T2203" s="7">
        <v>95</v>
      </c>
      <c r="U2203" s="7">
        <v>109</v>
      </c>
      <c r="V2203" s="7"/>
      <c r="W2203" s="7"/>
      <c r="X2203" s="7"/>
      <c r="Y2203" s="7"/>
      <c r="Z2203" s="7"/>
      <c r="AA2203" s="7"/>
      <c r="AB2203" s="7"/>
      <c r="AC2203" s="7"/>
      <c r="AD2203" s="7"/>
      <c r="AE2203" s="7"/>
      <c r="AF2203" s="7"/>
      <c r="AG2203" s="7"/>
      <c r="AH2203" s="7"/>
      <c r="AI2203" s="7"/>
      <c r="AJ2203" s="7"/>
    </row>
    <row r="2204" spans="1:36" x14ac:dyDescent="0.25">
      <c r="A2204" s="7" t="s">
        <v>271</v>
      </c>
      <c r="B2204" s="7" t="s">
        <v>232</v>
      </c>
      <c r="C2204" s="7" t="s">
        <v>233</v>
      </c>
      <c r="D2204" s="7" t="s">
        <v>24</v>
      </c>
      <c r="E2204" s="7" t="s">
        <v>32</v>
      </c>
      <c r="F2204" s="7" t="s">
        <v>30</v>
      </c>
      <c r="G2204" s="7" t="s">
        <v>52</v>
      </c>
      <c r="H2204" s="7" t="s">
        <v>43</v>
      </c>
      <c r="I2204" s="8">
        <v>-1.1497599999999999</v>
      </c>
      <c r="J2204" s="8">
        <v>0.44386999999999999</v>
      </c>
      <c r="K2204" s="8">
        <v>-4.4200000000000003E-3</v>
      </c>
      <c r="L2204" s="8">
        <v>2.0000000000000002E-5</v>
      </c>
      <c r="M2204" s="8"/>
      <c r="N2204" s="7">
        <v>0.61</v>
      </c>
      <c r="O2204" s="7">
        <v>18.82</v>
      </c>
      <c r="P2204" s="7">
        <v>1.1199999999999999E-3</v>
      </c>
      <c r="Q2204" s="7">
        <v>48</v>
      </c>
      <c r="R2204" s="7">
        <v>0.96099999999999997</v>
      </c>
      <c r="S2204" s="7">
        <v>0.9</v>
      </c>
      <c r="T2204" s="7">
        <v>20.2</v>
      </c>
      <c r="U2204" s="7">
        <v>44</v>
      </c>
      <c r="V2204" s="7"/>
      <c r="W2204" s="7"/>
      <c r="X2204" s="7"/>
      <c r="Y2204" s="7"/>
      <c r="Z2204" s="7"/>
      <c r="AA2204" s="7"/>
      <c r="AB2204" s="7"/>
      <c r="AC2204" s="7"/>
      <c r="AD2204" s="7"/>
      <c r="AE2204" s="7"/>
      <c r="AF2204" s="7"/>
      <c r="AG2204" s="7"/>
      <c r="AH2204" s="7"/>
      <c r="AI2204" s="7"/>
      <c r="AJ2204" s="7"/>
    </row>
    <row r="2205" spans="1:36" x14ac:dyDescent="0.25">
      <c r="A2205" s="7" t="s">
        <v>271</v>
      </c>
      <c r="B2205" s="7" t="s">
        <v>232</v>
      </c>
      <c r="C2205" s="7" t="s">
        <v>233</v>
      </c>
      <c r="D2205" s="7" t="s">
        <v>24</v>
      </c>
      <c r="E2205" s="7" t="s">
        <v>34</v>
      </c>
      <c r="F2205" s="7" t="s">
        <v>30</v>
      </c>
      <c r="G2205" s="7" t="s">
        <v>27</v>
      </c>
      <c r="H2205" s="7" t="s">
        <v>33</v>
      </c>
      <c r="I2205" s="8">
        <v>1.9428700000000001</v>
      </c>
      <c r="J2205" s="8">
        <v>0.21056</v>
      </c>
      <c r="K2205" s="8">
        <v>-7.3999999999999999E-4</v>
      </c>
      <c r="L2205" s="8"/>
      <c r="M2205" s="8"/>
      <c r="N2205" s="7">
        <v>2.5099999999999998</v>
      </c>
      <c r="O2205" s="7">
        <v>16.88</v>
      </c>
      <c r="P2205" s="7">
        <v>0.12142</v>
      </c>
      <c r="Q2205" s="7">
        <v>48</v>
      </c>
      <c r="R2205" s="7">
        <v>0.81100000000000005</v>
      </c>
      <c r="S2205" s="7">
        <v>2</v>
      </c>
      <c r="T2205" s="7">
        <v>20</v>
      </c>
      <c r="U2205" s="7">
        <v>45</v>
      </c>
      <c r="V2205" s="7"/>
      <c r="W2205" s="7"/>
      <c r="X2205" s="7"/>
      <c r="Y2205" s="7"/>
      <c r="Z2205" s="7"/>
      <c r="AA2205" s="7"/>
      <c r="AB2205" s="7"/>
      <c r="AC2205" s="7"/>
      <c r="AD2205" s="7"/>
      <c r="AE2205" s="7"/>
      <c r="AF2205" s="7"/>
      <c r="AG2205" s="7"/>
      <c r="AH2205" s="7"/>
      <c r="AI2205" s="7"/>
      <c r="AJ2205" s="7"/>
    </row>
    <row r="2206" spans="1:36" x14ac:dyDescent="0.25">
      <c r="A2206" s="7" t="s">
        <v>271</v>
      </c>
      <c r="B2206" s="7" t="s">
        <v>232</v>
      </c>
      <c r="C2206" s="7" t="s">
        <v>233</v>
      </c>
      <c r="D2206" s="7" t="s">
        <v>29</v>
      </c>
      <c r="E2206" s="7" t="s">
        <v>24</v>
      </c>
      <c r="F2206" s="7" t="s">
        <v>30</v>
      </c>
      <c r="G2206" s="7" t="s">
        <v>49</v>
      </c>
      <c r="H2206" s="7" t="s">
        <v>43</v>
      </c>
      <c r="I2206" s="8">
        <v>5.4184200000000002</v>
      </c>
      <c r="J2206" s="8">
        <v>-0.83626</v>
      </c>
      <c r="K2206" s="8">
        <v>0.72204999999999997</v>
      </c>
      <c r="L2206" s="8">
        <v>-2.197E-2</v>
      </c>
      <c r="M2206" s="8"/>
      <c r="N2206" s="7">
        <v>2.71</v>
      </c>
      <c r="O2206" s="7">
        <v>131.1</v>
      </c>
      <c r="P2206" s="7">
        <v>1.36303</v>
      </c>
      <c r="Q2206" s="7">
        <v>48</v>
      </c>
      <c r="R2206" s="7">
        <v>0.91800000000000004</v>
      </c>
      <c r="S2206" s="7">
        <v>3.2</v>
      </c>
      <c r="T2206" s="7">
        <v>130</v>
      </c>
      <c r="U2206" s="7">
        <v>44</v>
      </c>
      <c r="V2206" s="7"/>
      <c r="W2206" s="7"/>
      <c r="X2206" s="7"/>
      <c r="Y2206" s="7"/>
      <c r="Z2206" s="7"/>
      <c r="AA2206" s="7"/>
      <c r="AB2206" s="7"/>
      <c r="AC2206" s="7"/>
      <c r="AD2206" s="7"/>
      <c r="AE2206" s="7"/>
      <c r="AF2206" s="7"/>
      <c r="AG2206" s="7"/>
      <c r="AH2206" s="7"/>
      <c r="AI2206" s="7"/>
      <c r="AJ2206" s="7"/>
    </row>
    <row r="2207" spans="1:36" x14ac:dyDescent="0.25">
      <c r="A2207" s="7" t="s">
        <v>271</v>
      </c>
      <c r="B2207" s="7" t="s">
        <v>232</v>
      </c>
      <c r="C2207" s="7" t="s">
        <v>233</v>
      </c>
      <c r="D2207" s="7" t="s">
        <v>25</v>
      </c>
      <c r="E2207" s="7" t="s">
        <v>24</v>
      </c>
      <c r="F2207" s="7" t="s">
        <v>35</v>
      </c>
      <c r="G2207" s="7" t="s">
        <v>44</v>
      </c>
      <c r="H2207" s="7" t="s">
        <v>43</v>
      </c>
      <c r="I2207" s="8">
        <v>2.7074099999999999</v>
      </c>
      <c r="J2207" s="8">
        <v>1.43292</v>
      </c>
      <c r="K2207" s="8">
        <v>-1.191E-2</v>
      </c>
      <c r="L2207" s="8">
        <v>6.0000000000000002E-5</v>
      </c>
      <c r="M2207" s="8"/>
      <c r="N2207" s="7">
        <v>2.71</v>
      </c>
      <c r="O2207" s="7">
        <v>131.1</v>
      </c>
      <c r="P2207" s="7">
        <v>1.5684</v>
      </c>
      <c r="Q2207" s="7">
        <v>113</v>
      </c>
      <c r="R2207" s="7">
        <v>0.94</v>
      </c>
      <c r="S2207" s="7">
        <v>3.2</v>
      </c>
      <c r="T2207" s="7">
        <v>130</v>
      </c>
      <c r="U2207" s="7">
        <v>109</v>
      </c>
      <c r="V2207" s="7"/>
      <c r="W2207" s="7"/>
      <c r="X2207" s="7"/>
      <c r="Y2207" s="7"/>
      <c r="Z2207" s="7"/>
      <c r="AA2207" s="7"/>
      <c r="AB2207" s="7"/>
      <c r="AC2207" s="7"/>
      <c r="AD2207" s="7"/>
      <c r="AE2207" s="7"/>
      <c r="AF2207" s="7"/>
      <c r="AG2207" s="7"/>
      <c r="AH2207" s="7"/>
      <c r="AI2207" s="7"/>
      <c r="AJ2207" s="7"/>
    </row>
    <row r="2208" spans="1:36" x14ac:dyDescent="0.25">
      <c r="A2208" s="7" t="s">
        <v>271</v>
      </c>
      <c r="B2208" s="7" t="s">
        <v>232</v>
      </c>
      <c r="C2208" s="7" t="s">
        <v>233</v>
      </c>
      <c r="D2208" s="7" t="s">
        <v>24</v>
      </c>
      <c r="E2208" s="7" t="s">
        <v>37</v>
      </c>
      <c r="F2208" s="7" t="s">
        <v>38</v>
      </c>
      <c r="G2208" s="7">
        <v>1</v>
      </c>
      <c r="H2208" s="7" t="s">
        <v>31</v>
      </c>
      <c r="I2208" s="8">
        <v>-2.5433300000000001</v>
      </c>
      <c r="J2208" s="8">
        <v>5.9393900000000004</v>
      </c>
      <c r="K2208" s="8">
        <v>0.31080999999999998</v>
      </c>
      <c r="L2208" s="8"/>
      <c r="M2208" s="8"/>
      <c r="N2208" s="7">
        <v>0.76</v>
      </c>
      <c r="O2208" s="7">
        <v>1166.6600000000001</v>
      </c>
      <c r="P2208" s="7">
        <v>0.55750999999999995</v>
      </c>
      <c r="Q2208" s="7">
        <v>37</v>
      </c>
      <c r="R2208" s="7">
        <v>0.877</v>
      </c>
      <c r="S2208" s="7">
        <v>1</v>
      </c>
      <c r="T2208" s="7">
        <v>2182.6</v>
      </c>
      <c r="U2208" s="7">
        <v>35</v>
      </c>
      <c r="V2208" s="7"/>
      <c r="W2208" s="7"/>
      <c r="X2208" s="7"/>
      <c r="Y2208" s="7"/>
      <c r="Z2208" s="7"/>
      <c r="AA2208" s="7"/>
      <c r="AB2208" s="7"/>
      <c r="AC2208" s="7"/>
      <c r="AD2208" s="7"/>
      <c r="AE2208" s="7"/>
      <c r="AF2208" s="7"/>
      <c r="AG2208" s="7"/>
      <c r="AH2208" s="7"/>
      <c r="AI2208" s="7"/>
      <c r="AJ2208" s="7"/>
    </row>
    <row r="2209" spans="1:36" x14ac:dyDescent="0.25">
      <c r="A2209" s="7" t="s">
        <v>271</v>
      </c>
      <c r="B2209" s="7" t="s">
        <v>232</v>
      </c>
      <c r="C2209" s="7" t="s">
        <v>233</v>
      </c>
      <c r="D2209" s="7" t="s">
        <v>24</v>
      </c>
      <c r="E2209" s="7" t="s">
        <v>39</v>
      </c>
      <c r="F2209" s="7" t="s">
        <v>30</v>
      </c>
      <c r="G2209" s="7" t="s">
        <v>27</v>
      </c>
      <c r="H2209" s="7" t="s">
        <v>33</v>
      </c>
      <c r="I2209" s="8">
        <v>2.91533</v>
      </c>
      <c r="J2209" s="8">
        <v>0.27145999999999998</v>
      </c>
      <c r="K2209" s="8">
        <v>-9.7999999999999997E-4</v>
      </c>
      <c r="L2209" s="8"/>
      <c r="M2209" s="8"/>
      <c r="N2209" s="7">
        <v>3.64</v>
      </c>
      <c r="O2209" s="7">
        <v>21.74</v>
      </c>
      <c r="P2209" s="7">
        <v>0.1192</v>
      </c>
      <c r="Q2209" s="7">
        <v>48</v>
      </c>
      <c r="R2209" s="7">
        <v>0.877</v>
      </c>
      <c r="S2209" s="7">
        <v>4</v>
      </c>
      <c r="T2209" s="7">
        <v>24.5</v>
      </c>
      <c r="U2209" s="7">
        <v>45</v>
      </c>
      <c r="V2209" s="7"/>
      <c r="W2209" s="7"/>
      <c r="X2209" s="7"/>
      <c r="Y2209" s="7"/>
      <c r="Z2209" s="7"/>
      <c r="AA2209" s="7"/>
      <c r="AB2209" s="7"/>
      <c r="AC2209" s="7"/>
      <c r="AD2209" s="7"/>
      <c r="AE2209" s="7"/>
      <c r="AF2209" s="7"/>
      <c r="AG2209" s="7"/>
      <c r="AH2209" s="7"/>
      <c r="AI2209" s="7"/>
      <c r="AJ2209" s="7"/>
    </row>
    <row r="2210" spans="1:36" x14ac:dyDescent="0.25">
      <c r="A2210" s="5" t="s">
        <v>278</v>
      </c>
      <c r="B2210" s="5" t="s">
        <v>232</v>
      </c>
      <c r="C2210" s="5" t="s">
        <v>233</v>
      </c>
      <c r="D2210" s="5" t="s">
        <v>24</v>
      </c>
      <c r="E2210" s="5" t="s">
        <v>25</v>
      </c>
      <c r="F2210" s="5" t="s">
        <v>26</v>
      </c>
      <c r="G2210" s="5" t="s">
        <v>27</v>
      </c>
      <c r="H2210" s="5" t="s">
        <v>43</v>
      </c>
      <c r="I2210" s="6">
        <v>0.77725999999999995</v>
      </c>
      <c r="J2210" s="6">
        <v>0.44490000000000002</v>
      </c>
      <c r="K2210" s="6">
        <v>9.1900000000000003E-3</v>
      </c>
      <c r="L2210" s="6">
        <v>-6.0000000000000002E-5</v>
      </c>
      <c r="M2210" s="6"/>
      <c r="N2210" s="5">
        <v>1</v>
      </c>
      <c r="O2210" s="5">
        <v>82</v>
      </c>
      <c r="P2210" s="5">
        <v>0.28073999999999999</v>
      </c>
      <c r="Q2210" s="5">
        <v>40</v>
      </c>
      <c r="R2210" s="5">
        <v>0.97899999999999998</v>
      </c>
      <c r="S2210" s="5">
        <v>1</v>
      </c>
      <c r="T2210" s="5">
        <v>74</v>
      </c>
      <c r="U2210" s="5">
        <v>36</v>
      </c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</row>
    <row r="2211" spans="1:36" x14ac:dyDescent="0.25">
      <c r="A2211" s="5" t="s">
        <v>278</v>
      </c>
      <c r="B2211" s="5" t="s">
        <v>232</v>
      </c>
      <c r="C2211" s="5" t="s">
        <v>233</v>
      </c>
      <c r="D2211" s="5" t="s">
        <v>24</v>
      </c>
      <c r="E2211" s="5" t="s">
        <v>32</v>
      </c>
      <c r="F2211" s="5" t="s">
        <v>30</v>
      </c>
      <c r="G2211" s="5" t="s">
        <v>27</v>
      </c>
      <c r="H2211" s="5" t="s">
        <v>33</v>
      </c>
      <c r="I2211" s="6">
        <v>-1.436E-2</v>
      </c>
      <c r="J2211" s="6">
        <v>0.29841000000000001</v>
      </c>
      <c r="K2211" s="6">
        <v>-1.1999999999999999E-3</v>
      </c>
      <c r="L2211" s="6"/>
      <c r="M2211" s="6"/>
      <c r="N2211" s="5">
        <v>0.35</v>
      </c>
      <c r="O2211" s="5">
        <v>18.54</v>
      </c>
      <c r="P2211" s="5">
        <v>3.508E-2</v>
      </c>
      <c r="Q2211" s="5">
        <v>40</v>
      </c>
      <c r="R2211" s="5">
        <v>0.97499999999999998</v>
      </c>
      <c r="S2211" s="5">
        <v>0.2</v>
      </c>
      <c r="T2211" s="5">
        <v>18.100000000000001</v>
      </c>
      <c r="U2211" s="5">
        <v>37</v>
      </c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</row>
    <row r="2212" spans="1:36" x14ac:dyDescent="0.25">
      <c r="A2212" s="5" t="s">
        <v>278</v>
      </c>
      <c r="B2212" s="5" t="s">
        <v>232</v>
      </c>
      <c r="C2212" s="5" t="s">
        <v>233</v>
      </c>
      <c r="D2212" s="5" t="s">
        <v>24</v>
      </c>
      <c r="E2212" s="5" t="s">
        <v>34</v>
      </c>
      <c r="F2212" s="5" t="s">
        <v>30</v>
      </c>
      <c r="G2212" s="5" t="s">
        <v>27</v>
      </c>
      <c r="H2212" s="5" t="s">
        <v>43</v>
      </c>
      <c r="I2212" s="6">
        <v>0.85834999999999995</v>
      </c>
      <c r="J2212" s="6">
        <v>0.37392999999999998</v>
      </c>
      <c r="K2212" s="6">
        <v>-3.6800000000000001E-3</v>
      </c>
      <c r="L2212" s="6">
        <v>2.0000000000000002E-5</v>
      </c>
      <c r="M2212" s="6"/>
      <c r="N2212" s="5">
        <v>1.31</v>
      </c>
      <c r="O2212" s="5">
        <v>21.72</v>
      </c>
      <c r="P2212" s="5">
        <v>9.5269999999999994E-2</v>
      </c>
      <c r="Q2212" s="5">
        <v>40</v>
      </c>
      <c r="R2212" s="5">
        <v>0.93</v>
      </c>
      <c r="S2212" s="5">
        <v>1</v>
      </c>
      <c r="T2212" s="5">
        <v>21</v>
      </c>
      <c r="U2212" s="5">
        <v>36</v>
      </c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</row>
    <row r="2213" spans="1:36" x14ac:dyDescent="0.25">
      <c r="A2213" s="5" t="s">
        <v>278</v>
      </c>
      <c r="B2213" s="5" t="s">
        <v>232</v>
      </c>
      <c r="C2213" s="5" t="s">
        <v>233</v>
      </c>
      <c r="D2213" s="5" t="s">
        <v>29</v>
      </c>
      <c r="E2213" s="5" t="s">
        <v>24</v>
      </c>
      <c r="F2213" s="5" t="s">
        <v>30</v>
      </c>
      <c r="G2213" s="5" t="s">
        <v>49</v>
      </c>
      <c r="H2213" s="5" t="s">
        <v>33</v>
      </c>
      <c r="I2213" s="6">
        <v>0.91800999999999999</v>
      </c>
      <c r="J2213" s="6">
        <v>2.66134</v>
      </c>
      <c r="K2213" s="6">
        <v>0.13245000000000001</v>
      </c>
      <c r="L2213" s="6"/>
      <c r="M2213" s="6"/>
      <c r="N2213" s="5">
        <v>3.14</v>
      </c>
      <c r="O2213" s="5">
        <v>125.41</v>
      </c>
      <c r="P2213" s="5">
        <v>0.59892999999999996</v>
      </c>
      <c r="Q2213" s="5">
        <v>40</v>
      </c>
      <c r="R2213" s="5">
        <v>0.94299999999999995</v>
      </c>
      <c r="S2213" s="5">
        <v>1.2</v>
      </c>
      <c r="T2213" s="5">
        <v>124.6</v>
      </c>
      <c r="U2213" s="5">
        <v>37</v>
      </c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</row>
    <row r="2214" spans="1:36" x14ac:dyDescent="0.25">
      <c r="A2214" s="5" t="s">
        <v>278</v>
      </c>
      <c r="B2214" s="5" t="s">
        <v>232</v>
      </c>
      <c r="C2214" s="5" t="s">
        <v>233</v>
      </c>
      <c r="D2214" s="5" t="s">
        <v>25</v>
      </c>
      <c r="E2214" s="5" t="s">
        <v>24</v>
      </c>
      <c r="F2214" s="5" t="s">
        <v>35</v>
      </c>
      <c r="G2214" s="5" t="s">
        <v>44</v>
      </c>
      <c r="H2214" s="5" t="s">
        <v>43</v>
      </c>
      <c r="I2214" s="6">
        <v>-0.74131999999999998</v>
      </c>
      <c r="J2214" s="6">
        <v>1.9957800000000001</v>
      </c>
      <c r="K2214" s="6">
        <v>-2.8029999999999999E-2</v>
      </c>
      <c r="L2214" s="6">
        <v>2.7E-4</v>
      </c>
      <c r="M2214" s="6"/>
      <c r="N2214" s="5">
        <v>1.23</v>
      </c>
      <c r="O2214" s="5">
        <v>125.41</v>
      </c>
      <c r="P2214" s="5">
        <v>0.94313999999999998</v>
      </c>
      <c r="Q2214" s="5">
        <v>40</v>
      </c>
      <c r="R2214" s="5">
        <v>0.97099999999999997</v>
      </c>
      <c r="S2214" s="5">
        <v>1.2</v>
      </c>
      <c r="T2214" s="5">
        <v>124.6</v>
      </c>
      <c r="U2214" s="5">
        <v>36</v>
      </c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</row>
    <row r="2215" spans="1:36" x14ac:dyDescent="0.25">
      <c r="A2215" s="5" t="s">
        <v>278</v>
      </c>
      <c r="B2215" s="5" t="s">
        <v>232</v>
      </c>
      <c r="C2215" s="5" t="s">
        <v>233</v>
      </c>
      <c r="D2215" s="5" t="s">
        <v>24</v>
      </c>
      <c r="E2215" s="5" t="s">
        <v>37</v>
      </c>
      <c r="F2215" s="5" t="s">
        <v>38</v>
      </c>
      <c r="G2215" s="5" t="s">
        <v>52</v>
      </c>
      <c r="H2215" s="5" t="s">
        <v>43</v>
      </c>
      <c r="I2215" s="6">
        <v>0.66056999999999999</v>
      </c>
      <c r="J2215" s="6">
        <v>-0.60428999999999999</v>
      </c>
      <c r="K2215" s="6">
        <v>0.39734000000000003</v>
      </c>
      <c r="L2215" s="6">
        <v>-2.7899999999999999E-3</v>
      </c>
      <c r="M2215" s="6"/>
      <c r="N2215" s="5">
        <v>0.51</v>
      </c>
      <c r="O2215" s="5">
        <v>1134.5</v>
      </c>
      <c r="P2215" s="5">
        <v>9.0739800000000006</v>
      </c>
      <c r="Q2215" s="5">
        <v>38</v>
      </c>
      <c r="R2215" s="5">
        <v>0.90100000000000002</v>
      </c>
      <c r="S2215" s="5">
        <v>0</v>
      </c>
      <c r="T2215" s="5">
        <v>1193.3</v>
      </c>
      <c r="U2215" s="5">
        <v>34</v>
      </c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</row>
    <row r="2216" spans="1:36" x14ac:dyDescent="0.25">
      <c r="A2216" s="5" t="s">
        <v>278</v>
      </c>
      <c r="B2216" s="5" t="s">
        <v>232</v>
      </c>
      <c r="C2216" s="5" t="s">
        <v>233</v>
      </c>
      <c r="D2216" s="5" t="s">
        <v>24</v>
      </c>
      <c r="E2216" s="5" t="s">
        <v>39</v>
      </c>
      <c r="F2216" s="5" t="s">
        <v>30</v>
      </c>
      <c r="G2216" s="5" t="s">
        <v>40</v>
      </c>
      <c r="H2216" s="5" t="s">
        <v>33</v>
      </c>
      <c r="I2216" s="6">
        <v>2.1877300000000002</v>
      </c>
      <c r="J2216" s="6">
        <v>0.32224000000000003</v>
      </c>
      <c r="K2216" s="6">
        <v>-1.1000000000000001E-3</v>
      </c>
      <c r="L2216" s="6"/>
      <c r="M2216" s="6"/>
      <c r="N2216" s="5">
        <v>2.58</v>
      </c>
      <c r="O2216" s="5">
        <v>25.34</v>
      </c>
      <c r="P2216" s="5">
        <v>0.55457999999999996</v>
      </c>
      <c r="Q2216" s="5">
        <v>40</v>
      </c>
      <c r="R2216" s="5">
        <v>0.93</v>
      </c>
      <c r="S2216" s="5">
        <v>1.5</v>
      </c>
      <c r="T2216" s="5">
        <v>26</v>
      </c>
      <c r="U2216" s="5">
        <v>37</v>
      </c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</row>
    <row r="2217" spans="1:36" x14ac:dyDescent="0.25">
      <c r="A2217" s="7" t="s">
        <v>271</v>
      </c>
      <c r="B2217" s="7" t="s">
        <v>276</v>
      </c>
      <c r="C2217" s="7" t="s">
        <v>277</v>
      </c>
      <c r="D2217" s="7" t="s">
        <v>24</v>
      </c>
      <c r="E2217" s="7" t="s">
        <v>25</v>
      </c>
      <c r="F2217" s="7" t="s">
        <v>26</v>
      </c>
      <c r="G2217" s="7">
        <v>1</v>
      </c>
      <c r="H2217" s="7" t="s">
        <v>63</v>
      </c>
      <c r="I2217" s="8">
        <v>1.29182</v>
      </c>
      <c r="J2217" s="8">
        <v>6.2379999999999998E-2</v>
      </c>
      <c r="K2217" s="8">
        <v>0.46843000000000001</v>
      </c>
      <c r="L2217" s="8"/>
      <c r="M2217" s="8"/>
      <c r="N2217" s="7">
        <v>1</v>
      </c>
      <c r="O2217" s="7">
        <v>150</v>
      </c>
      <c r="P2217" s="7">
        <v>0.68442000000000003</v>
      </c>
      <c r="Q2217" s="7">
        <v>26</v>
      </c>
      <c r="R2217" s="7">
        <v>0.52200000000000002</v>
      </c>
      <c r="S2217" s="7">
        <v>2</v>
      </c>
      <c r="T2217" s="7">
        <v>72</v>
      </c>
      <c r="U2217" s="7">
        <v>24</v>
      </c>
      <c r="V2217" s="7"/>
      <c r="W2217" s="7"/>
      <c r="X2217" s="7"/>
      <c r="Y2217" s="7"/>
      <c r="Z2217" s="7"/>
      <c r="AA2217" s="7"/>
      <c r="AB2217" s="7"/>
      <c r="AC2217" s="7"/>
      <c r="AD2217" s="7"/>
      <c r="AE2217" s="7"/>
      <c r="AF2217" s="7"/>
      <c r="AG2217" s="7"/>
      <c r="AH2217" s="7"/>
      <c r="AI2217" s="7"/>
      <c r="AJ2217" s="7"/>
    </row>
    <row r="2218" spans="1:36" x14ac:dyDescent="0.25">
      <c r="A2218" s="7" t="s">
        <v>271</v>
      </c>
      <c r="B2218" s="7" t="s">
        <v>276</v>
      </c>
      <c r="C2218" s="7" t="s">
        <v>277</v>
      </c>
      <c r="D2218" s="7" t="s">
        <v>24</v>
      </c>
      <c r="E2218" s="7" t="s">
        <v>32</v>
      </c>
      <c r="F2218" s="7" t="s">
        <v>30</v>
      </c>
      <c r="G2218" s="7" t="s">
        <v>40</v>
      </c>
      <c r="H2218" s="7" t="s">
        <v>60</v>
      </c>
      <c r="I2218" s="8">
        <v>-1.14455</v>
      </c>
      <c r="J2218" s="8">
        <v>2.5911300000000002</v>
      </c>
      <c r="K2218" s="8">
        <v>9.3100000000000006E-3</v>
      </c>
      <c r="L2218" s="8"/>
      <c r="M2218" s="8"/>
      <c r="N2218" s="7">
        <v>0.75</v>
      </c>
      <c r="O2218" s="7">
        <v>10.7</v>
      </c>
      <c r="P2218" s="7">
        <v>9.6479999999999996E-2</v>
      </c>
      <c r="Q2218" s="7">
        <v>30</v>
      </c>
      <c r="R2218" s="7">
        <v>0.92800000000000005</v>
      </c>
      <c r="S2218" s="7">
        <v>1.1000000000000001</v>
      </c>
      <c r="T2218" s="7">
        <v>18.100000000000001</v>
      </c>
      <c r="U2218" s="7">
        <v>28</v>
      </c>
      <c r="V2218" s="7"/>
      <c r="W2218" s="7"/>
      <c r="X2218" s="7"/>
      <c r="Y2218" s="7"/>
      <c r="Z2218" s="7"/>
      <c r="AA2218" s="7"/>
      <c r="AB2218" s="7"/>
      <c r="AC2218" s="7"/>
      <c r="AD2218" s="7"/>
      <c r="AE2218" s="7"/>
      <c r="AF2218" s="7"/>
      <c r="AG2218" s="7"/>
      <c r="AH2218" s="7"/>
      <c r="AI2218" s="7"/>
      <c r="AJ2218" s="7"/>
    </row>
    <row r="2219" spans="1:36" x14ac:dyDescent="0.25">
      <c r="A2219" s="7" t="s">
        <v>271</v>
      </c>
      <c r="B2219" s="7" t="s">
        <v>276</v>
      </c>
      <c r="C2219" s="7" t="s">
        <v>277</v>
      </c>
      <c r="D2219" s="7" t="s">
        <v>24</v>
      </c>
      <c r="E2219" s="7" t="s">
        <v>34</v>
      </c>
      <c r="F2219" s="7" t="s">
        <v>30</v>
      </c>
      <c r="G2219" s="7" t="s">
        <v>27</v>
      </c>
      <c r="H2219" s="7" t="s">
        <v>33</v>
      </c>
      <c r="I2219" s="8">
        <v>8.3589999999999998E-2</v>
      </c>
      <c r="J2219" s="8">
        <v>0.36144999999999999</v>
      </c>
      <c r="K2219" s="8">
        <v>-2.98E-3</v>
      </c>
      <c r="L2219" s="8"/>
      <c r="M2219" s="8"/>
      <c r="N2219" s="7">
        <v>1.1499999999999999</v>
      </c>
      <c r="O2219" s="7">
        <v>10.34</v>
      </c>
      <c r="P2219" s="7">
        <v>5.9950000000000003E-2</v>
      </c>
      <c r="Q2219" s="7">
        <v>30</v>
      </c>
      <c r="R2219" s="7">
        <v>0.88200000000000001</v>
      </c>
      <c r="S2219" s="7">
        <v>1</v>
      </c>
      <c r="T2219" s="7">
        <v>14</v>
      </c>
      <c r="U2219" s="7">
        <v>27</v>
      </c>
      <c r="V2219" s="7"/>
      <c r="W2219" s="7"/>
      <c r="X2219" s="7"/>
      <c r="Y2219" s="7"/>
      <c r="Z2219" s="7"/>
      <c r="AA2219" s="7"/>
      <c r="AB2219" s="7"/>
      <c r="AC2219" s="7"/>
      <c r="AD2219" s="7"/>
      <c r="AE2219" s="7"/>
      <c r="AF2219" s="7"/>
      <c r="AG2219" s="7"/>
      <c r="AH2219" s="7"/>
      <c r="AI2219" s="7"/>
      <c r="AJ2219" s="7"/>
    </row>
    <row r="2220" spans="1:36" x14ac:dyDescent="0.25">
      <c r="A2220" s="7" t="s">
        <v>271</v>
      </c>
      <c r="B2220" s="7" t="s">
        <v>276</v>
      </c>
      <c r="C2220" s="7" t="s">
        <v>277</v>
      </c>
      <c r="D2220" s="7" t="s">
        <v>29</v>
      </c>
      <c r="E2220" s="7" t="s">
        <v>24</v>
      </c>
      <c r="F2220" s="7" t="s">
        <v>30</v>
      </c>
      <c r="G2220" s="7">
        <v>1</v>
      </c>
      <c r="H2220" s="7" t="s">
        <v>31</v>
      </c>
      <c r="I2220" s="8">
        <v>1.77396</v>
      </c>
      <c r="J2220" s="8">
        <v>2.1014699999999999</v>
      </c>
      <c r="K2220" s="8">
        <v>6.5530000000000005E-2</v>
      </c>
      <c r="L2220" s="8"/>
      <c r="M2220" s="8"/>
      <c r="N2220" s="7">
        <v>2.62</v>
      </c>
      <c r="O2220" s="7">
        <v>50.34</v>
      </c>
      <c r="P2220" s="7">
        <v>0.25600000000000001</v>
      </c>
      <c r="Q2220" s="7">
        <v>30</v>
      </c>
      <c r="R2220" s="7">
        <v>0.88600000000000001</v>
      </c>
      <c r="S2220" s="7">
        <v>1.8</v>
      </c>
      <c r="T2220" s="7">
        <v>83.8</v>
      </c>
      <c r="U2220" s="7">
        <v>28</v>
      </c>
      <c r="V2220" s="7"/>
      <c r="W2220" s="7"/>
      <c r="X2220" s="7"/>
      <c r="Y2220" s="7"/>
      <c r="Z2220" s="7"/>
      <c r="AA2220" s="7"/>
      <c r="AB2220" s="7"/>
      <c r="AC2220" s="7"/>
      <c r="AD2220" s="7"/>
      <c r="AE2220" s="7"/>
      <c r="AF2220" s="7"/>
      <c r="AG2220" s="7"/>
      <c r="AH2220" s="7"/>
      <c r="AI2220" s="7"/>
      <c r="AJ2220" s="7"/>
    </row>
    <row r="2221" spans="1:36" x14ac:dyDescent="0.25">
      <c r="A2221" s="7" t="s">
        <v>271</v>
      </c>
      <c r="B2221" s="7" t="s">
        <v>276</v>
      </c>
      <c r="C2221" s="7" t="s">
        <v>277</v>
      </c>
      <c r="D2221" s="7" t="s">
        <v>25</v>
      </c>
      <c r="E2221" s="7" t="s">
        <v>24</v>
      </c>
      <c r="F2221" s="7" t="s">
        <v>35</v>
      </c>
      <c r="G2221" s="7">
        <v>1</v>
      </c>
      <c r="H2221" s="7" t="s">
        <v>31</v>
      </c>
      <c r="I2221" s="8">
        <v>1.3603400000000001</v>
      </c>
      <c r="J2221" s="8">
        <v>1.49373</v>
      </c>
      <c r="K2221" s="8">
        <v>0.29855999999999999</v>
      </c>
      <c r="L2221" s="8"/>
      <c r="M2221" s="8"/>
      <c r="N2221" s="7">
        <v>3.02</v>
      </c>
      <c r="O2221" s="7">
        <v>45.3</v>
      </c>
      <c r="P2221" s="7">
        <v>0.5464</v>
      </c>
      <c r="Q2221" s="7">
        <v>26</v>
      </c>
      <c r="R2221" s="7">
        <v>0.53</v>
      </c>
      <c r="S2221" s="7">
        <v>1.8</v>
      </c>
      <c r="T2221" s="7">
        <v>83.8</v>
      </c>
      <c r="U2221" s="7">
        <v>24</v>
      </c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7"/>
      <c r="AJ2221" s="7"/>
    </row>
    <row r="2222" spans="1:36" x14ac:dyDescent="0.25">
      <c r="A2222" s="7" t="s">
        <v>271</v>
      </c>
      <c r="B2222" s="7" t="s">
        <v>276</v>
      </c>
      <c r="C2222" s="7" t="s">
        <v>277</v>
      </c>
      <c r="D2222" s="7" t="s">
        <v>24</v>
      </c>
      <c r="E2222" s="7" t="s">
        <v>37</v>
      </c>
      <c r="F2222" s="7" t="s">
        <v>38</v>
      </c>
      <c r="G2222" s="7">
        <v>1</v>
      </c>
      <c r="H2222" s="7" t="s">
        <v>31</v>
      </c>
      <c r="I2222" s="8">
        <v>-2.0699900000000002</v>
      </c>
      <c r="J2222" s="8">
        <v>5.7640599999999997</v>
      </c>
      <c r="K2222" s="8">
        <v>0.26615</v>
      </c>
      <c r="L2222" s="8"/>
      <c r="M2222" s="8"/>
      <c r="N2222" s="7">
        <v>1.43</v>
      </c>
      <c r="O2222" s="7">
        <v>355.94</v>
      </c>
      <c r="P2222" s="7">
        <v>0.51588999999999996</v>
      </c>
      <c r="Q2222" s="7">
        <v>28</v>
      </c>
      <c r="R2222" s="7">
        <v>0.88700000000000001</v>
      </c>
      <c r="S2222" s="7">
        <v>1.4</v>
      </c>
      <c r="T2222" s="7">
        <v>690.6</v>
      </c>
      <c r="U2222" s="7">
        <v>26</v>
      </c>
      <c r="V2222" s="7"/>
      <c r="W2222" s="7"/>
      <c r="X2222" s="7"/>
      <c r="Y2222" s="7"/>
      <c r="Z2222" s="7"/>
      <c r="AA2222" s="7"/>
      <c r="AB2222" s="7"/>
      <c r="AC2222" s="7"/>
      <c r="AD2222" s="7"/>
      <c r="AE2222" s="7"/>
      <c r="AF2222" s="7"/>
      <c r="AG2222" s="7"/>
      <c r="AH2222" s="7"/>
      <c r="AI2222" s="7"/>
      <c r="AJ2222" s="7"/>
    </row>
    <row r="2223" spans="1:36" x14ac:dyDescent="0.25">
      <c r="A2223" s="7" t="s">
        <v>271</v>
      </c>
      <c r="B2223" s="7" t="s">
        <v>276</v>
      </c>
      <c r="C2223" s="7" t="s">
        <v>277</v>
      </c>
      <c r="D2223" s="7" t="s">
        <v>24</v>
      </c>
      <c r="E2223" s="7" t="s">
        <v>39</v>
      </c>
      <c r="F2223" s="7" t="s">
        <v>30</v>
      </c>
      <c r="G2223" s="7">
        <v>1</v>
      </c>
      <c r="H2223" s="7" t="s">
        <v>31</v>
      </c>
      <c r="I2223" s="8">
        <v>0.2228</v>
      </c>
      <c r="J2223" s="8">
        <v>1.6942900000000001</v>
      </c>
      <c r="K2223" s="8">
        <v>1.1339999999999999E-2</v>
      </c>
      <c r="L2223" s="8"/>
      <c r="M2223" s="8"/>
      <c r="N2223" s="7">
        <v>2.2000000000000002</v>
      </c>
      <c r="O2223" s="7">
        <v>12.22</v>
      </c>
      <c r="P2223" s="7">
        <v>0.1065</v>
      </c>
      <c r="Q2223" s="7">
        <v>30</v>
      </c>
      <c r="R2223" s="7">
        <v>0.94199999999999995</v>
      </c>
      <c r="S2223" s="7">
        <v>3</v>
      </c>
      <c r="T2223" s="7">
        <v>17</v>
      </c>
      <c r="U2223" s="7">
        <v>28</v>
      </c>
      <c r="V2223" s="7"/>
      <c r="W2223" s="7"/>
      <c r="X2223" s="7"/>
      <c r="Y2223" s="7"/>
      <c r="Z2223" s="7"/>
      <c r="AA2223" s="7"/>
      <c r="AB2223" s="7"/>
      <c r="AC2223" s="7"/>
      <c r="AD2223" s="7"/>
      <c r="AE2223" s="7"/>
      <c r="AF2223" s="7"/>
      <c r="AG2223" s="7"/>
      <c r="AH2223" s="7"/>
      <c r="AI2223" s="7"/>
      <c r="AJ2223" s="7"/>
    </row>
    <row r="2224" spans="1:36" x14ac:dyDescent="0.25">
      <c r="A2224" s="5" t="s">
        <v>21</v>
      </c>
      <c r="B2224" s="5" t="s">
        <v>86</v>
      </c>
      <c r="C2224" s="5" t="s">
        <v>87</v>
      </c>
      <c r="D2224" s="5" t="s">
        <v>24</v>
      </c>
      <c r="E2224" s="5" t="s">
        <v>25</v>
      </c>
      <c r="F2224" s="5" t="s">
        <v>26</v>
      </c>
      <c r="G2224" s="5" t="s">
        <v>40</v>
      </c>
      <c r="H2224" s="5" t="s">
        <v>43</v>
      </c>
      <c r="I2224" s="6">
        <v>8.55199</v>
      </c>
      <c r="J2224" s="6">
        <v>-0.36659000000000003</v>
      </c>
      <c r="K2224" s="6">
        <v>2.053E-2</v>
      </c>
      <c r="L2224" s="6">
        <v>-1.4999999999999999E-4</v>
      </c>
      <c r="M2224" s="6"/>
      <c r="N2224" s="5">
        <v>0</v>
      </c>
      <c r="O2224" s="5">
        <v>40</v>
      </c>
      <c r="P2224" s="5">
        <v>2.04881</v>
      </c>
      <c r="Q2224" s="5">
        <v>38</v>
      </c>
      <c r="R2224" s="5">
        <v>0.83899999999999997</v>
      </c>
      <c r="S2224" s="5">
        <v>3</v>
      </c>
      <c r="T2224" s="5">
        <v>35</v>
      </c>
      <c r="U2224" s="5">
        <v>34</v>
      </c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</row>
    <row r="2225" spans="1:36" x14ac:dyDescent="0.25">
      <c r="A2225" s="5" t="s">
        <v>21</v>
      </c>
      <c r="B2225" s="5" t="s">
        <v>86</v>
      </c>
      <c r="C2225" s="5" t="s">
        <v>87</v>
      </c>
      <c r="D2225" s="5" t="s">
        <v>24</v>
      </c>
      <c r="E2225" s="5" t="s">
        <v>32</v>
      </c>
      <c r="F2225" s="5" t="s">
        <v>30</v>
      </c>
      <c r="G2225" s="5" t="s">
        <v>27</v>
      </c>
      <c r="H2225" s="5" t="s">
        <v>43</v>
      </c>
      <c r="I2225" s="6">
        <v>0.48344999999999999</v>
      </c>
      <c r="J2225" s="6">
        <v>0.36842999999999998</v>
      </c>
      <c r="K2225" s="6">
        <v>-5.4299999999999999E-3</v>
      </c>
      <c r="L2225" s="6">
        <v>4.0000000000000003E-5</v>
      </c>
      <c r="M2225" s="6"/>
      <c r="N2225" s="5">
        <v>1.4</v>
      </c>
      <c r="O2225" s="5">
        <v>14.07</v>
      </c>
      <c r="P2225" s="5">
        <v>5.9650000000000002E-2</v>
      </c>
      <c r="Q2225" s="5">
        <v>40</v>
      </c>
      <c r="R2225" s="5">
        <v>0.89600000000000002</v>
      </c>
      <c r="S2225" s="5">
        <v>1</v>
      </c>
      <c r="T2225" s="5">
        <v>16</v>
      </c>
      <c r="U2225" s="5">
        <v>36</v>
      </c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</row>
    <row r="2226" spans="1:36" x14ac:dyDescent="0.25">
      <c r="A2226" s="5" t="s">
        <v>21</v>
      </c>
      <c r="B2226" s="5" t="s">
        <v>86</v>
      </c>
      <c r="C2226" s="5" t="s">
        <v>87</v>
      </c>
      <c r="D2226" s="5" t="s">
        <v>24</v>
      </c>
      <c r="E2226" s="5" t="s">
        <v>34</v>
      </c>
      <c r="F2226" s="5" t="s">
        <v>30</v>
      </c>
      <c r="G2226" s="5">
        <v>1</v>
      </c>
      <c r="H2226" s="5" t="s">
        <v>28</v>
      </c>
      <c r="I2226" s="6">
        <v>2.9358</v>
      </c>
      <c r="J2226" s="6">
        <v>9.9610000000000004E-2</v>
      </c>
      <c r="K2226" s="6"/>
      <c r="L2226" s="6"/>
      <c r="M2226" s="6"/>
      <c r="N2226" s="5">
        <v>3.19</v>
      </c>
      <c r="O2226" s="5">
        <v>11.16</v>
      </c>
      <c r="P2226" s="5">
        <v>4.1970000000000001</v>
      </c>
      <c r="Q2226" s="5">
        <v>40</v>
      </c>
      <c r="R2226" s="5">
        <v>0.47199999999999998</v>
      </c>
      <c r="S2226" s="5">
        <v>0.5</v>
      </c>
      <c r="T2226" s="5">
        <v>12</v>
      </c>
      <c r="U2226" s="5">
        <v>38</v>
      </c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</row>
    <row r="2227" spans="1:36" x14ac:dyDescent="0.25">
      <c r="A2227" s="5" t="s">
        <v>21</v>
      </c>
      <c r="B2227" s="5" t="s">
        <v>86</v>
      </c>
      <c r="C2227" s="5" t="s">
        <v>87</v>
      </c>
      <c r="D2227" s="5" t="s">
        <v>29</v>
      </c>
      <c r="E2227" s="5" t="s">
        <v>24</v>
      </c>
      <c r="F2227" s="5" t="s">
        <v>30</v>
      </c>
      <c r="G2227" s="5">
        <v>1</v>
      </c>
      <c r="H2227" s="5" t="s">
        <v>31</v>
      </c>
      <c r="I2227" s="6">
        <v>1.23973</v>
      </c>
      <c r="J2227" s="6">
        <v>2.9216799999999998</v>
      </c>
      <c r="K2227" s="6">
        <v>7.8659999999999994E-2</v>
      </c>
      <c r="L2227" s="6"/>
      <c r="M2227" s="6"/>
      <c r="N2227" s="5">
        <v>2.6</v>
      </c>
      <c r="O2227" s="5">
        <v>82.54</v>
      </c>
      <c r="P2227" s="5">
        <v>0.28045999999999999</v>
      </c>
      <c r="Q2227" s="5">
        <v>40</v>
      </c>
      <c r="R2227" s="5">
        <v>0.88700000000000001</v>
      </c>
      <c r="S2227" s="5">
        <v>1.5</v>
      </c>
      <c r="T2227" s="5">
        <v>82.3</v>
      </c>
      <c r="U2227" s="5">
        <v>38</v>
      </c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</row>
    <row r="2228" spans="1:36" x14ac:dyDescent="0.25">
      <c r="A2228" s="5" t="s">
        <v>21</v>
      </c>
      <c r="B2228" s="5" t="s">
        <v>86</v>
      </c>
      <c r="C2228" s="5" t="s">
        <v>87</v>
      </c>
      <c r="D2228" s="5" t="s">
        <v>25</v>
      </c>
      <c r="E2228" s="5" t="s">
        <v>24</v>
      </c>
      <c r="F2228" s="5" t="s">
        <v>35</v>
      </c>
      <c r="G2228" s="5">
        <v>1</v>
      </c>
      <c r="H2228" s="5" t="s">
        <v>28</v>
      </c>
      <c r="I2228" s="6">
        <v>2.5962499999999999</v>
      </c>
      <c r="J2228" s="6">
        <v>1.9985299999999999</v>
      </c>
      <c r="K2228" s="6"/>
      <c r="L2228" s="6"/>
      <c r="M2228" s="6"/>
      <c r="N2228" s="5">
        <v>2.6</v>
      </c>
      <c r="O2228" s="5">
        <v>82.54</v>
      </c>
      <c r="P2228" s="5">
        <v>58.868879999999997</v>
      </c>
      <c r="Q2228" s="5">
        <v>38</v>
      </c>
      <c r="R2228" s="5">
        <v>0.84199999999999997</v>
      </c>
      <c r="S2228" s="5">
        <v>1.5</v>
      </c>
      <c r="T2228" s="5">
        <v>82.3</v>
      </c>
      <c r="U2228" s="5">
        <v>36</v>
      </c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</row>
    <row r="2229" spans="1:36" x14ac:dyDescent="0.25">
      <c r="A2229" s="5" t="s">
        <v>21</v>
      </c>
      <c r="B2229" s="5" t="s">
        <v>86</v>
      </c>
      <c r="C2229" s="5" t="s">
        <v>87</v>
      </c>
      <c r="D2229" s="5" t="s">
        <v>24</v>
      </c>
      <c r="E2229" s="5" t="s">
        <v>37</v>
      </c>
      <c r="F2229" s="5" t="s">
        <v>38</v>
      </c>
      <c r="G2229" s="5">
        <v>1</v>
      </c>
      <c r="H2229" s="5" t="s">
        <v>31</v>
      </c>
      <c r="I2229" s="6">
        <v>-1.85053</v>
      </c>
      <c r="J2229" s="6">
        <v>5.4242900000000001</v>
      </c>
      <c r="K2229" s="6">
        <v>0.35913</v>
      </c>
      <c r="L2229" s="6"/>
      <c r="M2229" s="6"/>
      <c r="N2229" s="5">
        <v>1.22</v>
      </c>
      <c r="O2229" s="5">
        <v>604.48</v>
      </c>
      <c r="P2229" s="5">
        <v>0.59926999999999997</v>
      </c>
      <c r="Q2229" s="5">
        <v>39</v>
      </c>
      <c r="R2229" s="5">
        <v>0.876</v>
      </c>
      <c r="S2229" s="5">
        <v>0</v>
      </c>
      <c r="T2229" s="5">
        <v>796.5</v>
      </c>
      <c r="U2229" s="5">
        <v>37</v>
      </c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</row>
    <row r="2230" spans="1:36" x14ac:dyDescent="0.25">
      <c r="A2230" s="5" t="s">
        <v>21</v>
      </c>
      <c r="B2230" s="5" t="s">
        <v>86</v>
      </c>
      <c r="C2230" s="5" t="s">
        <v>87</v>
      </c>
      <c r="D2230" s="5" t="s">
        <v>24</v>
      </c>
      <c r="E2230" s="5" t="s">
        <v>39</v>
      </c>
      <c r="F2230" s="5" t="s">
        <v>30</v>
      </c>
      <c r="G2230" s="5">
        <v>1</v>
      </c>
      <c r="H2230" s="5" t="s">
        <v>28</v>
      </c>
      <c r="I2230" s="6">
        <v>4.0784900000000004</v>
      </c>
      <c r="J2230" s="6">
        <v>0.13477</v>
      </c>
      <c r="K2230" s="6"/>
      <c r="L2230" s="6"/>
      <c r="M2230" s="6"/>
      <c r="N2230" s="5">
        <v>4.43</v>
      </c>
      <c r="O2230" s="5">
        <v>15.2</v>
      </c>
      <c r="P2230" s="5">
        <v>4.1168899999999997</v>
      </c>
      <c r="Q2230" s="5">
        <v>40</v>
      </c>
      <c r="R2230" s="5">
        <v>0.628</v>
      </c>
      <c r="S2230" s="5">
        <v>1.5</v>
      </c>
      <c r="T2230" s="5">
        <v>15.5</v>
      </c>
      <c r="U2230" s="5">
        <v>38</v>
      </c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</row>
    <row r="2231" spans="1:36" x14ac:dyDescent="0.25">
      <c r="A2231" s="7" t="s">
        <v>322</v>
      </c>
      <c r="B2231" s="7" t="s">
        <v>341</v>
      </c>
      <c r="C2231" s="7" t="s">
        <v>342</v>
      </c>
      <c r="D2231" s="7" t="s">
        <v>24</v>
      </c>
      <c r="E2231" s="7" t="s">
        <v>25</v>
      </c>
      <c r="F2231" s="7" t="s">
        <v>26</v>
      </c>
      <c r="G2231" s="7" t="s">
        <v>27</v>
      </c>
      <c r="H2231" s="7" t="s">
        <v>28</v>
      </c>
      <c r="I2231" s="8">
        <v>-2.1712600000000002</v>
      </c>
      <c r="J2231" s="8">
        <v>1.20153</v>
      </c>
      <c r="K2231" s="8"/>
      <c r="L2231" s="8"/>
      <c r="M2231" s="8"/>
      <c r="N2231" s="7">
        <v>0</v>
      </c>
      <c r="O2231" s="7">
        <v>50</v>
      </c>
      <c r="P2231" s="7">
        <v>1.9253800000000001</v>
      </c>
      <c r="Q2231" s="7">
        <v>28</v>
      </c>
      <c r="R2231" s="7">
        <v>0.83799999999999997</v>
      </c>
      <c r="S2231" s="7">
        <v>1</v>
      </c>
      <c r="T2231" s="7">
        <v>50</v>
      </c>
      <c r="U2231" s="7">
        <v>26</v>
      </c>
      <c r="V2231" s="7"/>
      <c r="W2231" s="7"/>
      <c r="X2231" s="7"/>
      <c r="Y2231" s="7"/>
      <c r="Z2231" s="7"/>
      <c r="AA2231" s="7"/>
      <c r="AB2231" s="7"/>
      <c r="AC2231" s="7"/>
      <c r="AD2231" s="7"/>
      <c r="AE2231" s="7"/>
      <c r="AF2231" s="7"/>
      <c r="AG2231" s="7"/>
      <c r="AH2231" s="7"/>
      <c r="AI2231" s="7"/>
      <c r="AJ2231" s="7"/>
    </row>
    <row r="2232" spans="1:36" x14ac:dyDescent="0.25">
      <c r="A2232" s="7" t="s">
        <v>322</v>
      </c>
      <c r="B2232" s="7" t="s">
        <v>341</v>
      </c>
      <c r="C2232" s="7" t="s">
        <v>342</v>
      </c>
      <c r="D2232" s="7" t="s">
        <v>24</v>
      </c>
      <c r="E2232" s="7" t="s">
        <v>32</v>
      </c>
      <c r="F2232" s="7" t="s">
        <v>30</v>
      </c>
      <c r="G2232" s="7" t="s">
        <v>27</v>
      </c>
      <c r="H2232" s="7" t="s">
        <v>28</v>
      </c>
      <c r="I2232" s="8">
        <v>0.28926000000000002</v>
      </c>
      <c r="J2232" s="8">
        <v>0.24112</v>
      </c>
      <c r="K2232" s="8"/>
      <c r="L2232" s="8"/>
      <c r="M2232" s="8"/>
      <c r="N2232" s="7">
        <v>1.42</v>
      </c>
      <c r="O2232" s="7">
        <v>9.83</v>
      </c>
      <c r="P2232" s="7">
        <v>2.5440000000000001E-2</v>
      </c>
      <c r="Q2232" s="7">
        <v>28</v>
      </c>
      <c r="R2232" s="7">
        <v>0.94099999999999995</v>
      </c>
      <c r="S2232" s="7">
        <v>1.2</v>
      </c>
      <c r="T2232" s="7">
        <v>9.1</v>
      </c>
      <c r="U2232" s="7">
        <v>26</v>
      </c>
      <c r="V2232" s="7"/>
      <c r="W2232" s="7"/>
      <c r="X2232" s="7"/>
      <c r="Y2232" s="7"/>
      <c r="Z2232" s="7"/>
      <c r="AA2232" s="7"/>
      <c r="AB2232" s="7"/>
      <c r="AC2232" s="7"/>
      <c r="AD2232" s="7"/>
      <c r="AE2232" s="7"/>
      <c r="AF2232" s="7"/>
      <c r="AG2232" s="7"/>
      <c r="AH2232" s="7"/>
      <c r="AI2232" s="7"/>
      <c r="AJ2232" s="7"/>
    </row>
    <row r="2233" spans="1:36" x14ac:dyDescent="0.25">
      <c r="A2233" s="7" t="s">
        <v>322</v>
      </c>
      <c r="B2233" s="7" t="s">
        <v>341</v>
      </c>
      <c r="C2233" s="7" t="s">
        <v>342</v>
      </c>
      <c r="D2233" s="7" t="s">
        <v>24</v>
      </c>
      <c r="E2233" s="7" t="s">
        <v>34</v>
      </c>
      <c r="F2233" s="7" t="s">
        <v>30</v>
      </c>
      <c r="G2233" s="7" t="s">
        <v>52</v>
      </c>
      <c r="H2233" s="7" t="s">
        <v>28</v>
      </c>
      <c r="I2233" s="8">
        <v>0.42798000000000003</v>
      </c>
      <c r="J2233" s="8">
        <v>0.17058999999999999</v>
      </c>
      <c r="K2233" s="8"/>
      <c r="L2233" s="8"/>
      <c r="M2233" s="8"/>
      <c r="N2233" s="7">
        <v>1.23</v>
      </c>
      <c r="O2233" s="7">
        <v>7.18</v>
      </c>
      <c r="P2233" s="7">
        <v>4.4400000000000004E-3</v>
      </c>
      <c r="Q2233" s="7">
        <v>28</v>
      </c>
      <c r="R2233" s="7">
        <v>0.75700000000000001</v>
      </c>
      <c r="S2233" s="7">
        <v>1</v>
      </c>
      <c r="T2233" s="7">
        <v>7.5</v>
      </c>
      <c r="U2233" s="7">
        <v>26</v>
      </c>
      <c r="V2233" s="7"/>
      <c r="W2233" s="7"/>
      <c r="X2233" s="7"/>
      <c r="Y2233" s="7"/>
      <c r="Z2233" s="7"/>
      <c r="AA2233" s="7"/>
      <c r="AB2233" s="7"/>
      <c r="AC2233" s="7"/>
      <c r="AD2233" s="7"/>
      <c r="AE2233" s="7"/>
      <c r="AF2233" s="7"/>
      <c r="AG2233" s="7"/>
      <c r="AH2233" s="7"/>
      <c r="AI2233" s="7"/>
      <c r="AJ2233" s="7"/>
    </row>
    <row r="2234" spans="1:36" x14ac:dyDescent="0.25">
      <c r="A2234" s="7" t="s">
        <v>322</v>
      </c>
      <c r="B2234" s="7" t="s">
        <v>341</v>
      </c>
      <c r="C2234" s="7" t="s">
        <v>342</v>
      </c>
      <c r="D2234" s="7" t="s">
        <v>29</v>
      </c>
      <c r="E2234" s="7" t="s">
        <v>24</v>
      </c>
      <c r="F2234" s="7" t="s">
        <v>30</v>
      </c>
      <c r="G2234" s="7" t="s">
        <v>55</v>
      </c>
      <c r="H2234" s="7" t="s">
        <v>28</v>
      </c>
      <c r="I2234" s="8">
        <v>0.45006000000000002</v>
      </c>
      <c r="J2234" s="8">
        <v>3.8270599999999999</v>
      </c>
      <c r="K2234" s="8"/>
      <c r="L2234" s="8"/>
      <c r="M2234" s="8"/>
      <c r="N2234" s="7">
        <v>4.68</v>
      </c>
      <c r="O2234" s="7">
        <v>39.57</v>
      </c>
      <c r="P2234" s="7">
        <v>3.4288699999999999</v>
      </c>
      <c r="Q2234" s="7">
        <v>28</v>
      </c>
      <c r="R2234" s="7">
        <v>0.92400000000000004</v>
      </c>
      <c r="S2234" s="7">
        <v>3.1</v>
      </c>
      <c r="T2234" s="7">
        <v>36</v>
      </c>
      <c r="U2234" s="7">
        <v>26</v>
      </c>
      <c r="V2234" s="7"/>
      <c r="W2234" s="7"/>
      <c r="X2234" s="7"/>
      <c r="Y2234" s="7"/>
      <c r="Z2234" s="7"/>
      <c r="AA2234" s="7"/>
      <c r="AB2234" s="7"/>
      <c r="AC2234" s="7"/>
      <c r="AD2234" s="7"/>
      <c r="AE2234" s="7"/>
      <c r="AF2234" s="7"/>
      <c r="AG2234" s="7"/>
      <c r="AH2234" s="7"/>
      <c r="AI2234" s="7"/>
      <c r="AJ2234" s="7"/>
    </row>
    <row r="2235" spans="1:36" x14ac:dyDescent="0.25">
      <c r="A2235" s="7" t="s">
        <v>322</v>
      </c>
      <c r="B2235" s="7" t="s">
        <v>341</v>
      </c>
      <c r="C2235" s="7" t="s">
        <v>342</v>
      </c>
      <c r="D2235" s="7" t="s">
        <v>25</v>
      </c>
      <c r="E2235" s="7" t="s">
        <v>24</v>
      </c>
      <c r="F2235" s="7" t="s">
        <v>35</v>
      </c>
      <c r="G2235" s="7" t="s">
        <v>36</v>
      </c>
      <c r="H2235" s="7" t="s">
        <v>28</v>
      </c>
      <c r="I2235" s="8">
        <v>4.6768200000000002</v>
      </c>
      <c r="J2235" s="8">
        <v>0.69794</v>
      </c>
      <c r="K2235" s="8"/>
      <c r="L2235" s="8"/>
      <c r="M2235" s="8"/>
      <c r="N2235" s="7">
        <v>4.68</v>
      </c>
      <c r="O2235" s="7">
        <v>39.57</v>
      </c>
      <c r="P2235" s="7">
        <v>4.8547799999999999</v>
      </c>
      <c r="Q2235" s="7">
        <v>28</v>
      </c>
      <c r="R2235" s="7">
        <v>0.82299999999999995</v>
      </c>
      <c r="S2235" s="7">
        <v>3.1</v>
      </c>
      <c r="T2235" s="7">
        <v>36</v>
      </c>
      <c r="U2235" s="7">
        <v>26</v>
      </c>
      <c r="V2235" s="7"/>
      <c r="W2235" s="7"/>
      <c r="X2235" s="7"/>
      <c r="Y2235" s="7"/>
      <c r="Z2235" s="7"/>
      <c r="AA2235" s="7"/>
      <c r="AB2235" s="7"/>
      <c r="AC2235" s="7"/>
      <c r="AD2235" s="7"/>
      <c r="AE2235" s="7"/>
      <c r="AF2235" s="7"/>
      <c r="AG2235" s="7"/>
      <c r="AH2235" s="7"/>
      <c r="AI2235" s="7"/>
      <c r="AJ2235" s="7"/>
    </row>
    <row r="2236" spans="1:36" x14ac:dyDescent="0.25">
      <c r="A2236" s="7" t="s">
        <v>322</v>
      </c>
      <c r="B2236" s="7" t="s">
        <v>341</v>
      </c>
      <c r="C2236" s="7" t="s">
        <v>342</v>
      </c>
      <c r="D2236" s="7" t="s">
        <v>24</v>
      </c>
      <c r="E2236" s="7" t="s">
        <v>37</v>
      </c>
      <c r="F2236" s="7" t="s">
        <v>38</v>
      </c>
      <c r="G2236" s="7" t="s">
        <v>40</v>
      </c>
      <c r="H2236" s="7" t="s">
        <v>195</v>
      </c>
      <c r="I2236" s="8">
        <v>-0.41974</v>
      </c>
      <c r="J2236" s="8">
        <v>0.16619</v>
      </c>
      <c r="K2236" s="8">
        <v>0.22894</v>
      </c>
      <c r="L2236" s="8"/>
      <c r="M2236" s="8"/>
      <c r="N2236" s="7">
        <v>1.83</v>
      </c>
      <c r="O2236" s="7">
        <v>525.71</v>
      </c>
      <c r="P2236" s="7">
        <v>0.47848000000000002</v>
      </c>
      <c r="Q2236" s="7">
        <v>27</v>
      </c>
      <c r="R2236" s="7">
        <v>0.745</v>
      </c>
      <c r="S2236" s="7">
        <v>0.7</v>
      </c>
      <c r="T2236" s="7">
        <v>182</v>
      </c>
      <c r="U2236" s="7">
        <v>25</v>
      </c>
      <c r="V2236" s="7"/>
      <c r="W2236" s="7"/>
      <c r="X2236" s="7"/>
      <c r="Y2236" s="7"/>
      <c r="Z2236" s="7"/>
      <c r="AA2236" s="7"/>
      <c r="AB2236" s="7"/>
      <c r="AC2236" s="7"/>
      <c r="AD2236" s="7"/>
      <c r="AE2236" s="7"/>
      <c r="AF2236" s="7"/>
      <c r="AG2236" s="7"/>
      <c r="AH2236" s="7"/>
      <c r="AI2236" s="7"/>
      <c r="AJ2236" s="7"/>
    </row>
    <row r="2237" spans="1:36" x14ac:dyDescent="0.25">
      <c r="A2237" s="7" t="s">
        <v>322</v>
      </c>
      <c r="B2237" s="7" t="s">
        <v>341</v>
      </c>
      <c r="C2237" s="7" t="s">
        <v>342</v>
      </c>
      <c r="D2237" s="7" t="s">
        <v>24</v>
      </c>
      <c r="E2237" s="7" t="s">
        <v>39</v>
      </c>
      <c r="F2237" s="7" t="s">
        <v>30</v>
      </c>
      <c r="G2237" s="7" t="s">
        <v>52</v>
      </c>
      <c r="H2237" s="7" t="s">
        <v>28</v>
      </c>
      <c r="I2237" s="8">
        <v>2.8462200000000002</v>
      </c>
      <c r="J2237" s="8">
        <v>0.21732000000000001</v>
      </c>
      <c r="K2237" s="8"/>
      <c r="L2237" s="8"/>
      <c r="M2237" s="8"/>
      <c r="N2237" s="7">
        <v>3.86</v>
      </c>
      <c r="O2237" s="7">
        <v>11.45</v>
      </c>
      <c r="P2237" s="7">
        <v>2.7799999999999999E-3</v>
      </c>
      <c r="Q2237" s="7">
        <v>28</v>
      </c>
      <c r="R2237" s="7">
        <v>0.89100000000000001</v>
      </c>
      <c r="S2237" s="7">
        <v>3.5</v>
      </c>
      <c r="T2237" s="7">
        <v>11.5</v>
      </c>
      <c r="U2237" s="7">
        <v>26</v>
      </c>
      <c r="V2237" s="7"/>
      <c r="W2237" s="7"/>
      <c r="X2237" s="7"/>
      <c r="Y2237" s="7"/>
      <c r="Z2237" s="7"/>
      <c r="AA2237" s="7"/>
      <c r="AB2237" s="7"/>
      <c r="AC2237" s="7"/>
      <c r="AD2237" s="7"/>
      <c r="AE2237" s="7"/>
      <c r="AF2237" s="7"/>
      <c r="AG2237" s="7"/>
      <c r="AH2237" s="7"/>
      <c r="AI2237" s="7"/>
      <c r="AJ2237" s="7"/>
    </row>
    <row r="2238" spans="1:36" x14ac:dyDescent="0.25">
      <c r="A2238" s="5" t="s">
        <v>302</v>
      </c>
      <c r="B2238" s="5" t="s">
        <v>313</v>
      </c>
      <c r="C2238" s="5" t="s">
        <v>314</v>
      </c>
      <c r="D2238" s="5" t="s">
        <v>24</v>
      </c>
      <c r="E2238" s="5" t="s">
        <v>25</v>
      </c>
      <c r="F2238" s="5" t="s">
        <v>26</v>
      </c>
      <c r="G2238" s="5">
        <v>1</v>
      </c>
      <c r="H2238" s="5" t="s">
        <v>28</v>
      </c>
      <c r="I2238" s="6">
        <v>2.3072400000000002</v>
      </c>
      <c r="J2238" s="6">
        <v>0.41437000000000002</v>
      </c>
      <c r="K2238" s="6"/>
      <c r="L2238" s="6"/>
      <c r="M2238" s="6"/>
      <c r="N2238" s="5">
        <v>3</v>
      </c>
      <c r="O2238" s="5">
        <v>40</v>
      </c>
      <c r="P2238" s="5">
        <v>0.53646000000000005</v>
      </c>
      <c r="Q2238" s="5">
        <v>32</v>
      </c>
      <c r="R2238" s="5">
        <v>0.99199999999999999</v>
      </c>
      <c r="S2238" s="5">
        <v>4</v>
      </c>
      <c r="T2238" s="5">
        <v>35</v>
      </c>
      <c r="U2238" s="5">
        <v>30</v>
      </c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</row>
    <row r="2239" spans="1:36" x14ac:dyDescent="0.25">
      <c r="A2239" s="5" t="s">
        <v>302</v>
      </c>
      <c r="B2239" s="5" t="s">
        <v>313</v>
      </c>
      <c r="C2239" s="5" t="s">
        <v>314</v>
      </c>
      <c r="D2239" s="5" t="s">
        <v>24</v>
      </c>
      <c r="E2239" s="5" t="s">
        <v>32</v>
      </c>
      <c r="F2239" s="5" t="s">
        <v>30</v>
      </c>
      <c r="G2239" s="5" t="s">
        <v>52</v>
      </c>
      <c r="H2239" s="5" t="s">
        <v>28</v>
      </c>
      <c r="I2239" s="6">
        <v>1.9468799999999999</v>
      </c>
      <c r="J2239" s="6">
        <v>0.22516</v>
      </c>
      <c r="K2239" s="6"/>
      <c r="L2239" s="6"/>
      <c r="M2239" s="6"/>
      <c r="N2239" s="5">
        <v>2.38</v>
      </c>
      <c r="O2239" s="5">
        <v>22.34</v>
      </c>
      <c r="P2239" s="5">
        <v>4.6499999999999996E-3</v>
      </c>
      <c r="Q2239" s="5">
        <v>32</v>
      </c>
      <c r="R2239" s="5">
        <v>0.80900000000000005</v>
      </c>
      <c r="S2239" s="5">
        <v>2.9</v>
      </c>
      <c r="T2239" s="5">
        <v>24.8</v>
      </c>
      <c r="U2239" s="5">
        <v>30</v>
      </c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</row>
    <row r="2240" spans="1:36" x14ac:dyDescent="0.25">
      <c r="A2240" s="5" t="s">
        <v>302</v>
      </c>
      <c r="B2240" s="5" t="s">
        <v>313</v>
      </c>
      <c r="C2240" s="5" t="s">
        <v>314</v>
      </c>
      <c r="D2240" s="5" t="s">
        <v>24</v>
      </c>
      <c r="E2240" s="5" t="s">
        <v>34</v>
      </c>
      <c r="F2240" s="5" t="s">
        <v>30</v>
      </c>
      <c r="G2240" s="5" t="s">
        <v>27</v>
      </c>
      <c r="H2240" s="5" t="s">
        <v>43</v>
      </c>
      <c r="I2240" s="6">
        <v>-3.0114000000000001</v>
      </c>
      <c r="J2240" s="6">
        <v>1.04576</v>
      </c>
      <c r="K2240" s="6">
        <v>-2.0230000000000001E-2</v>
      </c>
      <c r="L2240" s="6">
        <v>1.3999999999999999E-4</v>
      </c>
      <c r="M2240" s="6"/>
      <c r="N2240" s="5">
        <v>1.1399999999999999</v>
      </c>
      <c r="O2240" s="5">
        <v>27.59</v>
      </c>
      <c r="P2240" s="5">
        <v>0.15301999999999999</v>
      </c>
      <c r="Q2240" s="5">
        <v>30</v>
      </c>
      <c r="R2240" s="5">
        <v>0.86099999999999999</v>
      </c>
      <c r="S2240" s="5">
        <v>2.5</v>
      </c>
      <c r="T2240" s="5">
        <v>20</v>
      </c>
      <c r="U2240" s="5">
        <v>26</v>
      </c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</row>
    <row r="2241" spans="1:36" x14ac:dyDescent="0.25">
      <c r="A2241" s="5" t="s">
        <v>302</v>
      </c>
      <c r="B2241" s="5" t="s">
        <v>313</v>
      </c>
      <c r="C2241" s="5" t="s">
        <v>314</v>
      </c>
      <c r="D2241" s="5" t="s">
        <v>29</v>
      </c>
      <c r="E2241" s="5" t="s">
        <v>24</v>
      </c>
      <c r="F2241" s="5" t="s">
        <v>30</v>
      </c>
      <c r="G2241" s="5">
        <v>1</v>
      </c>
      <c r="H2241" s="5" t="s">
        <v>31</v>
      </c>
      <c r="I2241" s="6">
        <v>1.0271399999999999</v>
      </c>
      <c r="J2241" s="6">
        <v>2.9214899999999999</v>
      </c>
      <c r="K2241" s="6">
        <v>9.0569999999999998E-2</v>
      </c>
      <c r="L2241" s="6"/>
      <c r="M2241" s="6"/>
      <c r="N2241" s="5">
        <v>4.32</v>
      </c>
      <c r="O2241" s="5">
        <v>90.55</v>
      </c>
      <c r="P2241" s="5">
        <v>0.30093999999999999</v>
      </c>
      <c r="Q2241" s="5">
        <v>32</v>
      </c>
      <c r="R2241" s="5">
        <v>0.82399999999999995</v>
      </c>
      <c r="S2241" s="5">
        <v>6.6</v>
      </c>
      <c r="T2241" s="5">
        <v>81.5</v>
      </c>
      <c r="U2241" s="5">
        <v>30</v>
      </c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</row>
    <row r="2242" spans="1:36" x14ac:dyDescent="0.25">
      <c r="A2242" s="5" t="s">
        <v>302</v>
      </c>
      <c r="B2242" s="5" t="s">
        <v>313</v>
      </c>
      <c r="C2242" s="5" t="s">
        <v>314</v>
      </c>
      <c r="D2242" s="5" t="s">
        <v>25</v>
      </c>
      <c r="E2242" s="5" t="s">
        <v>24</v>
      </c>
      <c r="F2242" s="5" t="s">
        <v>35</v>
      </c>
      <c r="G2242" s="5">
        <v>1</v>
      </c>
      <c r="H2242" s="5" t="s">
        <v>28</v>
      </c>
      <c r="I2242" s="6">
        <v>-5.2565799999999996</v>
      </c>
      <c r="J2242" s="6">
        <v>2.3951199999999999</v>
      </c>
      <c r="K2242" s="6"/>
      <c r="L2242" s="6"/>
      <c r="M2242" s="6"/>
      <c r="N2242" s="5">
        <v>1.93</v>
      </c>
      <c r="O2242" s="5">
        <v>90.55</v>
      </c>
      <c r="P2242" s="5">
        <v>3.1008</v>
      </c>
      <c r="Q2242" s="5">
        <v>32</v>
      </c>
      <c r="R2242" s="5">
        <v>0.99199999999999999</v>
      </c>
      <c r="S2242" s="5">
        <v>6.6</v>
      </c>
      <c r="T2242" s="5">
        <v>81.5</v>
      </c>
      <c r="U2242" s="5">
        <v>30</v>
      </c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</row>
    <row r="2243" spans="1:36" x14ac:dyDescent="0.25">
      <c r="A2243" s="5" t="s">
        <v>302</v>
      </c>
      <c r="B2243" s="5" t="s">
        <v>313</v>
      </c>
      <c r="C2243" s="5" t="s">
        <v>314</v>
      </c>
      <c r="D2243" s="5" t="s">
        <v>24</v>
      </c>
      <c r="E2243" s="5" t="s">
        <v>37</v>
      </c>
      <c r="F2243" s="5" t="s">
        <v>38</v>
      </c>
      <c r="G2243" s="5" t="s">
        <v>52</v>
      </c>
      <c r="H2243" s="5" t="s">
        <v>157</v>
      </c>
      <c r="I2243" s="6">
        <v>-3.3849499999999999</v>
      </c>
      <c r="J2243" s="6">
        <v>6.4828299999999999</v>
      </c>
      <c r="K2243" s="6">
        <v>1.0399999999999999E-3</v>
      </c>
      <c r="L2243" s="6"/>
      <c r="M2243" s="6"/>
      <c r="N2243" s="5">
        <v>0.96</v>
      </c>
      <c r="O2243" s="5">
        <v>1077.1600000000001</v>
      </c>
      <c r="P2243" s="5">
        <v>3.2280000000000003E-2</v>
      </c>
      <c r="Q2243" s="5">
        <v>21</v>
      </c>
      <c r="R2243" s="5">
        <v>0.82599999999999996</v>
      </c>
      <c r="S2243" s="5">
        <v>2.9</v>
      </c>
      <c r="T2243" s="5">
        <v>1070.4000000000001</v>
      </c>
      <c r="U2243" s="5">
        <v>19</v>
      </c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</row>
    <row r="2244" spans="1:36" x14ac:dyDescent="0.25">
      <c r="A2244" s="5" t="s">
        <v>302</v>
      </c>
      <c r="B2244" s="5" t="s">
        <v>313</v>
      </c>
      <c r="C2244" s="5" t="s">
        <v>314</v>
      </c>
      <c r="D2244" s="5" t="s">
        <v>24</v>
      </c>
      <c r="E2244" s="5" t="s">
        <v>39</v>
      </c>
      <c r="F2244" s="5" t="s">
        <v>30</v>
      </c>
      <c r="G2244" s="5">
        <v>1</v>
      </c>
      <c r="H2244" s="5" t="s">
        <v>43</v>
      </c>
      <c r="I2244" s="6">
        <v>-4.0434299999999999</v>
      </c>
      <c r="J2244" s="6">
        <v>1.37259</v>
      </c>
      <c r="K2244" s="6">
        <v>-2.725E-2</v>
      </c>
      <c r="L2244" s="6">
        <v>1.8000000000000001E-4</v>
      </c>
      <c r="M2244" s="6"/>
      <c r="N2244" s="5">
        <v>1.4</v>
      </c>
      <c r="O2244" s="5">
        <v>33.64</v>
      </c>
      <c r="P2244" s="5">
        <v>4.8569899999999997</v>
      </c>
      <c r="Q2244" s="5">
        <v>31</v>
      </c>
      <c r="R2244" s="5">
        <v>0.84699999999999998</v>
      </c>
      <c r="S2244" s="5">
        <v>3</v>
      </c>
      <c r="T2244" s="5">
        <v>23</v>
      </c>
      <c r="U2244" s="5">
        <v>27</v>
      </c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</row>
    <row r="2245" spans="1:36" x14ac:dyDescent="0.25">
      <c r="A2245" s="7" t="s">
        <v>234</v>
      </c>
      <c r="B2245" s="7" t="s">
        <v>241</v>
      </c>
      <c r="C2245" s="7" t="s">
        <v>242</v>
      </c>
      <c r="D2245" s="7" t="s">
        <v>24</v>
      </c>
      <c r="E2245" s="7" t="s">
        <v>25</v>
      </c>
      <c r="F2245" s="7" t="s">
        <v>26</v>
      </c>
      <c r="G2245" s="7" t="s">
        <v>52</v>
      </c>
      <c r="H2245" s="7" t="s">
        <v>28</v>
      </c>
      <c r="I2245" s="8">
        <v>-3.1322999999999999</v>
      </c>
      <c r="J2245" s="8">
        <v>0.78517000000000003</v>
      </c>
      <c r="K2245" s="8"/>
      <c r="L2245" s="8"/>
      <c r="M2245" s="8"/>
      <c r="N2245" s="7">
        <v>1</v>
      </c>
      <c r="O2245" s="7">
        <v>94</v>
      </c>
      <c r="P2245" s="7">
        <v>7.0499999999999998E-3</v>
      </c>
      <c r="Q2245" s="7">
        <v>42</v>
      </c>
      <c r="R2245" s="7">
        <v>0.98399999999999999</v>
      </c>
      <c r="S2245" s="7">
        <v>0</v>
      </c>
      <c r="T2245" s="7">
        <v>94</v>
      </c>
      <c r="U2245" s="7">
        <v>40</v>
      </c>
      <c r="V2245" s="7"/>
      <c r="W2245" s="7"/>
      <c r="X2245" s="7"/>
      <c r="Y2245" s="7"/>
      <c r="Z2245" s="7"/>
      <c r="AA2245" s="7"/>
      <c r="AB2245" s="7"/>
      <c r="AC2245" s="7"/>
      <c r="AD2245" s="7"/>
      <c r="AE2245" s="7"/>
      <c r="AF2245" s="7"/>
      <c r="AG2245" s="7"/>
      <c r="AH2245" s="7"/>
      <c r="AI2245" s="7"/>
      <c r="AJ2245" s="7"/>
    </row>
    <row r="2246" spans="1:36" x14ac:dyDescent="0.25">
      <c r="A2246" s="7" t="s">
        <v>234</v>
      </c>
      <c r="B2246" s="7" t="s">
        <v>241</v>
      </c>
      <c r="C2246" s="7" t="s">
        <v>242</v>
      </c>
      <c r="D2246" s="7" t="s">
        <v>24</v>
      </c>
      <c r="E2246" s="7" t="s">
        <v>32</v>
      </c>
      <c r="F2246" s="7" t="s">
        <v>30</v>
      </c>
      <c r="G2246" s="7" t="s">
        <v>52</v>
      </c>
      <c r="H2246" s="7" t="s">
        <v>33</v>
      </c>
      <c r="I2246" s="8">
        <v>0.18770000000000001</v>
      </c>
      <c r="J2246" s="8">
        <v>0.27004</v>
      </c>
      <c r="K2246" s="8">
        <v>-6.4000000000000005E-4</v>
      </c>
      <c r="L2246" s="8"/>
      <c r="M2246" s="8"/>
      <c r="N2246" s="7">
        <v>1.2</v>
      </c>
      <c r="O2246" s="7">
        <v>22.73</v>
      </c>
      <c r="P2246" s="7">
        <v>9.7999999999999997E-4</v>
      </c>
      <c r="Q2246" s="7">
        <v>42</v>
      </c>
      <c r="R2246" s="7">
        <v>0.97099999999999997</v>
      </c>
      <c r="S2246" s="7">
        <v>1.2</v>
      </c>
      <c r="T2246" s="7">
        <v>26.3</v>
      </c>
      <c r="U2246" s="7">
        <v>39</v>
      </c>
      <c r="V2246" s="7"/>
      <c r="W2246" s="7"/>
      <c r="X2246" s="7"/>
      <c r="Y2246" s="7"/>
      <c r="Z2246" s="7"/>
      <c r="AA2246" s="7"/>
      <c r="AB2246" s="7"/>
      <c r="AC2246" s="7"/>
      <c r="AD2246" s="7"/>
      <c r="AE2246" s="7"/>
      <c r="AF2246" s="7"/>
      <c r="AG2246" s="7"/>
      <c r="AH2246" s="7"/>
      <c r="AI2246" s="7"/>
      <c r="AJ2246" s="7"/>
    </row>
    <row r="2247" spans="1:36" x14ac:dyDescent="0.25">
      <c r="A2247" s="7" t="s">
        <v>234</v>
      </c>
      <c r="B2247" s="7" t="s">
        <v>241</v>
      </c>
      <c r="C2247" s="7" t="s">
        <v>242</v>
      </c>
      <c r="D2247" s="7" t="s">
        <v>24</v>
      </c>
      <c r="E2247" s="7" t="s">
        <v>34</v>
      </c>
      <c r="F2247" s="7" t="s">
        <v>30</v>
      </c>
      <c r="G2247" s="7">
        <v>1</v>
      </c>
      <c r="H2247" s="7" t="s">
        <v>28</v>
      </c>
      <c r="I2247" s="8">
        <v>5.1336899999999996</v>
      </c>
      <c r="J2247" s="8">
        <v>0.11162999999999999</v>
      </c>
      <c r="K2247" s="8"/>
      <c r="L2247" s="8"/>
      <c r="M2247" s="8"/>
      <c r="N2247" s="7">
        <v>5.56</v>
      </c>
      <c r="O2247" s="7">
        <v>17.91</v>
      </c>
      <c r="P2247" s="7">
        <v>9.7124799999999993</v>
      </c>
      <c r="Q2247" s="7">
        <v>42</v>
      </c>
      <c r="R2247" s="7">
        <v>0.50800000000000001</v>
      </c>
      <c r="S2247" s="7">
        <v>1.8</v>
      </c>
      <c r="T2247" s="7">
        <v>22.6</v>
      </c>
      <c r="U2247" s="7">
        <v>40</v>
      </c>
      <c r="V2247" s="7"/>
      <c r="W2247" s="7"/>
      <c r="X2247" s="7"/>
      <c r="Y2247" s="7"/>
      <c r="Z2247" s="7"/>
      <c r="AA2247" s="7"/>
      <c r="AB2247" s="7"/>
      <c r="AC2247" s="7"/>
      <c r="AD2247" s="7"/>
      <c r="AE2247" s="7"/>
      <c r="AF2247" s="7"/>
      <c r="AG2247" s="7"/>
      <c r="AH2247" s="7"/>
      <c r="AI2247" s="7"/>
      <c r="AJ2247" s="7"/>
    </row>
    <row r="2248" spans="1:36" x14ac:dyDescent="0.25">
      <c r="A2248" s="7" t="s">
        <v>234</v>
      </c>
      <c r="B2248" s="7" t="s">
        <v>241</v>
      </c>
      <c r="C2248" s="7" t="s">
        <v>242</v>
      </c>
      <c r="D2248" s="7" t="s">
        <v>29</v>
      </c>
      <c r="E2248" s="7" t="s">
        <v>24</v>
      </c>
      <c r="F2248" s="7" t="s">
        <v>30</v>
      </c>
      <c r="G2248" s="7" t="s">
        <v>49</v>
      </c>
      <c r="H2248" s="7" t="s">
        <v>28</v>
      </c>
      <c r="I2248" s="8">
        <v>-2.0269699999999999</v>
      </c>
      <c r="J2248" s="8">
        <v>4.64337</v>
      </c>
      <c r="K2248" s="8"/>
      <c r="L2248" s="8"/>
      <c r="M2248" s="8"/>
      <c r="N2248" s="7">
        <v>5.25</v>
      </c>
      <c r="O2248" s="7">
        <v>114.49</v>
      </c>
      <c r="P2248" s="7">
        <v>0.52905000000000002</v>
      </c>
      <c r="Q2248" s="7">
        <v>42</v>
      </c>
      <c r="R2248" s="7">
        <v>0.96099999999999997</v>
      </c>
      <c r="S2248" s="7">
        <v>3.8</v>
      </c>
      <c r="T2248" s="7">
        <v>118.6</v>
      </c>
      <c r="U2248" s="7">
        <v>40</v>
      </c>
      <c r="V2248" s="7"/>
      <c r="W2248" s="7"/>
      <c r="X2248" s="7"/>
      <c r="Y2248" s="7"/>
      <c r="Z2248" s="7"/>
      <c r="AA2248" s="7"/>
      <c r="AB2248" s="7"/>
      <c r="AC2248" s="7"/>
      <c r="AD2248" s="7"/>
      <c r="AE2248" s="7"/>
      <c r="AF2248" s="7"/>
      <c r="AG2248" s="7"/>
      <c r="AH2248" s="7"/>
      <c r="AI2248" s="7"/>
      <c r="AJ2248" s="7"/>
    </row>
    <row r="2249" spans="1:36" x14ac:dyDescent="0.25">
      <c r="A2249" s="7" t="s">
        <v>234</v>
      </c>
      <c r="B2249" s="7" t="s">
        <v>241</v>
      </c>
      <c r="C2249" s="7" t="s">
        <v>242</v>
      </c>
      <c r="D2249" s="7" t="s">
        <v>25</v>
      </c>
      <c r="E2249" s="7" t="s">
        <v>24</v>
      </c>
      <c r="F2249" s="7" t="s">
        <v>35</v>
      </c>
      <c r="G2249" s="7" t="s">
        <v>71</v>
      </c>
      <c r="H2249" s="7" t="s">
        <v>33</v>
      </c>
      <c r="I2249" s="8">
        <v>3.7954699999999999</v>
      </c>
      <c r="J2249" s="8">
        <v>1.4532400000000001</v>
      </c>
      <c r="K2249" s="8">
        <v>-2.9299999999999999E-3</v>
      </c>
      <c r="L2249" s="8"/>
      <c r="M2249" s="8"/>
      <c r="N2249" s="7">
        <v>3.8</v>
      </c>
      <c r="O2249" s="7">
        <v>114.49</v>
      </c>
      <c r="P2249" s="7">
        <v>2.5090000000000001E-2</v>
      </c>
      <c r="Q2249" s="7">
        <v>42</v>
      </c>
      <c r="R2249" s="7">
        <v>0.98399999999999999</v>
      </c>
      <c r="S2249" s="7">
        <v>3.8</v>
      </c>
      <c r="T2249" s="7">
        <v>118.6</v>
      </c>
      <c r="U2249" s="7">
        <v>39</v>
      </c>
      <c r="V2249" s="7"/>
      <c r="W2249" s="7"/>
      <c r="X2249" s="7"/>
      <c r="Y2249" s="7"/>
      <c r="Z2249" s="7"/>
      <c r="AA2249" s="7"/>
      <c r="AB2249" s="7"/>
      <c r="AC2249" s="7"/>
      <c r="AD2249" s="7"/>
      <c r="AE2249" s="7"/>
      <c r="AF2249" s="7"/>
      <c r="AG2249" s="7"/>
      <c r="AH2249" s="7"/>
      <c r="AI2249" s="7"/>
      <c r="AJ2249" s="7"/>
    </row>
    <row r="2250" spans="1:36" x14ac:dyDescent="0.25">
      <c r="A2250" s="7" t="s">
        <v>234</v>
      </c>
      <c r="B2250" s="7" t="s">
        <v>241</v>
      </c>
      <c r="C2250" s="7" t="s">
        <v>242</v>
      </c>
      <c r="D2250" s="7" t="s">
        <v>24</v>
      </c>
      <c r="E2250" s="7" t="s">
        <v>37</v>
      </c>
      <c r="F2250" s="7" t="s">
        <v>38</v>
      </c>
      <c r="G2250" s="7">
        <v>1</v>
      </c>
      <c r="H2250" s="7" t="s">
        <v>31</v>
      </c>
      <c r="I2250" s="8">
        <v>-6.7196999999999996</v>
      </c>
      <c r="J2250" s="8">
        <v>9.1698299999999993</v>
      </c>
      <c r="K2250" s="8">
        <v>0.27262999999999998</v>
      </c>
      <c r="L2250" s="8"/>
      <c r="M2250" s="8"/>
      <c r="N2250" s="7">
        <v>0.6</v>
      </c>
      <c r="O2250" s="7">
        <v>2505.31</v>
      </c>
      <c r="P2250" s="7">
        <v>0.52214000000000005</v>
      </c>
      <c r="Q2250" s="7">
        <v>38</v>
      </c>
      <c r="R2250" s="7">
        <v>0.85199999999999998</v>
      </c>
      <c r="S2250" s="7">
        <v>13.7</v>
      </c>
      <c r="T2250" s="7">
        <v>4631.3</v>
      </c>
      <c r="U2250" s="7">
        <v>36</v>
      </c>
      <c r="V2250" s="7"/>
      <c r="W2250" s="7"/>
      <c r="X2250" s="7"/>
      <c r="Y2250" s="7"/>
      <c r="Z2250" s="7"/>
      <c r="AA2250" s="7"/>
      <c r="AB2250" s="7"/>
      <c r="AC2250" s="7"/>
      <c r="AD2250" s="7"/>
      <c r="AE2250" s="7"/>
      <c r="AF2250" s="7"/>
      <c r="AG2250" s="7"/>
      <c r="AH2250" s="7"/>
      <c r="AI2250" s="7"/>
      <c r="AJ2250" s="7"/>
    </row>
    <row r="2251" spans="1:36" x14ac:dyDescent="0.25">
      <c r="A2251" s="7" t="s">
        <v>234</v>
      </c>
      <c r="B2251" s="7" t="s">
        <v>241</v>
      </c>
      <c r="C2251" s="7" t="s">
        <v>242</v>
      </c>
      <c r="D2251" s="7" t="s">
        <v>24</v>
      </c>
      <c r="E2251" s="7" t="s">
        <v>39</v>
      </c>
      <c r="F2251" s="7" t="s">
        <v>30</v>
      </c>
      <c r="G2251" s="7">
        <v>1</v>
      </c>
      <c r="H2251" s="7" t="s">
        <v>31</v>
      </c>
      <c r="I2251" s="8">
        <v>0.30514999999999998</v>
      </c>
      <c r="J2251" s="8">
        <v>1.86748</v>
      </c>
      <c r="K2251" s="8">
        <v>2.673E-2</v>
      </c>
      <c r="L2251" s="8"/>
      <c r="M2251" s="8"/>
      <c r="N2251" s="7">
        <v>3.19</v>
      </c>
      <c r="O2251" s="7">
        <v>25.03</v>
      </c>
      <c r="P2251" s="7">
        <v>0.16350000000000001</v>
      </c>
      <c r="Q2251" s="7">
        <v>42</v>
      </c>
      <c r="R2251" s="7">
        <v>0.83499999999999996</v>
      </c>
      <c r="S2251" s="7">
        <v>2.8</v>
      </c>
      <c r="T2251" s="7">
        <v>29</v>
      </c>
      <c r="U2251" s="7">
        <v>40</v>
      </c>
      <c r="V2251" s="7"/>
      <c r="W2251" s="7"/>
      <c r="X2251" s="7"/>
      <c r="Y2251" s="7"/>
      <c r="Z2251" s="7"/>
      <c r="AA2251" s="7"/>
      <c r="AB2251" s="7"/>
      <c r="AC2251" s="7"/>
      <c r="AD2251" s="7"/>
      <c r="AE2251" s="7"/>
      <c r="AF2251" s="7"/>
      <c r="AG2251" s="7"/>
      <c r="AH2251" s="7"/>
      <c r="AI2251" s="7"/>
      <c r="AJ2251" s="7"/>
    </row>
    <row r="2252" spans="1:36" x14ac:dyDescent="0.25">
      <c r="A2252" s="5" t="s">
        <v>243</v>
      </c>
      <c r="B2252" s="5" t="s">
        <v>241</v>
      </c>
      <c r="C2252" s="5" t="s">
        <v>242</v>
      </c>
      <c r="D2252" s="5" t="s">
        <v>24</v>
      </c>
      <c r="E2252" s="5" t="s">
        <v>25</v>
      </c>
      <c r="F2252" s="5" t="s">
        <v>26</v>
      </c>
      <c r="G2252" s="5">
        <v>1</v>
      </c>
      <c r="H2252" s="5" t="s">
        <v>33</v>
      </c>
      <c r="I2252" s="6">
        <v>5.0652299999999997</v>
      </c>
      <c r="J2252" s="6">
        <v>1.2859499999999999</v>
      </c>
      <c r="K2252" s="6">
        <v>-5.7400000000000003E-3</v>
      </c>
      <c r="L2252" s="6"/>
      <c r="M2252" s="6"/>
      <c r="N2252" s="5">
        <v>0</v>
      </c>
      <c r="O2252" s="5">
        <v>93</v>
      </c>
      <c r="P2252" s="5">
        <v>223.02135000000001</v>
      </c>
      <c r="Q2252" s="5">
        <v>61</v>
      </c>
      <c r="R2252" s="5">
        <v>0.55700000000000005</v>
      </c>
      <c r="S2252" s="5">
        <v>0</v>
      </c>
      <c r="T2252" s="5">
        <v>94</v>
      </c>
      <c r="U2252" s="5">
        <v>58</v>
      </c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</row>
    <row r="2253" spans="1:36" x14ac:dyDescent="0.25">
      <c r="A2253" s="5" t="s">
        <v>243</v>
      </c>
      <c r="B2253" s="5" t="s">
        <v>241</v>
      </c>
      <c r="C2253" s="5" t="s">
        <v>242</v>
      </c>
      <c r="D2253" s="5" t="s">
        <v>24</v>
      </c>
      <c r="E2253" s="5" t="s">
        <v>32</v>
      </c>
      <c r="F2253" s="5" t="s">
        <v>30</v>
      </c>
      <c r="G2253" s="5" t="s">
        <v>27</v>
      </c>
      <c r="H2253" s="5" t="s">
        <v>43</v>
      </c>
      <c r="I2253" s="6">
        <v>1.0260899999999999</v>
      </c>
      <c r="J2253" s="6">
        <v>0.34005000000000002</v>
      </c>
      <c r="K2253" s="6">
        <v>-2.81E-3</v>
      </c>
      <c r="L2253" s="6">
        <v>1.0000000000000001E-5</v>
      </c>
      <c r="M2253" s="6"/>
      <c r="N2253" s="5">
        <v>1.98</v>
      </c>
      <c r="O2253" s="5">
        <v>23.56</v>
      </c>
      <c r="P2253" s="5">
        <v>8.9870000000000005E-2</v>
      </c>
      <c r="Q2253" s="5">
        <v>61</v>
      </c>
      <c r="R2253" s="5">
        <v>0.94799999999999995</v>
      </c>
      <c r="S2253" s="5">
        <v>1.5</v>
      </c>
      <c r="T2253" s="5">
        <v>30.8</v>
      </c>
      <c r="U2253" s="5">
        <v>57</v>
      </c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</row>
    <row r="2254" spans="1:36" x14ac:dyDescent="0.25">
      <c r="A2254" s="5" t="s">
        <v>243</v>
      </c>
      <c r="B2254" s="5" t="s">
        <v>241</v>
      </c>
      <c r="C2254" s="5" t="s">
        <v>242</v>
      </c>
      <c r="D2254" s="5" t="s">
        <v>24</v>
      </c>
      <c r="E2254" s="5" t="s">
        <v>34</v>
      </c>
      <c r="F2254" s="5" t="s">
        <v>30</v>
      </c>
      <c r="G2254" s="5" t="s">
        <v>27</v>
      </c>
      <c r="H2254" s="5" t="s">
        <v>43</v>
      </c>
      <c r="I2254" s="6">
        <v>0.44997999999999999</v>
      </c>
      <c r="J2254" s="6">
        <v>0.55096000000000001</v>
      </c>
      <c r="K2254" s="6">
        <v>-6.6600000000000001E-3</v>
      </c>
      <c r="L2254" s="6">
        <v>3.0000000000000001E-5</v>
      </c>
      <c r="M2254" s="6"/>
      <c r="N2254" s="5">
        <v>1.98</v>
      </c>
      <c r="O2254" s="5">
        <v>18.100000000000001</v>
      </c>
      <c r="P2254" s="5">
        <v>0.16173000000000001</v>
      </c>
      <c r="Q2254" s="5">
        <v>61</v>
      </c>
      <c r="R2254" s="5">
        <v>0.89</v>
      </c>
      <c r="S2254" s="5">
        <v>1.5</v>
      </c>
      <c r="T2254" s="5">
        <v>24</v>
      </c>
      <c r="U2254" s="5">
        <v>57</v>
      </c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</row>
    <row r="2255" spans="1:36" x14ac:dyDescent="0.25">
      <c r="A2255" s="5" t="s">
        <v>243</v>
      </c>
      <c r="B2255" s="5" t="s">
        <v>241</v>
      </c>
      <c r="C2255" s="5" t="s">
        <v>242</v>
      </c>
      <c r="D2255" s="5" t="s">
        <v>29</v>
      </c>
      <c r="E2255" s="5" t="s">
        <v>24</v>
      </c>
      <c r="F2255" s="5" t="s">
        <v>30</v>
      </c>
      <c r="G2255" s="5">
        <v>1</v>
      </c>
      <c r="H2255" s="5" t="s">
        <v>28</v>
      </c>
      <c r="I2255" s="6">
        <v>0.24032000000000001</v>
      </c>
      <c r="J2255" s="6">
        <v>4.4752099999999997</v>
      </c>
      <c r="K2255" s="6"/>
      <c r="L2255" s="6"/>
      <c r="M2255" s="6"/>
      <c r="N2255" s="5">
        <v>2.88</v>
      </c>
      <c r="O2255" s="5">
        <v>130</v>
      </c>
      <c r="P2255" s="5">
        <v>153.41362000000001</v>
      </c>
      <c r="Q2255" s="5">
        <v>61</v>
      </c>
      <c r="R2255" s="5">
        <v>0.84099999999999997</v>
      </c>
      <c r="S2255" s="5">
        <v>2.9</v>
      </c>
      <c r="T2255" s="5">
        <v>139.5</v>
      </c>
      <c r="U2255" s="5">
        <v>59</v>
      </c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</row>
    <row r="2256" spans="1:36" x14ac:dyDescent="0.25">
      <c r="A2256" s="5" t="s">
        <v>243</v>
      </c>
      <c r="B2256" s="5" t="s">
        <v>241</v>
      </c>
      <c r="C2256" s="5" t="s">
        <v>242</v>
      </c>
      <c r="D2256" s="5" t="s">
        <v>25</v>
      </c>
      <c r="E2256" s="5" t="s">
        <v>24</v>
      </c>
      <c r="F2256" s="5" t="s">
        <v>35</v>
      </c>
      <c r="G2256" s="5" t="s">
        <v>44</v>
      </c>
      <c r="H2256" s="5" t="s">
        <v>43</v>
      </c>
      <c r="I2256" s="6">
        <v>2.8832300000000002</v>
      </c>
      <c r="J2256" s="6">
        <v>3.0659800000000001</v>
      </c>
      <c r="K2256" s="6">
        <v>-5.4480000000000001E-2</v>
      </c>
      <c r="L2256" s="6">
        <v>3.6999999999999999E-4</v>
      </c>
      <c r="M2256" s="6"/>
      <c r="N2256" s="5">
        <v>2.88</v>
      </c>
      <c r="O2256" s="5">
        <v>112.89</v>
      </c>
      <c r="P2256" s="5">
        <v>9.3462499999999995</v>
      </c>
      <c r="Q2256" s="5">
        <v>61</v>
      </c>
      <c r="R2256" s="5">
        <v>0.89400000000000002</v>
      </c>
      <c r="S2256" s="5">
        <v>2.9</v>
      </c>
      <c r="T2256" s="5">
        <v>139.5</v>
      </c>
      <c r="U2256" s="5">
        <v>57</v>
      </c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</row>
    <row r="2257" spans="1:36" x14ac:dyDescent="0.25">
      <c r="A2257" s="5" t="s">
        <v>243</v>
      </c>
      <c r="B2257" s="5" t="s">
        <v>241</v>
      </c>
      <c r="C2257" s="5" t="s">
        <v>242</v>
      </c>
      <c r="D2257" s="5" t="s">
        <v>24</v>
      </c>
      <c r="E2257" s="5" t="s">
        <v>37</v>
      </c>
      <c r="F2257" s="5" t="s">
        <v>38</v>
      </c>
      <c r="G2257" s="5" t="s">
        <v>27</v>
      </c>
      <c r="H2257" s="5" t="s">
        <v>43</v>
      </c>
      <c r="I2257" s="6">
        <v>-17.870819999999998</v>
      </c>
      <c r="J2257" s="6">
        <v>7.8888999999999996</v>
      </c>
      <c r="K2257" s="6">
        <v>-1.23E-3</v>
      </c>
      <c r="L2257" s="6">
        <v>9.2000000000000003E-4</v>
      </c>
      <c r="M2257" s="6"/>
      <c r="N2257" s="5">
        <v>4.8899999999999997</v>
      </c>
      <c r="O2257" s="5">
        <v>2181.59</v>
      </c>
      <c r="P2257" s="5">
        <v>2004.11547</v>
      </c>
      <c r="Q2257" s="5">
        <v>49</v>
      </c>
      <c r="R2257" s="5">
        <v>0.87</v>
      </c>
      <c r="S2257" s="5">
        <v>2.8</v>
      </c>
      <c r="T2257" s="5">
        <v>3548.6</v>
      </c>
      <c r="U2257" s="5">
        <v>45</v>
      </c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</row>
    <row r="2258" spans="1:36" x14ac:dyDescent="0.25">
      <c r="A2258" s="5" t="s">
        <v>243</v>
      </c>
      <c r="B2258" s="5" t="s">
        <v>241</v>
      </c>
      <c r="C2258" s="5" t="s">
        <v>242</v>
      </c>
      <c r="D2258" s="5" t="s">
        <v>24</v>
      </c>
      <c r="E2258" s="5" t="s">
        <v>39</v>
      </c>
      <c r="F2258" s="5" t="s">
        <v>30</v>
      </c>
      <c r="G2258" s="5" t="s">
        <v>40</v>
      </c>
      <c r="H2258" s="5" t="s">
        <v>43</v>
      </c>
      <c r="I2258" s="6">
        <v>1.2627999999999999</v>
      </c>
      <c r="J2258" s="6">
        <v>0.59923999999999999</v>
      </c>
      <c r="K2258" s="6">
        <v>-6.3099999999999996E-3</v>
      </c>
      <c r="L2258" s="6">
        <v>2.0000000000000002E-5</v>
      </c>
      <c r="M2258" s="6"/>
      <c r="N2258" s="5">
        <v>2.94</v>
      </c>
      <c r="O2258" s="5">
        <v>22.75</v>
      </c>
      <c r="P2258" s="5">
        <v>0.96294000000000002</v>
      </c>
      <c r="Q2258" s="5">
        <v>61</v>
      </c>
      <c r="R2258" s="5">
        <v>0.88500000000000001</v>
      </c>
      <c r="S2258" s="5">
        <v>2.6</v>
      </c>
      <c r="T2258" s="5">
        <v>28.5</v>
      </c>
      <c r="U2258" s="5">
        <v>57</v>
      </c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</row>
    <row r="2259" spans="1:36" x14ac:dyDescent="0.25">
      <c r="A2259" s="7" t="s">
        <v>254</v>
      </c>
      <c r="B2259" s="7" t="s">
        <v>241</v>
      </c>
      <c r="C2259" s="7" t="s">
        <v>242</v>
      </c>
      <c r="D2259" s="7" t="s">
        <v>24</v>
      </c>
      <c r="E2259" s="7" t="s">
        <v>25</v>
      </c>
      <c r="F2259" s="7" t="s">
        <v>26</v>
      </c>
      <c r="G2259" s="7" t="s">
        <v>27</v>
      </c>
      <c r="H2259" s="7" t="s">
        <v>33</v>
      </c>
      <c r="I2259" s="8">
        <v>-0.87407000000000001</v>
      </c>
      <c r="J2259" s="8">
        <v>0.96487000000000001</v>
      </c>
      <c r="K2259" s="8">
        <v>-3.5400000000000002E-3</v>
      </c>
      <c r="L2259" s="8"/>
      <c r="M2259" s="8"/>
      <c r="N2259" s="7">
        <v>0</v>
      </c>
      <c r="O2259" s="7">
        <v>85</v>
      </c>
      <c r="P2259" s="7">
        <v>0.70391999999999999</v>
      </c>
      <c r="Q2259" s="7">
        <v>60</v>
      </c>
      <c r="R2259" s="7">
        <v>0.96499999999999997</v>
      </c>
      <c r="S2259" s="7">
        <v>0</v>
      </c>
      <c r="T2259" s="7">
        <v>68</v>
      </c>
      <c r="U2259" s="7">
        <v>57</v>
      </c>
      <c r="V2259" s="7"/>
      <c r="W2259" s="7"/>
      <c r="X2259" s="7"/>
      <c r="Y2259" s="7"/>
      <c r="Z2259" s="7"/>
      <c r="AA2259" s="7"/>
      <c r="AB2259" s="7"/>
      <c r="AC2259" s="7"/>
      <c r="AD2259" s="7"/>
      <c r="AE2259" s="7"/>
      <c r="AF2259" s="7"/>
      <c r="AG2259" s="7"/>
      <c r="AH2259" s="7"/>
      <c r="AI2259" s="7"/>
      <c r="AJ2259" s="7"/>
    </row>
    <row r="2260" spans="1:36" x14ac:dyDescent="0.25">
      <c r="A2260" s="7" t="s">
        <v>254</v>
      </c>
      <c r="B2260" s="7" t="s">
        <v>241</v>
      </c>
      <c r="C2260" s="7" t="s">
        <v>242</v>
      </c>
      <c r="D2260" s="7" t="s">
        <v>24</v>
      </c>
      <c r="E2260" s="7" t="s">
        <v>32</v>
      </c>
      <c r="F2260" s="7" t="s">
        <v>30</v>
      </c>
      <c r="G2260" s="7">
        <v>1</v>
      </c>
      <c r="H2260" s="7" t="s">
        <v>31</v>
      </c>
      <c r="I2260" s="8">
        <v>-2.1260000000000001E-2</v>
      </c>
      <c r="J2260" s="8">
        <v>1.91598</v>
      </c>
      <c r="K2260" s="8">
        <v>3.7130000000000003E-2</v>
      </c>
      <c r="L2260" s="8"/>
      <c r="M2260" s="8"/>
      <c r="N2260" s="7">
        <v>1.45</v>
      </c>
      <c r="O2260" s="7">
        <v>20.010000000000002</v>
      </c>
      <c r="P2260" s="7">
        <v>0.19269</v>
      </c>
      <c r="Q2260" s="7">
        <v>59</v>
      </c>
      <c r="R2260" s="7">
        <v>0.92300000000000004</v>
      </c>
      <c r="S2260" s="7">
        <v>1.1000000000000001</v>
      </c>
      <c r="T2260" s="7">
        <v>23.2</v>
      </c>
      <c r="U2260" s="7">
        <v>57</v>
      </c>
      <c r="V2260" s="7"/>
      <c r="W2260" s="7"/>
      <c r="X2260" s="7"/>
      <c r="Y2260" s="7"/>
      <c r="Z2260" s="7"/>
      <c r="AA2260" s="7"/>
      <c r="AB2260" s="7"/>
      <c r="AC2260" s="7"/>
      <c r="AD2260" s="7"/>
      <c r="AE2260" s="7"/>
      <c r="AF2260" s="7"/>
      <c r="AG2260" s="7"/>
      <c r="AH2260" s="7"/>
      <c r="AI2260" s="7"/>
      <c r="AJ2260" s="7"/>
    </row>
    <row r="2261" spans="1:36" x14ac:dyDescent="0.25">
      <c r="A2261" s="7" t="s">
        <v>254</v>
      </c>
      <c r="B2261" s="7" t="s">
        <v>241</v>
      </c>
      <c r="C2261" s="7" t="s">
        <v>242</v>
      </c>
      <c r="D2261" s="7" t="s">
        <v>24</v>
      </c>
      <c r="E2261" s="7" t="s">
        <v>34</v>
      </c>
      <c r="F2261" s="7" t="s">
        <v>30</v>
      </c>
      <c r="G2261" s="7" t="s">
        <v>40</v>
      </c>
      <c r="H2261" s="7" t="s">
        <v>28</v>
      </c>
      <c r="I2261" s="8">
        <v>2.01295</v>
      </c>
      <c r="J2261" s="8">
        <v>0.14025000000000001</v>
      </c>
      <c r="K2261" s="8"/>
      <c r="L2261" s="8"/>
      <c r="M2261" s="8"/>
      <c r="N2261" s="7">
        <v>2.34</v>
      </c>
      <c r="O2261" s="7">
        <v>19.11</v>
      </c>
      <c r="P2261" s="7">
        <v>1.3239000000000001</v>
      </c>
      <c r="Q2261" s="7">
        <v>59</v>
      </c>
      <c r="R2261" s="7">
        <v>0.749</v>
      </c>
      <c r="S2261" s="7">
        <v>1.4</v>
      </c>
      <c r="T2261" s="7">
        <v>21.2</v>
      </c>
      <c r="U2261" s="7">
        <v>57</v>
      </c>
      <c r="V2261" s="7"/>
      <c r="W2261" s="7"/>
      <c r="X2261" s="7"/>
      <c r="Y2261" s="7"/>
      <c r="Z2261" s="7"/>
      <c r="AA2261" s="7"/>
      <c r="AB2261" s="7"/>
      <c r="AC2261" s="7"/>
      <c r="AD2261" s="7"/>
      <c r="AE2261" s="7"/>
      <c r="AF2261" s="7"/>
      <c r="AG2261" s="7"/>
      <c r="AH2261" s="7"/>
      <c r="AI2261" s="7"/>
      <c r="AJ2261" s="7"/>
    </row>
    <row r="2262" spans="1:36" x14ac:dyDescent="0.25">
      <c r="A2262" s="7" t="s">
        <v>254</v>
      </c>
      <c r="B2262" s="7" t="s">
        <v>241</v>
      </c>
      <c r="C2262" s="7" t="s">
        <v>242</v>
      </c>
      <c r="D2262" s="7" t="s">
        <v>29</v>
      </c>
      <c r="E2262" s="7" t="s">
        <v>24</v>
      </c>
      <c r="F2262" s="7" t="s">
        <v>30</v>
      </c>
      <c r="G2262" s="7" t="s">
        <v>49</v>
      </c>
      <c r="H2262" s="7" t="s">
        <v>43</v>
      </c>
      <c r="I2262" s="8">
        <v>1.0192300000000001</v>
      </c>
      <c r="J2262" s="8">
        <v>0.19042000000000001</v>
      </c>
      <c r="K2262" s="8">
        <v>0.58484999999999998</v>
      </c>
      <c r="L2262" s="8">
        <v>-1.9120000000000002E-2</v>
      </c>
      <c r="M2262" s="8"/>
      <c r="N2262" s="7">
        <v>2.35</v>
      </c>
      <c r="O2262" s="7">
        <v>82</v>
      </c>
      <c r="P2262" s="7">
        <v>1.14985</v>
      </c>
      <c r="Q2262" s="7">
        <v>59</v>
      </c>
      <c r="R2262" s="7">
        <v>0.92500000000000004</v>
      </c>
      <c r="S2262" s="7">
        <v>2</v>
      </c>
      <c r="T2262" s="7">
        <v>120.1</v>
      </c>
      <c r="U2262" s="7">
        <v>55</v>
      </c>
      <c r="V2262" s="7"/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7"/>
      <c r="AJ2262" s="7"/>
    </row>
    <row r="2263" spans="1:36" x14ac:dyDescent="0.25">
      <c r="A2263" s="7" t="s">
        <v>254</v>
      </c>
      <c r="B2263" s="7" t="s">
        <v>241</v>
      </c>
      <c r="C2263" s="7" t="s">
        <v>242</v>
      </c>
      <c r="D2263" s="7" t="s">
        <v>25</v>
      </c>
      <c r="E2263" s="7" t="s">
        <v>24</v>
      </c>
      <c r="F2263" s="7" t="s">
        <v>35</v>
      </c>
      <c r="G2263" s="7" t="s">
        <v>44</v>
      </c>
      <c r="H2263" s="7" t="s">
        <v>28</v>
      </c>
      <c r="I2263" s="8">
        <v>2.3540999999999999</v>
      </c>
      <c r="J2263" s="8">
        <v>1.4064099999999999</v>
      </c>
      <c r="K2263" s="8"/>
      <c r="L2263" s="8"/>
      <c r="M2263" s="8"/>
      <c r="N2263" s="7">
        <v>2.35</v>
      </c>
      <c r="O2263" s="7">
        <v>121.9</v>
      </c>
      <c r="P2263" s="7">
        <v>3.31433</v>
      </c>
      <c r="Q2263" s="7">
        <v>60</v>
      </c>
      <c r="R2263" s="7">
        <v>0.96099999999999997</v>
      </c>
      <c r="S2263" s="7">
        <v>2</v>
      </c>
      <c r="T2263" s="7">
        <v>120.1</v>
      </c>
      <c r="U2263" s="7">
        <v>58</v>
      </c>
      <c r="V2263" s="7"/>
      <c r="W2263" s="7"/>
      <c r="X2263" s="7"/>
      <c r="Y2263" s="7"/>
      <c r="Z2263" s="7"/>
      <c r="AA2263" s="7"/>
      <c r="AB2263" s="7"/>
      <c r="AC2263" s="7"/>
      <c r="AD2263" s="7"/>
      <c r="AE2263" s="7"/>
      <c r="AF2263" s="7"/>
      <c r="AG2263" s="7"/>
      <c r="AH2263" s="7"/>
      <c r="AI2263" s="7"/>
      <c r="AJ2263" s="7"/>
    </row>
    <row r="2264" spans="1:36" x14ac:dyDescent="0.25">
      <c r="A2264" s="7" t="s">
        <v>254</v>
      </c>
      <c r="B2264" s="7" t="s">
        <v>241</v>
      </c>
      <c r="C2264" s="7" t="s">
        <v>242</v>
      </c>
      <c r="D2264" s="7" t="s">
        <v>24</v>
      </c>
      <c r="E2264" s="7" t="s">
        <v>37</v>
      </c>
      <c r="F2264" s="7" t="s">
        <v>38</v>
      </c>
      <c r="G2264" s="7">
        <v>1</v>
      </c>
      <c r="H2264" s="7" t="s">
        <v>31</v>
      </c>
      <c r="I2264" s="8">
        <v>-0.41543999999999998</v>
      </c>
      <c r="J2264" s="8">
        <v>4.5762999999999998</v>
      </c>
      <c r="K2264" s="8">
        <v>0.41123999999999999</v>
      </c>
      <c r="L2264" s="8"/>
      <c r="M2264" s="8"/>
      <c r="N2264" s="7">
        <v>3.24</v>
      </c>
      <c r="O2264" s="7">
        <v>1059.27</v>
      </c>
      <c r="P2264" s="7">
        <v>0.64127999999999996</v>
      </c>
      <c r="Q2264" s="7">
        <v>41</v>
      </c>
      <c r="R2264" s="7">
        <v>0.89100000000000001</v>
      </c>
      <c r="S2264" s="7">
        <v>0.4</v>
      </c>
      <c r="T2264" s="7">
        <v>1790.3</v>
      </c>
      <c r="U2264" s="7">
        <v>39</v>
      </c>
      <c r="V2264" s="7"/>
      <c r="W2264" s="7"/>
      <c r="X2264" s="7"/>
      <c r="Y2264" s="7"/>
      <c r="Z2264" s="7"/>
      <c r="AA2264" s="7"/>
      <c r="AB2264" s="7"/>
      <c r="AC2264" s="7"/>
      <c r="AD2264" s="7"/>
      <c r="AE2264" s="7"/>
      <c r="AF2264" s="7"/>
      <c r="AG2264" s="7"/>
      <c r="AH2264" s="7"/>
      <c r="AI2264" s="7"/>
      <c r="AJ2264" s="7"/>
    </row>
    <row r="2265" spans="1:36" x14ac:dyDescent="0.25">
      <c r="A2265" s="7" t="s">
        <v>254</v>
      </c>
      <c r="B2265" s="7" t="s">
        <v>241</v>
      </c>
      <c r="C2265" s="7" t="s">
        <v>242</v>
      </c>
      <c r="D2265" s="7" t="s">
        <v>24</v>
      </c>
      <c r="E2265" s="7" t="s">
        <v>39</v>
      </c>
      <c r="F2265" s="7" t="s">
        <v>30</v>
      </c>
      <c r="G2265" s="7" t="s">
        <v>40</v>
      </c>
      <c r="H2265" s="7" t="s">
        <v>28</v>
      </c>
      <c r="I2265" s="8">
        <v>3.3130099999999998</v>
      </c>
      <c r="J2265" s="8">
        <v>0.21582999999999999</v>
      </c>
      <c r="K2265" s="8"/>
      <c r="L2265" s="8"/>
      <c r="M2265" s="8"/>
      <c r="N2265" s="7">
        <v>3.82</v>
      </c>
      <c r="O2265" s="7">
        <v>29.62</v>
      </c>
      <c r="P2265" s="7">
        <v>1.8939299999999999</v>
      </c>
      <c r="Q2265" s="7">
        <v>59</v>
      </c>
      <c r="R2265" s="7">
        <v>0.83199999999999996</v>
      </c>
      <c r="S2265" s="7">
        <v>2.2000000000000002</v>
      </c>
      <c r="T2265" s="7">
        <v>29.9</v>
      </c>
      <c r="U2265" s="7">
        <v>57</v>
      </c>
      <c r="V2265" s="7"/>
      <c r="W2265" s="7"/>
      <c r="X2265" s="7"/>
      <c r="Y2265" s="7"/>
      <c r="Z2265" s="7"/>
      <c r="AA2265" s="7"/>
      <c r="AB2265" s="7"/>
      <c r="AC2265" s="7"/>
      <c r="AD2265" s="7"/>
      <c r="AE2265" s="7"/>
      <c r="AF2265" s="7"/>
      <c r="AG2265" s="7"/>
      <c r="AH2265" s="7"/>
      <c r="AI2265" s="7"/>
      <c r="AJ2265" s="7"/>
    </row>
    <row r="2266" spans="1:36" x14ac:dyDescent="0.25">
      <c r="A2266" s="5" t="s">
        <v>271</v>
      </c>
      <c r="B2266" s="5" t="s">
        <v>241</v>
      </c>
      <c r="C2266" s="5" t="s">
        <v>242</v>
      </c>
      <c r="D2266" s="5" t="s">
        <v>24</v>
      </c>
      <c r="E2266" s="5" t="s">
        <v>25</v>
      </c>
      <c r="F2266" s="5" t="s">
        <v>26</v>
      </c>
      <c r="G2266" s="5" t="s">
        <v>27</v>
      </c>
      <c r="H2266" s="5" t="s">
        <v>28</v>
      </c>
      <c r="I2266" s="6">
        <v>-1.24865</v>
      </c>
      <c r="J2266" s="6">
        <v>0.70723000000000003</v>
      </c>
      <c r="K2266" s="6"/>
      <c r="L2266" s="6"/>
      <c r="M2266" s="6"/>
      <c r="N2266" s="5">
        <v>0</v>
      </c>
      <c r="O2266" s="5">
        <v>97</v>
      </c>
      <c r="P2266" s="5">
        <v>1.3754999999999999</v>
      </c>
      <c r="Q2266" s="5">
        <v>44</v>
      </c>
      <c r="R2266" s="5">
        <v>0.91600000000000004</v>
      </c>
      <c r="S2266" s="5">
        <v>2</v>
      </c>
      <c r="T2266" s="5">
        <v>104</v>
      </c>
      <c r="U2266" s="5">
        <v>42</v>
      </c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</row>
    <row r="2267" spans="1:36" x14ac:dyDescent="0.25">
      <c r="A2267" s="5" t="s">
        <v>271</v>
      </c>
      <c r="B2267" s="5" t="s">
        <v>241</v>
      </c>
      <c r="C2267" s="5" t="s">
        <v>242</v>
      </c>
      <c r="D2267" s="5" t="s">
        <v>24</v>
      </c>
      <c r="E2267" s="5" t="s">
        <v>32</v>
      </c>
      <c r="F2267" s="5" t="s">
        <v>30</v>
      </c>
      <c r="G2267" s="5" t="s">
        <v>27</v>
      </c>
      <c r="H2267" s="5" t="s">
        <v>43</v>
      </c>
      <c r="I2267" s="6">
        <v>2.3856600000000001</v>
      </c>
      <c r="J2267" s="6">
        <v>0.12102</v>
      </c>
      <c r="K2267" s="6">
        <v>2.3999999999999998E-3</v>
      </c>
      <c r="L2267" s="6">
        <v>-2.0000000000000002E-5</v>
      </c>
      <c r="M2267" s="6"/>
      <c r="N2267" s="5">
        <v>3.09</v>
      </c>
      <c r="O2267" s="5">
        <v>24.36</v>
      </c>
      <c r="P2267" s="5">
        <v>0.10918</v>
      </c>
      <c r="Q2267" s="5">
        <v>40</v>
      </c>
      <c r="R2267" s="5">
        <v>0.92700000000000005</v>
      </c>
      <c r="S2267" s="5">
        <v>2.1</v>
      </c>
      <c r="T2267" s="5">
        <v>26</v>
      </c>
      <c r="U2267" s="5">
        <v>36</v>
      </c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</row>
    <row r="2268" spans="1:36" x14ac:dyDescent="0.25">
      <c r="A2268" s="5" t="s">
        <v>271</v>
      </c>
      <c r="B2268" s="5" t="s">
        <v>241</v>
      </c>
      <c r="C2268" s="5" t="s">
        <v>242</v>
      </c>
      <c r="D2268" s="5" t="s">
        <v>24</v>
      </c>
      <c r="E2268" s="5" t="s">
        <v>34</v>
      </c>
      <c r="F2268" s="5" t="s">
        <v>30</v>
      </c>
      <c r="G2268" s="5" t="s">
        <v>40</v>
      </c>
      <c r="H2268" s="5" t="s">
        <v>60</v>
      </c>
      <c r="I2268" s="6">
        <v>0.31148999999999999</v>
      </c>
      <c r="J2268" s="6">
        <v>1.5834999999999999</v>
      </c>
      <c r="K2268" s="6">
        <v>5.5599999999999998E-3</v>
      </c>
      <c r="L2268" s="6"/>
      <c r="M2268" s="6"/>
      <c r="N2268" s="5">
        <v>3.61</v>
      </c>
      <c r="O2268" s="5">
        <v>17.45</v>
      </c>
      <c r="P2268" s="5">
        <v>7.4590000000000004E-2</v>
      </c>
      <c r="Q2268" s="5">
        <v>40</v>
      </c>
      <c r="R2268" s="5">
        <v>0.91500000000000004</v>
      </c>
      <c r="S2268" s="5">
        <v>2.2000000000000002</v>
      </c>
      <c r="T2268" s="5">
        <v>25.5</v>
      </c>
      <c r="U2268" s="5">
        <v>38</v>
      </c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</row>
    <row r="2269" spans="1:36" x14ac:dyDescent="0.25">
      <c r="A2269" s="5" t="s">
        <v>271</v>
      </c>
      <c r="B2269" s="5" t="s">
        <v>241</v>
      </c>
      <c r="C2269" s="5" t="s">
        <v>242</v>
      </c>
      <c r="D2269" s="5" t="s">
        <v>29</v>
      </c>
      <c r="E2269" s="5" t="s">
        <v>24</v>
      </c>
      <c r="F2269" s="5" t="s">
        <v>30</v>
      </c>
      <c r="G2269" s="5" t="s">
        <v>85</v>
      </c>
      <c r="H2269" s="5" t="s">
        <v>28</v>
      </c>
      <c r="I2269" s="6">
        <v>-3.7549600000000001</v>
      </c>
      <c r="J2269" s="6">
        <v>4.5952999999999999</v>
      </c>
      <c r="K2269" s="6"/>
      <c r="L2269" s="6"/>
      <c r="M2269" s="6"/>
      <c r="N2269" s="5">
        <v>6.61</v>
      </c>
      <c r="O2269" s="5">
        <v>132.97</v>
      </c>
      <c r="P2269" s="5">
        <v>15.04786</v>
      </c>
      <c r="Q2269" s="5">
        <v>40</v>
      </c>
      <c r="R2269" s="5">
        <v>0.874</v>
      </c>
      <c r="S2269" s="5">
        <v>5.5</v>
      </c>
      <c r="T2269" s="5">
        <v>155.69999999999999</v>
      </c>
      <c r="U2269" s="5">
        <v>38</v>
      </c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</row>
    <row r="2270" spans="1:36" x14ac:dyDescent="0.25">
      <c r="A2270" s="5" t="s">
        <v>271</v>
      </c>
      <c r="B2270" s="5" t="s">
        <v>241</v>
      </c>
      <c r="C2270" s="5" t="s">
        <v>242</v>
      </c>
      <c r="D2270" s="5" t="s">
        <v>25</v>
      </c>
      <c r="E2270" s="5" t="s">
        <v>24</v>
      </c>
      <c r="F2270" s="5" t="s">
        <v>35</v>
      </c>
      <c r="G2270" s="5" t="s">
        <v>44</v>
      </c>
      <c r="H2270" s="5" t="s">
        <v>28</v>
      </c>
      <c r="I2270" s="6">
        <v>5.2898199999999997</v>
      </c>
      <c r="J2270" s="6">
        <v>1.3163100000000001</v>
      </c>
      <c r="K2270" s="6"/>
      <c r="L2270" s="6"/>
      <c r="M2270" s="6"/>
      <c r="N2270" s="5">
        <v>5.29</v>
      </c>
      <c r="O2270" s="5">
        <v>132.97</v>
      </c>
      <c r="P2270" s="5">
        <v>4.9351200000000004</v>
      </c>
      <c r="Q2270" s="5">
        <v>44</v>
      </c>
      <c r="R2270" s="5">
        <v>0.9</v>
      </c>
      <c r="S2270" s="5">
        <v>5.5</v>
      </c>
      <c r="T2270" s="5">
        <v>155.69999999999999</v>
      </c>
      <c r="U2270" s="5">
        <v>42</v>
      </c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</row>
    <row r="2271" spans="1:36" x14ac:dyDescent="0.25">
      <c r="A2271" s="5" t="s">
        <v>271</v>
      </c>
      <c r="B2271" s="5" t="s">
        <v>241</v>
      </c>
      <c r="C2271" s="5" t="s">
        <v>242</v>
      </c>
      <c r="D2271" s="5" t="s">
        <v>24</v>
      </c>
      <c r="E2271" s="5" t="s">
        <v>37</v>
      </c>
      <c r="F2271" s="5" t="s">
        <v>38</v>
      </c>
      <c r="G2271" s="5" t="s">
        <v>40</v>
      </c>
      <c r="H2271" s="5" t="s">
        <v>60</v>
      </c>
      <c r="I2271" s="6">
        <v>-0.43434</v>
      </c>
      <c r="J2271" s="6">
        <v>4.6871799999999997</v>
      </c>
      <c r="K2271" s="6">
        <v>3.3369999999999997E-2</v>
      </c>
      <c r="L2271" s="6"/>
      <c r="M2271" s="6"/>
      <c r="N2271" s="5">
        <v>11.7</v>
      </c>
      <c r="O2271" s="5">
        <v>1345.88</v>
      </c>
      <c r="P2271" s="5">
        <v>0.18267</v>
      </c>
      <c r="Q2271" s="5">
        <v>30</v>
      </c>
      <c r="R2271" s="5">
        <v>0.94899999999999995</v>
      </c>
      <c r="S2271" s="5">
        <v>3.4</v>
      </c>
      <c r="T2271" s="5">
        <v>2229.1</v>
      </c>
      <c r="U2271" s="5">
        <v>28</v>
      </c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</row>
    <row r="2272" spans="1:36" x14ac:dyDescent="0.25">
      <c r="A2272" s="5" t="s">
        <v>271</v>
      </c>
      <c r="B2272" s="5" t="s">
        <v>241</v>
      </c>
      <c r="C2272" s="5" t="s">
        <v>242</v>
      </c>
      <c r="D2272" s="5" t="s">
        <v>24</v>
      </c>
      <c r="E2272" s="5" t="s">
        <v>39</v>
      </c>
      <c r="F2272" s="5" t="s">
        <v>30</v>
      </c>
      <c r="G2272" s="5" t="s">
        <v>52</v>
      </c>
      <c r="H2272" s="5" t="s">
        <v>33</v>
      </c>
      <c r="I2272" s="6">
        <v>2.7234699999999998</v>
      </c>
      <c r="J2272" s="6">
        <v>0.31773000000000001</v>
      </c>
      <c r="K2272" s="6">
        <v>-1.1900000000000001E-3</v>
      </c>
      <c r="L2272" s="6"/>
      <c r="M2272" s="6"/>
      <c r="N2272" s="5">
        <v>4.37</v>
      </c>
      <c r="O2272" s="5">
        <v>23.9</v>
      </c>
      <c r="P2272" s="5">
        <v>2.5100000000000001E-3</v>
      </c>
      <c r="Q2272" s="5">
        <v>40</v>
      </c>
      <c r="R2272" s="5">
        <v>0.93799999999999994</v>
      </c>
      <c r="S2272" s="5">
        <v>3.6</v>
      </c>
      <c r="T2272" s="5">
        <v>30</v>
      </c>
      <c r="U2272" s="5">
        <v>37</v>
      </c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</row>
    <row r="2273" spans="1:36" x14ac:dyDescent="0.25">
      <c r="A2273" s="7" t="s">
        <v>278</v>
      </c>
      <c r="B2273" s="7" t="s">
        <v>241</v>
      </c>
      <c r="C2273" s="7" t="s">
        <v>242</v>
      </c>
      <c r="D2273" s="7" t="s">
        <v>24</v>
      </c>
      <c r="E2273" s="7" t="s">
        <v>25</v>
      </c>
      <c r="F2273" s="7" t="s">
        <v>26</v>
      </c>
      <c r="G2273" s="7" t="s">
        <v>27</v>
      </c>
      <c r="H2273" s="7" t="s">
        <v>43</v>
      </c>
      <c r="I2273" s="8">
        <v>0.90064</v>
      </c>
      <c r="J2273" s="8">
        <v>0.34281</v>
      </c>
      <c r="K2273" s="8">
        <v>7.8499999999999993E-3</v>
      </c>
      <c r="L2273" s="8">
        <v>-4.0000000000000003E-5</v>
      </c>
      <c r="M2273" s="8"/>
      <c r="N2273" s="7">
        <v>1</v>
      </c>
      <c r="O2273" s="7">
        <v>110</v>
      </c>
      <c r="P2273" s="7">
        <v>0.38305</v>
      </c>
      <c r="Q2273" s="7">
        <v>41</v>
      </c>
      <c r="R2273" s="7">
        <v>0.98299999999999998</v>
      </c>
      <c r="S2273" s="7">
        <v>1</v>
      </c>
      <c r="T2273" s="7">
        <v>74</v>
      </c>
      <c r="U2273" s="7">
        <v>37</v>
      </c>
      <c r="V2273" s="7"/>
      <c r="W2273" s="7"/>
      <c r="X2273" s="7"/>
      <c r="Y2273" s="7"/>
      <c r="Z2273" s="7"/>
      <c r="AA2273" s="7"/>
      <c r="AB2273" s="7"/>
      <c r="AC2273" s="7"/>
      <c r="AD2273" s="7"/>
      <c r="AE2273" s="7"/>
      <c r="AF2273" s="7"/>
      <c r="AG2273" s="7"/>
      <c r="AH2273" s="7"/>
      <c r="AI2273" s="7"/>
      <c r="AJ2273" s="7"/>
    </row>
    <row r="2274" spans="1:36" x14ac:dyDescent="0.25">
      <c r="A2274" s="7" t="s">
        <v>278</v>
      </c>
      <c r="B2274" s="7" t="s">
        <v>241</v>
      </c>
      <c r="C2274" s="7" t="s">
        <v>242</v>
      </c>
      <c r="D2274" s="7" t="s">
        <v>24</v>
      </c>
      <c r="E2274" s="7" t="s">
        <v>32</v>
      </c>
      <c r="F2274" s="7" t="s">
        <v>30</v>
      </c>
      <c r="G2274" s="7" t="s">
        <v>27</v>
      </c>
      <c r="H2274" s="7" t="s">
        <v>43</v>
      </c>
      <c r="I2274" s="8">
        <v>0.33815000000000001</v>
      </c>
      <c r="J2274" s="8">
        <v>0.43975999999999998</v>
      </c>
      <c r="K2274" s="8">
        <v>-4.2500000000000003E-3</v>
      </c>
      <c r="L2274" s="8">
        <v>2.0000000000000002E-5</v>
      </c>
      <c r="M2274" s="8"/>
      <c r="N2274" s="7">
        <v>0.82</v>
      </c>
      <c r="O2274" s="7">
        <v>32.31</v>
      </c>
      <c r="P2274" s="7">
        <v>1.1050000000000001E-2</v>
      </c>
      <c r="Q2274" s="7">
        <v>41</v>
      </c>
      <c r="R2274" s="7">
        <v>0.96299999999999997</v>
      </c>
      <c r="S2274" s="7">
        <v>0.5</v>
      </c>
      <c r="T2274" s="7">
        <v>31.5</v>
      </c>
      <c r="U2274" s="7">
        <v>37</v>
      </c>
      <c r="V2274" s="7"/>
      <c r="W2274" s="7"/>
      <c r="X2274" s="7"/>
      <c r="Y2274" s="7"/>
      <c r="Z2274" s="7"/>
      <c r="AA2274" s="7"/>
      <c r="AB2274" s="7"/>
      <c r="AC2274" s="7"/>
      <c r="AD2274" s="7"/>
      <c r="AE2274" s="7"/>
      <c r="AF2274" s="7"/>
      <c r="AG2274" s="7"/>
      <c r="AH2274" s="7"/>
      <c r="AI2274" s="7"/>
      <c r="AJ2274" s="7"/>
    </row>
    <row r="2275" spans="1:36" x14ac:dyDescent="0.25">
      <c r="A2275" s="7" t="s">
        <v>278</v>
      </c>
      <c r="B2275" s="7" t="s">
        <v>241</v>
      </c>
      <c r="C2275" s="7" t="s">
        <v>242</v>
      </c>
      <c r="D2275" s="7" t="s">
        <v>24</v>
      </c>
      <c r="E2275" s="7" t="s">
        <v>34</v>
      </c>
      <c r="F2275" s="7" t="s">
        <v>30</v>
      </c>
      <c r="G2275" s="7" t="s">
        <v>27</v>
      </c>
      <c r="H2275" s="7" t="s">
        <v>43</v>
      </c>
      <c r="I2275" s="8">
        <v>0.78744000000000003</v>
      </c>
      <c r="J2275" s="8">
        <v>0.55013999999999996</v>
      </c>
      <c r="K2275" s="8">
        <v>-5.1500000000000001E-3</v>
      </c>
      <c r="L2275" s="8">
        <v>2.0000000000000002E-5</v>
      </c>
      <c r="M2275" s="8"/>
      <c r="N2275" s="7">
        <v>1.39</v>
      </c>
      <c r="O2275" s="7">
        <v>27.32</v>
      </c>
      <c r="P2275" s="7">
        <v>0.1084</v>
      </c>
      <c r="Q2275" s="7">
        <v>41</v>
      </c>
      <c r="R2275" s="7">
        <v>0.96799999999999997</v>
      </c>
      <c r="S2275" s="7">
        <v>1</v>
      </c>
      <c r="T2275" s="7">
        <v>32</v>
      </c>
      <c r="U2275" s="7">
        <v>37</v>
      </c>
      <c r="V2275" s="7"/>
      <c r="W2275" s="7"/>
      <c r="X2275" s="7"/>
      <c r="Y2275" s="7"/>
      <c r="Z2275" s="7"/>
      <c r="AA2275" s="7"/>
      <c r="AB2275" s="7"/>
      <c r="AC2275" s="7"/>
      <c r="AD2275" s="7"/>
      <c r="AE2275" s="7"/>
      <c r="AF2275" s="7"/>
      <c r="AG2275" s="7"/>
      <c r="AH2275" s="7"/>
      <c r="AI2275" s="7"/>
      <c r="AJ2275" s="7"/>
    </row>
    <row r="2276" spans="1:36" x14ac:dyDescent="0.25">
      <c r="A2276" s="7" t="s">
        <v>278</v>
      </c>
      <c r="B2276" s="7" t="s">
        <v>241</v>
      </c>
      <c r="C2276" s="7" t="s">
        <v>242</v>
      </c>
      <c r="D2276" s="7" t="s">
        <v>29</v>
      </c>
      <c r="E2276" s="7" t="s">
        <v>24</v>
      </c>
      <c r="F2276" s="7" t="s">
        <v>30</v>
      </c>
      <c r="G2276" s="7" t="s">
        <v>49</v>
      </c>
      <c r="H2276" s="7" t="s">
        <v>43</v>
      </c>
      <c r="I2276" s="8">
        <v>0.11354</v>
      </c>
      <c r="J2276" s="8">
        <v>1.1453100000000001</v>
      </c>
      <c r="K2276" s="8">
        <v>0.31746000000000002</v>
      </c>
      <c r="L2276" s="8">
        <v>-7.6E-3</v>
      </c>
      <c r="M2276" s="8"/>
      <c r="N2276" s="7">
        <v>2.91</v>
      </c>
      <c r="O2276" s="7">
        <v>138.55000000000001</v>
      </c>
      <c r="P2276" s="7">
        <v>0.66527999999999998</v>
      </c>
      <c r="Q2276" s="7">
        <v>41</v>
      </c>
      <c r="R2276" s="7">
        <v>0.95199999999999996</v>
      </c>
      <c r="S2276" s="7">
        <v>0.7</v>
      </c>
      <c r="T2276" s="7">
        <v>135.19999999999999</v>
      </c>
      <c r="U2276" s="7">
        <v>37</v>
      </c>
      <c r="V2276" s="7"/>
      <c r="W2276" s="7"/>
      <c r="X2276" s="7"/>
      <c r="Y2276" s="7"/>
      <c r="Z2276" s="7"/>
      <c r="AA2276" s="7"/>
      <c r="AB2276" s="7"/>
      <c r="AC2276" s="7"/>
      <c r="AD2276" s="7"/>
      <c r="AE2276" s="7"/>
      <c r="AF2276" s="7"/>
      <c r="AG2276" s="7"/>
      <c r="AH2276" s="7"/>
      <c r="AI2276" s="7"/>
      <c r="AJ2276" s="7"/>
    </row>
    <row r="2277" spans="1:36" x14ac:dyDescent="0.25">
      <c r="A2277" s="7" t="s">
        <v>278</v>
      </c>
      <c r="B2277" s="7" t="s">
        <v>241</v>
      </c>
      <c r="C2277" s="7" t="s">
        <v>242</v>
      </c>
      <c r="D2277" s="7" t="s">
        <v>25</v>
      </c>
      <c r="E2277" s="7" t="s">
        <v>24</v>
      </c>
      <c r="F2277" s="7" t="s">
        <v>35</v>
      </c>
      <c r="G2277" s="7" t="s">
        <v>44</v>
      </c>
      <c r="H2277" s="7" t="s">
        <v>33</v>
      </c>
      <c r="I2277" s="8">
        <v>-0.70738000000000001</v>
      </c>
      <c r="J2277" s="8">
        <v>1.8165199999999999</v>
      </c>
      <c r="K2277" s="8">
        <v>-5.0099999999999997E-3</v>
      </c>
      <c r="L2277" s="8"/>
      <c r="M2277" s="8"/>
      <c r="N2277" s="7">
        <v>1.1000000000000001</v>
      </c>
      <c r="O2277" s="7">
        <v>138.55000000000001</v>
      </c>
      <c r="P2277" s="7">
        <v>1.36511</v>
      </c>
      <c r="Q2277" s="7">
        <v>41</v>
      </c>
      <c r="R2277" s="7">
        <v>0.98199999999999998</v>
      </c>
      <c r="S2277" s="7">
        <v>0.7</v>
      </c>
      <c r="T2277" s="7">
        <v>135.19999999999999</v>
      </c>
      <c r="U2277" s="7">
        <v>38</v>
      </c>
      <c r="V2277" s="7"/>
      <c r="W2277" s="7"/>
      <c r="X2277" s="7"/>
      <c r="Y2277" s="7"/>
      <c r="Z2277" s="7"/>
      <c r="AA2277" s="7"/>
      <c r="AB2277" s="7"/>
      <c r="AC2277" s="7"/>
      <c r="AD2277" s="7"/>
      <c r="AE2277" s="7"/>
      <c r="AF2277" s="7"/>
      <c r="AG2277" s="7"/>
      <c r="AH2277" s="7"/>
      <c r="AI2277" s="7"/>
      <c r="AJ2277" s="7"/>
    </row>
    <row r="2278" spans="1:36" x14ac:dyDescent="0.25">
      <c r="A2278" s="7" t="s">
        <v>278</v>
      </c>
      <c r="B2278" s="7" t="s">
        <v>241</v>
      </c>
      <c r="C2278" s="7" t="s">
        <v>242</v>
      </c>
      <c r="D2278" s="7" t="s">
        <v>24</v>
      </c>
      <c r="E2278" s="7" t="s">
        <v>37</v>
      </c>
      <c r="F2278" s="7" t="s">
        <v>38</v>
      </c>
      <c r="G2278" s="7">
        <v>1</v>
      </c>
      <c r="H2278" s="7" t="s">
        <v>31</v>
      </c>
      <c r="I2278" s="8">
        <v>-0.52583000000000002</v>
      </c>
      <c r="J2278" s="8">
        <v>5.2833500000000004</v>
      </c>
      <c r="K2278" s="8">
        <v>0.13192999999999999</v>
      </c>
      <c r="L2278" s="8"/>
      <c r="M2278" s="8"/>
      <c r="N2278" s="7">
        <v>0.19</v>
      </c>
      <c r="O2278" s="7">
        <v>2927.85</v>
      </c>
      <c r="P2278" s="7">
        <v>0.36321999999999999</v>
      </c>
      <c r="Q2278" s="7">
        <v>32</v>
      </c>
      <c r="R2278" s="7">
        <v>0.98499999999999999</v>
      </c>
      <c r="S2278" s="7">
        <v>0.1</v>
      </c>
      <c r="T2278" s="7">
        <v>4543</v>
      </c>
      <c r="U2278" s="7">
        <v>30</v>
      </c>
      <c r="V2278" s="7"/>
      <c r="W2278" s="7"/>
      <c r="X2278" s="7"/>
      <c r="Y2278" s="7"/>
      <c r="Z2278" s="7"/>
      <c r="AA2278" s="7"/>
      <c r="AB2278" s="7"/>
      <c r="AC2278" s="7"/>
      <c r="AD2278" s="7"/>
      <c r="AE2278" s="7"/>
      <c r="AF2278" s="7"/>
      <c r="AG2278" s="7"/>
      <c r="AH2278" s="7"/>
      <c r="AI2278" s="7"/>
      <c r="AJ2278" s="7"/>
    </row>
    <row r="2279" spans="1:36" x14ac:dyDescent="0.25">
      <c r="A2279" s="7" t="s">
        <v>278</v>
      </c>
      <c r="B2279" s="7" t="s">
        <v>241</v>
      </c>
      <c r="C2279" s="7" t="s">
        <v>242</v>
      </c>
      <c r="D2279" s="7" t="s">
        <v>24</v>
      </c>
      <c r="E2279" s="7" t="s">
        <v>39</v>
      </c>
      <c r="F2279" s="7" t="s">
        <v>30</v>
      </c>
      <c r="G2279" s="7" t="s">
        <v>40</v>
      </c>
      <c r="H2279" s="7" t="s">
        <v>43</v>
      </c>
      <c r="I2279" s="8">
        <v>1.8612899999999999</v>
      </c>
      <c r="J2279" s="8">
        <v>0.61187999999999998</v>
      </c>
      <c r="K2279" s="8">
        <v>-4.96E-3</v>
      </c>
      <c r="L2279" s="8">
        <v>2.0000000000000002E-5</v>
      </c>
      <c r="M2279" s="8"/>
      <c r="N2279" s="7">
        <v>2.5299999999999998</v>
      </c>
      <c r="O2279" s="7">
        <v>32.67</v>
      </c>
      <c r="P2279" s="7">
        <v>0.71840999999999999</v>
      </c>
      <c r="Q2279" s="7">
        <v>41</v>
      </c>
      <c r="R2279" s="7">
        <v>0.97099999999999997</v>
      </c>
      <c r="S2279" s="7">
        <v>2</v>
      </c>
      <c r="T2279" s="7">
        <v>36.5</v>
      </c>
      <c r="U2279" s="7">
        <v>37</v>
      </c>
      <c r="V2279" s="7"/>
      <c r="W2279" s="7"/>
      <c r="X2279" s="7"/>
      <c r="Y2279" s="7"/>
      <c r="Z2279" s="7"/>
      <c r="AA2279" s="7"/>
      <c r="AB2279" s="7"/>
      <c r="AC2279" s="7"/>
      <c r="AD2279" s="7"/>
      <c r="AE2279" s="7"/>
      <c r="AF2279" s="7"/>
      <c r="AG2279" s="7"/>
      <c r="AH2279" s="7"/>
      <c r="AI2279" s="7"/>
      <c r="AJ2279" s="7"/>
    </row>
    <row r="2280" spans="1:36" x14ac:dyDescent="0.25">
      <c r="A2280" s="5" t="s">
        <v>21</v>
      </c>
      <c r="B2280" s="5" t="s">
        <v>88</v>
      </c>
      <c r="C2280" s="5" t="s">
        <v>89</v>
      </c>
      <c r="D2280" s="5" t="s">
        <v>24</v>
      </c>
      <c r="E2280" s="5" t="s">
        <v>25</v>
      </c>
      <c r="F2280" s="5" t="s">
        <v>26</v>
      </c>
      <c r="G2280" s="5">
        <v>1</v>
      </c>
      <c r="H2280" s="5" t="s">
        <v>31</v>
      </c>
      <c r="I2280" s="6">
        <v>-0.2268</v>
      </c>
      <c r="J2280" s="6">
        <v>2.6392199999999999</v>
      </c>
      <c r="K2280" s="6">
        <v>6.8419999999999995E-2</v>
      </c>
      <c r="L2280" s="6"/>
      <c r="M2280" s="6"/>
      <c r="N2280" s="5">
        <v>4</v>
      </c>
      <c r="O2280" s="5">
        <v>70</v>
      </c>
      <c r="P2280" s="5">
        <v>0.26157000000000002</v>
      </c>
      <c r="Q2280" s="5">
        <v>33</v>
      </c>
      <c r="R2280" s="5">
        <v>0.80800000000000005</v>
      </c>
      <c r="S2280" s="5">
        <v>4</v>
      </c>
      <c r="T2280" s="5">
        <v>41</v>
      </c>
      <c r="U2280" s="5">
        <v>31</v>
      </c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</row>
    <row r="2281" spans="1:36" x14ac:dyDescent="0.25">
      <c r="A2281" s="5" t="s">
        <v>21</v>
      </c>
      <c r="B2281" s="5" t="s">
        <v>88</v>
      </c>
      <c r="C2281" s="5" t="s">
        <v>89</v>
      </c>
      <c r="D2281" s="5" t="s">
        <v>24</v>
      </c>
      <c r="E2281" s="5" t="s">
        <v>32</v>
      </c>
      <c r="F2281" s="5" t="s">
        <v>30</v>
      </c>
      <c r="G2281" s="5">
        <v>1</v>
      </c>
      <c r="H2281" s="5" t="s">
        <v>33</v>
      </c>
      <c r="I2281" s="6">
        <v>0.1779</v>
      </c>
      <c r="J2281" s="6">
        <v>0.42868000000000001</v>
      </c>
      <c r="K2281" s="6">
        <v>-1.91E-3</v>
      </c>
      <c r="L2281" s="6"/>
      <c r="M2281" s="6"/>
      <c r="N2281" s="5">
        <v>0.45</v>
      </c>
      <c r="O2281" s="5">
        <v>20.03</v>
      </c>
      <c r="P2281" s="5">
        <v>1.50949</v>
      </c>
      <c r="Q2281" s="5">
        <v>37</v>
      </c>
      <c r="R2281" s="5">
        <v>0.93799999999999994</v>
      </c>
      <c r="S2281" s="5">
        <v>2.2999999999999998</v>
      </c>
      <c r="T2281" s="5">
        <v>19.5</v>
      </c>
      <c r="U2281" s="5">
        <v>34</v>
      </c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</row>
    <row r="2282" spans="1:36" x14ac:dyDescent="0.25">
      <c r="A2282" s="5" t="s">
        <v>21</v>
      </c>
      <c r="B2282" s="5" t="s">
        <v>88</v>
      </c>
      <c r="C2282" s="5" t="s">
        <v>89</v>
      </c>
      <c r="D2282" s="5" t="s">
        <v>24</v>
      </c>
      <c r="E2282" s="5" t="s">
        <v>34</v>
      </c>
      <c r="F2282" s="5" t="s">
        <v>30</v>
      </c>
      <c r="G2282" s="5" t="s">
        <v>40</v>
      </c>
      <c r="H2282" s="5" t="s">
        <v>28</v>
      </c>
      <c r="I2282" s="6">
        <v>1.78091</v>
      </c>
      <c r="J2282" s="6">
        <v>0.14688000000000001</v>
      </c>
      <c r="K2282" s="6"/>
      <c r="L2282" s="6"/>
      <c r="M2282" s="6"/>
      <c r="N2282" s="5">
        <v>1.88</v>
      </c>
      <c r="O2282" s="5">
        <v>11.49</v>
      </c>
      <c r="P2282" s="5">
        <v>0.37386000000000003</v>
      </c>
      <c r="Q2282" s="5">
        <v>37</v>
      </c>
      <c r="R2282" s="5">
        <v>0.73299999999999998</v>
      </c>
      <c r="S2282" s="5">
        <v>1.5</v>
      </c>
      <c r="T2282" s="5">
        <v>11.5</v>
      </c>
      <c r="U2282" s="5">
        <v>35</v>
      </c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</row>
    <row r="2283" spans="1:36" x14ac:dyDescent="0.25">
      <c r="A2283" s="5" t="s">
        <v>21</v>
      </c>
      <c r="B2283" s="5" t="s">
        <v>88</v>
      </c>
      <c r="C2283" s="5" t="s">
        <v>89</v>
      </c>
      <c r="D2283" s="5" t="s">
        <v>29</v>
      </c>
      <c r="E2283" s="5" t="s">
        <v>24</v>
      </c>
      <c r="F2283" s="5" t="s">
        <v>30</v>
      </c>
      <c r="G2283" s="5" t="s">
        <v>85</v>
      </c>
      <c r="H2283" s="5" t="s">
        <v>33</v>
      </c>
      <c r="I2283" s="6">
        <v>2.60921</v>
      </c>
      <c r="J2283" s="6">
        <v>1.70164</v>
      </c>
      <c r="K2283" s="6">
        <v>6.2059999999999997E-2</v>
      </c>
      <c r="L2283" s="6"/>
      <c r="M2283" s="6"/>
      <c r="N2283" s="5">
        <v>5.53</v>
      </c>
      <c r="O2283" s="5">
        <v>66.28</v>
      </c>
      <c r="P2283" s="5">
        <v>1.57969</v>
      </c>
      <c r="Q2283" s="5">
        <v>37</v>
      </c>
      <c r="R2283" s="5">
        <v>0.93700000000000006</v>
      </c>
      <c r="S2283" s="5">
        <v>5.3</v>
      </c>
      <c r="T2283" s="5">
        <v>66.2</v>
      </c>
      <c r="U2283" s="5">
        <v>34</v>
      </c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</row>
    <row r="2284" spans="1:36" x14ac:dyDescent="0.25">
      <c r="A2284" s="5" t="s">
        <v>21</v>
      </c>
      <c r="B2284" s="5" t="s">
        <v>88</v>
      </c>
      <c r="C2284" s="5" t="s">
        <v>89</v>
      </c>
      <c r="D2284" s="5" t="s">
        <v>25</v>
      </c>
      <c r="E2284" s="5" t="s">
        <v>24</v>
      </c>
      <c r="F2284" s="5" t="s">
        <v>35</v>
      </c>
      <c r="G2284" s="5" t="s">
        <v>44</v>
      </c>
      <c r="H2284" s="5" t="s">
        <v>64</v>
      </c>
      <c r="I2284" s="6">
        <v>0.493514813</v>
      </c>
      <c r="J2284" s="6">
        <v>2.5506715550000001</v>
      </c>
      <c r="K2284" s="6">
        <v>4.3342379999999998E-3</v>
      </c>
      <c r="L2284" s="6"/>
      <c r="M2284" s="6"/>
      <c r="N2284" s="5">
        <v>0.64</v>
      </c>
      <c r="O2284" s="5">
        <v>76.97</v>
      </c>
      <c r="P2284" s="5">
        <v>72.907330000000002</v>
      </c>
      <c r="Q2284" s="5">
        <v>36</v>
      </c>
      <c r="R2284" s="5">
        <v>0.88300000000000001</v>
      </c>
      <c r="S2284" s="5">
        <v>5.3</v>
      </c>
      <c r="T2284" s="5">
        <v>66.2</v>
      </c>
      <c r="U2284" s="5">
        <v>32</v>
      </c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</row>
    <row r="2285" spans="1:36" x14ac:dyDescent="0.25">
      <c r="A2285" s="5" t="s">
        <v>21</v>
      </c>
      <c r="B2285" s="5" t="s">
        <v>88</v>
      </c>
      <c r="C2285" s="5" t="s">
        <v>89</v>
      </c>
      <c r="D2285" s="5" t="s">
        <v>24</v>
      </c>
      <c r="E2285" s="5" t="s">
        <v>37</v>
      </c>
      <c r="F2285" s="5" t="s">
        <v>38</v>
      </c>
      <c r="G2285" s="5" t="s">
        <v>52</v>
      </c>
      <c r="H2285" s="5" t="s">
        <v>33</v>
      </c>
      <c r="I2285" s="6">
        <v>-18.338049999999999</v>
      </c>
      <c r="J2285" s="6">
        <v>3.5647199999999999</v>
      </c>
      <c r="K2285" s="6">
        <v>0.16203999999999999</v>
      </c>
      <c r="L2285" s="6"/>
      <c r="M2285" s="6"/>
      <c r="N2285" s="5">
        <v>6.5</v>
      </c>
      <c r="O2285" s="5">
        <v>925.47</v>
      </c>
      <c r="P2285" s="5">
        <v>7.9786099999999998</v>
      </c>
      <c r="Q2285" s="5">
        <v>36</v>
      </c>
      <c r="R2285" s="5">
        <v>0.84499999999999997</v>
      </c>
      <c r="S2285" s="5">
        <v>5.3</v>
      </c>
      <c r="T2285" s="5">
        <v>852.1</v>
      </c>
      <c r="U2285" s="5">
        <v>33</v>
      </c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</row>
    <row r="2286" spans="1:36" x14ac:dyDescent="0.25">
      <c r="A2286" s="5" t="s">
        <v>21</v>
      </c>
      <c r="B2286" s="5" t="s">
        <v>88</v>
      </c>
      <c r="C2286" s="5" t="s">
        <v>89</v>
      </c>
      <c r="D2286" s="5" t="s">
        <v>24</v>
      </c>
      <c r="E2286" s="5" t="s">
        <v>39</v>
      </c>
      <c r="F2286" s="5" t="s">
        <v>30</v>
      </c>
      <c r="G2286" s="5">
        <v>1</v>
      </c>
      <c r="H2286" s="5" t="s">
        <v>33</v>
      </c>
      <c r="I2286" s="6">
        <v>1.76861</v>
      </c>
      <c r="J2286" s="6">
        <v>0.33916000000000002</v>
      </c>
      <c r="K2286" s="6">
        <v>-2.7000000000000001E-3</v>
      </c>
      <c r="L2286" s="6"/>
      <c r="M2286" s="6"/>
      <c r="N2286" s="5">
        <v>1.99</v>
      </c>
      <c r="O2286" s="5">
        <v>12.43</v>
      </c>
      <c r="P2286" s="5">
        <v>2.0397599999999998</v>
      </c>
      <c r="Q2286" s="5">
        <v>37</v>
      </c>
      <c r="R2286" s="5">
        <v>0.77200000000000002</v>
      </c>
      <c r="S2286" s="5">
        <v>3</v>
      </c>
      <c r="T2286" s="5">
        <v>14</v>
      </c>
      <c r="U2286" s="5">
        <v>34</v>
      </c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</row>
    <row r="2287" spans="1:36" x14ac:dyDescent="0.25">
      <c r="A2287" s="7" t="s">
        <v>254</v>
      </c>
      <c r="B2287" s="7" t="s">
        <v>88</v>
      </c>
      <c r="C2287" s="7" t="s">
        <v>89</v>
      </c>
      <c r="D2287" s="7" t="s">
        <v>24</v>
      </c>
      <c r="E2287" s="7" t="s">
        <v>25</v>
      </c>
      <c r="F2287" s="7" t="s">
        <v>26</v>
      </c>
      <c r="G2287" s="7" t="s">
        <v>40</v>
      </c>
      <c r="H2287" s="7" t="s">
        <v>28</v>
      </c>
      <c r="I2287" s="8">
        <v>0.39972999999999997</v>
      </c>
      <c r="J2287" s="8">
        <v>0.96104999999999996</v>
      </c>
      <c r="K2287" s="8"/>
      <c r="L2287" s="8"/>
      <c r="M2287" s="8"/>
      <c r="N2287" s="7">
        <v>2</v>
      </c>
      <c r="O2287" s="7">
        <v>44</v>
      </c>
      <c r="P2287" s="7">
        <v>5.5441599999999998</v>
      </c>
      <c r="Q2287" s="7">
        <v>33</v>
      </c>
      <c r="R2287" s="7">
        <v>0.92500000000000004</v>
      </c>
      <c r="S2287" s="7">
        <v>0</v>
      </c>
      <c r="T2287" s="7">
        <v>55</v>
      </c>
      <c r="U2287" s="7">
        <v>31</v>
      </c>
      <c r="V2287" s="7"/>
      <c r="W2287" s="7"/>
      <c r="X2287" s="7"/>
      <c r="Y2287" s="7"/>
      <c r="Z2287" s="7"/>
      <c r="AA2287" s="7"/>
      <c r="AB2287" s="7"/>
      <c r="AC2287" s="7"/>
      <c r="AD2287" s="7"/>
      <c r="AE2287" s="7"/>
      <c r="AF2287" s="7"/>
      <c r="AG2287" s="7"/>
      <c r="AH2287" s="7"/>
      <c r="AI2287" s="7"/>
      <c r="AJ2287" s="7"/>
    </row>
    <row r="2288" spans="1:36" x14ac:dyDescent="0.25">
      <c r="A2288" s="7" t="s">
        <v>254</v>
      </c>
      <c r="B2288" s="7" t="s">
        <v>88</v>
      </c>
      <c r="C2288" s="7" t="s">
        <v>89</v>
      </c>
      <c r="D2288" s="7" t="s">
        <v>24</v>
      </c>
      <c r="E2288" s="7" t="s">
        <v>32</v>
      </c>
      <c r="F2288" s="7" t="s">
        <v>30</v>
      </c>
      <c r="G2288" s="7">
        <v>1</v>
      </c>
      <c r="H2288" s="7" t="s">
        <v>31</v>
      </c>
      <c r="I2288" s="8">
        <v>-0.37252000000000002</v>
      </c>
      <c r="J2288" s="8">
        <v>2.2684199999999999</v>
      </c>
      <c r="K2288" s="8">
        <v>2.963E-2</v>
      </c>
      <c r="L2288" s="8"/>
      <c r="M2288" s="8"/>
      <c r="N2288" s="7">
        <v>1.38</v>
      </c>
      <c r="O2288" s="7">
        <v>15.3</v>
      </c>
      <c r="P2288" s="7">
        <v>0.17215</v>
      </c>
      <c r="Q2288" s="7">
        <v>32</v>
      </c>
      <c r="R2288" s="7">
        <v>0.95099999999999996</v>
      </c>
      <c r="S2288" s="7">
        <v>0.9</v>
      </c>
      <c r="T2288" s="7">
        <v>17.600000000000001</v>
      </c>
      <c r="U2288" s="7">
        <v>30</v>
      </c>
      <c r="V2288" s="7"/>
      <c r="W2288" s="7"/>
      <c r="X2288" s="7"/>
      <c r="Y2288" s="7"/>
      <c r="Z2288" s="7"/>
      <c r="AA2288" s="7"/>
      <c r="AB2288" s="7"/>
      <c r="AC2288" s="7"/>
      <c r="AD2288" s="7"/>
      <c r="AE2288" s="7"/>
      <c r="AF2288" s="7"/>
      <c r="AG2288" s="7"/>
      <c r="AH2288" s="7"/>
      <c r="AI2288" s="7"/>
      <c r="AJ2288" s="7"/>
    </row>
    <row r="2289" spans="1:36" x14ac:dyDescent="0.25">
      <c r="A2289" s="7" t="s">
        <v>254</v>
      </c>
      <c r="B2289" s="7" t="s">
        <v>88</v>
      </c>
      <c r="C2289" s="7" t="s">
        <v>89</v>
      </c>
      <c r="D2289" s="7" t="s">
        <v>24</v>
      </c>
      <c r="E2289" s="7" t="s">
        <v>34</v>
      </c>
      <c r="F2289" s="7" t="s">
        <v>30</v>
      </c>
      <c r="G2289" s="7" t="s">
        <v>52</v>
      </c>
      <c r="H2289" s="7" t="s">
        <v>33</v>
      </c>
      <c r="I2289" s="8">
        <v>1.0625100000000001</v>
      </c>
      <c r="J2289" s="8">
        <v>0.36614999999999998</v>
      </c>
      <c r="K2289" s="8">
        <v>-5.28E-3</v>
      </c>
      <c r="L2289" s="8"/>
      <c r="M2289" s="8"/>
      <c r="N2289" s="7">
        <v>2.06</v>
      </c>
      <c r="O2289" s="7">
        <v>7.4</v>
      </c>
      <c r="P2289" s="7">
        <v>3.2799999999999999E-3</v>
      </c>
      <c r="Q2289" s="7">
        <v>32</v>
      </c>
      <c r="R2289" s="7">
        <v>0.83699999999999997</v>
      </c>
      <c r="S2289" s="7">
        <v>1.9</v>
      </c>
      <c r="T2289" s="7">
        <v>13</v>
      </c>
      <c r="U2289" s="7">
        <v>29</v>
      </c>
      <c r="V2289" s="7"/>
      <c r="W2289" s="7"/>
      <c r="X2289" s="7"/>
      <c r="Y2289" s="7"/>
      <c r="Z2289" s="7"/>
      <c r="AA2289" s="7"/>
      <c r="AB2289" s="7"/>
      <c r="AC2289" s="7"/>
      <c r="AD2289" s="7"/>
      <c r="AE2289" s="7"/>
      <c r="AF2289" s="7"/>
      <c r="AG2289" s="7"/>
      <c r="AH2289" s="7"/>
      <c r="AI2289" s="7"/>
      <c r="AJ2289" s="7"/>
    </row>
    <row r="2290" spans="1:36" x14ac:dyDescent="0.25">
      <c r="A2290" s="7" t="s">
        <v>254</v>
      </c>
      <c r="B2290" s="7" t="s">
        <v>88</v>
      </c>
      <c r="C2290" s="7" t="s">
        <v>89</v>
      </c>
      <c r="D2290" s="7" t="s">
        <v>29</v>
      </c>
      <c r="E2290" s="7" t="s">
        <v>24</v>
      </c>
      <c r="F2290" s="7" t="s">
        <v>30</v>
      </c>
      <c r="G2290" s="7" t="s">
        <v>49</v>
      </c>
      <c r="H2290" s="7" t="s">
        <v>43</v>
      </c>
      <c r="I2290" s="8">
        <v>3.13212</v>
      </c>
      <c r="J2290" s="8">
        <v>-1.0989599999999999</v>
      </c>
      <c r="K2290" s="8">
        <v>0.58740000000000003</v>
      </c>
      <c r="L2290" s="8">
        <v>-2.1899999999999999E-2</v>
      </c>
      <c r="M2290" s="8"/>
      <c r="N2290" s="7">
        <v>2.85</v>
      </c>
      <c r="O2290" s="7">
        <v>48.79</v>
      </c>
      <c r="P2290" s="7">
        <v>0.26906000000000002</v>
      </c>
      <c r="Q2290" s="7">
        <v>32</v>
      </c>
      <c r="R2290" s="7">
        <v>0.95</v>
      </c>
      <c r="S2290" s="7">
        <v>2.5</v>
      </c>
      <c r="T2290" s="7">
        <v>62</v>
      </c>
      <c r="U2290" s="7">
        <v>28</v>
      </c>
      <c r="V2290" s="7"/>
      <c r="W2290" s="7"/>
      <c r="X2290" s="7"/>
      <c r="Y2290" s="7"/>
      <c r="Z2290" s="7"/>
      <c r="AA2290" s="7"/>
      <c r="AB2290" s="7"/>
      <c r="AC2290" s="7"/>
      <c r="AD2290" s="7"/>
      <c r="AE2290" s="7"/>
      <c r="AF2290" s="7"/>
      <c r="AG2290" s="7"/>
      <c r="AH2290" s="7"/>
      <c r="AI2290" s="7"/>
      <c r="AJ2290" s="7"/>
    </row>
    <row r="2291" spans="1:36" x14ac:dyDescent="0.25">
      <c r="A2291" s="7" t="s">
        <v>254</v>
      </c>
      <c r="B2291" s="7" t="s">
        <v>88</v>
      </c>
      <c r="C2291" s="7" t="s">
        <v>89</v>
      </c>
      <c r="D2291" s="7" t="s">
        <v>25</v>
      </c>
      <c r="E2291" s="7" t="s">
        <v>24</v>
      </c>
      <c r="F2291" s="7" t="s">
        <v>35</v>
      </c>
      <c r="G2291" s="7" t="s">
        <v>71</v>
      </c>
      <c r="H2291" s="7" t="s">
        <v>43</v>
      </c>
      <c r="I2291" s="8">
        <v>2.85154</v>
      </c>
      <c r="J2291" s="8">
        <v>-0.15554000000000001</v>
      </c>
      <c r="K2291" s="8">
        <v>7.6719999999999997E-2</v>
      </c>
      <c r="L2291" s="8">
        <v>-1.1199999999999999E-3</v>
      </c>
      <c r="M2291" s="8"/>
      <c r="N2291" s="7">
        <v>2.84</v>
      </c>
      <c r="O2291" s="7">
        <v>48.79</v>
      </c>
      <c r="P2291" s="7">
        <v>4.8149999999999998E-2</v>
      </c>
      <c r="Q2291" s="7">
        <v>33</v>
      </c>
      <c r="R2291" s="7">
        <v>0.93600000000000005</v>
      </c>
      <c r="S2291" s="7">
        <v>2.5</v>
      </c>
      <c r="T2291" s="7">
        <v>62</v>
      </c>
      <c r="U2291" s="7">
        <v>29</v>
      </c>
      <c r="V2291" s="7"/>
      <c r="W2291" s="7"/>
      <c r="X2291" s="7"/>
      <c r="Y2291" s="7"/>
      <c r="Z2291" s="7"/>
      <c r="AA2291" s="7"/>
      <c r="AB2291" s="7"/>
      <c r="AC2291" s="7"/>
      <c r="AD2291" s="7"/>
      <c r="AE2291" s="7"/>
      <c r="AF2291" s="7"/>
      <c r="AG2291" s="7"/>
      <c r="AH2291" s="7"/>
      <c r="AI2291" s="7"/>
      <c r="AJ2291" s="7"/>
    </row>
    <row r="2292" spans="1:36" x14ac:dyDescent="0.25">
      <c r="A2292" s="7" t="s">
        <v>254</v>
      </c>
      <c r="B2292" s="7" t="s">
        <v>88</v>
      </c>
      <c r="C2292" s="7" t="s">
        <v>89</v>
      </c>
      <c r="D2292" s="7" t="s">
        <v>24</v>
      </c>
      <c r="E2292" s="7" t="s">
        <v>37</v>
      </c>
      <c r="F2292" s="7" t="s">
        <v>38</v>
      </c>
      <c r="G2292" s="7">
        <v>1</v>
      </c>
      <c r="H2292" s="7" t="s">
        <v>31</v>
      </c>
      <c r="I2292" s="8">
        <v>-0.56366000000000005</v>
      </c>
      <c r="J2292" s="8">
        <v>4.70824</v>
      </c>
      <c r="K2292" s="8">
        <v>0.63258000000000003</v>
      </c>
      <c r="L2292" s="8"/>
      <c r="M2292" s="8"/>
      <c r="N2292" s="7">
        <v>6.21</v>
      </c>
      <c r="O2292" s="7">
        <v>502.73</v>
      </c>
      <c r="P2292" s="7">
        <v>0.79535</v>
      </c>
      <c r="Q2292" s="7">
        <v>28</v>
      </c>
      <c r="R2292" s="7">
        <v>0.80800000000000005</v>
      </c>
      <c r="S2292" s="7">
        <v>0.3</v>
      </c>
      <c r="T2292" s="7">
        <v>751.6</v>
      </c>
      <c r="U2292" s="7">
        <v>26</v>
      </c>
      <c r="V2292" s="7"/>
      <c r="W2292" s="7"/>
      <c r="X2292" s="7"/>
      <c r="Y2292" s="7"/>
      <c r="Z2292" s="7"/>
      <c r="AA2292" s="7"/>
      <c r="AB2292" s="7"/>
      <c r="AC2292" s="7"/>
      <c r="AD2292" s="7"/>
      <c r="AE2292" s="7"/>
      <c r="AF2292" s="7"/>
      <c r="AG2292" s="7"/>
      <c r="AH2292" s="7"/>
      <c r="AI2292" s="7"/>
      <c r="AJ2292" s="7"/>
    </row>
    <row r="2293" spans="1:36" x14ac:dyDescent="0.25">
      <c r="A2293" s="7" t="s">
        <v>254</v>
      </c>
      <c r="B2293" s="7" t="s">
        <v>88</v>
      </c>
      <c r="C2293" s="7" t="s">
        <v>89</v>
      </c>
      <c r="D2293" s="7" t="s">
        <v>24</v>
      </c>
      <c r="E2293" s="7" t="s">
        <v>39</v>
      </c>
      <c r="F2293" s="7" t="s">
        <v>30</v>
      </c>
      <c r="G2293" s="7" t="s">
        <v>52</v>
      </c>
      <c r="H2293" s="7" t="s">
        <v>33</v>
      </c>
      <c r="I2293" s="8">
        <v>2.5163799999999998</v>
      </c>
      <c r="J2293" s="8">
        <v>0.40448000000000001</v>
      </c>
      <c r="K2293" s="8">
        <v>-3.5999999999999999E-3</v>
      </c>
      <c r="L2293" s="8"/>
      <c r="M2293" s="8"/>
      <c r="N2293" s="7">
        <v>3.64</v>
      </c>
      <c r="O2293" s="7">
        <v>13.69</v>
      </c>
      <c r="P2293" s="7">
        <v>5.6100000000000004E-3</v>
      </c>
      <c r="Q2293" s="7">
        <v>32</v>
      </c>
      <c r="R2293" s="7">
        <v>0.88400000000000001</v>
      </c>
      <c r="S2293" s="7">
        <v>3.2</v>
      </c>
      <c r="T2293" s="7">
        <v>19.600000000000001</v>
      </c>
      <c r="U2293" s="7">
        <v>29</v>
      </c>
      <c r="V2293" s="7"/>
      <c r="W2293" s="7"/>
      <c r="X2293" s="7"/>
      <c r="Y2293" s="7"/>
      <c r="Z2293" s="7"/>
      <c r="AA2293" s="7"/>
      <c r="AB2293" s="7"/>
      <c r="AC2293" s="7"/>
      <c r="AD2293" s="7"/>
      <c r="AE2293" s="7"/>
      <c r="AF2293" s="7"/>
      <c r="AG2293" s="7"/>
      <c r="AH2293" s="7"/>
      <c r="AI2293" s="7"/>
      <c r="AJ2293" s="7"/>
    </row>
    <row r="2294" spans="1:36" x14ac:dyDescent="0.25">
      <c r="A2294" s="5" t="s">
        <v>315</v>
      </c>
      <c r="B2294" s="5" t="s">
        <v>88</v>
      </c>
      <c r="C2294" s="5" t="s">
        <v>89</v>
      </c>
      <c r="D2294" s="5" t="s">
        <v>24</v>
      </c>
      <c r="E2294" s="5" t="s">
        <v>25</v>
      </c>
      <c r="F2294" s="5" t="s">
        <v>26</v>
      </c>
      <c r="G2294" s="5">
        <v>1</v>
      </c>
      <c r="H2294" s="5" t="s">
        <v>31</v>
      </c>
      <c r="I2294" s="6">
        <v>-3.1884100000000002</v>
      </c>
      <c r="J2294" s="6">
        <v>4.9648099999999999</v>
      </c>
      <c r="K2294" s="6">
        <v>0.22449</v>
      </c>
      <c r="L2294" s="6">
        <v>5.04E-2</v>
      </c>
      <c r="M2294" s="6"/>
      <c r="N2294" s="5">
        <v>0</v>
      </c>
      <c r="O2294" s="5">
        <v>81</v>
      </c>
      <c r="P2294" s="5">
        <v>0.47381000000000001</v>
      </c>
      <c r="Q2294" s="5">
        <v>60</v>
      </c>
      <c r="R2294" s="5">
        <v>0.97199999999999998</v>
      </c>
      <c r="S2294" s="5">
        <v>0.1</v>
      </c>
      <c r="T2294" s="5">
        <v>66</v>
      </c>
      <c r="U2294" s="5">
        <v>58</v>
      </c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</row>
    <row r="2295" spans="1:36" x14ac:dyDescent="0.25">
      <c r="A2295" s="5" t="s">
        <v>315</v>
      </c>
      <c r="B2295" s="5" t="s">
        <v>88</v>
      </c>
      <c r="C2295" s="5" t="s">
        <v>89</v>
      </c>
      <c r="D2295" s="5" t="s">
        <v>24</v>
      </c>
      <c r="E2295" s="5" t="s">
        <v>32</v>
      </c>
      <c r="F2295" s="5" t="s">
        <v>30</v>
      </c>
      <c r="G2295" s="5">
        <v>1</v>
      </c>
      <c r="H2295" s="5" t="s">
        <v>31</v>
      </c>
      <c r="I2295" s="6">
        <v>-0.17418</v>
      </c>
      <c r="J2295" s="6">
        <v>2.1570999999999998</v>
      </c>
      <c r="K2295" s="6">
        <v>2.564E-2</v>
      </c>
      <c r="L2295" s="6"/>
      <c r="M2295" s="6"/>
      <c r="N2295" s="5">
        <v>1.28</v>
      </c>
      <c r="O2295" s="5">
        <v>23.34</v>
      </c>
      <c r="P2295" s="5">
        <v>0.16012000000000001</v>
      </c>
      <c r="Q2295" s="5">
        <v>62</v>
      </c>
      <c r="R2295" s="5">
        <v>0.92700000000000005</v>
      </c>
      <c r="S2295" s="5">
        <v>1.4</v>
      </c>
      <c r="T2295" s="5">
        <v>27.1</v>
      </c>
      <c r="U2295" s="5">
        <v>60</v>
      </c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</row>
    <row r="2296" spans="1:36" x14ac:dyDescent="0.25">
      <c r="A2296" s="5" t="s">
        <v>315</v>
      </c>
      <c r="B2296" s="5" t="s">
        <v>88</v>
      </c>
      <c r="C2296" s="5" t="s">
        <v>89</v>
      </c>
      <c r="D2296" s="5" t="s">
        <v>24</v>
      </c>
      <c r="E2296" s="5" t="s">
        <v>34</v>
      </c>
      <c r="F2296" s="5" t="s">
        <v>30</v>
      </c>
      <c r="G2296" s="5">
        <v>1</v>
      </c>
      <c r="H2296" s="5" t="s">
        <v>31</v>
      </c>
      <c r="I2296" s="6">
        <v>-0.37862000000000001</v>
      </c>
      <c r="J2296" s="6">
        <v>2.10006</v>
      </c>
      <c r="K2296" s="6">
        <v>6.5460000000000004E-2</v>
      </c>
      <c r="L2296" s="6"/>
      <c r="M2296" s="6"/>
      <c r="N2296" s="5">
        <v>1.07</v>
      </c>
      <c r="O2296" s="5">
        <v>17.579999999999998</v>
      </c>
      <c r="P2296" s="5">
        <v>0.25585000000000002</v>
      </c>
      <c r="Q2296" s="5">
        <v>61</v>
      </c>
      <c r="R2296" s="5">
        <v>0.82499999999999996</v>
      </c>
      <c r="S2296" s="5">
        <v>1.2</v>
      </c>
      <c r="T2296" s="5">
        <v>21.6</v>
      </c>
      <c r="U2296" s="5">
        <v>59</v>
      </c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</row>
    <row r="2297" spans="1:36" x14ac:dyDescent="0.25">
      <c r="A2297" s="5" t="s">
        <v>315</v>
      </c>
      <c r="B2297" s="5" t="s">
        <v>88</v>
      </c>
      <c r="C2297" s="5" t="s">
        <v>89</v>
      </c>
      <c r="D2297" s="5" t="s">
        <v>29</v>
      </c>
      <c r="E2297" s="5" t="s">
        <v>24</v>
      </c>
      <c r="F2297" s="5" t="s">
        <v>30</v>
      </c>
      <c r="G2297" s="5" t="s">
        <v>49</v>
      </c>
      <c r="H2297" s="5" t="s">
        <v>43</v>
      </c>
      <c r="I2297" s="6">
        <v>1.22722</v>
      </c>
      <c r="J2297" s="6">
        <v>0.48602000000000001</v>
      </c>
      <c r="K2297" s="6">
        <v>0.28816999999999998</v>
      </c>
      <c r="L2297" s="6">
        <v>-7.1500000000000001E-3</v>
      </c>
      <c r="M2297" s="6"/>
      <c r="N2297" s="5">
        <v>4.3899999999999997</v>
      </c>
      <c r="O2297" s="5">
        <v>104.3</v>
      </c>
      <c r="P2297" s="5">
        <v>0.51680999999999999</v>
      </c>
      <c r="Q2297" s="5">
        <v>62</v>
      </c>
      <c r="R2297" s="5">
        <v>0.92700000000000005</v>
      </c>
      <c r="S2297" s="5">
        <v>2.2999999999999998</v>
      </c>
      <c r="T2297" s="5">
        <v>98.2</v>
      </c>
      <c r="U2297" s="5">
        <v>58</v>
      </c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</row>
    <row r="2298" spans="1:36" x14ac:dyDescent="0.25">
      <c r="A2298" s="5" t="s">
        <v>315</v>
      </c>
      <c r="B2298" s="5" t="s">
        <v>88</v>
      </c>
      <c r="C2298" s="5" t="s">
        <v>89</v>
      </c>
      <c r="D2298" s="5" t="s">
        <v>25</v>
      </c>
      <c r="E2298" s="5" t="s">
        <v>24</v>
      </c>
      <c r="F2298" s="5" t="s">
        <v>35</v>
      </c>
      <c r="G2298" s="5" t="s">
        <v>44</v>
      </c>
      <c r="H2298" s="5" t="s">
        <v>43</v>
      </c>
      <c r="I2298" s="6">
        <v>2.3357999999999999</v>
      </c>
      <c r="J2298" s="6">
        <v>2.0845500000000001</v>
      </c>
      <c r="K2298" s="6">
        <v>-2.8879999999999999E-2</v>
      </c>
      <c r="L2298" s="6">
        <v>2.3000000000000001E-4</v>
      </c>
      <c r="M2298" s="6"/>
      <c r="N2298" s="5">
        <v>2.34</v>
      </c>
      <c r="O2298" s="5">
        <v>104.3</v>
      </c>
      <c r="P2298" s="5">
        <v>2.0661299999999998</v>
      </c>
      <c r="Q2298" s="5">
        <v>60</v>
      </c>
      <c r="R2298" s="5">
        <v>0.96199999999999997</v>
      </c>
      <c r="S2298" s="5">
        <v>2.2999999999999998</v>
      </c>
      <c r="T2298" s="5">
        <v>98.2</v>
      </c>
      <c r="U2298" s="5">
        <v>56</v>
      </c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</row>
    <row r="2299" spans="1:36" x14ac:dyDescent="0.25">
      <c r="A2299" s="5" t="s">
        <v>315</v>
      </c>
      <c r="B2299" s="5" t="s">
        <v>88</v>
      </c>
      <c r="C2299" s="5" t="s">
        <v>89</v>
      </c>
      <c r="D2299" s="5" t="s">
        <v>24</v>
      </c>
      <c r="E2299" s="5" t="s">
        <v>37</v>
      </c>
      <c r="F2299" s="5" t="s">
        <v>38</v>
      </c>
      <c r="G2299" s="5" t="s">
        <v>40</v>
      </c>
      <c r="H2299" s="5" t="s">
        <v>60</v>
      </c>
      <c r="I2299" s="6">
        <v>-1.2325999999999999</v>
      </c>
      <c r="J2299" s="6">
        <v>5.5122900000000001</v>
      </c>
      <c r="K2299" s="6">
        <v>3.5099999999999999E-2</v>
      </c>
      <c r="L2299" s="6"/>
      <c r="M2299" s="6"/>
      <c r="N2299" s="5">
        <v>0.84</v>
      </c>
      <c r="O2299" s="5">
        <v>1679.71</v>
      </c>
      <c r="P2299" s="5">
        <v>0.18734999999999999</v>
      </c>
      <c r="Q2299" s="5">
        <v>59</v>
      </c>
      <c r="R2299" s="5">
        <v>0.96</v>
      </c>
      <c r="S2299" s="5">
        <v>0.8</v>
      </c>
      <c r="T2299" s="5">
        <v>1838.6</v>
      </c>
      <c r="U2299" s="5">
        <v>57</v>
      </c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</row>
    <row r="2300" spans="1:36" x14ac:dyDescent="0.25">
      <c r="A2300" s="5" t="s">
        <v>315</v>
      </c>
      <c r="B2300" s="5" t="s">
        <v>88</v>
      </c>
      <c r="C2300" s="5" t="s">
        <v>89</v>
      </c>
      <c r="D2300" s="5" t="s">
        <v>24</v>
      </c>
      <c r="E2300" s="5" t="s">
        <v>39</v>
      </c>
      <c r="F2300" s="5" t="s">
        <v>30</v>
      </c>
      <c r="G2300" s="5" t="s">
        <v>27</v>
      </c>
      <c r="H2300" s="5" t="s">
        <v>33</v>
      </c>
      <c r="I2300" s="6">
        <v>2.2111399999999999</v>
      </c>
      <c r="J2300" s="6">
        <v>0.34937000000000001</v>
      </c>
      <c r="K2300" s="6">
        <v>-1.6900000000000001E-3</v>
      </c>
      <c r="L2300" s="6"/>
      <c r="M2300" s="6"/>
      <c r="N2300" s="5">
        <v>3.02</v>
      </c>
      <c r="O2300" s="5">
        <v>20.32</v>
      </c>
      <c r="P2300" s="5">
        <v>0.2072</v>
      </c>
      <c r="Q2300" s="5">
        <v>61</v>
      </c>
      <c r="R2300" s="5">
        <v>0.86</v>
      </c>
      <c r="S2300" s="5">
        <v>2.7</v>
      </c>
      <c r="T2300" s="5">
        <v>24.8</v>
      </c>
      <c r="U2300" s="5">
        <v>58</v>
      </c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</row>
    <row r="2301" spans="1:36" x14ac:dyDescent="0.25">
      <c r="A2301" s="7" t="s">
        <v>343</v>
      </c>
      <c r="B2301" s="7" t="s">
        <v>88</v>
      </c>
      <c r="C2301" s="7" t="s">
        <v>89</v>
      </c>
      <c r="D2301" s="7" t="s">
        <v>24</v>
      </c>
      <c r="E2301" s="7" t="s">
        <v>25</v>
      </c>
      <c r="F2301" s="7" t="s">
        <v>26</v>
      </c>
      <c r="G2301" s="7" t="s">
        <v>27</v>
      </c>
      <c r="H2301" s="7" t="s">
        <v>28</v>
      </c>
      <c r="I2301" s="8">
        <v>0.19461999999999999</v>
      </c>
      <c r="J2301" s="8">
        <v>0.79613999999999996</v>
      </c>
      <c r="K2301" s="8"/>
      <c r="L2301" s="8"/>
      <c r="M2301" s="8"/>
      <c r="N2301" s="7">
        <v>0</v>
      </c>
      <c r="O2301" s="7">
        <v>50</v>
      </c>
      <c r="P2301" s="7">
        <v>0.86421000000000003</v>
      </c>
      <c r="Q2301" s="7">
        <v>36</v>
      </c>
      <c r="R2301" s="7">
        <v>0.76500000000000001</v>
      </c>
      <c r="S2301" s="7">
        <v>0</v>
      </c>
      <c r="T2301" s="7">
        <v>29</v>
      </c>
      <c r="U2301" s="7">
        <v>34</v>
      </c>
      <c r="V2301" s="7"/>
      <c r="W2301" s="7"/>
      <c r="X2301" s="7"/>
      <c r="Y2301" s="7"/>
      <c r="Z2301" s="7"/>
      <c r="AA2301" s="7"/>
      <c r="AB2301" s="7"/>
      <c r="AC2301" s="7"/>
      <c r="AD2301" s="7"/>
      <c r="AE2301" s="7"/>
      <c r="AF2301" s="7"/>
      <c r="AG2301" s="7"/>
      <c r="AH2301" s="7"/>
      <c r="AI2301" s="7"/>
      <c r="AJ2301" s="7"/>
    </row>
    <row r="2302" spans="1:36" x14ac:dyDescent="0.25">
      <c r="A2302" s="7" t="s">
        <v>343</v>
      </c>
      <c r="B2302" s="7" t="s">
        <v>88</v>
      </c>
      <c r="C2302" s="7" t="s">
        <v>89</v>
      </c>
      <c r="D2302" s="7" t="s">
        <v>24</v>
      </c>
      <c r="E2302" s="7" t="s">
        <v>32</v>
      </c>
      <c r="F2302" s="7" t="s">
        <v>30</v>
      </c>
      <c r="G2302" s="7" t="s">
        <v>27</v>
      </c>
      <c r="H2302" s="7" t="s">
        <v>28</v>
      </c>
      <c r="I2302" s="8">
        <v>1.0370299999999999</v>
      </c>
      <c r="J2302" s="8">
        <v>0.42742999999999998</v>
      </c>
      <c r="K2302" s="8"/>
      <c r="L2302" s="8"/>
      <c r="M2302" s="8"/>
      <c r="N2302" s="7">
        <v>2.12</v>
      </c>
      <c r="O2302" s="7">
        <v>23.94</v>
      </c>
      <c r="P2302" s="7">
        <v>4.6510000000000003E-2</v>
      </c>
      <c r="Q2302" s="7">
        <v>36</v>
      </c>
      <c r="R2302" s="7">
        <v>0.94599999999999995</v>
      </c>
      <c r="S2302" s="7">
        <v>1.8</v>
      </c>
      <c r="T2302" s="7">
        <v>13.4</v>
      </c>
      <c r="U2302" s="7">
        <v>34</v>
      </c>
      <c r="V2302" s="7"/>
      <c r="W2302" s="7"/>
      <c r="X2302" s="7"/>
      <c r="Y2302" s="7"/>
      <c r="Z2302" s="7"/>
      <c r="AA2302" s="7"/>
      <c r="AB2302" s="7"/>
      <c r="AC2302" s="7"/>
      <c r="AD2302" s="7"/>
      <c r="AE2302" s="7"/>
      <c r="AF2302" s="7"/>
      <c r="AG2302" s="7"/>
      <c r="AH2302" s="7"/>
      <c r="AI2302" s="7"/>
      <c r="AJ2302" s="7"/>
    </row>
    <row r="2303" spans="1:36" x14ac:dyDescent="0.25">
      <c r="A2303" s="7" t="s">
        <v>343</v>
      </c>
      <c r="B2303" s="7" t="s">
        <v>88</v>
      </c>
      <c r="C2303" s="7" t="s">
        <v>89</v>
      </c>
      <c r="D2303" s="7" t="s">
        <v>24</v>
      </c>
      <c r="E2303" s="7" t="s">
        <v>34</v>
      </c>
      <c r="F2303" s="7" t="s">
        <v>30</v>
      </c>
      <c r="G2303" s="7" t="s">
        <v>27</v>
      </c>
      <c r="H2303" s="7" t="s">
        <v>33</v>
      </c>
      <c r="I2303" s="8">
        <v>0.63383999999999996</v>
      </c>
      <c r="J2303" s="8">
        <v>0.28462999999999999</v>
      </c>
      <c r="K2303" s="8">
        <v>-2.1299999999999999E-3</v>
      </c>
      <c r="L2303" s="8"/>
      <c r="M2303" s="8"/>
      <c r="N2303" s="7">
        <v>1.34</v>
      </c>
      <c r="O2303" s="7">
        <v>9.77</v>
      </c>
      <c r="P2303" s="7">
        <v>1.8339999999999999E-2</v>
      </c>
      <c r="Q2303" s="7">
        <v>34</v>
      </c>
      <c r="R2303" s="7">
        <v>0.92400000000000004</v>
      </c>
      <c r="S2303" s="7">
        <v>1</v>
      </c>
      <c r="T2303" s="7">
        <v>7.6</v>
      </c>
      <c r="U2303" s="7">
        <v>31</v>
      </c>
      <c r="V2303" s="7"/>
      <c r="W2303" s="7"/>
      <c r="X2303" s="7"/>
      <c r="Y2303" s="7"/>
      <c r="Z2303" s="7"/>
      <c r="AA2303" s="7"/>
      <c r="AB2303" s="7"/>
      <c r="AC2303" s="7"/>
      <c r="AD2303" s="7"/>
      <c r="AE2303" s="7"/>
      <c r="AF2303" s="7"/>
      <c r="AG2303" s="7"/>
      <c r="AH2303" s="7"/>
      <c r="AI2303" s="7"/>
      <c r="AJ2303" s="7"/>
    </row>
    <row r="2304" spans="1:36" x14ac:dyDescent="0.25">
      <c r="A2304" s="7" t="s">
        <v>343</v>
      </c>
      <c r="B2304" s="7" t="s">
        <v>88</v>
      </c>
      <c r="C2304" s="7" t="s">
        <v>89</v>
      </c>
      <c r="D2304" s="7" t="s">
        <v>29</v>
      </c>
      <c r="E2304" s="7" t="s">
        <v>24</v>
      </c>
      <c r="F2304" s="7" t="s">
        <v>30</v>
      </c>
      <c r="G2304" s="7" t="s">
        <v>85</v>
      </c>
      <c r="H2304" s="7" t="s">
        <v>28</v>
      </c>
      <c r="I2304" s="8">
        <v>-1.5681499999999999</v>
      </c>
      <c r="J2304" s="8">
        <v>2.2215600000000002</v>
      </c>
      <c r="K2304" s="8"/>
      <c r="L2304" s="8"/>
      <c r="M2304" s="8"/>
      <c r="N2304" s="7">
        <v>2.5299999999999998</v>
      </c>
      <c r="O2304" s="7">
        <v>53.57</v>
      </c>
      <c r="P2304" s="7">
        <v>0.47008</v>
      </c>
      <c r="Q2304" s="7">
        <v>36</v>
      </c>
      <c r="R2304" s="7">
        <v>0.94199999999999995</v>
      </c>
      <c r="S2304" s="7">
        <v>2.5</v>
      </c>
      <c r="T2304" s="7">
        <v>31.6</v>
      </c>
      <c r="U2304" s="7">
        <v>34</v>
      </c>
      <c r="V2304" s="7"/>
      <c r="W2304" s="7"/>
      <c r="X2304" s="7"/>
      <c r="Y2304" s="7"/>
      <c r="Z2304" s="7"/>
      <c r="AA2304" s="7"/>
      <c r="AB2304" s="7"/>
      <c r="AC2304" s="7"/>
      <c r="AD2304" s="7"/>
      <c r="AE2304" s="7"/>
      <c r="AF2304" s="7"/>
      <c r="AG2304" s="7"/>
      <c r="AH2304" s="7"/>
      <c r="AI2304" s="7"/>
      <c r="AJ2304" s="7"/>
    </row>
    <row r="2305" spans="1:36" x14ac:dyDescent="0.25">
      <c r="A2305" s="7" t="s">
        <v>343</v>
      </c>
      <c r="B2305" s="7" t="s">
        <v>88</v>
      </c>
      <c r="C2305" s="7" t="s">
        <v>89</v>
      </c>
      <c r="D2305" s="7" t="s">
        <v>25</v>
      </c>
      <c r="E2305" s="7" t="s">
        <v>24</v>
      </c>
      <c r="F2305" s="7" t="s">
        <v>35</v>
      </c>
      <c r="G2305" s="7" t="s">
        <v>44</v>
      </c>
      <c r="H2305" s="7" t="s">
        <v>28</v>
      </c>
      <c r="I2305" s="8">
        <v>2.5334400000000001</v>
      </c>
      <c r="J2305" s="8">
        <v>1.02077</v>
      </c>
      <c r="K2305" s="8"/>
      <c r="L2305" s="8"/>
      <c r="M2305" s="8"/>
      <c r="N2305" s="7">
        <v>2.5299999999999998</v>
      </c>
      <c r="O2305" s="7">
        <v>53.57</v>
      </c>
      <c r="P2305" s="7">
        <v>1.4815799999999999</v>
      </c>
      <c r="Q2305" s="7">
        <v>36</v>
      </c>
      <c r="R2305" s="7">
        <v>0.88600000000000001</v>
      </c>
      <c r="S2305" s="7">
        <v>2.5</v>
      </c>
      <c r="T2305" s="7">
        <v>31.6</v>
      </c>
      <c r="U2305" s="7">
        <v>34</v>
      </c>
      <c r="V2305" s="7"/>
      <c r="W2305" s="7"/>
      <c r="X2305" s="7"/>
      <c r="Y2305" s="7"/>
      <c r="Z2305" s="7"/>
      <c r="AA2305" s="7"/>
      <c r="AB2305" s="7"/>
      <c r="AC2305" s="7"/>
      <c r="AD2305" s="7"/>
      <c r="AE2305" s="7"/>
      <c r="AF2305" s="7"/>
      <c r="AG2305" s="7"/>
      <c r="AH2305" s="7"/>
      <c r="AI2305" s="7"/>
      <c r="AJ2305" s="7"/>
    </row>
    <row r="2306" spans="1:36" x14ac:dyDescent="0.25">
      <c r="A2306" s="7" t="s">
        <v>343</v>
      </c>
      <c r="B2306" s="7" t="s">
        <v>88</v>
      </c>
      <c r="C2306" s="7" t="s">
        <v>89</v>
      </c>
      <c r="D2306" s="7" t="s">
        <v>24</v>
      </c>
      <c r="E2306" s="7" t="s">
        <v>37</v>
      </c>
      <c r="F2306" s="7" t="s">
        <v>38</v>
      </c>
      <c r="G2306" s="7" t="s">
        <v>52</v>
      </c>
      <c r="H2306" s="7" t="s">
        <v>33</v>
      </c>
      <c r="I2306" s="8">
        <v>8.1651600000000002</v>
      </c>
      <c r="J2306" s="8">
        <v>-1.0333300000000001</v>
      </c>
      <c r="K2306" s="8">
        <v>0.34988000000000002</v>
      </c>
      <c r="L2306" s="8"/>
      <c r="M2306" s="8"/>
      <c r="N2306" s="7">
        <v>7.79</v>
      </c>
      <c r="O2306" s="7">
        <v>956.93</v>
      </c>
      <c r="P2306" s="7">
        <v>2.99065</v>
      </c>
      <c r="Q2306" s="7">
        <v>34</v>
      </c>
      <c r="R2306" s="7">
        <v>0.85499999999999998</v>
      </c>
      <c r="S2306" s="7">
        <v>2.2000000000000002</v>
      </c>
      <c r="T2306" s="7">
        <v>312.8</v>
      </c>
      <c r="U2306" s="7">
        <v>31</v>
      </c>
      <c r="V2306" s="7"/>
      <c r="W2306" s="7"/>
      <c r="X2306" s="7"/>
      <c r="Y2306" s="7"/>
      <c r="Z2306" s="7"/>
      <c r="AA2306" s="7"/>
      <c r="AB2306" s="7"/>
      <c r="AC2306" s="7"/>
      <c r="AD2306" s="7"/>
      <c r="AE2306" s="7"/>
      <c r="AF2306" s="7"/>
      <c r="AG2306" s="7"/>
      <c r="AH2306" s="7"/>
      <c r="AI2306" s="7"/>
      <c r="AJ2306" s="7"/>
    </row>
    <row r="2307" spans="1:36" x14ac:dyDescent="0.25">
      <c r="A2307" s="7" t="s">
        <v>343</v>
      </c>
      <c r="B2307" s="7" t="s">
        <v>88</v>
      </c>
      <c r="C2307" s="7" t="s">
        <v>89</v>
      </c>
      <c r="D2307" s="7" t="s">
        <v>24</v>
      </c>
      <c r="E2307" s="7" t="s">
        <v>39</v>
      </c>
      <c r="F2307" s="7" t="s">
        <v>30</v>
      </c>
      <c r="G2307" s="7" t="s">
        <v>27</v>
      </c>
      <c r="H2307" s="7" t="s">
        <v>64</v>
      </c>
      <c r="I2307" s="8">
        <v>0.44238</v>
      </c>
      <c r="J2307" s="8">
        <v>1.4511700000000001</v>
      </c>
      <c r="K2307" s="8">
        <v>1.56E-3</v>
      </c>
      <c r="L2307" s="8"/>
      <c r="M2307" s="8"/>
      <c r="N2307" s="7">
        <v>2.19</v>
      </c>
      <c r="O2307" s="7">
        <v>11.65</v>
      </c>
      <c r="P2307" s="7">
        <v>3.9440000000000003E-2</v>
      </c>
      <c r="Q2307" s="7">
        <v>36</v>
      </c>
      <c r="R2307" s="7">
        <v>0.92500000000000004</v>
      </c>
      <c r="S2307" s="7">
        <v>2.1</v>
      </c>
      <c r="T2307" s="7">
        <v>10.199999999999999</v>
      </c>
      <c r="U2307" s="7">
        <v>34</v>
      </c>
      <c r="V2307" s="7"/>
      <c r="W2307" s="7"/>
      <c r="X2307" s="7"/>
      <c r="Y2307" s="7"/>
      <c r="Z2307" s="7"/>
      <c r="AA2307" s="7"/>
      <c r="AB2307" s="7"/>
      <c r="AC2307" s="7"/>
      <c r="AD2307" s="7"/>
      <c r="AE2307" s="7"/>
      <c r="AF2307" s="7"/>
      <c r="AG2307" s="7"/>
      <c r="AH2307" s="7"/>
      <c r="AI2307" s="7"/>
      <c r="AJ2307" s="7"/>
    </row>
    <row r="2308" spans="1:36" x14ac:dyDescent="0.25">
      <c r="A2308" s="5" t="s">
        <v>178</v>
      </c>
      <c r="B2308" s="5" t="s">
        <v>207</v>
      </c>
      <c r="C2308" s="5" t="s">
        <v>208</v>
      </c>
      <c r="D2308" s="5" t="s">
        <v>24</v>
      </c>
      <c r="E2308" s="5" t="s">
        <v>25</v>
      </c>
      <c r="F2308" s="5" t="s">
        <v>26</v>
      </c>
      <c r="G2308" s="5" t="s">
        <v>52</v>
      </c>
      <c r="H2308" s="5" t="s">
        <v>43</v>
      </c>
      <c r="I2308" s="6">
        <v>-2.5718700000000001</v>
      </c>
      <c r="J2308" s="6">
        <v>1.1637299999999999</v>
      </c>
      <c r="K2308" s="6">
        <v>-1.281E-2</v>
      </c>
      <c r="L2308" s="6">
        <v>9.0000000000000006E-5</v>
      </c>
      <c r="M2308" s="6"/>
      <c r="N2308" s="5">
        <v>1</v>
      </c>
      <c r="O2308" s="5">
        <v>105</v>
      </c>
      <c r="P2308" s="5">
        <v>3.678E-2</v>
      </c>
      <c r="Q2308" s="5">
        <v>70</v>
      </c>
      <c r="R2308" s="5">
        <v>0.92100000000000004</v>
      </c>
      <c r="S2308" s="5">
        <v>1</v>
      </c>
      <c r="T2308" s="5">
        <v>105</v>
      </c>
      <c r="U2308" s="5">
        <v>66</v>
      </c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</row>
    <row r="2309" spans="1:36" x14ac:dyDescent="0.25">
      <c r="A2309" s="5" t="s">
        <v>178</v>
      </c>
      <c r="B2309" s="5" t="s">
        <v>207</v>
      </c>
      <c r="C2309" s="5" t="s">
        <v>208</v>
      </c>
      <c r="D2309" s="5" t="s">
        <v>24</v>
      </c>
      <c r="E2309" s="5" t="s">
        <v>32</v>
      </c>
      <c r="F2309" s="5" t="s">
        <v>30</v>
      </c>
      <c r="G2309" s="5" t="s">
        <v>27</v>
      </c>
      <c r="H2309" s="5" t="s">
        <v>28</v>
      </c>
      <c r="I2309" s="6">
        <v>1.62714</v>
      </c>
      <c r="J2309" s="6">
        <v>0.19070999999999999</v>
      </c>
      <c r="K2309" s="6"/>
      <c r="L2309" s="6"/>
      <c r="M2309" s="6"/>
      <c r="N2309" s="5">
        <v>1.78</v>
      </c>
      <c r="O2309" s="5">
        <v>21.79</v>
      </c>
      <c r="P2309" s="5">
        <v>6.0510000000000001E-2</v>
      </c>
      <c r="Q2309" s="5">
        <v>70</v>
      </c>
      <c r="R2309" s="5">
        <v>0.95099999999999996</v>
      </c>
      <c r="S2309" s="5">
        <v>1.9</v>
      </c>
      <c r="T2309" s="5">
        <v>24.8</v>
      </c>
      <c r="U2309" s="5">
        <v>68</v>
      </c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</row>
    <row r="2310" spans="1:36" x14ac:dyDescent="0.25">
      <c r="A2310" s="5" t="s">
        <v>178</v>
      </c>
      <c r="B2310" s="5" t="s">
        <v>207</v>
      </c>
      <c r="C2310" s="5" t="s">
        <v>208</v>
      </c>
      <c r="D2310" s="5" t="s">
        <v>24</v>
      </c>
      <c r="E2310" s="5" t="s">
        <v>34</v>
      </c>
      <c r="F2310" s="5" t="s">
        <v>30</v>
      </c>
      <c r="G2310" s="5" t="s">
        <v>40</v>
      </c>
      <c r="H2310" s="5" t="s">
        <v>33</v>
      </c>
      <c r="I2310" s="6">
        <v>2.54786</v>
      </c>
      <c r="J2310" s="6">
        <v>0.17480000000000001</v>
      </c>
      <c r="K2310" s="6">
        <v>-4.8000000000000001E-4</v>
      </c>
      <c r="L2310" s="6"/>
      <c r="M2310" s="6"/>
      <c r="N2310" s="5">
        <v>2.69</v>
      </c>
      <c r="O2310" s="5">
        <v>15.68</v>
      </c>
      <c r="P2310" s="5">
        <v>0.94277</v>
      </c>
      <c r="Q2310" s="5">
        <v>70</v>
      </c>
      <c r="R2310" s="5">
        <v>0.745</v>
      </c>
      <c r="S2310" s="5">
        <v>2</v>
      </c>
      <c r="T2310" s="5">
        <v>21</v>
      </c>
      <c r="U2310" s="5">
        <v>67</v>
      </c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</row>
    <row r="2311" spans="1:36" x14ac:dyDescent="0.25">
      <c r="A2311" s="5" t="s">
        <v>178</v>
      </c>
      <c r="B2311" s="5" t="s">
        <v>207</v>
      </c>
      <c r="C2311" s="5" t="s">
        <v>208</v>
      </c>
      <c r="D2311" s="5" t="s">
        <v>29</v>
      </c>
      <c r="E2311" s="5" t="s">
        <v>24</v>
      </c>
      <c r="F2311" s="5" t="s">
        <v>30</v>
      </c>
      <c r="G2311" s="5" t="s">
        <v>85</v>
      </c>
      <c r="H2311" s="5" t="s">
        <v>33</v>
      </c>
      <c r="I2311" s="6">
        <v>-9.1101100000000006</v>
      </c>
      <c r="J2311" s="6">
        <v>6.1721599999999999</v>
      </c>
      <c r="K2311" s="6">
        <v>-5.5390000000000002E-2</v>
      </c>
      <c r="L2311" s="6"/>
      <c r="M2311" s="6"/>
      <c r="N2311" s="5">
        <v>2.6</v>
      </c>
      <c r="O2311" s="5">
        <v>105.74</v>
      </c>
      <c r="P2311" s="5">
        <v>7.15822</v>
      </c>
      <c r="Q2311" s="5">
        <v>70</v>
      </c>
      <c r="R2311" s="5">
        <v>0.93500000000000005</v>
      </c>
      <c r="S2311" s="5">
        <v>2.5</v>
      </c>
      <c r="T2311" s="5">
        <v>120.8</v>
      </c>
      <c r="U2311" s="5">
        <v>67</v>
      </c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</row>
    <row r="2312" spans="1:36" x14ac:dyDescent="0.25">
      <c r="A2312" s="5" t="s">
        <v>178</v>
      </c>
      <c r="B2312" s="5" t="s">
        <v>207</v>
      </c>
      <c r="C2312" s="5" t="s">
        <v>208</v>
      </c>
      <c r="D2312" s="5" t="s">
        <v>25</v>
      </c>
      <c r="E2312" s="5" t="s">
        <v>24</v>
      </c>
      <c r="F2312" s="5" t="s">
        <v>35</v>
      </c>
      <c r="G2312" s="5" t="s">
        <v>36</v>
      </c>
      <c r="H2312" s="5" t="s">
        <v>33</v>
      </c>
      <c r="I2312" s="6">
        <v>0.79764999999999997</v>
      </c>
      <c r="J2312" s="6">
        <v>1.81294</v>
      </c>
      <c r="K2312" s="6">
        <v>-7.7499999999999999E-3</v>
      </c>
      <c r="L2312" s="6"/>
      <c r="M2312" s="6"/>
      <c r="N2312" s="5">
        <v>0.8</v>
      </c>
      <c r="O2312" s="5">
        <v>105.74</v>
      </c>
      <c r="P2312" s="5">
        <v>23.896809999999999</v>
      </c>
      <c r="Q2312" s="5">
        <v>70</v>
      </c>
      <c r="R2312" s="5">
        <v>0.89500000000000002</v>
      </c>
      <c r="S2312" s="5">
        <v>2.5</v>
      </c>
      <c r="T2312" s="5">
        <v>120.8</v>
      </c>
      <c r="U2312" s="5">
        <v>67</v>
      </c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</row>
    <row r="2313" spans="1:36" x14ac:dyDescent="0.25">
      <c r="A2313" s="5" t="s">
        <v>178</v>
      </c>
      <c r="B2313" s="5" t="s">
        <v>207</v>
      </c>
      <c r="C2313" s="5" t="s">
        <v>208</v>
      </c>
      <c r="D2313" s="5" t="s">
        <v>24</v>
      </c>
      <c r="E2313" s="5" t="s">
        <v>37</v>
      </c>
      <c r="F2313" s="5" t="s">
        <v>38</v>
      </c>
      <c r="G2313" s="5">
        <v>1</v>
      </c>
      <c r="H2313" s="5" t="s">
        <v>31</v>
      </c>
      <c r="I2313" s="6">
        <v>-5.3985000000000003</v>
      </c>
      <c r="J2313" s="6">
        <v>7.9860199999999999</v>
      </c>
      <c r="K2313" s="6">
        <v>0.84479000000000004</v>
      </c>
      <c r="L2313" s="6"/>
      <c r="M2313" s="6"/>
      <c r="N2313" s="5">
        <v>0.32</v>
      </c>
      <c r="O2313" s="5">
        <v>2000.96</v>
      </c>
      <c r="P2313" s="5">
        <v>0.91913</v>
      </c>
      <c r="Q2313" s="5">
        <v>69</v>
      </c>
      <c r="R2313" s="5">
        <v>0.83799999999999997</v>
      </c>
      <c r="S2313" s="5">
        <v>0.1</v>
      </c>
      <c r="T2313" s="5">
        <v>3695.2</v>
      </c>
      <c r="U2313" s="5">
        <v>67</v>
      </c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</row>
    <row r="2314" spans="1:36" x14ac:dyDescent="0.25">
      <c r="A2314" s="5" t="s">
        <v>178</v>
      </c>
      <c r="B2314" s="5" t="s">
        <v>207</v>
      </c>
      <c r="C2314" s="5" t="s">
        <v>208</v>
      </c>
      <c r="D2314" s="5" t="s">
        <v>24</v>
      </c>
      <c r="E2314" s="5" t="s">
        <v>39</v>
      </c>
      <c r="F2314" s="5" t="s">
        <v>30</v>
      </c>
      <c r="G2314" s="5" t="s">
        <v>27</v>
      </c>
      <c r="H2314" s="5" t="s">
        <v>33</v>
      </c>
      <c r="I2314" s="6">
        <v>2.4077799999999998</v>
      </c>
      <c r="J2314" s="6">
        <v>0.28742000000000001</v>
      </c>
      <c r="K2314" s="6">
        <v>-9.3999999999999997E-4</v>
      </c>
      <c r="L2314" s="6"/>
      <c r="M2314" s="6"/>
      <c r="N2314" s="5">
        <v>2.64</v>
      </c>
      <c r="O2314" s="5">
        <v>22.28</v>
      </c>
      <c r="P2314" s="5">
        <v>0.13861999999999999</v>
      </c>
      <c r="Q2314" s="5">
        <v>70</v>
      </c>
      <c r="R2314" s="5">
        <v>0.90600000000000003</v>
      </c>
      <c r="S2314" s="5">
        <v>3</v>
      </c>
      <c r="T2314" s="5">
        <v>27</v>
      </c>
      <c r="U2314" s="5">
        <v>67</v>
      </c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</row>
    <row r="2315" spans="1:36" x14ac:dyDescent="0.25">
      <c r="A2315" s="7" t="s">
        <v>209</v>
      </c>
      <c r="B2315" s="7" t="s">
        <v>207</v>
      </c>
      <c r="C2315" s="7" t="s">
        <v>208</v>
      </c>
      <c r="D2315" s="7" t="s">
        <v>24</v>
      </c>
      <c r="E2315" s="7" t="s">
        <v>25</v>
      </c>
      <c r="F2315" s="7" t="s">
        <v>26</v>
      </c>
      <c r="G2315" s="7" t="s">
        <v>27</v>
      </c>
      <c r="H2315" s="7" t="s">
        <v>33</v>
      </c>
      <c r="I2315" s="8">
        <v>-0.89475000000000005</v>
      </c>
      <c r="J2315" s="8">
        <v>0.86997999999999998</v>
      </c>
      <c r="K2315" s="8">
        <v>-2.2799999999999999E-3</v>
      </c>
      <c r="L2315" s="8"/>
      <c r="M2315" s="8"/>
      <c r="N2315" s="7">
        <v>0</v>
      </c>
      <c r="O2315" s="7">
        <v>120</v>
      </c>
      <c r="P2315" s="7">
        <v>2.1221700000000001</v>
      </c>
      <c r="Q2315" s="7">
        <v>62</v>
      </c>
      <c r="R2315" s="7">
        <v>0.85899999999999999</v>
      </c>
      <c r="S2315" s="7">
        <v>0</v>
      </c>
      <c r="T2315" s="7">
        <v>92</v>
      </c>
      <c r="U2315" s="7">
        <v>59</v>
      </c>
      <c r="V2315" s="7"/>
      <c r="W2315" s="7"/>
      <c r="X2315" s="7"/>
      <c r="Y2315" s="7"/>
      <c r="Z2315" s="7"/>
      <c r="AA2315" s="7"/>
      <c r="AB2315" s="7"/>
      <c r="AC2315" s="7"/>
      <c r="AD2315" s="7"/>
      <c r="AE2315" s="7"/>
      <c r="AF2315" s="7"/>
      <c r="AG2315" s="7"/>
      <c r="AH2315" s="7"/>
      <c r="AI2315" s="7"/>
      <c r="AJ2315" s="7"/>
    </row>
    <row r="2316" spans="1:36" x14ac:dyDescent="0.25">
      <c r="A2316" s="7" t="s">
        <v>209</v>
      </c>
      <c r="B2316" s="7" t="s">
        <v>207</v>
      </c>
      <c r="C2316" s="7" t="s">
        <v>208</v>
      </c>
      <c r="D2316" s="7" t="s">
        <v>24</v>
      </c>
      <c r="E2316" s="7" t="s">
        <v>32</v>
      </c>
      <c r="F2316" s="7" t="s">
        <v>30</v>
      </c>
      <c r="G2316" s="7" t="s">
        <v>27</v>
      </c>
      <c r="H2316" s="7" t="s">
        <v>33</v>
      </c>
      <c r="I2316" s="8">
        <v>1.3109599999999999</v>
      </c>
      <c r="J2316" s="8">
        <v>0.25183</v>
      </c>
      <c r="K2316" s="8">
        <v>-7.3999999999999999E-4</v>
      </c>
      <c r="L2316" s="8"/>
      <c r="M2316" s="8"/>
      <c r="N2316" s="7">
        <v>2.25</v>
      </c>
      <c r="O2316" s="7">
        <v>21.13</v>
      </c>
      <c r="P2316" s="7">
        <v>0.10076</v>
      </c>
      <c r="Q2316" s="7">
        <v>54</v>
      </c>
      <c r="R2316" s="7">
        <v>0.91700000000000004</v>
      </c>
      <c r="S2316" s="7">
        <v>1.5</v>
      </c>
      <c r="T2316" s="7">
        <v>27.3</v>
      </c>
      <c r="U2316" s="7">
        <v>51</v>
      </c>
      <c r="V2316" s="7"/>
      <c r="W2316" s="7"/>
      <c r="X2316" s="7"/>
      <c r="Y2316" s="7"/>
      <c r="Z2316" s="7"/>
      <c r="AA2316" s="7"/>
      <c r="AB2316" s="7"/>
      <c r="AC2316" s="7"/>
      <c r="AD2316" s="7"/>
      <c r="AE2316" s="7"/>
      <c r="AF2316" s="7"/>
      <c r="AG2316" s="7"/>
      <c r="AH2316" s="7"/>
      <c r="AI2316" s="7"/>
      <c r="AJ2316" s="7"/>
    </row>
    <row r="2317" spans="1:36" x14ac:dyDescent="0.25">
      <c r="A2317" s="7" t="s">
        <v>209</v>
      </c>
      <c r="B2317" s="7" t="s">
        <v>207</v>
      </c>
      <c r="C2317" s="7" t="s">
        <v>208</v>
      </c>
      <c r="D2317" s="7" t="s">
        <v>24</v>
      </c>
      <c r="E2317" s="7" t="s">
        <v>34</v>
      </c>
      <c r="F2317" s="7" t="s">
        <v>30</v>
      </c>
      <c r="G2317" s="7" t="s">
        <v>40</v>
      </c>
      <c r="H2317" s="7" t="s">
        <v>33</v>
      </c>
      <c r="I2317" s="8">
        <v>2.26756</v>
      </c>
      <c r="J2317" s="8">
        <v>0.30318000000000001</v>
      </c>
      <c r="K2317" s="8">
        <v>-1.4300000000000001E-3</v>
      </c>
      <c r="L2317" s="8"/>
      <c r="M2317" s="8"/>
      <c r="N2317" s="7">
        <v>3.39</v>
      </c>
      <c r="O2317" s="7">
        <v>18.32</v>
      </c>
      <c r="P2317" s="7">
        <v>1.18828</v>
      </c>
      <c r="Q2317" s="7">
        <v>54</v>
      </c>
      <c r="R2317" s="7">
        <v>0.79</v>
      </c>
      <c r="S2317" s="7">
        <v>2</v>
      </c>
      <c r="T2317" s="7">
        <v>24.5</v>
      </c>
      <c r="U2317" s="7">
        <v>51</v>
      </c>
      <c r="V2317" s="7"/>
      <c r="W2317" s="7"/>
      <c r="X2317" s="7"/>
      <c r="Y2317" s="7"/>
      <c r="Z2317" s="7"/>
      <c r="AA2317" s="7"/>
      <c r="AB2317" s="7"/>
      <c r="AC2317" s="7"/>
      <c r="AD2317" s="7"/>
      <c r="AE2317" s="7"/>
      <c r="AF2317" s="7"/>
      <c r="AG2317" s="7"/>
      <c r="AH2317" s="7"/>
      <c r="AI2317" s="7"/>
      <c r="AJ2317" s="7"/>
    </row>
    <row r="2318" spans="1:36" x14ac:dyDescent="0.25">
      <c r="A2318" s="7" t="s">
        <v>209</v>
      </c>
      <c r="B2318" s="7" t="s">
        <v>207</v>
      </c>
      <c r="C2318" s="7" t="s">
        <v>208</v>
      </c>
      <c r="D2318" s="7" t="s">
        <v>29</v>
      </c>
      <c r="E2318" s="7" t="s">
        <v>24</v>
      </c>
      <c r="F2318" s="7" t="s">
        <v>30</v>
      </c>
      <c r="G2318" s="7">
        <v>1</v>
      </c>
      <c r="H2318" s="7" t="s">
        <v>31</v>
      </c>
      <c r="I2318" s="8">
        <v>0.97128000000000003</v>
      </c>
      <c r="J2318" s="8">
        <v>3.2098100000000001</v>
      </c>
      <c r="K2318" s="8">
        <v>7.4389999999999998E-2</v>
      </c>
      <c r="L2318" s="8"/>
      <c r="M2318" s="8"/>
      <c r="N2318" s="7">
        <v>3.77</v>
      </c>
      <c r="O2318" s="7">
        <v>122.68</v>
      </c>
      <c r="P2318" s="7">
        <v>0.27274999999999999</v>
      </c>
      <c r="Q2318" s="7">
        <v>54</v>
      </c>
      <c r="R2318" s="7">
        <v>0.89700000000000002</v>
      </c>
      <c r="S2318" s="7">
        <v>2</v>
      </c>
      <c r="T2318" s="7">
        <v>122.2</v>
      </c>
      <c r="U2318" s="7">
        <v>52</v>
      </c>
      <c r="V2318" s="7"/>
      <c r="W2318" s="7"/>
      <c r="X2318" s="7"/>
      <c r="Y2318" s="7"/>
      <c r="Z2318" s="7"/>
      <c r="AA2318" s="7"/>
      <c r="AB2318" s="7"/>
      <c r="AC2318" s="7"/>
      <c r="AD2318" s="7"/>
      <c r="AE2318" s="7"/>
      <c r="AF2318" s="7"/>
      <c r="AG2318" s="7"/>
      <c r="AH2318" s="7"/>
      <c r="AI2318" s="7"/>
      <c r="AJ2318" s="7"/>
    </row>
    <row r="2319" spans="1:36" x14ac:dyDescent="0.25">
      <c r="A2319" s="7" t="s">
        <v>209</v>
      </c>
      <c r="B2319" s="7" t="s">
        <v>207</v>
      </c>
      <c r="C2319" s="7" t="s">
        <v>208</v>
      </c>
      <c r="D2319" s="7" t="s">
        <v>25</v>
      </c>
      <c r="E2319" s="7" t="s">
        <v>24</v>
      </c>
      <c r="F2319" s="7" t="s">
        <v>35</v>
      </c>
      <c r="G2319" s="7" t="s">
        <v>44</v>
      </c>
      <c r="H2319" s="7" t="s">
        <v>33</v>
      </c>
      <c r="I2319" s="8">
        <v>3.76769</v>
      </c>
      <c r="J2319" s="8">
        <v>1.8911100000000001</v>
      </c>
      <c r="K2319" s="8">
        <v>-7.4999999999999997E-3</v>
      </c>
      <c r="L2319" s="8"/>
      <c r="M2319" s="8"/>
      <c r="N2319" s="7">
        <v>3.77</v>
      </c>
      <c r="O2319" s="7">
        <v>122.68</v>
      </c>
      <c r="P2319" s="7">
        <v>8.4757499999999997</v>
      </c>
      <c r="Q2319" s="7">
        <v>62</v>
      </c>
      <c r="R2319" s="7">
        <v>0.92</v>
      </c>
      <c r="S2319" s="7">
        <v>2</v>
      </c>
      <c r="T2319" s="7">
        <v>122.2</v>
      </c>
      <c r="U2319" s="7">
        <v>59</v>
      </c>
      <c r="V2319" s="7"/>
      <c r="W2319" s="7"/>
      <c r="X2319" s="7"/>
      <c r="Y2319" s="7"/>
      <c r="Z2319" s="7"/>
      <c r="AA2319" s="7"/>
      <c r="AB2319" s="7"/>
      <c r="AC2319" s="7"/>
      <c r="AD2319" s="7"/>
      <c r="AE2319" s="7"/>
      <c r="AF2319" s="7"/>
      <c r="AG2319" s="7"/>
      <c r="AH2319" s="7"/>
      <c r="AI2319" s="7"/>
      <c r="AJ2319" s="7"/>
    </row>
    <row r="2320" spans="1:36" x14ac:dyDescent="0.25">
      <c r="A2320" s="7" t="s">
        <v>209</v>
      </c>
      <c r="B2320" s="7" t="s">
        <v>207</v>
      </c>
      <c r="C2320" s="7" t="s">
        <v>208</v>
      </c>
      <c r="D2320" s="7" t="s">
        <v>24</v>
      </c>
      <c r="E2320" s="7" t="s">
        <v>37</v>
      </c>
      <c r="F2320" s="7" t="s">
        <v>38</v>
      </c>
      <c r="G2320" s="7">
        <v>1</v>
      </c>
      <c r="H2320" s="7" t="s">
        <v>31</v>
      </c>
      <c r="I2320" s="8">
        <v>-0.43895000000000001</v>
      </c>
      <c r="J2320" s="8">
        <v>4.8437900000000003</v>
      </c>
      <c r="K2320" s="8">
        <v>0.28084999999999999</v>
      </c>
      <c r="L2320" s="8"/>
      <c r="M2320" s="8"/>
      <c r="N2320" s="7">
        <v>8.48</v>
      </c>
      <c r="O2320" s="7">
        <v>1504.35</v>
      </c>
      <c r="P2320" s="7">
        <v>0.52995000000000003</v>
      </c>
      <c r="Q2320" s="7">
        <v>50</v>
      </c>
      <c r="R2320" s="7">
        <v>0.85599999999999998</v>
      </c>
      <c r="S2320" s="7">
        <v>0.5</v>
      </c>
      <c r="T2320" s="7">
        <v>2627.4</v>
      </c>
      <c r="U2320" s="7">
        <v>48</v>
      </c>
      <c r="V2320" s="7"/>
      <c r="W2320" s="7"/>
      <c r="X2320" s="7"/>
      <c r="Y2320" s="7"/>
      <c r="Z2320" s="7"/>
      <c r="AA2320" s="7"/>
      <c r="AB2320" s="7"/>
      <c r="AC2320" s="7"/>
      <c r="AD2320" s="7"/>
      <c r="AE2320" s="7"/>
      <c r="AF2320" s="7"/>
      <c r="AG2320" s="7"/>
      <c r="AH2320" s="7"/>
      <c r="AI2320" s="7"/>
      <c r="AJ2320" s="7"/>
    </row>
    <row r="2321" spans="1:36" x14ac:dyDescent="0.25">
      <c r="A2321" s="7" t="s">
        <v>209</v>
      </c>
      <c r="B2321" s="7" t="s">
        <v>207</v>
      </c>
      <c r="C2321" s="7" t="s">
        <v>208</v>
      </c>
      <c r="D2321" s="7" t="s">
        <v>24</v>
      </c>
      <c r="E2321" s="7" t="s">
        <v>39</v>
      </c>
      <c r="F2321" s="7" t="s">
        <v>30</v>
      </c>
      <c r="G2321" s="7">
        <v>1</v>
      </c>
      <c r="H2321" s="7" t="s">
        <v>33</v>
      </c>
      <c r="I2321" s="8">
        <v>4.4230900000000002</v>
      </c>
      <c r="J2321" s="8">
        <v>0.29026999999999997</v>
      </c>
      <c r="K2321" s="8">
        <v>-1.25E-3</v>
      </c>
      <c r="L2321" s="8"/>
      <c r="M2321" s="8"/>
      <c r="N2321" s="7">
        <v>5.5</v>
      </c>
      <c r="O2321" s="7">
        <v>21.29</v>
      </c>
      <c r="P2321" s="7">
        <v>8.6631699999999991</v>
      </c>
      <c r="Q2321" s="7">
        <v>54</v>
      </c>
      <c r="R2321" s="7">
        <v>0.71399999999999997</v>
      </c>
      <c r="S2321" s="7">
        <v>2.5</v>
      </c>
      <c r="T2321" s="7">
        <v>27</v>
      </c>
      <c r="U2321" s="7">
        <v>51</v>
      </c>
      <c r="V2321" s="7"/>
      <c r="W2321" s="7"/>
      <c r="X2321" s="7"/>
      <c r="Y2321" s="7"/>
      <c r="Z2321" s="7"/>
      <c r="AA2321" s="7"/>
      <c r="AB2321" s="7"/>
      <c r="AC2321" s="7"/>
      <c r="AD2321" s="7"/>
      <c r="AE2321" s="7"/>
      <c r="AF2321" s="7"/>
      <c r="AG2321" s="7"/>
      <c r="AH2321" s="7"/>
      <c r="AI2321" s="7"/>
      <c r="AJ2321" s="7"/>
    </row>
    <row r="2322" spans="1:36" x14ac:dyDescent="0.25">
      <c r="A2322" s="5" t="s">
        <v>234</v>
      </c>
      <c r="B2322" s="5" t="s">
        <v>207</v>
      </c>
      <c r="C2322" s="5" t="s">
        <v>208</v>
      </c>
      <c r="D2322" s="5" t="s">
        <v>24</v>
      </c>
      <c r="E2322" s="5" t="s">
        <v>25</v>
      </c>
      <c r="F2322" s="5" t="s">
        <v>26</v>
      </c>
      <c r="G2322" s="5" t="s">
        <v>52</v>
      </c>
      <c r="H2322" s="5" t="s">
        <v>33</v>
      </c>
      <c r="I2322" s="6">
        <v>0.44305</v>
      </c>
      <c r="J2322" s="6">
        <v>0.32911000000000001</v>
      </c>
      <c r="K2322" s="6">
        <v>2.0699999999999998E-3</v>
      </c>
      <c r="L2322" s="6"/>
      <c r="M2322" s="6"/>
      <c r="N2322" s="5">
        <v>2</v>
      </c>
      <c r="O2322" s="5">
        <v>45</v>
      </c>
      <c r="P2322" s="5">
        <v>1.157E-2</v>
      </c>
      <c r="Q2322" s="5">
        <v>37</v>
      </c>
      <c r="R2322" s="5">
        <v>0.88400000000000001</v>
      </c>
      <c r="S2322" s="5">
        <v>1</v>
      </c>
      <c r="T2322" s="5">
        <v>45</v>
      </c>
      <c r="U2322" s="5">
        <v>34</v>
      </c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</row>
    <row r="2323" spans="1:36" x14ac:dyDescent="0.25">
      <c r="A2323" s="5" t="s">
        <v>234</v>
      </c>
      <c r="B2323" s="5" t="s">
        <v>207</v>
      </c>
      <c r="C2323" s="5" t="s">
        <v>208</v>
      </c>
      <c r="D2323" s="5" t="s">
        <v>24</v>
      </c>
      <c r="E2323" s="5" t="s">
        <v>32</v>
      </c>
      <c r="F2323" s="5" t="s">
        <v>30</v>
      </c>
      <c r="G2323" s="5" t="s">
        <v>27</v>
      </c>
      <c r="H2323" s="5" t="s">
        <v>43</v>
      </c>
      <c r="I2323" s="6">
        <v>-0.96450999999999998</v>
      </c>
      <c r="J2323" s="6">
        <v>0.50787000000000004</v>
      </c>
      <c r="K2323" s="6">
        <v>-8.4200000000000004E-3</v>
      </c>
      <c r="L2323" s="6">
        <v>6.0000000000000002E-5</v>
      </c>
      <c r="M2323" s="6"/>
      <c r="N2323" s="5">
        <v>2.0299999999999998</v>
      </c>
      <c r="O2323" s="5">
        <v>21.87</v>
      </c>
      <c r="P2323" s="5">
        <v>4.4740000000000002E-2</v>
      </c>
      <c r="Q2323" s="5">
        <v>37</v>
      </c>
      <c r="R2323" s="5">
        <v>0.93100000000000005</v>
      </c>
      <c r="S2323" s="5">
        <v>1.6</v>
      </c>
      <c r="T2323" s="5">
        <v>20.8</v>
      </c>
      <c r="U2323" s="5">
        <v>33</v>
      </c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</row>
    <row r="2324" spans="1:36" x14ac:dyDescent="0.25">
      <c r="A2324" s="5" t="s">
        <v>234</v>
      </c>
      <c r="B2324" s="5" t="s">
        <v>207</v>
      </c>
      <c r="C2324" s="5" t="s">
        <v>208</v>
      </c>
      <c r="D2324" s="5" t="s">
        <v>24</v>
      </c>
      <c r="E2324" s="5" t="s">
        <v>34</v>
      </c>
      <c r="F2324" s="5" t="s">
        <v>30</v>
      </c>
      <c r="G2324" s="5" t="s">
        <v>27</v>
      </c>
      <c r="H2324" s="5" t="s">
        <v>33</v>
      </c>
      <c r="I2324" s="6">
        <v>0.48780000000000001</v>
      </c>
      <c r="J2324" s="6">
        <v>0.41382999999999998</v>
      </c>
      <c r="K2324" s="6">
        <v>-3.1199999999999999E-3</v>
      </c>
      <c r="L2324" s="6"/>
      <c r="M2324" s="6"/>
      <c r="N2324" s="5">
        <v>1.24</v>
      </c>
      <c r="O2324" s="5">
        <v>14.21</v>
      </c>
      <c r="P2324" s="5">
        <v>0.15683</v>
      </c>
      <c r="Q2324" s="5">
        <v>37</v>
      </c>
      <c r="R2324" s="5">
        <v>0.77700000000000002</v>
      </c>
      <c r="S2324" s="5">
        <v>2.1</v>
      </c>
      <c r="T2324" s="5">
        <v>20</v>
      </c>
      <c r="U2324" s="5">
        <v>34</v>
      </c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</row>
    <row r="2325" spans="1:36" x14ac:dyDescent="0.25">
      <c r="A2325" s="5" t="s">
        <v>234</v>
      </c>
      <c r="B2325" s="5" t="s">
        <v>207</v>
      </c>
      <c r="C2325" s="5" t="s">
        <v>208</v>
      </c>
      <c r="D2325" s="5" t="s">
        <v>29</v>
      </c>
      <c r="E2325" s="5" t="s">
        <v>24</v>
      </c>
      <c r="F2325" s="5" t="s">
        <v>30</v>
      </c>
      <c r="G2325" s="5" t="s">
        <v>49</v>
      </c>
      <c r="H2325" s="5" t="s">
        <v>43</v>
      </c>
      <c r="I2325" s="6">
        <v>5.3950500000000003</v>
      </c>
      <c r="J2325" s="6">
        <v>-0.13894000000000001</v>
      </c>
      <c r="K2325" s="6">
        <v>0.56637999999999999</v>
      </c>
      <c r="L2325" s="6">
        <v>-1.8259999999999998E-2</v>
      </c>
      <c r="M2325" s="6"/>
      <c r="N2325" s="5">
        <v>1.83</v>
      </c>
      <c r="O2325" s="5">
        <v>82</v>
      </c>
      <c r="P2325" s="5">
        <v>0.55776999999999999</v>
      </c>
      <c r="Q2325" s="5">
        <v>37</v>
      </c>
      <c r="R2325" s="5">
        <v>0.92600000000000005</v>
      </c>
      <c r="S2325" s="5">
        <v>7</v>
      </c>
      <c r="T2325" s="5">
        <v>86.9</v>
      </c>
      <c r="U2325" s="5">
        <v>33</v>
      </c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</row>
    <row r="2326" spans="1:36" x14ac:dyDescent="0.25">
      <c r="A2326" s="5" t="s">
        <v>234</v>
      </c>
      <c r="B2326" s="5" t="s">
        <v>207</v>
      </c>
      <c r="C2326" s="5" t="s">
        <v>208</v>
      </c>
      <c r="D2326" s="5" t="s">
        <v>25</v>
      </c>
      <c r="E2326" s="5" t="s">
        <v>24</v>
      </c>
      <c r="F2326" s="5" t="s">
        <v>35</v>
      </c>
      <c r="G2326" s="5">
        <v>1</v>
      </c>
      <c r="H2326" s="5" t="s">
        <v>43</v>
      </c>
      <c r="I2326" s="6">
        <v>-8.7886600000000001</v>
      </c>
      <c r="J2326" s="6">
        <v>5.6963200000000001</v>
      </c>
      <c r="K2326" s="6">
        <v>-0.19864999999999999</v>
      </c>
      <c r="L2326" s="6">
        <v>2.6900000000000001E-3</v>
      </c>
      <c r="M2326" s="6"/>
      <c r="N2326" s="5">
        <v>1.83</v>
      </c>
      <c r="O2326" s="5">
        <v>90.8</v>
      </c>
      <c r="P2326" s="5">
        <v>69.590490000000003</v>
      </c>
      <c r="Q2326" s="5">
        <v>37</v>
      </c>
      <c r="R2326" s="5">
        <v>0.85299999999999998</v>
      </c>
      <c r="S2326" s="5">
        <v>7</v>
      </c>
      <c r="T2326" s="5">
        <v>86.9</v>
      </c>
      <c r="U2326" s="5">
        <v>33</v>
      </c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</row>
    <row r="2327" spans="1:36" x14ac:dyDescent="0.25">
      <c r="A2327" s="5" t="s">
        <v>234</v>
      </c>
      <c r="B2327" s="5" t="s">
        <v>207</v>
      </c>
      <c r="C2327" s="5" t="s">
        <v>208</v>
      </c>
      <c r="D2327" s="5" t="s">
        <v>24</v>
      </c>
      <c r="E2327" s="5" t="s">
        <v>37</v>
      </c>
      <c r="F2327" s="5" t="s">
        <v>38</v>
      </c>
      <c r="G2327" s="5">
        <v>1</v>
      </c>
      <c r="H2327" s="5" t="s">
        <v>31</v>
      </c>
      <c r="I2327" s="6">
        <v>-4.7289300000000001</v>
      </c>
      <c r="J2327" s="6">
        <v>7.5454400000000001</v>
      </c>
      <c r="K2327" s="6">
        <v>0.32716000000000001</v>
      </c>
      <c r="L2327" s="6"/>
      <c r="M2327" s="6"/>
      <c r="N2327" s="5">
        <v>3.27</v>
      </c>
      <c r="O2327" s="5">
        <v>942.44</v>
      </c>
      <c r="P2327" s="5">
        <v>0.57198000000000004</v>
      </c>
      <c r="Q2327" s="5">
        <v>33</v>
      </c>
      <c r="R2327" s="5">
        <v>0.86199999999999999</v>
      </c>
      <c r="S2327" s="5">
        <v>0.8</v>
      </c>
      <c r="T2327" s="5">
        <v>791.9</v>
      </c>
      <c r="U2327" s="5">
        <v>31</v>
      </c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</row>
    <row r="2328" spans="1:36" x14ac:dyDescent="0.25">
      <c r="A2328" s="5" t="s">
        <v>234</v>
      </c>
      <c r="B2328" s="5" t="s">
        <v>207</v>
      </c>
      <c r="C2328" s="5" t="s">
        <v>208</v>
      </c>
      <c r="D2328" s="5" t="s">
        <v>24</v>
      </c>
      <c r="E2328" s="5" t="s">
        <v>39</v>
      </c>
      <c r="F2328" s="5" t="s">
        <v>30</v>
      </c>
      <c r="G2328" s="5">
        <v>1</v>
      </c>
      <c r="H2328" s="5" t="s">
        <v>31</v>
      </c>
      <c r="I2328" s="6">
        <v>0.23887</v>
      </c>
      <c r="J2328" s="6">
        <v>1.9076</v>
      </c>
      <c r="K2328" s="6">
        <v>3.4770000000000002E-2</v>
      </c>
      <c r="L2328" s="6"/>
      <c r="M2328" s="6"/>
      <c r="N2328" s="5">
        <v>1.41</v>
      </c>
      <c r="O2328" s="5">
        <v>22.73</v>
      </c>
      <c r="P2328" s="5">
        <v>0.18647</v>
      </c>
      <c r="Q2328" s="5">
        <v>37</v>
      </c>
      <c r="R2328" s="5">
        <v>0.81</v>
      </c>
      <c r="S2328" s="5">
        <v>4</v>
      </c>
      <c r="T2328" s="5">
        <v>26</v>
      </c>
      <c r="U2328" s="5">
        <v>35</v>
      </c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</row>
    <row r="2329" spans="1:36" x14ac:dyDescent="0.25">
      <c r="A2329" s="7" t="s">
        <v>243</v>
      </c>
      <c r="B2329" s="7" t="s">
        <v>207</v>
      </c>
      <c r="C2329" s="7" t="s">
        <v>208</v>
      </c>
      <c r="D2329" s="7" t="s">
        <v>24</v>
      </c>
      <c r="E2329" s="7" t="s">
        <v>25</v>
      </c>
      <c r="F2329" s="7" t="s">
        <v>26</v>
      </c>
      <c r="G2329" s="7" t="s">
        <v>27</v>
      </c>
      <c r="H2329" s="7" t="s">
        <v>33</v>
      </c>
      <c r="I2329" s="8">
        <v>-0.89475000000000005</v>
      </c>
      <c r="J2329" s="8">
        <v>0.86997999999999998</v>
      </c>
      <c r="K2329" s="8">
        <v>-2.2799999999999999E-3</v>
      </c>
      <c r="L2329" s="8"/>
      <c r="M2329" s="8"/>
      <c r="N2329" s="7">
        <v>0</v>
      </c>
      <c r="O2329" s="7">
        <v>105</v>
      </c>
      <c r="P2329" s="7">
        <v>2.1221700000000001</v>
      </c>
      <c r="Q2329" s="7">
        <v>62</v>
      </c>
      <c r="R2329" s="7">
        <v>0.85899999999999999</v>
      </c>
      <c r="S2329" s="7">
        <v>0</v>
      </c>
      <c r="T2329" s="7">
        <v>92</v>
      </c>
      <c r="U2329" s="7">
        <v>59</v>
      </c>
      <c r="V2329" s="7"/>
      <c r="W2329" s="7"/>
      <c r="X2329" s="7"/>
      <c r="Y2329" s="7"/>
      <c r="Z2329" s="7"/>
      <c r="AA2329" s="7"/>
      <c r="AB2329" s="7"/>
      <c r="AC2329" s="7"/>
      <c r="AD2329" s="7"/>
      <c r="AE2329" s="7"/>
      <c r="AF2329" s="7"/>
      <c r="AG2329" s="7"/>
      <c r="AH2329" s="7"/>
      <c r="AI2329" s="7"/>
      <c r="AJ2329" s="7"/>
    </row>
    <row r="2330" spans="1:36" x14ac:dyDescent="0.25">
      <c r="A2330" s="7" t="s">
        <v>243</v>
      </c>
      <c r="B2330" s="7" t="s">
        <v>207</v>
      </c>
      <c r="C2330" s="7" t="s">
        <v>208</v>
      </c>
      <c r="D2330" s="7" t="s">
        <v>24</v>
      </c>
      <c r="E2330" s="7" t="s">
        <v>32</v>
      </c>
      <c r="F2330" s="7" t="s">
        <v>30</v>
      </c>
      <c r="G2330" s="7" t="s">
        <v>27</v>
      </c>
      <c r="H2330" s="7" t="s">
        <v>43</v>
      </c>
      <c r="I2330" s="8">
        <v>0.79020000000000001</v>
      </c>
      <c r="J2330" s="8">
        <v>0.36031000000000002</v>
      </c>
      <c r="K2330" s="8">
        <v>-3.0500000000000002E-3</v>
      </c>
      <c r="L2330" s="8">
        <v>1.0000000000000001E-5</v>
      </c>
      <c r="M2330" s="8"/>
      <c r="N2330" s="7">
        <v>2.11</v>
      </c>
      <c r="O2330" s="7">
        <v>20.61</v>
      </c>
      <c r="P2330" s="7">
        <v>5.6210000000000003E-2</v>
      </c>
      <c r="Q2330" s="7">
        <v>62</v>
      </c>
      <c r="R2330" s="7">
        <v>0.94399999999999995</v>
      </c>
      <c r="S2330" s="7">
        <v>1.5</v>
      </c>
      <c r="T2330" s="7">
        <v>25.9</v>
      </c>
      <c r="U2330" s="7">
        <v>58</v>
      </c>
      <c r="V2330" s="7"/>
      <c r="W2330" s="7"/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7"/>
      <c r="AI2330" s="7"/>
      <c r="AJ2330" s="7"/>
    </row>
    <row r="2331" spans="1:36" x14ac:dyDescent="0.25">
      <c r="A2331" s="7" t="s">
        <v>243</v>
      </c>
      <c r="B2331" s="7" t="s">
        <v>207</v>
      </c>
      <c r="C2331" s="7" t="s">
        <v>208</v>
      </c>
      <c r="D2331" s="7" t="s">
        <v>24</v>
      </c>
      <c r="E2331" s="7" t="s">
        <v>34</v>
      </c>
      <c r="F2331" s="7" t="s">
        <v>30</v>
      </c>
      <c r="G2331" s="7">
        <v>1</v>
      </c>
      <c r="H2331" s="7" t="s">
        <v>43</v>
      </c>
      <c r="I2331" s="8">
        <v>0.16899</v>
      </c>
      <c r="J2331" s="8">
        <v>0.65114000000000005</v>
      </c>
      <c r="K2331" s="8">
        <v>-7.8200000000000006E-3</v>
      </c>
      <c r="L2331" s="8">
        <v>3.0000000000000001E-5</v>
      </c>
      <c r="M2331" s="8"/>
      <c r="N2331" s="7">
        <v>2.5099999999999998</v>
      </c>
      <c r="O2331" s="7">
        <v>19.309999999999999</v>
      </c>
      <c r="P2331" s="7">
        <v>5.6186699999999998</v>
      </c>
      <c r="Q2331" s="7">
        <v>62</v>
      </c>
      <c r="R2331" s="7">
        <v>0.85799999999999998</v>
      </c>
      <c r="S2331" s="7">
        <v>1.4</v>
      </c>
      <c r="T2331" s="7">
        <v>23.5</v>
      </c>
      <c r="U2331" s="7">
        <v>58</v>
      </c>
      <c r="V2331" s="7"/>
      <c r="W2331" s="7"/>
      <c r="X2331" s="7"/>
      <c r="Y2331" s="7"/>
      <c r="Z2331" s="7"/>
      <c r="AA2331" s="7"/>
      <c r="AB2331" s="7"/>
      <c r="AC2331" s="7"/>
      <c r="AD2331" s="7"/>
      <c r="AE2331" s="7"/>
      <c r="AF2331" s="7"/>
      <c r="AG2331" s="7"/>
      <c r="AH2331" s="7"/>
      <c r="AI2331" s="7"/>
      <c r="AJ2331" s="7"/>
    </row>
    <row r="2332" spans="1:36" x14ac:dyDescent="0.25">
      <c r="A2332" s="7" t="s">
        <v>243</v>
      </c>
      <c r="B2332" s="7" t="s">
        <v>207</v>
      </c>
      <c r="C2332" s="7" t="s">
        <v>208</v>
      </c>
      <c r="D2332" s="7" t="s">
        <v>29</v>
      </c>
      <c r="E2332" s="7" t="s">
        <v>24</v>
      </c>
      <c r="F2332" s="7" t="s">
        <v>30</v>
      </c>
      <c r="G2332" s="7" t="s">
        <v>49</v>
      </c>
      <c r="H2332" s="7" t="s">
        <v>43</v>
      </c>
      <c r="I2332" s="8">
        <v>1.55722</v>
      </c>
      <c r="J2332" s="8">
        <v>0.59646999999999994</v>
      </c>
      <c r="K2332" s="8">
        <v>0.43296000000000001</v>
      </c>
      <c r="L2332" s="8">
        <v>-1.0149999999999999E-2</v>
      </c>
      <c r="M2332" s="8"/>
      <c r="N2332" s="7">
        <v>3.77</v>
      </c>
      <c r="O2332" s="7">
        <v>119.63</v>
      </c>
      <c r="P2332" s="7">
        <v>0.82027000000000005</v>
      </c>
      <c r="Q2332" s="7">
        <v>62</v>
      </c>
      <c r="R2332" s="7">
        <v>0.94299999999999995</v>
      </c>
      <c r="S2332" s="7">
        <v>3.8</v>
      </c>
      <c r="T2332" s="7">
        <v>143.30000000000001</v>
      </c>
      <c r="U2332" s="7">
        <v>58</v>
      </c>
      <c r="V2332" s="7"/>
      <c r="W2332" s="7"/>
      <c r="X2332" s="7"/>
      <c r="Y2332" s="7"/>
      <c r="Z2332" s="7"/>
      <c r="AA2332" s="7"/>
      <c r="AB2332" s="7"/>
      <c r="AC2332" s="7"/>
      <c r="AD2332" s="7"/>
      <c r="AE2332" s="7"/>
      <c r="AF2332" s="7"/>
      <c r="AG2332" s="7"/>
      <c r="AH2332" s="7"/>
      <c r="AI2332" s="7"/>
      <c r="AJ2332" s="7"/>
    </row>
    <row r="2333" spans="1:36" x14ac:dyDescent="0.25">
      <c r="A2333" s="7" t="s">
        <v>243</v>
      </c>
      <c r="B2333" s="7" t="s">
        <v>207</v>
      </c>
      <c r="C2333" s="7" t="s">
        <v>208</v>
      </c>
      <c r="D2333" s="7" t="s">
        <v>25</v>
      </c>
      <c r="E2333" s="7" t="s">
        <v>24</v>
      </c>
      <c r="F2333" s="7" t="s">
        <v>35</v>
      </c>
      <c r="G2333" s="7" t="s">
        <v>44</v>
      </c>
      <c r="H2333" s="7" t="s">
        <v>33</v>
      </c>
      <c r="I2333" s="8">
        <v>3.76769</v>
      </c>
      <c r="J2333" s="8">
        <v>1.8911100000000001</v>
      </c>
      <c r="K2333" s="8">
        <v>-7.4999999999999997E-3</v>
      </c>
      <c r="L2333" s="8"/>
      <c r="M2333" s="8"/>
      <c r="N2333" s="7">
        <v>3.77</v>
      </c>
      <c r="O2333" s="7">
        <v>119.63</v>
      </c>
      <c r="P2333" s="7">
        <v>8.4757499999999997</v>
      </c>
      <c r="Q2333" s="7">
        <v>62</v>
      </c>
      <c r="R2333" s="7">
        <v>0.92</v>
      </c>
      <c r="S2333" s="7">
        <v>3.8</v>
      </c>
      <c r="T2333" s="7">
        <v>143.30000000000001</v>
      </c>
      <c r="U2333" s="7">
        <v>59</v>
      </c>
      <c r="V2333" s="7"/>
      <c r="W2333" s="7"/>
      <c r="X2333" s="7"/>
      <c r="Y2333" s="7"/>
      <c r="Z2333" s="7"/>
      <c r="AA2333" s="7"/>
      <c r="AB2333" s="7"/>
      <c r="AC2333" s="7"/>
      <c r="AD2333" s="7"/>
      <c r="AE2333" s="7"/>
      <c r="AF2333" s="7"/>
      <c r="AG2333" s="7"/>
      <c r="AH2333" s="7"/>
      <c r="AI2333" s="7"/>
      <c r="AJ2333" s="7"/>
    </row>
    <row r="2334" spans="1:36" x14ac:dyDescent="0.25">
      <c r="A2334" s="7" t="s">
        <v>243</v>
      </c>
      <c r="B2334" s="7" t="s">
        <v>207</v>
      </c>
      <c r="C2334" s="7" t="s">
        <v>208</v>
      </c>
      <c r="D2334" s="7" t="s">
        <v>24</v>
      </c>
      <c r="E2334" s="7" t="s">
        <v>37</v>
      </c>
      <c r="F2334" s="7" t="s">
        <v>38</v>
      </c>
      <c r="G2334" s="7" t="s">
        <v>27</v>
      </c>
      <c r="H2334" s="7" t="s">
        <v>28</v>
      </c>
      <c r="I2334" s="8">
        <v>-59.275460000000002</v>
      </c>
      <c r="J2334" s="8">
        <v>14.216659999999999</v>
      </c>
      <c r="K2334" s="8"/>
      <c r="L2334" s="8"/>
      <c r="M2334" s="8"/>
      <c r="N2334" s="7">
        <v>21.07</v>
      </c>
      <c r="O2334" s="7">
        <v>1641.51</v>
      </c>
      <c r="P2334" s="7">
        <v>2177.78748</v>
      </c>
      <c r="Q2334" s="7">
        <v>48</v>
      </c>
      <c r="R2334" s="7">
        <v>0.85299999999999998</v>
      </c>
      <c r="S2334" s="7">
        <v>2.7</v>
      </c>
      <c r="T2334" s="7">
        <v>2478</v>
      </c>
      <c r="U2334" s="7">
        <v>46</v>
      </c>
      <c r="V2334" s="7"/>
      <c r="W2334" s="7"/>
      <c r="X2334" s="7"/>
      <c r="Y2334" s="7"/>
      <c r="Z2334" s="7"/>
      <c r="AA2334" s="7"/>
      <c r="AB2334" s="7"/>
      <c r="AC2334" s="7"/>
      <c r="AD2334" s="7"/>
      <c r="AE2334" s="7"/>
      <c r="AF2334" s="7"/>
      <c r="AG2334" s="7"/>
      <c r="AH2334" s="7"/>
      <c r="AI2334" s="7"/>
      <c r="AJ2334" s="7"/>
    </row>
    <row r="2335" spans="1:36" x14ac:dyDescent="0.25">
      <c r="A2335" s="7" t="s">
        <v>243</v>
      </c>
      <c r="B2335" s="7" t="s">
        <v>207</v>
      </c>
      <c r="C2335" s="7" t="s">
        <v>208</v>
      </c>
      <c r="D2335" s="7" t="s">
        <v>24</v>
      </c>
      <c r="E2335" s="7" t="s">
        <v>39</v>
      </c>
      <c r="F2335" s="7" t="s">
        <v>30</v>
      </c>
      <c r="G2335" s="7">
        <v>1</v>
      </c>
      <c r="H2335" s="7" t="s">
        <v>43</v>
      </c>
      <c r="I2335" s="8">
        <v>1.25363</v>
      </c>
      <c r="J2335" s="8">
        <v>0.65405999999999997</v>
      </c>
      <c r="K2335" s="8">
        <v>-6.9899999999999997E-3</v>
      </c>
      <c r="L2335" s="8">
        <v>3.0000000000000001E-5</v>
      </c>
      <c r="M2335" s="8"/>
      <c r="N2335" s="7">
        <v>3.62</v>
      </c>
      <c r="O2335" s="7">
        <v>22.61</v>
      </c>
      <c r="P2335" s="7">
        <v>5.6473800000000001</v>
      </c>
      <c r="Q2335" s="7">
        <v>62</v>
      </c>
      <c r="R2335" s="7">
        <v>0.88600000000000001</v>
      </c>
      <c r="S2335" s="7">
        <v>2.2999999999999998</v>
      </c>
      <c r="T2335" s="7">
        <v>27.5</v>
      </c>
      <c r="U2335" s="7">
        <v>58</v>
      </c>
      <c r="V2335" s="7"/>
      <c r="W2335" s="7"/>
      <c r="X2335" s="7"/>
      <c r="Y2335" s="7"/>
      <c r="Z2335" s="7"/>
      <c r="AA2335" s="7"/>
      <c r="AB2335" s="7"/>
      <c r="AC2335" s="7"/>
      <c r="AD2335" s="7"/>
      <c r="AE2335" s="7"/>
      <c r="AF2335" s="7"/>
      <c r="AG2335" s="7"/>
      <c r="AH2335" s="7"/>
      <c r="AI2335" s="7"/>
      <c r="AJ2335" s="7"/>
    </row>
    <row r="2336" spans="1:36" x14ac:dyDescent="0.25">
      <c r="A2336" s="5" t="s">
        <v>368</v>
      </c>
      <c r="B2336" s="5" t="s">
        <v>207</v>
      </c>
      <c r="C2336" s="5" t="s">
        <v>208</v>
      </c>
      <c r="D2336" s="5" t="s">
        <v>24</v>
      </c>
      <c r="E2336" s="5" t="s">
        <v>25</v>
      </c>
      <c r="F2336" s="5" t="s">
        <v>26</v>
      </c>
      <c r="G2336" s="5" t="s">
        <v>52</v>
      </c>
      <c r="H2336" s="5" t="s">
        <v>28</v>
      </c>
      <c r="I2336" s="6">
        <v>0.43008999999999997</v>
      </c>
      <c r="J2336" s="6">
        <v>0.6744</v>
      </c>
      <c r="K2336" s="6"/>
      <c r="L2336" s="6"/>
      <c r="M2336" s="6"/>
      <c r="N2336" s="5">
        <v>2</v>
      </c>
      <c r="O2336" s="5">
        <v>72</v>
      </c>
      <c r="P2336" s="5">
        <v>3.5389999999999998E-2</v>
      </c>
      <c r="Q2336" s="5">
        <v>55</v>
      </c>
      <c r="R2336" s="5">
        <v>0.89900000000000002</v>
      </c>
      <c r="S2336" s="5">
        <v>3</v>
      </c>
      <c r="T2336" s="5">
        <v>105</v>
      </c>
      <c r="U2336" s="5">
        <v>53</v>
      </c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</row>
    <row r="2337" spans="1:36" x14ac:dyDescent="0.25">
      <c r="A2337" s="5" t="s">
        <v>368</v>
      </c>
      <c r="B2337" s="5" t="s">
        <v>207</v>
      </c>
      <c r="C2337" s="5" t="s">
        <v>208</v>
      </c>
      <c r="D2337" s="5" t="s">
        <v>24</v>
      </c>
      <c r="E2337" s="5" t="s">
        <v>32</v>
      </c>
      <c r="F2337" s="5" t="s">
        <v>30</v>
      </c>
      <c r="G2337" s="5" t="s">
        <v>27</v>
      </c>
      <c r="H2337" s="5" t="s">
        <v>33</v>
      </c>
      <c r="I2337" s="6">
        <v>1.56308</v>
      </c>
      <c r="J2337" s="6">
        <v>0.24303</v>
      </c>
      <c r="K2337" s="6">
        <v>-6.4000000000000005E-4</v>
      </c>
      <c r="L2337" s="6"/>
      <c r="M2337" s="6"/>
      <c r="N2337" s="5">
        <v>1.94</v>
      </c>
      <c r="O2337" s="5">
        <v>18.98</v>
      </c>
      <c r="P2337" s="5">
        <v>6.6659999999999997E-2</v>
      </c>
      <c r="Q2337" s="5">
        <v>55</v>
      </c>
      <c r="R2337" s="5">
        <v>0.94599999999999995</v>
      </c>
      <c r="S2337" s="5">
        <v>1.9</v>
      </c>
      <c r="T2337" s="5">
        <v>24.1</v>
      </c>
      <c r="U2337" s="5">
        <v>52</v>
      </c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</row>
    <row r="2338" spans="1:36" x14ac:dyDescent="0.25">
      <c r="A2338" s="5" t="s">
        <v>368</v>
      </c>
      <c r="B2338" s="5" t="s">
        <v>207</v>
      </c>
      <c r="C2338" s="5" t="s">
        <v>208</v>
      </c>
      <c r="D2338" s="5" t="s">
        <v>24</v>
      </c>
      <c r="E2338" s="5" t="s">
        <v>34</v>
      </c>
      <c r="F2338" s="5" t="s">
        <v>30</v>
      </c>
      <c r="G2338" s="5">
        <v>1</v>
      </c>
      <c r="H2338" s="5" t="s">
        <v>31</v>
      </c>
      <c r="I2338" s="6">
        <v>0.18336</v>
      </c>
      <c r="J2338" s="6">
        <v>1.79515</v>
      </c>
      <c r="K2338" s="6">
        <v>5.9819999999999998E-2</v>
      </c>
      <c r="L2338" s="6"/>
      <c r="M2338" s="6"/>
      <c r="N2338" s="5">
        <v>1.1299999999999999</v>
      </c>
      <c r="O2338" s="5">
        <v>18.62</v>
      </c>
      <c r="P2338" s="5">
        <v>0.24459</v>
      </c>
      <c r="Q2338" s="5">
        <v>55</v>
      </c>
      <c r="R2338" s="5">
        <v>0.80500000000000005</v>
      </c>
      <c r="S2338" s="5">
        <v>2.5</v>
      </c>
      <c r="T2338" s="5">
        <v>28</v>
      </c>
      <c r="U2338" s="5">
        <v>53</v>
      </c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</row>
    <row r="2339" spans="1:36" x14ac:dyDescent="0.25">
      <c r="A2339" s="5" t="s">
        <v>368</v>
      </c>
      <c r="B2339" s="5" t="s">
        <v>207</v>
      </c>
      <c r="C2339" s="5" t="s">
        <v>208</v>
      </c>
      <c r="D2339" s="5" t="s">
        <v>29</v>
      </c>
      <c r="E2339" s="5" t="s">
        <v>24</v>
      </c>
      <c r="F2339" s="5" t="s">
        <v>30</v>
      </c>
      <c r="G2339" s="5">
        <v>1</v>
      </c>
      <c r="H2339" s="5" t="s">
        <v>31</v>
      </c>
      <c r="I2339" s="6">
        <v>0.78393999999999997</v>
      </c>
      <c r="J2339" s="6">
        <v>3.3844699999999999</v>
      </c>
      <c r="K2339" s="6">
        <v>4.7840000000000001E-2</v>
      </c>
      <c r="L2339" s="6"/>
      <c r="M2339" s="6"/>
      <c r="N2339" s="5">
        <v>1.56</v>
      </c>
      <c r="O2339" s="5">
        <v>95.95</v>
      </c>
      <c r="P2339" s="5">
        <v>0.21872</v>
      </c>
      <c r="Q2339" s="5">
        <v>55</v>
      </c>
      <c r="R2339" s="5">
        <v>0.94</v>
      </c>
      <c r="S2339" s="5">
        <v>3.8</v>
      </c>
      <c r="T2339" s="5">
        <v>118.1</v>
      </c>
      <c r="U2339" s="5">
        <v>53</v>
      </c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</row>
    <row r="2340" spans="1:36" x14ac:dyDescent="0.25">
      <c r="A2340" s="5" t="s">
        <v>368</v>
      </c>
      <c r="B2340" s="5" t="s">
        <v>207</v>
      </c>
      <c r="C2340" s="5" t="s">
        <v>208</v>
      </c>
      <c r="D2340" s="5" t="s">
        <v>25</v>
      </c>
      <c r="E2340" s="5" t="s">
        <v>24</v>
      </c>
      <c r="F2340" s="5" t="s">
        <v>35</v>
      </c>
      <c r="G2340" s="5" t="s">
        <v>44</v>
      </c>
      <c r="H2340" s="5" t="s">
        <v>43</v>
      </c>
      <c r="I2340" s="6">
        <v>-2.2080000000000002</v>
      </c>
      <c r="J2340" s="6">
        <v>1.8743099999999999</v>
      </c>
      <c r="K2340" s="6">
        <v>4.3699999999999998E-3</v>
      </c>
      <c r="L2340" s="6">
        <v>-1.6000000000000001E-4</v>
      </c>
      <c r="M2340" s="6"/>
      <c r="N2340" s="5">
        <v>1.56</v>
      </c>
      <c r="O2340" s="5">
        <v>95.95</v>
      </c>
      <c r="P2340" s="5">
        <v>2.70784</v>
      </c>
      <c r="Q2340" s="5">
        <v>55</v>
      </c>
      <c r="R2340" s="5">
        <v>0.94699999999999995</v>
      </c>
      <c r="S2340" s="5">
        <v>3.8</v>
      </c>
      <c r="T2340" s="5">
        <v>118.1</v>
      </c>
      <c r="U2340" s="5">
        <v>51</v>
      </c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</row>
    <row r="2341" spans="1:36" x14ac:dyDescent="0.25">
      <c r="A2341" s="5" t="s">
        <v>368</v>
      </c>
      <c r="B2341" s="5" t="s">
        <v>207</v>
      </c>
      <c r="C2341" s="5" t="s">
        <v>208</v>
      </c>
      <c r="D2341" s="5" t="s">
        <v>24</v>
      </c>
      <c r="E2341" s="5" t="s">
        <v>37</v>
      </c>
      <c r="F2341" s="5" t="s">
        <v>38</v>
      </c>
      <c r="G2341" s="5">
        <v>1</v>
      </c>
      <c r="H2341" s="5" t="s">
        <v>31</v>
      </c>
      <c r="I2341" s="6">
        <v>6.8779999999999994E-2</v>
      </c>
      <c r="J2341" s="6">
        <v>4.4656399999999996</v>
      </c>
      <c r="K2341" s="6">
        <v>0.22317000000000001</v>
      </c>
      <c r="L2341" s="6"/>
      <c r="M2341" s="6"/>
      <c r="N2341" s="5">
        <v>1.33</v>
      </c>
      <c r="O2341" s="5">
        <v>1060.05</v>
      </c>
      <c r="P2341" s="5">
        <v>0.47241</v>
      </c>
      <c r="Q2341" s="5">
        <v>40</v>
      </c>
      <c r="R2341" s="5">
        <v>0.81599999999999995</v>
      </c>
      <c r="S2341" s="5">
        <v>11.3</v>
      </c>
      <c r="T2341" s="5">
        <v>2096.1</v>
      </c>
      <c r="U2341" s="5">
        <v>38</v>
      </c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</row>
    <row r="2342" spans="1:36" x14ac:dyDescent="0.25">
      <c r="A2342" s="5" t="s">
        <v>368</v>
      </c>
      <c r="B2342" s="5" t="s">
        <v>207</v>
      </c>
      <c r="C2342" s="5" t="s">
        <v>208</v>
      </c>
      <c r="D2342" s="5" t="s">
        <v>24</v>
      </c>
      <c r="E2342" s="5" t="s">
        <v>39</v>
      </c>
      <c r="F2342" s="5" t="s">
        <v>30</v>
      </c>
      <c r="G2342" s="5">
        <v>1</v>
      </c>
      <c r="H2342" s="5" t="s">
        <v>31</v>
      </c>
      <c r="I2342" s="6">
        <v>0.29860999999999999</v>
      </c>
      <c r="J2342" s="6">
        <v>1.8392900000000001</v>
      </c>
      <c r="K2342" s="6">
        <v>4.743E-2</v>
      </c>
      <c r="L2342" s="6"/>
      <c r="M2342" s="6"/>
      <c r="N2342" s="5">
        <v>1.26</v>
      </c>
      <c r="O2342" s="5">
        <v>22.3</v>
      </c>
      <c r="P2342" s="5">
        <v>0.21778</v>
      </c>
      <c r="Q2342" s="5">
        <v>55</v>
      </c>
      <c r="R2342" s="5">
        <v>0.84499999999999997</v>
      </c>
      <c r="S2342" s="5">
        <v>3</v>
      </c>
      <c r="T2342" s="5">
        <v>31</v>
      </c>
      <c r="U2342" s="5">
        <v>53</v>
      </c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</row>
    <row r="2343" spans="1:36" x14ac:dyDescent="0.25">
      <c r="A2343" s="7" t="s">
        <v>371</v>
      </c>
      <c r="B2343" s="7" t="s">
        <v>410</v>
      </c>
      <c r="C2343" s="7" t="s">
        <v>411</v>
      </c>
      <c r="D2343" s="7" t="s">
        <v>24</v>
      </c>
      <c r="E2343" s="7" t="s">
        <v>32</v>
      </c>
      <c r="F2343" s="7" t="s">
        <v>30</v>
      </c>
      <c r="G2343" s="7">
        <v>1</v>
      </c>
      <c r="H2343" s="7" t="s">
        <v>43</v>
      </c>
      <c r="I2343" s="8">
        <v>0.92212000000000005</v>
      </c>
      <c r="J2343" s="8">
        <v>0.96292</v>
      </c>
      <c r="K2343" s="8">
        <v>-0.13292999999999999</v>
      </c>
      <c r="L2343" s="8">
        <v>5.6600000000000001E-3</v>
      </c>
      <c r="M2343" s="8"/>
      <c r="N2343" s="7">
        <v>1.67</v>
      </c>
      <c r="O2343" s="7">
        <v>3.02</v>
      </c>
      <c r="P2343" s="7"/>
      <c r="Q2343" s="7"/>
      <c r="R2343" s="7"/>
      <c r="S2343" s="7">
        <v>1.7</v>
      </c>
      <c r="T2343" s="7">
        <v>3</v>
      </c>
      <c r="U2343" s="7"/>
      <c r="V2343" s="7"/>
      <c r="W2343" s="7"/>
      <c r="X2343" s="7"/>
      <c r="Y2343" s="7"/>
      <c r="Z2343" s="7"/>
      <c r="AA2343" s="7"/>
      <c r="AB2343" s="7"/>
      <c r="AC2343" s="7"/>
      <c r="AD2343" s="7"/>
      <c r="AE2343" s="7"/>
      <c r="AF2343" s="7"/>
      <c r="AG2343" s="7"/>
      <c r="AH2343" s="7"/>
      <c r="AI2343" s="7"/>
      <c r="AJ2343" s="7"/>
    </row>
    <row r="2344" spans="1:36" x14ac:dyDescent="0.25">
      <c r="A2344" s="7" t="s">
        <v>371</v>
      </c>
      <c r="B2344" s="7" t="s">
        <v>410</v>
      </c>
      <c r="C2344" s="7" t="s">
        <v>411</v>
      </c>
      <c r="D2344" s="7" t="s">
        <v>24</v>
      </c>
      <c r="E2344" s="7" t="s">
        <v>34</v>
      </c>
      <c r="F2344" s="7" t="s">
        <v>30</v>
      </c>
      <c r="G2344" s="7">
        <v>1</v>
      </c>
      <c r="H2344" s="7" t="s">
        <v>43</v>
      </c>
      <c r="I2344" s="8">
        <v>0.59702999999999995</v>
      </c>
      <c r="J2344" s="8">
        <v>0.76800999999999997</v>
      </c>
      <c r="K2344" s="8">
        <v>-0.10536</v>
      </c>
      <c r="L2344" s="8">
        <v>4.4600000000000004E-3</v>
      </c>
      <c r="M2344" s="8"/>
      <c r="N2344" s="7">
        <v>1.19</v>
      </c>
      <c r="O2344" s="7">
        <v>2.2799999999999998</v>
      </c>
      <c r="P2344" s="7"/>
      <c r="Q2344" s="7"/>
      <c r="R2344" s="7"/>
      <c r="S2344" s="7">
        <v>1.2</v>
      </c>
      <c r="T2344" s="7">
        <v>2.2999999999999998</v>
      </c>
      <c r="U2344" s="7"/>
      <c r="V2344" s="7"/>
      <c r="W2344" s="7"/>
      <c r="X2344" s="7"/>
      <c r="Y2344" s="7"/>
      <c r="Z2344" s="7"/>
      <c r="AA2344" s="7"/>
      <c r="AB2344" s="7"/>
      <c r="AC2344" s="7"/>
      <c r="AD2344" s="7"/>
      <c r="AE2344" s="7"/>
      <c r="AF2344" s="7"/>
      <c r="AG2344" s="7"/>
      <c r="AH2344" s="7"/>
      <c r="AI2344" s="7"/>
      <c r="AJ2344" s="7"/>
    </row>
    <row r="2345" spans="1:36" x14ac:dyDescent="0.25">
      <c r="A2345" s="7" t="s">
        <v>371</v>
      </c>
      <c r="B2345" s="7" t="s">
        <v>410</v>
      </c>
      <c r="C2345" s="7" t="s">
        <v>411</v>
      </c>
      <c r="D2345" s="7" t="s">
        <v>24</v>
      </c>
      <c r="E2345" s="7" t="s">
        <v>37</v>
      </c>
      <c r="F2345" s="7" t="s">
        <v>38</v>
      </c>
      <c r="G2345" s="7">
        <v>1</v>
      </c>
      <c r="H2345" s="7" t="s">
        <v>43</v>
      </c>
      <c r="I2345" s="8">
        <v>-11.98742</v>
      </c>
      <c r="J2345" s="8">
        <v>16.551600000000001</v>
      </c>
      <c r="K2345" s="8">
        <v>-2.2372899999999998</v>
      </c>
      <c r="L2345" s="8">
        <v>9.3869999999999995E-2</v>
      </c>
      <c r="M2345" s="8"/>
      <c r="N2345" s="7">
        <v>0.92</v>
      </c>
      <c r="O2345" s="7">
        <v>24.71</v>
      </c>
      <c r="P2345" s="7"/>
      <c r="Q2345" s="7"/>
      <c r="R2345" s="7"/>
      <c r="S2345" s="7">
        <v>1.1000000000000001</v>
      </c>
      <c r="T2345" s="7">
        <v>25.2</v>
      </c>
      <c r="U2345" s="7"/>
      <c r="V2345" s="7"/>
      <c r="W2345" s="7"/>
      <c r="X2345" s="7"/>
      <c r="Y2345" s="7"/>
      <c r="Z2345" s="7"/>
      <c r="AA2345" s="7"/>
      <c r="AB2345" s="7"/>
      <c r="AC2345" s="7"/>
      <c r="AD2345" s="7"/>
      <c r="AE2345" s="7"/>
      <c r="AF2345" s="7"/>
      <c r="AG2345" s="7"/>
      <c r="AH2345" s="7"/>
      <c r="AI2345" s="7"/>
      <c r="AJ2345" s="7"/>
    </row>
    <row r="2346" spans="1:36" x14ac:dyDescent="0.25">
      <c r="A2346" s="7" t="s">
        <v>371</v>
      </c>
      <c r="B2346" s="7" t="s">
        <v>410</v>
      </c>
      <c r="C2346" s="7" t="s">
        <v>411</v>
      </c>
      <c r="D2346" s="7" t="s">
        <v>24</v>
      </c>
      <c r="E2346" s="7" t="s">
        <v>39</v>
      </c>
      <c r="F2346" s="7" t="s">
        <v>30</v>
      </c>
      <c r="G2346" s="7">
        <v>1</v>
      </c>
      <c r="H2346" s="7" t="s">
        <v>43</v>
      </c>
      <c r="I2346" s="8">
        <v>0.88063999999999998</v>
      </c>
      <c r="J2346" s="8">
        <v>0.52356999999999998</v>
      </c>
      <c r="K2346" s="8">
        <v>-9.7199999999999995E-3</v>
      </c>
      <c r="L2346" s="8">
        <v>6.0000000000000002E-5</v>
      </c>
      <c r="M2346" s="8"/>
      <c r="N2346" s="7">
        <v>0.88</v>
      </c>
      <c r="O2346" s="7">
        <v>12.11</v>
      </c>
      <c r="P2346" s="7"/>
      <c r="Q2346" s="7"/>
      <c r="R2346" s="7"/>
      <c r="S2346" s="7">
        <v>1.5</v>
      </c>
      <c r="T2346" s="7">
        <v>12</v>
      </c>
      <c r="U2346" s="7"/>
      <c r="V2346" s="7"/>
      <c r="W2346" s="7"/>
      <c r="X2346" s="7"/>
      <c r="Y2346" s="7"/>
      <c r="Z2346" s="7"/>
      <c r="AA2346" s="7"/>
      <c r="AB2346" s="7"/>
      <c r="AC2346" s="7"/>
      <c r="AD2346" s="7"/>
      <c r="AE2346" s="7"/>
      <c r="AF2346" s="7"/>
      <c r="AG2346" s="7"/>
      <c r="AH2346" s="7"/>
      <c r="AI2346" s="7"/>
      <c r="AJ2346" s="7"/>
    </row>
    <row r="2347" spans="1:36" x14ac:dyDescent="0.25">
      <c r="A2347" s="5" t="s">
        <v>343</v>
      </c>
      <c r="B2347" s="5" t="s">
        <v>366</v>
      </c>
      <c r="C2347" s="5" t="s">
        <v>367</v>
      </c>
      <c r="D2347" s="5" t="s">
        <v>24</v>
      </c>
      <c r="E2347" s="5" t="s">
        <v>32</v>
      </c>
      <c r="F2347" s="5" t="s">
        <v>30</v>
      </c>
      <c r="G2347" s="5" t="s">
        <v>78</v>
      </c>
      <c r="H2347" s="5" t="s">
        <v>148</v>
      </c>
      <c r="I2347" s="6">
        <v>9.3100000000000006E-3</v>
      </c>
      <c r="J2347" s="6">
        <v>4.7509999999999997E-2</v>
      </c>
      <c r="K2347" s="6">
        <v>0.39500000000000002</v>
      </c>
      <c r="L2347" s="6">
        <v>-6.9400000000000003E-2</v>
      </c>
      <c r="M2347" s="6">
        <v>3.3899999999999998E-3</v>
      </c>
      <c r="N2347" s="5">
        <v>0.08</v>
      </c>
      <c r="O2347" s="5">
        <v>4.01</v>
      </c>
      <c r="P2347" s="5"/>
      <c r="Q2347" s="5"/>
      <c r="R2347" s="5"/>
      <c r="S2347" s="5">
        <v>1.1000000000000001</v>
      </c>
      <c r="T2347" s="5">
        <v>5</v>
      </c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</row>
    <row r="2348" spans="1:36" x14ac:dyDescent="0.25">
      <c r="A2348" s="5" t="s">
        <v>343</v>
      </c>
      <c r="B2348" s="5" t="s">
        <v>366</v>
      </c>
      <c r="C2348" s="5" t="s">
        <v>367</v>
      </c>
      <c r="D2348" s="5" t="s">
        <v>24</v>
      </c>
      <c r="E2348" s="5" t="s">
        <v>34</v>
      </c>
      <c r="F2348" s="5" t="s">
        <v>30</v>
      </c>
      <c r="G2348" s="5" t="s">
        <v>78</v>
      </c>
      <c r="H2348" s="5" t="s">
        <v>148</v>
      </c>
      <c r="I2348" s="6">
        <v>9.5200000000000007E-3</v>
      </c>
      <c r="J2348" s="6">
        <v>2.24E-2</v>
      </c>
      <c r="K2348" s="6">
        <v>0.29499999999999998</v>
      </c>
      <c r="L2348" s="6">
        <v>-4.0800000000000003E-2</v>
      </c>
      <c r="M2348" s="6">
        <v>1.2700000000000001E-3</v>
      </c>
      <c r="N2348" s="5">
        <v>0.06</v>
      </c>
      <c r="O2348" s="5">
        <v>3.69</v>
      </c>
      <c r="P2348" s="5"/>
      <c r="Q2348" s="5"/>
      <c r="R2348" s="5"/>
      <c r="S2348" s="5">
        <v>0.5</v>
      </c>
      <c r="T2348" s="5">
        <v>7.1</v>
      </c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</row>
    <row r="2349" spans="1:36" x14ac:dyDescent="0.25">
      <c r="A2349" s="5" t="s">
        <v>343</v>
      </c>
      <c r="B2349" s="5" t="s">
        <v>366</v>
      </c>
      <c r="C2349" s="5" t="s">
        <v>367</v>
      </c>
      <c r="D2349" s="5" t="s">
        <v>24</v>
      </c>
      <c r="E2349" s="5" t="s">
        <v>37</v>
      </c>
      <c r="F2349" s="5" t="s">
        <v>38</v>
      </c>
      <c r="G2349" s="5" t="s">
        <v>78</v>
      </c>
      <c r="H2349" s="5" t="s">
        <v>43</v>
      </c>
      <c r="I2349" s="6">
        <v>-2.7900000000000001E-2</v>
      </c>
      <c r="J2349" s="6">
        <v>4.37</v>
      </c>
      <c r="K2349" s="6">
        <v>0.63500000000000001</v>
      </c>
      <c r="L2349" s="6">
        <v>-5.5199999999999999E-2</v>
      </c>
      <c r="M2349" s="6"/>
      <c r="N2349" s="5">
        <v>1.65</v>
      </c>
      <c r="O2349" s="5">
        <v>40.99</v>
      </c>
      <c r="P2349" s="5"/>
      <c r="Q2349" s="5"/>
      <c r="R2349" s="5"/>
      <c r="S2349" s="5">
        <v>0.9</v>
      </c>
      <c r="T2349" s="5">
        <v>27.3</v>
      </c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</row>
    <row r="2350" spans="1:36" x14ac:dyDescent="0.25">
      <c r="A2350" s="5" t="s">
        <v>343</v>
      </c>
      <c r="B2350" s="5" t="s">
        <v>366</v>
      </c>
      <c r="C2350" s="5" t="s">
        <v>367</v>
      </c>
      <c r="D2350" s="5" t="s">
        <v>24</v>
      </c>
      <c r="E2350" s="5" t="s">
        <v>39</v>
      </c>
      <c r="F2350" s="5" t="s">
        <v>30</v>
      </c>
      <c r="G2350" s="5" t="s">
        <v>36</v>
      </c>
      <c r="H2350" s="5" t="s">
        <v>43</v>
      </c>
      <c r="I2350" s="6">
        <v>0</v>
      </c>
      <c r="J2350" s="6">
        <v>0.36599999999999999</v>
      </c>
      <c r="K2350" s="6">
        <v>-6.0999999999999997E-4</v>
      </c>
      <c r="L2350" s="6">
        <v>-1.0000000000000001E-5</v>
      </c>
      <c r="M2350" s="6"/>
      <c r="N2350" s="5">
        <v>0.37</v>
      </c>
      <c r="O2350" s="5">
        <v>21.31</v>
      </c>
      <c r="P2350" s="5"/>
      <c r="Q2350" s="5"/>
      <c r="R2350" s="5"/>
      <c r="S2350" s="5">
        <v>1</v>
      </c>
      <c r="T2350" s="5">
        <v>18.2</v>
      </c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</row>
    <row r="2351" spans="1:36" x14ac:dyDescent="0.25">
      <c r="A2351" s="7" t="s">
        <v>21</v>
      </c>
      <c r="B2351" s="7" t="s">
        <v>90</v>
      </c>
      <c r="C2351" s="7" t="s">
        <v>91</v>
      </c>
      <c r="D2351" s="7" t="s">
        <v>24</v>
      </c>
      <c r="E2351" s="7" t="s">
        <v>32</v>
      </c>
      <c r="F2351" s="7" t="s">
        <v>30</v>
      </c>
      <c r="G2351" s="7" t="s">
        <v>78</v>
      </c>
      <c r="H2351" s="7" t="s">
        <v>33</v>
      </c>
      <c r="I2351" s="8">
        <v>0.62988</v>
      </c>
      <c r="J2351" s="8">
        <v>0.74994000000000005</v>
      </c>
      <c r="K2351" s="8">
        <v>-3.7839999999999999E-2</v>
      </c>
      <c r="L2351" s="8"/>
      <c r="M2351" s="8"/>
      <c r="N2351" s="7">
        <v>1.19</v>
      </c>
      <c r="O2351" s="7">
        <v>4.13</v>
      </c>
      <c r="P2351" s="7">
        <v>0.19782</v>
      </c>
      <c r="Q2351" s="7">
        <v>38</v>
      </c>
      <c r="R2351" s="7">
        <v>0.69599999999999995</v>
      </c>
      <c r="S2351" s="7">
        <v>0.5</v>
      </c>
      <c r="T2351" s="7">
        <v>5.5</v>
      </c>
      <c r="U2351" s="7">
        <v>35</v>
      </c>
      <c r="V2351" s="7"/>
      <c r="W2351" s="7"/>
      <c r="X2351" s="7"/>
      <c r="Y2351" s="7"/>
      <c r="Z2351" s="7"/>
      <c r="AA2351" s="7"/>
      <c r="AB2351" s="7"/>
      <c r="AC2351" s="7"/>
      <c r="AD2351" s="7"/>
      <c r="AE2351" s="7"/>
      <c r="AF2351" s="7"/>
      <c r="AG2351" s="7"/>
      <c r="AH2351" s="7"/>
      <c r="AI2351" s="7"/>
      <c r="AJ2351" s="7"/>
    </row>
    <row r="2352" spans="1:36" x14ac:dyDescent="0.25">
      <c r="A2352" s="7" t="s">
        <v>21</v>
      </c>
      <c r="B2352" s="7" t="s">
        <v>90</v>
      </c>
      <c r="C2352" s="7" t="s">
        <v>91</v>
      </c>
      <c r="D2352" s="7" t="s">
        <v>24</v>
      </c>
      <c r="E2352" s="7" t="s">
        <v>34</v>
      </c>
      <c r="F2352" s="7" t="s">
        <v>30</v>
      </c>
      <c r="G2352" s="7" t="s">
        <v>82</v>
      </c>
      <c r="H2352" s="7" t="s">
        <v>33</v>
      </c>
      <c r="I2352" s="8">
        <v>-0.15504000000000001</v>
      </c>
      <c r="J2352" s="8">
        <v>0.77700000000000002</v>
      </c>
      <c r="K2352" s="8">
        <v>-4.2770000000000002E-2</v>
      </c>
      <c r="L2352" s="8"/>
      <c r="M2352" s="8"/>
      <c r="N2352" s="7">
        <v>0.42</v>
      </c>
      <c r="O2352" s="7">
        <v>3.04</v>
      </c>
      <c r="P2352" s="7">
        <v>6.2199999999999998E-3</v>
      </c>
      <c r="Q2352" s="7">
        <v>38</v>
      </c>
      <c r="R2352" s="7">
        <v>0.85399999999999998</v>
      </c>
      <c r="S2352" s="7">
        <v>0.5</v>
      </c>
      <c r="T2352" s="7">
        <v>4.5</v>
      </c>
      <c r="U2352" s="7">
        <v>35</v>
      </c>
      <c r="V2352" s="7"/>
      <c r="W2352" s="7"/>
      <c r="X2352" s="7"/>
      <c r="Y2352" s="7"/>
      <c r="Z2352" s="7"/>
      <c r="AA2352" s="7"/>
      <c r="AB2352" s="7"/>
      <c r="AC2352" s="7"/>
      <c r="AD2352" s="7"/>
      <c r="AE2352" s="7"/>
      <c r="AF2352" s="7"/>
      <c r="AG2352" s="7"/>
      <c r="AH2352" s="7"/>
      <c r="AI2352" s="7"/>
      <c r="AJ2352" s="7"/>
    </row>
    <row r="2353" spans="1:36" x14ac:dyDescent="0.25">
      <c r="A2353" s="7" t="s">
        <v>21</v>
      </c>
      <c r="B2353" s="7" t="s">
        <v>90</v>
      </c>
      <c r="C2353" s="7" t="s">
        <v>91</v>
      </c>
      <c r="D2353" s="7" t="s">
        <v>24</v>
      </c>
      <c r="E2353" s="7" t="s">
        <v>37</v>
      </c>
      <c r="F2353" s="7" t="s">
        <v>38</v>
      </c>
      <c r="G2353" s="7" t="s">
        <v>78</v>
      </c>
      <c r="H2353" s="7" t="s">
        <v>33</v>
      </c>
      <c r="I2353" s="8">
        <v>0</v>
      </c>
      <c r="J2353" s="8">
        <v>1.4859599999999999</v>
      </c>
      <c r="K2353" s="8">
        <v>0.19128000000000001</v>
      </c>
      <c r="L2353" s="8"/>
      <c r="M2353" s="8"/>
      <c r="N2353" s="7">
        <v>1.27</v>
      </c>
      <c r="O2353" s="7">
        <v>46.54</v>
      </c>
      <c r="P2353" s="7"/>
      <c r="Q2353" s="7"/>
      <c r="R2353" s="7"/>
      <c r="S2353" s="7">
        <v>1.6</v>
      </c>
      <c r="T2353" s="7">
        <v>41</v>
      </c>
      <c r="U2353" s="7"/>
      <c r="V2353" s="7"/>
      <c r="W2353" s="7"/>
      <c r="X2353" s="7"/>
      <c r="Y2353" s="7"/>
      <c r="Z2353" s="7"/>
      <c r="AA2353" s="7"/>
      <c r="AB2353" s="7"/>
      <c r="AC2353" s="7"/>
      <c r="AD2353" s="7"/>
      <c r="AE2353" s="7"/>
      <c r="AF2353" s="7"/>
      <c r="AG2353" s="7"/>
      <c r="AH2353" s="7"/>
      <c r="AI2353" s="7"/>
      <c r="AJ2353" s="7"/>
    </row>
    <row r="2354" spans="1:36" x14ac:dyDescent="0.25">
      <c r="A2354" s="7" t="s">
        <v>21</v>
      </c>
      <c r="B2354" s="7" t="s">
        <v>90</v>
      </c>
      <c r="C2354" s="7" t="s">
        <v>91</v>
      </c>
      <c r="D2354" s="7" t="s">
        <v>24</v>
      </c>
      <c r="E2354" s="7" t="s">
        <v>39</v>
      </c>
      <c r="F2354" s="7" t="s">
        <v>30</v>
      </c>
      <c r="G2354" s="7" t="s">
        <v>36</v>
      </c>
      <c r="H2354" s="7" t="s">
        <v>33</v>
      </c>
      <c r="I2354" s="8">
        <v>-1.0862000000000001</v>
      </c>
      <c r="J2354" s="8">
        <v>0.96545999999999998</v>
      </c>
      <c r="K2354" s="8">
        <v>-1.6449999999999999E-2</v>
      </c>
      <c r="L2354" s="8"/>
      <c r="M2354" s="8"/>
      <c r="N2354" s="7">
        <v>0.78</v>
      </c>
      <c r="O2354" s="7">
        <v>13.07</v>
      </c>
      <c r="P2354" s="7">
        <v>3.05159</v>
      </c>
      <c r="Q2354" s="7">
        <v>38</v>
      </c>
      <c r="R2354" s="7">
        <v>0.59099999999999997</v>
      </c>
      <c r="S2354" s="7">
        <v>1</v>
      </c>
      <c r="T2354" s="7">
        <v>16</v>
      </c>
      <c r="U2354" s="7">
        <v>35</v>
      </c>
      <c r="V2354" s="7"/>
      <c r="W2354" s="7"/>
      <c r="X2354" s="7"/>
      <c r="Y2354" s="7"/>
      <c r="Z2354" s="7"/>
      <c r="AA2354" s="7"/>
      <c r="AB2354" s="7"/>
      <c r="AC2354" s="7"/>
      <c r="AD2354" s="7"/>
      <c r="AE2354" s="7"/>
      <c r="AF2354" s="7"/>
      <c r="AG2354" s="7"/>
      <c r="AH2354" s="7"/>
      <c r="AI2354" s="7"/>
      <c r="AJ2354" s="7"/>
    </row>
    <row r="2355" spans="1:36" x14ac:dyDescent="0.25">
      <c r="A2355" s="5" t="s">
        <v>115</v>
      </c>
      <c r="B2355" s="5" t="s">
        <v>90</v>
      </c>
      <c r="C2355" s="5" t="s">
        <v>91</v>
      </c>
      <c r="D2355" s="5" t="s">
        <v>24</v>
      </c>
      <c r="E2355" s="5" t="s">
        <v>32</v>
      </c>
      <c r="F2355" s="5" t="s">
        <v>30</v>
      </c>
      <c r="G2355" s="5" t="s">
        <v>81</v>
      </c>
      <c r="H2355" s="5" t="s">
        <v>33</v>
      </c>
      <c r="I2355" s="6">
        <v>9.6780000000000005E-2</v>
      </c>
      <c r="J2355" s="6">
        <v>0.41099999999999998</v>
      </c>
      <c r="K2355" s="6">
        <v>-8.3400000000000002E-3</v>
      </c>
      <c r="L2355" s="6"/>
      <c r="M2355" s="6"/>
      <c r="N2355" s="5">
        <v>0.03</v>
      </c>
      <c r="O2355" s="5">
        <v>5.12</v>
      </c>
      <c r="P2355" s="5"/>
      <c r="Q2355" s="5"/>
      <c r="R2355" s="5"/>
      <c r="S2355" s="5">
        <v>2.5</v>
      </c>
      <c r="T2355" s="5">
        <v>5.9</v>
      </c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</row>
    <row r="2356" spans="1:36" x14ac:dyDescent="0.25">
      <c r="A2356" s="5" t="s">
        <v>115</v>
      </c>
      <c r="B2356" s="5" t="s">
        <v>90</v>
      </c>
      <c r="C2356" s="5" t="s">
        <v>91</v>
      </c>
      <c r="D2356" s="5" t="s">
        <v>24</v>
      </c>
      <c r="E2356" s="5" t="s">
        <v>34</v>
      </c>
      <c r="F2356" s="5" t="s">
        <v>30</v>
      </c>
      <c r="G2356" s="5" t="s">
        <v>81</v>
      </c>
      <c r="H2356" s="5" t="s">
        <v>33</v>
      </c>
      <c r="I2356" s="6">
        <v>0.115</v>
      </c>
      <c r="J2356" s="6">
        <v>0.433</v>
      </c>
      <c r="K2356" s="6">
        <v>-9.4000000000000004E-3</v>
      </c>
      <c r="L2356" s="6"/>
      <c r="M2356" s="6"/>
      <c r="N2356" s="5">
        <v>0.38</v>
      </c>
      <c r="O2356" s="5">
        <v>5.0999999999999996</v>
      </c>
      <c r="P2356" s="5"/>
      <c r="Q2356" s="5"/>
      <c r="R2356" s="5"/>
      <c r="S2356" s="5">
        <v>1</v>
      </c>
      <c r="T2356" s="5">
        <v>4.5</v>
      </c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</row>
    <row r="2357" spans="1:36" x14ac:dyDescent="0.25">
      <c r="A2357" s="5" t="s">
        <v>115</v>
      </c>
      <c r="B2357" s="5" t="s">
        <v>90</v>
      </c>
      <c r="C2357" s="5" t="s">
        <v>91</v>
      </c>
      <c r="D2357" s="5" t="s">
        <v>24</v>
      </c>
      <c r="E2357" s="5" t="s">
        <v>37</v>
      </c>
      <c r="F2357" s="5" t="s">
        <v>38</v>
      </c>
      <c r="G2357" s="5" t="s">
        <v>81</v>
      </c>
      <c r="H2357" s="5" t="s">
        <v>43</v>
      </c>
      <c r="I2357" s="6">
        <v>0.11600000000000001</v>
      </c>
      <c r="J2357" s="6">
        <v>9.0260000000000007E-2</v>
      </c>
      <c r="K2357" s="6">
        <v>0.22</v>
      </c>
      <c r="L2357" s="6">
        <v>-5.47E-3</v>
      </c>
      <c r="M2357" s="6"/>
      <c r="N2357" s="5">
        <v>0.11</v>
      </c>
      <c r="O2357" s="5">
        <v>51.04</v>
      </c>
      <c r="P2357" s="5"/>
      <c r="Q2357" s="5"/>
      <c r="R2357" s="5"/>
      <c r="S2357" s="5">
        <v>0.1</v>
      </c>
      <c r="T2357" s="5">
        <v>61.5</v>
      </c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</row>
    <row r="2358" spans="1:36" x14ac:dyDescent="0.25">
      <c r="A2358" s="5" t="s">
        <v>115</v>
      </c>
      <c r="B2358" s="5" t="s">
        <v>90</v>
      </c>
      <c r="C2358" s="5" t="s">
        <v>91</v>
      </c>
      <c r="D2358" s="5" t="s">
        <v>24</v>
      </c>
      <c r="E2358" s="5" t="s">
        <v>39</v>
      </c>
      <c r="F2358" s="5" t="s">
        <v>30</v>
      </c>
      <c r="G2358" s="5" t="s">
        <v>44</v>
      </c>
      <c r="H2358" s="5" t="s">
        <v>148</v>
      </c>
      <c r="I2358" s="6">
        <v>-0.16300000000000001</v>
      </c>
      <c r="J2358" s="6">
        <v>0.78300000000000003</v>
      </c>
      <c r="K2358" s="6">
        <v>7.9000000000000001E-4</v>
      </c>
      <c r="L2358" s="6">
        <v>-1.4999999999999999E-4</v>
      </c>
      <c r="M2358" s="6">
        <v>9.0599999999999999E-7</v>
      </c>
      <c r="N2358" s="5">
        <v>0.62</v>
      </c>
      <c r="O2358" s="5">
        <v>30.53</v>
      </c>
      <c r="P2358" s="5"/>
      <c r="Q2358" s="5"/>
      <c r="R2358" s="5"/>
      <c r="S2358" s="5">
        <v>1.5</v>
      </c>
      <c r="T2358" s="5">
        <v>23.5</v>
      </c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</row>
    <row r="2359" spans="1:36" x14ac:dyDescent="0.25">
      <c r="A2359" s="7" t="s">
        <v>149</v>
      </c>
      <c r="B2359" s="7" t="s">
        <v>90</v>
      </c>
      <c r="C2359" s="7" t="s">
        <v>91</v>
      </c>
      <c r="D2359" s="7" t="s">
        <v>24</v>
      </c>
      <c r="E2359" s="7" t="s">
        <v>32</v>
      </c>
      <c r="F2359" s="7" t="s">
        <v>30</v>
      </c>
      <c r="G2359" s="7" t="s">
        <v>81</v>
      </c>
      <c r="H2359" s="7" t="s">
        <v>33</v>
      </c>
      <c r="I2359" s="8">
        <v>9.6780000000000005E-2</v>
      </c>
      <c r="J2359" s="8">
        <v>0.41099999999999998</v>
      </c>
      <c r="K2359" s="8">
        <v>-8.3400000000000002E-3</v>
      </c>
      <c r="L2359" s="8"/>
      <c r="M2359" s="8"/>
      <c r="N2359" s="7">
        <v>0.35</v>
      </c>
      <c r="O2359" s="7">
        <v>5.12</v>
      </c>
      <c r="P2359" s="7"/>
      <c r="Q2359" s="7"/>
      <c r="R2359" s="7"/>
      <c r="S2359" s="7">
        <v>2.5</v>
      </c>
      <c r="T2359" s="7">
        <v>5.9</v>
      </c>
      <c r="U2359" s="7"/>
      <c r="V2359" s="7"/>
      <c r="W2359" s="7"/>
      <c r="X2359" s="7"/>
      <c r="Y2359" s="7"/>
      <c r="Z2359" s="7"/>
      <c r="AA2359" s="7"/>
      <c r="AB2359" s="7"/>
      <c r="AC2359" s="7"/>
      <c r="AD2359" s="7"/>
      <c r="AE2359" s="7"/>
      <c r="AF2359" s="7"/>
      <c r="AG2359" s="7"/>
      <c r="AH2359" s="7"/>
      <c r="AI2359" s="7"/>
      <c r="AJ2359" s="7"/>
    </row>
    <row r="2360" spans="1:36" x14ac:dyDescent="0.25">
      <c r="A2360" s="7" t="s">
        <v>149</v>
      </c>
      <c r="B2360" s="7" t="s">
        <v>90</v>
      </c>
      <c r="C2360" s="7" t="s">
        <v>91</v>
      </c>
      <c r="D2360" s="7" t="s">
        <v>24</v>
      </c>
      <c r="E2360" s="7" t="s">
        <v>34</v>
      </c>
      <c r="F2360" s="7" t="s">
        <v>30</v>
      </c>
      <c r="G2360" s="7" t="s">
        <v>81</v>
      </c>
      <c r="H2360" s="7" t="s">
        <v>33</v>
      </c>
      <c r="I2360" s="8">
        <v>0.115</v>
      </c>
      <c r="J2360" s="8">
        <v>0.433</v>
      </c>
      <c r="K2360" s="8">
        <v>-9.4000000000000004E-3</v>
      </c>
      <c r="L2360" s="8"/>
      <c r="M2360" s="8"/>
      <c r="N2360" s="7">
        <v>0.38</v>
      </c>
      <c r="O2360" s="7">
        <v>5.0999999999999996</v>
      </c>
      <c r="P2360" s="7"/>
      <c r="Q2360" s="7"/>
      <c r="R2360" s="7"/>
      <c r="S2360" s="7">
        <v>1.5</v>
      </c>
      <c r="T2360" s="7">
        <v>5</v>
      </c>
      <c r="U2360" s="7"/>
      <c r="V2360" s="7"/>
      <c r="W2360" s="7"/>
      <c r="X2360" s="7"/>
      <c r="Y2360" s="7"/>
      <c r="Z2360" s="7"/>
      <c r="AA2360" s="7"/>
      <c r="AB2360" s="7"/>
      <c r="AC2360" s="7"/>
      <c r="AD2360" s="7"/>
      <c r="AE2360" s="7"/>
      <c r="AF2360" s="7"/>
      <c r="AG2360" s="7"/>
      <c r="AH2360" s="7"/>
      <c r="AI2360" s="7"/>
      <c r="AJ2360" s="7"/>
    </row>
    <row r="2361" spans="1:36" x14ac:dyDescent="0.25">
      <c r="A2361" s="7" t="s">
        <v>149</v>
      </c>
      <c r="B2361" s="7" t="s">
        <v>90</v>
      </c>
      <c r="C2361" s="7" t="s">
        <v>91</v>
      </c>
      <c r="D2361" s="7" t="s">
        <v>24</v>
      </c>
      <c r="E2361" s="7" t="s">
        <v>37</v>
      </c>
      <c r="F2361" s="7" t="s">
        <v>38</v>
      </c>
      <c r="G2361" s="7" t="s">
        <v>81</v>
      </c>
      <c r="H2361" s="7" t="s">
        <v>43</v>
      </c>
      <c r="I2361" s="8">
        <v>0.11600000000000001</v>
      </c>
      <c r="J2361" s="8">
        <v>9.0260000000000007E-2</v>
      </c>
      <c r="K2361" s="8">
        <v>0.22</v>
      </c>
      <c r="L2361" s="8">
        <v>-5.47E-3</v>
      </c>
      <c r="M2361" s="8"/>
      <c r="N2361" s="7">
        <v>0.26</v>
      </c>
      <c r="O2361" s="7">
        <v>51.04</v>
      </c>
      <c r="P2361" s="7"/>
      <c r="Q2361" s="7"/>
      <c r="R2361" s="7"/>
      <c r="S2361" s="7">
        <v>0.9</v>
      </c>
      <c r="T2361" s="7">
        <v>27.9</v>
      </c>
      <c r="U2361" s="7"/>
      <c r="V2361" s="7"/>
      <c r="W2361" s="7"/>
      <c r="X2361" s="7"/>
      <c r="Y2361" s="7"/>
      <c r="Z2361" s="7"/>
      <c r="AA2361" s="7"/>
      <c r="AB2361" s="7"/>
      <c r="AC2361" s="7"/>
      <c r="AD2361" s="7"/>
      <c r="AE2361" s="7"/>
      <c r="AF2361" s="7"/>
      <c r="AG2361" s="7"/>
      <c r="AH2361" s="7"/>
      <c r="AI2361" s="7"/>
      <c r="AJ2361" s="7"/>
    </row>
    <row r="2362" spans="1:36" x14ac:dyDescent="0.25">
      <c r="A2362" s="7" t="s">
        <v>149</v>
      </c>
      <c r="B2362" s="7" t="s">
        <v>90</v>
      </c>
      <c r="C2362" s="7" t="s">
        <v>91</v>
      </c>
      <c r="D2362" s="7" t="s">
        <v>24</v>
      </c>
      <c r="E2362" s="7" t="s">
        <v>39</v>
      </c>
      <c r="F2362" s="7" t="s">
        <v>30</v>
      </c>
      <c r="G2362" s="7" t="s">
        <v>44</v>
      </c>
      <c r="H2362" s="7" t="s">
        <v>148</v>
      </c>
      <c r="I2362" s="8">
        <v>-0.16300000000000001</v>
      </c>
      <c r="J2362" s="8">
        <v>0.78300000000000003</v>
      </c>
      <c r="K2362" s="8">
        <v>7.9000000000000001E-4</v>
      </c>
      <c r="L2362" s="8">
        <v>-1.4999999999999999E-4</v>
      </c>
      <c r="M2362" s="8">
        <v>9.0599999999999999E-7</v>
      </c>
      <c r="N2362" s="7">
        <v>0.62</v>
      </c>
      <c r="O2362" s="7">
        <v>30.53</v>
      </c>
      <c r="P2362" s="7"/>
      <c r="Q2362" s="7"/>
      <c r="R2362" s="7"/>
      <c r="S2362" s="7">
        <v>8</v>
      </c>
      <c r="T2362" s="7">
        <v>30</v>
      </c>
      <c r="U2362" s="7"/>
      <c r="V2362" s="7"/>
      <c r="W2362" s="7"/>
      <c r="X2362" s="7"/>
      <c r="Y2362" s="7"/>
      <c r="Z2362" s="7"/>
      <c r="AA2362" s="7"/>
      <c r="AB2362" s="7"/>
      <c r="AC2362" s="7"/>
      <c r="AD2362" s="7"/>
      <c r="AE2362" s="7"/>
      <c r="AF2362" s="7"/>
      <c r="AG2362" s="7"/>
      <c r="AH2362" s="7"/>
      <c r="AI2362" s="7"/>
      <c r="AJ2362" s="7"/>
    </row>
    <row r="2363" spans="1:36" x14ac:dyDescent="0.25">
      <c r="A2363" s="5" t="s">
        <v>178</v>
      </c>
      <c r="B2363" s="5" t="s">
        <v>90</v>
      </c>
      <c r="C2363" s="5" t="s">
        <v>91</v>
      </c>
      <c r="D2363" s="5" t="s">
        <v>24</v>
      </c>
      <c r="E2363" s="5" t="s">
        <v>32</v>
      </c>
      <c r="F2363" s="5" t="s">
        <v>30</v>
      </c>
      <c r="G2363" s="5" t="s">
        <v>78</v>
      </c>
      <c r="H2363" s="5" t="s">
        <v>43</v>
      </c>
      <c r="I2363" s="6">
        <v>8.6199999999999992E-3</v>
      </c>
      <c r="J2363" s="6">
        <v>0.25700000000000001</v>
      </c>
      <c r="K2363" s="6">
        <v>2.2210000000000001E-2</v>
      </c>
      <c r="L2363" s="6">
        <v>-1.57E-3</v>
      </c>
      <c r="M2363" s="6"/>
      <c r="N2363" s="5">
        <v>0.22</v>
      </c>
      <c r="O2363" s="5">
        <v>3.59</v>
      </c>
      <c r="P2363" s="5"/>
      <c r="Q2363" s="5"/>
      <c r="R2363" s="5"/>
      <c r="S2363" s="5">
        <v>0.2</v>
      </c>
      <c r="T2363" s="5">
        <v>3.5</v>
      </c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</row>
    <row r="2364" spans="1:36" x14ac:dyDescent="0.25">
      <c r="A2364" s="5" t="s">
        <v>178</v>
      </c>
      <c r="B2364" s="5" t="s">
        <v>90</v>
      </c>
      <c r="C2364" s="5" t="s">
        <v>91</v>
      </c>
      <c r="D2364" s="5" t="s">
        <v>24</v>
      </c>
      <c r="E2364" s="5" t="s">
        <v>34</v>
      </c>
      <c r="F2364" s="5" t="s">
        <v>30</v>
      </c>
      <c r="G2364" s="5" t="s">
        <v>82</v>
      </c>
      <c r="H2364" s="5" t="s">
        <v>43</v>
      </c>
      <c r="I2364" s="6">
        <v>5.5599999999999998E-3</v>
      </c>
      <c r="J2364" s="6">
        <v>0.44500000000000001</v>
      </c>
      <c r="K2364" s="6">
        <v>-2.0500000000000001E-2</v>
      </c>
      <c r="L2364" s="6">
        <v>3.1E-4</v>
      </c>
      <c r="M2364" s="6"/>
      <c r="N2364" s="5">
        <v>0.43</v>
      </c>
      <c r="O2364" s="5">
        <v>3.19</v>
      </c>
      <c r="P2364" s="5"/>
      <c r="Q2364" s="5"/>
      <c r="R2364" s="5"/>
      <c r="S2364" s="5">
        <v>0</v>
      </c>
      <c r="T2364" s="5">
        <v>3.6</v>
      </c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</row>
    <row r="2365" spans="1:36" x14ac:dyDescent="0.25">
      <c r="A2365" s="5" t="s">
        <v>178</v>
      </c>
      <c r="B2365" s="5" t="s">
        <v>90</v>
      </c>
      <c r="C2365" s="5" t="s">
        <v>91</v>
      </c>
      <c r="D2365" s="5" t="s">
        <v>24</v>
      </c>
      <c r="E2365" s="5" t="s">
        <v>37</v>
      </c>
      <c r="F2365" s="5" t="s">
        <v>38</v>
      </c>
      <c r="G2365" s="5" t="s">
        <v>78</v>
      </c>
      <c r="H2365" s="5" t="s">
        <v>43</v>
      </c>
      <c r="I2365" s="6">
        <v>-2.6700000000000002E-2</v>
      </c>
      <c r="J2365" s="6">
        <v>-0.14599999999999999</v>
      </c>
      <c r="K2365" s="6">
        <v>0.53700000000000003</v>
      </c>
      <c r="L2365" s="6">
        <v>-2.3900000000000001E-2</v>
      </c>
      <c r="M2365" s="6"/>
      <c r="N2365" s="5">
        <v>0.16</v>
      </c>
      <c r="O2365" s="5">
        <v>37.82</v>
      </c>
      <c r="P2365" s="5"/>
      <c r="Q2365" s="5"/>
      <c r="R2365" s="5"/>
      <c r="S2365" s="5">
        <v>0.2</v>
      </c>
      <c r="T2365" s="5">
        <v>37.9</v>
      </c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</row>
    <row r="2366" spans="1:36" x14ac:dyDescent="0.25">
      <c r="A2366" s="5" t="s">
        <v>178</v>
      </c>
      <c r="B2366" s="5" t="s">
        <v>90</v>
      </c>
      <c r="C2366" s="5" t="s">
        <v>91</v>
      </c>
      <c r="D2366" s="5" t="s">
        <v>24</v>
      </c>
      <c r="E2366" s="5" t="s">
        <v>39</v>
      </c>
      <c r="F2366" s="5" t="s">
        <v>30</v>
      </c>
      <c r="G2366" s="5" t="s">
        <v>44</v>
      </c>
      <c r="H2366" s="5" t="s">
        <v>33</v>
      </c>
      <c r="I2366" s="6">
        <v>0</v>
      </c>
      <c r="J2366" s="6">
        <v>0.76600000000000001</v>
      </c>
      <c r="K2366" s="6">
        <v>-5.2399999999999999E-3</v>
      </c>
      <c r="L2366" s="6"/>
      <c r="M2366" s="6"/>
      <c r="N2366" s="5">
        <v>0.76</v>
      </c>
      <c r="O2366" s="5">
        <v>27.97</v>
      </c>
      <c r="P2366" s="5"/>
      <c r="Q2366" s="5"/>
      <c r="R2366" s="5"/>
      <c r="S2366" s="5">
        <v>0</v>
      </c>
      <c r="T2366" s="5">
        <v>27.4</v>
      </c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</row>
    <row r="2367" spans="1:36" x14ac:dyDescent="0.25">
      <c r="A2367" s="7" t="s">
        <v>322</v>
      </c>
      <c r="B2367" s="7" t="s">
        <v>90</v>
      </c>
      <c r="C2367" s="7" t="s">
        <v>91</v>
      </c>
      <c r="D2367" s="7" t="s">
        <v>24</v>
      </c>
      <c r="E2367" s="7" t="s">
        <v>32</v>
      </c>
      <c r="F2367" s="7" t="s">
        <v>30</v>
      </c>
      <c r="G2367" s="7" t="s">
        <v>81</v>
      </c>
      <c r="H2367" s="7" t="s">
        <v>33</v>
      </c>
      <c r="I2367" s="8">
        <v>9.6780000000000005E-2</v>
      </c>
      <c r="J2367" s="8">
        <v>0.41099999999999998</v>
      </c>
      <c r="K2367" s="8">
        <v>-8.3400000000000002E-3</v>
      </c>
      <c r="L2367" s="8"/>
      <c r="M2367" s="8"/>
      <c r="N2367" s="7">
        <v>0.35</v>
      </c>
      <c r="O2367" s="7">
        <v>5.12</v>
      </c>
      <c r="P2367" s="7"/>
      <c r="Q2367" s="7"/>
      <c r="R2367" s="7"/>
      <c r="S2367" s="7">
        <v>2.5</v>
      </c>
      <c r="T2367" s="7">
        <v>5.9</v>
      </c>
      <c r="U2367" s="7"/>
      <c r="V2367" s="7"/>
      <c r="W2367" s="7"/>
      <c r="X2367" s="7"/>
      <c r="Y2367" s="7"/>
      <c r="Z2367" s="7"/>
      <c r="AA2367" s="7"/>
      <c r="AB2367" s="7"/>
      <c r="AC2367" s="7"/>
      <c r="AD2367" s="7"/>
      <c r="AE2367" s="7"/>
      <c r="AF2367" s="7"/>
      <c r="AG2367" s="7"/>
      <c r="AH2367" s="7"/>
      <c r="AI2367" s="7"/>
      <c r="AJ2367" s="7"/>
    </row>
    <row r="2368" spans="1:36" x14ac:dyDescent="0.25">
      <c r="A2368" s="7" t="s">
        <v>322</v>
      </c>
      <c r="B2368" s="7" t="s">
        <v>90</v>
      </c>
      <c r="C2368" s="7" t="s">
        <v>91</v>
      </c>
      <c r="D2368" s="7" t="s">
        <v>24</v>
      </c>
      <c r="E2368" s="7" t="s">
        <v>34</v>
      </c>
      <c r="F2368" s="7" t="s">
        <v>30</v>
      </c>
      <c r="G2368" s="7" t="s">
        <v>81</v>
      </c>
      <c r="H2368" s="7" t="s">
        <v>33</v>
      </c>
      <c r="I2368" s="8">
        <v>0.115</v>
      </c>
      <c r="J2368" s="8">
        <v>0.433</v>
      </c>
      <c r="K2368" s="8">
        <v>-9.4000000000000004E-3</v>
      </c>
      <c r="L2368" s="8"/>
      <c r="M2368" s="8"/>
      <c r="N2368" s="7">
        <v>0.38</v>
      </c>
      <c r="O2368" s="7">
        <v>5.0999999999999996</v>
      </c>
      <c r="P2368" s="7"/>
      <c r="Q2368" s="7"/>
      <c r="R2368" s="7"/>
      <c r="S2368" s="7">
        <v>1.5</v>
      </c>
      <c r="T2368" s="7">
        <v>5</v>
      </c>
      <c r="U2368" s="7"/>
      <c r="V2368" s="7"/>
      <c r="W2368" s="7"/>
      <c r="X2368" s="7"/>
      <c r="Y2368" s="7"/>
      <c r="Z2368" s="7"/>
      <c r="AA2368" s="7"/>
      <c r="AB2368" s="7"/>
      <c r="AC2368" s="7"/>
      <c r="AD2368" s="7"/>
      <c r="AE2368" s="7"/>
      <c r="AF2368" s="7"/>
      <c r="AG2368" s="7"/>
      <c r="AH2368" s="7"/>
      <c r="AI2368" s="7"/>
      <c r="AJ2368" s="7"/>
    </row>
    <row r="2369" spans="1:36" x14ac:dyDescent="0.25">
      <c r="A2369" s="7" t="s">
        <v>322</v>
      </c>
      <c r="B2369" s="7" t="s">
        <v>90</v>
      </c>
      <c r="C2369" s="7" t="s">
        <v>91</v>
      </c>
      <c r="D2369" s="7" t="s">
        <v>24</v>
      </c>
      <c r="E2369" s="7" t="s">
        <v>37</v>
      </c>
      <c r="F2369" s="7" t="s">
        <v>38</v>
      </c>
      <c r="G2369" s="7" t="s">
        <v>81</v>
      </c>
      <c r="H2369" s="7" t="s">
        <v>43</v>
      </c>
      <c r="I2369" s="8">
        <v>0.11600000000000001</v>
      </c>
      <c r="J2369" s="8">
        <v>9.0260000000000007E-2</v>
      </c>
      <c r="K2369" s="8">
        <v>0.22</v>
      </c>
      <c r="L2369" s="8">
        <v>-5.47E-3</v>
      </c>
      <c r="M2369" s="8"/>
      <c r="N2369" s="7">
        <v>0.26</v>
      </c>
      <c r="O2369" s="7">
        <v>51.04</v>
      </c>
      <c r="P2369" s="7"/>
      <c r="Q2369" s="7"/>
      <c r="R2369" s="7"/>
      <c r="S2369" s="7">
        <v>0.9</v>
      </c>
      <c r="T2369" s="7">
        <v>27.9</v>
      </c>
      <c r="U2369" s="7"/>
      <c r="V2369" s="7"/>
      <c r="W2369" s="7"/>
      <c r="X2369" s="7"/>
      <c r="Y2369" s="7"/>
      <c r="Z2369" s="7"/>
      <c r="AA2369" s="7"/>
      <c r="AB2369" s="7"/>
      <c r="AC2369" s="7"/>
      <c r="AD2369" s="7"/>
      <c r="AE2369" s="7"/>
      <c r="AF2369" s="7"/>
      <c r="AG2369" s="7"/>
      <c r="AH2369" s="7"/>
      <c r="AI2369" s="7"/>
      <c r="AJ2369" s="7"/>
    </row>
    <row r="2370" spans="1:36" x14ac:dyDescent="0.25">
      <c r="A2370" s="7" t="s">
        <v>322</v>
      </c>
      <c r="B2370" s="7" t="s">
        <v>90</v>
      </c>
      <c r="C2370" s="7" t="s">
        <v>91</v>
      </c>
      <c r="D2370" s="7" t="s">
        <v>24</v>
      </c>
      <c r="E2370" s="7" t="s">
        <v>39</v>
      </c>
      <c r="F2370" s="7" t="s">
        <v>30</v>
      </c>
      <c r="G2370" s="7" t="s">
        <v>44</v>
      </c>
      <c r="H2370" s="7" t="s">
        <v>148</v>
      </c>
      <c r="I2370" s="8">
        <v>-0.16300000000000001</v>
      </c>
      <c r="J2370" s="8">
        <v>0.78300000000000003</v>
      </c>
      <c r="K2370" s="8">
        <v>7.9000000000000001E-4</v>
      </c>
      <c r="L2370" s="8">
        <v>-1.4999999999999999E-4</v>
      </c>
      <c r="M2370" s="8">
        <v>9.0599999999999999E-7</v>
      </c>
      <c r="N2370" s="7">
        <v>0.62</v>
      </c>
      <c r="O2370" s="7">
        <v>30.53</v>
      </c>
      <c r="P2370" s="7"/>
      <c r="Q2370" s="7"/>
      <c r="R2370" s="7"/>
      <c r="S2370" s="7">
        <v>8</v>
      </c>
      <c r="T2370" s="7">
        <v>30</v>
      </c>
      <c r="U2370" s="7"/>
      <c r="V2370" s="7"/>
      <c r="W2370" s="7"/>
      <c r="X2370" s="7"/>
      <c r="Y2370" s="7"/>
      <c r="Z2370" s="7"/>
      <c r="AA2370" s="7"/>
      <c r="AB2370" s="7"/>
      <c r="AC2370" s="7"/>
      <c r="AD2370" s="7"/>
      <c r="AE2370" s="7"/>
      <c r="AF2370" s="7"/>
      <c r="AG2370" s="7"/>
      <c r="AH2370" s="7"/>
      <c r="AI2370" s="7"/>
      <c r="AJ2370" s="7"/>
    </row>
    <row r="2371" spans="1:36" x14ac:dyDescent="0.25">
      <c r="A2371" s="5" t="s">
        <v>343</v>
      </c>
      <c r="B2371" s="5" t="s">
        <v>90</v>
      </c>
      <c r="C2371" s="5" t="s">
        <v>91</v>
      </c>
      <c r="D2371" s="5" t="s">
        <v>24</v>
      </c>
      <c r="E2371" s="5" t="s">
        <v>32</v>
      </c>
      <c r="F2371" s="5" t="s">
        <v>30</v>
      </c>
      <c r="G2371" s="5" t="s">
        <v>78</v>
      </c>
      <c r="H2371" s="5" t="s">
        <v>43</v>
      </c>
      <c r="I2371" s="6">
        <v>8.6199999999999992E-3</v>
      </c>
      <c r="J2371" s="6">
        <v>0.25700000000000001</v>
      </c>
      <c r="K2371" s="6">
        <v>2.2210000000000001E-2</v>
      </c>
      <c r="L2371" s="6">
        <v>-1.57E-3</v>
      </c>
      <c r="M2371" s="6"/>
      <c r="N2371" s="5">
        <v>0.22</v>
      </c>
      <c r="O2371" s="5">
        <v>3.59</v>
      </c>
      <c r="P2371" s="5"/>
      <c r="Q2371" s="5"/>
      <c r="R2371" s="5"/>
      <c r="S2371" s="5">
        <v>1.1000000000000001</v>
      </c>
      <c r="T2371" s="5">
        <v>4.2</v>
      </c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</row>
    <row r="2372" spans="1:36" x14ac:dyDescent="0.25">
      <c r="A2372" s="5" t="s">
        <v>343</v>
      </c>
      <c r="B2372" s="5" t="s">
        <v>90</v>
      </c>
      <c r="C2372" s="5" t="s">
        <v>91</v>
      </c>
      <c r="D2372" s="5" t="s">
        <v>24</v>
      </c>
      <c r="E2372" s="5" t="s">
        <v>34</v>
      </c>
      <c r="F2372" s="5" t="s">
        <v>30</v>
      </c>
      <c r="G2372" s="5" t="s">
        <v>82</v>
      </c>
      <c r="H2372" s="5" t="s">
        <v>43</v>
      </c>
      <c r="I2372" s="6">
        <v>5.5599999999999998E-3</v>
      </c>
      <c r="J2372" s="6">
        <v>0.44500000000000001</v>
      </c>
      <c r="K2372" s="6">
        <v>-2.0500000000000001E-2</v>
      </c>
      <c r="L2372" s="6">
        <v>3.1E-4</v>
      </c>
      <c r="M2372" s="6"/>
      <c r="N2372" s="5">
        <v>0.43</v>
      </c>
      <c r="O2372" s="5">
        <v>3.19</v>
      </c>
      <c r="P2372" s="5"/>
      <c r="Q2372" s="5"/>
      <c r="R2372" s="5"/>
      <c r="S2372" s="5">
        <v>0.3</v>
      </c>
      <c r="T2372" s="5">
        <v>8.1</v>
      </c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</row>
    <row r="2373" spans="1:36" x14ac:dyDescent="0.25">
      <c r="A2373" s="5" t="s">
        <v>343</v>
      </c>
      <c r="B2373" s="5" t="s">
        <v>90</v>
      </c>
      <c r="C2373" s="5" t="s">
        <v>91</v>
      </c>
      <c r="D2373" s="5" t="s">
        <v>24</v>
      </c>
      <c r="E2373" s="5" t="s">
        <v>37</v>
      </c>
      <c r="F2373" s="5" t="s">
        <v>38</v>
      </c>
      <c r="G2373" s="5" t="s">
        <v>78</v>
      </c>
      <c r="H2373" s="5" t="s">
        <v>43</v>
      </c>
      <c r="I2373" s="6">
        <v>-2.6700000000000002E-2</v>
      </c>
      <c r="J2373" s="6">
        <v>-0.14599999999999999</v>
      </c>
      <c r="K2373" s="6">
        <v>0.53700000000000003</v>
      </c>
      <c r="L2373" s="6">
        <v>-2.3900000000000001E-2</v>
      </c>
      <c r="M2373" s="6"/>
      <c r="N2373" s="5">
        <v>0.16</v>
      </c>
      <c r="O2373" s="5">
        <v>37.82</v>
      </c>
      <c r="P2373" s="5"/>
      <c r="Q2373" s="5"/>
      <c r="R2373" s="5"/>
      <c r="S2373" s="5">
        <v>2</v>
      </c>
      <c r="T2373" s="5">
        <v>44</v>
      </c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</row>
    <row r="2374" spans="1:36" x14ac:dyDescent="0.25">
      <c r="A2374" s="5" t="s">
        <v>343</v>
      </c>
      <c r="B2374" s="5" t="s">
        <v>90</v>
      </c>
      <c r="C2374" s="5" t="s">
        <v>91</v>
      </c>
      <c r="D2374" s="5" t="s">
        <v>24</v>
      </c>
      <c r="E2374" s="5" t="s">
        <v>39</v>
      </c>
      <c r="F2374" s="5" t="s">
        <v>30</v>
      </c>
      <c r="G2374" s="5" t="s">
        <v>44</v>
      </c>
      <c r="H2374" s="5" t="s">
        <v>33</v>
      </c>
      <c r="I2374" s="6">
        <v>0</v>
      </c>
      <c r="J2374" s="6">
        <v>0.76600000000000001</v>
      </c>
      <c r="K2374" s="6">
        <v>-5.2399999999999999E-3</v>
      </c>
      <c r="L2374" s="6"/>
      <c r="M2374" s="6"/>
      <c r="N2374" s="5">
        <v>0.76</v>
      </c>
      <c r="O2374" s="5">
        <v>27.97</v>
      </c>
      <c r="P2374" s="5"/>
      <c r="Q2374" s="5"/>
      <c r="R2374" s="5"/>
      <c r="S2374" s="5">
        <v>0.9</v>
      </c>
      <c r="T2374" s="5">
        <v>19.8</v>
      </c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</row>
    <row r="2375" spans="1:36" x14ac:dyDescent="0.25">
      <c r="A2375" s="7" t="s">
        <v>149</v>
      </c>
      <c r="B2375" s="7" t="s">
        <v>176</v>
      </c>
      <c r="C2375" s="7" t="s">
        <v>177</v>
      </c>
      <c r="D2375" s="7" t="s">
        <v>24</v>
      </c>
      <c r="E2375" s="7" t="s">
        <v>25</v>
      </c>
      <c r="F2375" s="7" t="s">
        <v>26</v>
      </c>
      <c r="G2375" s="7" t="s">
        <v>27</v>
      </c>
      <c r="H2375" s="7" t="s">
        <v>28</v>
      </c>
      <c r="I2375" s="8">
        <v>-1.2844100000000001</v>
      </c>
      <c r="J2375" s="8">
        <v>0.71860999999999997</v>
      </c>
      <c r="K2375" s="8"/>
      <c r="L2375" s="8"/>
      <c r="M2375" s="8"/>
      <c r="N2375" s="7">
        <v>0</v>
      </c>
      <c r="O2375" s="7">
        <v>60</v>
      </c>
      <c r="P2375" s="7">
        <v>0.92301999999999995</v>
      </c>
      <c r="Q2375" s="7">
        <v>33</v>
      </c>
      <c r="R2375" s="7">
        <v>0.89500000000000002</v>
      </c>
      <c r="S2375" s="7">
        <v>0</v>
      </c>
      <c r="T2375" s="7">
        <v>60</v>
      </c>
      <c r="U2375" s="7">
        <v>31</v>
      </c>
      <c r="V2375" s="7"/>
      <c r="W2375" s="7"/>
      <c r="X2375" s="7"/>
      <c r="Y2375" s="7"/>
      <c r="Z2375" s="7"/>
      <c r="AA2375" s="7"/>
      <c r="AB2375" s="7"/>
      <c r="AC2375" s="7"/>
      <c r="AD2375" s="7"/>
      <c r="AE2375" s="7"/>
      <c r="AF2375" s="7"/>
      <c r="AG2375" s="7"/>
      <c r="AH2375" s="7"/>
      <c r="AI2375" s="7"/>
      <c r="AJ2375" s="7"/>
    </row>
    <row r="2376" spans="1:36" x14ac:dyDescent="0.25">
      <c r="A2376" s="7" t="s">
        <v>149</v>
      </c>
      <c r="B2376" s="7" t="s">
        <v>176</v>
      </c>
      <c r="C2376" s="7" t="s">
        <v>177</v>
      </c>
      <c r="D2376" s="7" t="s">
        <v>24</v>
      </c>
      <c r="E2376" s="7" t="s">
        <v>32</v>
      </c>
      <c r="F2376" s="7" t="s">
        <v>30</v>
      </c>
      <c r="G2376" s="7" t="s">
        <v>27</v>
      </c>
      <c r="H2376" s="7" t="s">
        <v>43</v>
      </c>
      <c r="I2376" s="8">
        <v>-0.40971999999999997</v>
      </c>
      <c r="J2376" s="8">
        <v>0.63458999999999999</v>
      </c>
      <c r="K2376" s="8">
        <v>-1.242E-2</v>
      </c>
      <c r="L2376" s="8">
        <v>1.1E-4</v>
      </c>
      <c r="M2376" s="8"/>
      <c r="N2376" s="7">
        <v>1.1100000000000001</v>
      </c>
      <c r="O2376" s="7">
        <v>24.14</v>
      </c>
      <c r="P2376" s="7">
        <v>5.2170000000000001E-2</v>
      </c>
      <c r="Q2376" s="7">
        <v>33</v>
      </c>
      <c r="R2376" s="7">
        <v>0.95799999999999996</v>
      </c>
      <c r="S2376" s="7">
        <v>1.2</v>
      </c>
      <c r="T2376" s="7">
        <v>24.2</v>
      </c>
      <c r="U2376" s="7">
        <v>29</v>
      </c>
      <c r="V2376" s="7"/>
      <c r="W2376" s="7"/>
      <c r="X2376" s="7"/>
      <c r="Y2376" s="7"/>
      <c r="Z2376" s="7"/>
      <c r="AA2376" s="7"/>
      <c r="AB2376" s="7"/>
      <c r="AC2376" s="7"/>
      <c r="AD2376" s="7"/>
      <c r="AE2376" s="7"/>
      <c r="AF2376" s="7"/>
      <c r="AG2376" s="7"/>
      <c r="AH2376" s="7"/>
      <c r="AI2376" s="7"/>
      <c r="AJ2376" s="7"/>
    </row>
    <row r="2377" spans="1:36" x14ac:dyDescent="0.25">
      <c r="A2377" s="7" t="s">
        <v>149</v>
      </c>
      <c r="B2377" s="7" t="s">
        <v>176</v>
      </c>
      <c r="C2377" s="7" t="s">
        <v>177</v>
      </c>
      <c r="D2377" s="7" t="s">
        <v>24</v>
      </c>
      <c r="E2377" s="7" t="s">
        <v>34</v>
      </c>
      <c r="F2377" s="7" t="s">
        <v>30</v>
      </c>
      <c r="G2377" s="7">
        <v>1</v>
      </c>
      <c r="H2377" s="7" t="s">
        <v>31</v>
      </c>
      <c r="I2377" s="8">
        <v>-0.72638999999999998</v>
      </c>
      <c r="J2377" s="8">
        <v>2.2126399999999999</v>
      </c>
      <c r="K2377" s="8">
        <v>0.11736000000000001</v>
      </c>
      <c r="L2377" s="8"/>
      <c r="M2377" s="8"/>
      <c r="N2377" s="7">
        <v>0.89</v>
      </c>
      <c r="O2377" s="7">
        <v>12.95</v>
      </c>
      <c r="P2377" s="7">
        <v>0.34256999999999999</v>
      </c>
      <c r="Q2377" s="7">
        <v>33</v>
      </c>
      <c r="R2377" s="7">
        <v>0.73699999999999999</v>
      </c>
      <c r="S2377" s="7">
        <v>1</v>
      </c>
      <c r="T2377" s="7">
        <v>16.5</v>
      </c>
      <c r="U2377" s="7">
        <v>31</v>
      </c>
      <c r="V2377" s="7"/>
      <c r="W2377" s="7"/>
      <c r="X2377" s="7"/>
      <c r="Y2377" s="7"/>
      <c r="Z2377" s="7"/>
      <c r="AA2377" s="7"/>
      <c r="AB2377" s="7"/>
      <c r="AC2377" s="7"/>
      <c r="AD2377" s="7"/>
      <c r="AE2377" s="7"/>
      <c r="AF2377" s="7"/>
      <c r="AG2377" s="7"/>
      <c r="AH2377" s="7"/>
      <c r="AI2377" s="7"/>
      <c r="AJ2377" s="7"/>
    </row>
    <row r="2378" spans="1:36" x14ac:dyDescent="0.25">
      <c r="A2378" s="7" t="s">
        <v>149</v>
      </c>
      <c r="B2378" s="7" t="s">
        <v>176</v>
      </c>
      <c r="C2378" s="7" t="s">
        <v>177</v>
      </c>
      <c r="D2378" s="7" t="s">
        <v>29</v>
      </c>
      <c r="E2378" s="7" t="s">
        <v>24</v>
      </c>
      <c r="F2378" s="7" t="s">
        <v>30</v>
      </c>
      <c r="G2378" s="7" t="s">
        <v>85</v>
      </c>
      <c r="H2378" s="7" t="s">
        <v>28</v>
      </c>
      <c r="I2378" s="8">
        <v>-3.2563800000000001</v>
      </c>
      <c r="J2378" s="8">
        <v>3.3950399999999998</v>
      </c>
      <c r="K2378" s="8"/>
      <c r="L2378" s="8"/>
      <c r="M2378" s="8"/>
      <c r="N2378" s="7">
        <v>1.1100000000000001</v>
      </c>
      <c r="O2378" s="7">
        <v>24.14</v>
      </c>
      <c r="P2378" s="7">
        <v>2.8881800000000002</v>
      </c>
      <c r="Q2378" s="7">
        <v>33</v>
      </c>
      <c r="R2378" s="7">
        <v>0.93400000000000005</v>
      </c>
      <c r="S2378" s="7">
        <v>2.5</v>
      </c>
      <c r="T2378" s="7">
        <v>75</v>
      </c>
      <c r="U2378" s="7">
        <v>31</v>
      </c>
      <c r="V2378" s="7"/>
      <c r="W2378" s="7"/>
      <c r="X2378" s="7"/>
      <c r="Y2378" s="7"/>
      <c r="Z2378" s="7"/>
      <c r="AA2378" s="7"/>
      <c r="AB2378" s="7"/>
      <c r="AC2378" s="7"/>
      <c r="AD2378" s="7"/>
      <c r="AE2378" s="7"/>
      <c r="AF2378" s="7"/>
      <c r="AG2378" s="7"/>
      <c r="AH2378" s="7"/>
      <c r="AI2378" s="7"/>
      <c r="AJ2378" s="7"/>
    </row>
    <row r="2379" spans="1:36" x14ac:dyDescent="0.25">
      <c r="A2379" s="7" t="s">
        <v>149</v>
      </c>
      <c r="B2379" s="7" t="s">
        <v>176</v>
      </c>
      <c r="C2379" s="7" t="s">
        <v>177</v>
      </c>
      <c r="D2379" s="7" t="s">
        <v>25</v>
      </c>
      <c r="E2379" s="7" t="s">
        <v>24</v>
      </c>
      <c r="F2379" s="7" t="s">
        <v>35</v>
      </c>
      <c r="G2379" s="7" t="s">
        <v>71</v>
      </c>
      <c r="H2379" s="7" t="s">
        <v>33</v>
      </c>
      <c r="I2379" s="8">
        <v>2.5236100000000001</v>
      </c>
      <c r="J2379" s="8">
        <v>1.63788</v>
      </c>
      <c r="K2379" s="8">
        <v>-8.5500000000000003E-3</v>
      </c>
      <c r="L2379" s="8"/>
      <c r="M2379" s="8"/>
      <c r="N2379" s="7">
        <v>2.52</v>
      </c>
      <c r="O2379" s="7">
        <v>77.25</v>
      </c>
      <c r="P2379" s="7">
        <v>0.14215</v>
      </c>
      <c r="Q2379" s="7">
        <v>33</v>
      </c>
      <c r="R2379" s="7">
        <v>0.92900000000000005</v>
      </c>
      <c r="S2379" s="7">
        <v>2.5</v>
      </c>
      <c r="T2379" s="7">
        <v>75</v>
      </c>
      <c r="U2379" s="7">
        <v>30</v>
      </c>
      <c r="V2379" s="7"/>
      <c r="W2379" s="7"/>
      <c r="X2379" s="7"/>
      <c r="Y2379" s="7"/>
      <c r="Z2379" s="7"/>
      <c r="AA2379" s="7"/>
      <c r="AB2379" s="7"/>
      <c r="AC2379" s="7"/>
      <c r="AD2379" s="7"/>
      <c r="AE2379" s="7"/>
      <c r="AF2379" s="7"/>
      <c r="AG2379" s="7"/>
      <c r="AH2379" s="7"/>
      <c r="AI2379" s="7"/>
      <c r="AJ2379" s="7"/>
    </row>
    <row r="2380" spans="1:36" x14ac:dyDescent="0.25">
      <c r="A2380" s="7" t="s">
        <v>149</v>
      </c>
      <c r="B2380" s="7" t="s">
        <v>176</v>
      </c>
      <c r="C2380" s="7" t="s">
        <v>177</v>
      </c>
      <c r="D2380" s="7" t="s">
        <v>24</v>
      </c>
      <c r="E2380" s="7" t="s">
        <v>37</v>
      </c>
      <c r="F2380" s="7" t="s">
        <v>38</v>
      </c>
      <c r="G2380" s="7">
        <v>1</v>
      </c>
      <c r="H2380" s="7" t="s">
        <v>31</v>
      </c>
      <c r="I2380" s="8">
        <v>-1.0301800000000001</v>
      </c>
      <c r="J2380" s="8">
        <v>5.1441600000000003</v>
      </c>
      <c r="K2380" s="8">
        <v>0.11022999999999999</v>
      </c>
      <c r="L2380" s="8"/>
      <c r="M2380" s="8"/>
      <c r="N2380" s="7">
        <v>1.46</v>
      </c>
      <c r="O2380" s="7">
        <v>741.67</v>
      </c>
      <c r="P2380" s="7">
        <v>0.33201000000000003</v>
      </c>
      <c r="Q2380" s="7">
        <v>33</v>
      </c>
      <c r="R2380" s="7">
        <v>0.94199999999999995</v>
      </c>
      <c r="S2380" s="7">
        <v>1.8</v>
      </c>
      <c r="T2380" s="7">
        <v>940</v>
      </c>
      <c r="U2380" s="7">
        <v>31</v>
      </c>
      <c r="V2380" s="7"/>
      <c r="W2380" s="7"/>
      <c r="X2380" s="7"/>
      <c r="Y2380" s="7"/>
      <c r="Z2380" s="7"/>
      <c r="AA2380" s="7"/>
      <c r="AB2380" s="7"/>
      <c r="AC2380" s="7"/>
      <c r="AD2380" s="7"/>
      <c r="AE2380" s="7"/>
      <c r="AF2380" s="7"/>
      <c r="AG2380" s="7"/>
      <c r="AH2380" s="7"/>
      <c r="AI2380" s="7"/>
      <c r="AJ2380" s="7"/>
    </row>
    <row r="2381" spans="1:36" x14ac:dyDescent="0.25">
      <c r="A2381" t="s">
        <v>149</v>
      </c>
      <c r="B2381" t="s">
        <v>176</v>
      </c>
      <c r="C2381" t="s">
        <v>177</v>
      </c>
      <c r="D2381" t="s">
        <v>24</v>
      </c>
      <c r="E2381" t="s">
        <v>39</v>
      </c>
      <c r="F2381" t="s">
        <v>30</v>
      </c>
      <c r="G2381">
        <v>1</v>
      </c>
      <c r="H2381" t="s">
        <v>31</v>
      </c>
      <c r="I2381" s="4">
        <v>0.28433999999999998</v>
      </c>
      <c r="J2381" s="4">
        <v>1.67177</v>
      </c>
      <c r="K2381" s="4">
        <v>4.7730000000000002E-2</v>
      </c>
      <c r="N2381">
        <v>2.02</v>
      </c>
      <c r="O2381">
        <v>15.72</v>
      </c>
      <c r="P2381">
        <v>0.21848000000000001</v>
      </c>
      <c r="Q2381">
        <v>33</v>
      </c>
      <c r="R2381">
        <v>0.79800000000000004</v>
      </c>
      <c r="S2381">
        <v>2</v>
      </c>
      <c r="T2381">
        <v>20</v>
      </c>
      <c r="U2381">
        <v>31</v>
      </c>
    </row>
    <row r="2382" spans="1:36" x14ac:dyDescent="0.25">
      <c r="A2382" s="5" t="s">
        <v>271</v>
      </c>
      <c r="B2382" s="5" t="s">
        <v>176</v>
      </c>
      <c r="C2382" s="5" t="s">
        <v>177</v>
      </c>
      <c r="D2382" s="5" t="s">
        <v>24</v>
      </c>
      <c r="E2382" s="5" t="s">
        <v>25</v>
      </c>
      <c r="F2382" s="5" t="s">
        <v>26</v>
      </c>
      <c r="G2382" s="5" t="s">
        <v>27</v>
      </c>
      <c r="H2382" s="5" t="s">
        <v>43</v>
      </c>
      <c r="I2382" s="6">
        <v>-1.109</v>
      </c>
      <c r="J2382" s="6">
        <v>1.1192</v>
      </c>
      <c r="K2382" s="6">
        <v>-2.2700000000000001E-2</v>
      </c>
      <c r="L2382" s="6">
        <v>2.5000000000000001E-4</v>
      </c>
      <c r="M2382" s="6"/>
      <c r="N2382" s="5">
        <v>0</v>
      </c>
      <c r="O2382" s="5">
        <v>60</v>
      </c>
      <c r="P2382" s="5">
        <v>1.0611200000000001</v>
      </c>
      <c r="Q2382" s="5">
        <v>41</v>
      </c>
      <c r="R2382" s="5">
        <v>0.85499999999999998</v>
      </c>
      <c r="S2382" s="5">
        <v>2</v>
      </c>
      <c r="T2382" s="5">
        <v>31</v>
      </c>
      <c r="U2382" s="5">
        <v>37</v>
      </c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</row>
    <row r="2383" spans="1:36" x14ac:dyDescent="0.25">
      <c r="A2383" s="5" t="s">
        <v>271</v>
      </c>
      <c r="B2383" s="5" t="s">
        <v>176</v>
      </c>
      <c r="C2383" s="5" t="s">
        <v>177</v>
      </c>
      <c r="D2383" s="5" t="s">
        <v>24</v>
      </c>
      <c r="E2383" s="5" t="s">
        <v>32</v>
      </c>
      <c r="F2383" s="5" t="s">
        <v>30</v>
      </c>
      <c r="G2383" s="5">
        <v>1</v>
      </c>
      <c r="H2383" s="5" t="s">
        <v>31</v>
      </c>
      <c r="I2383" s="6">
        <v>-0.67849999999999999</v>
      </c>
      <c r="J2383" s="6">
        <v>2.3989699999999998</v>
      </c>
      <c r="K2383" s="6">
        <v>5.8500000000000002E-3</v>
      </c>
      <c r="L2383" s="6"/>
      <c r="M2383" s="6"/>
      <c r="N2383" s="5">
        <v>0.72</v>
      </c>
      <c r="O2383" s="5">
        <v>17.91</v>
      </c>
      <c r="P2383" s="5">
        <v>7.6480000000000006E-2</v>
      </c>
      <c r="Q2383" s="5">
        <v>34</v>
      </c>
      <c r="R2383" s="5">
        <v>0.97899999999999998</v>
      </c>
      <c r="S2383" s="5">
        <v>2.2000000000000002</v>
      </c>
      <c r="T2383" s="5">
        <v>18.5</v>
      </c>
      <c r="U2383" s="5">
        <v>32</v>
      </c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</row>
    <row r="2384" spans="1:36" x14ac:dyDescent="0.25">
      <c r="A2384" s="5" t="s">
        <v>271</v>
      </c>
      <c r="B2384" s="5" t="s">
        <v>176</v>
      </c>
      <c r="C2384" s="5" t="s">
        <v>177</v>
      </c>
      <c r="D2384" s="5" t="s">
        <v>24</v>
      </c>
      <c r="E2384" s="5" t="s">
        <v>34</v>
      </c>
      <c r="F2384" s="5" t="s">
        <v>30</v>
      </c>
      <c r="G2384" s="5">
        <v>1</v>
      </c>
      <c r="H2384" s="5" t="s">
        <v>31</v>
      </c>
      <c r="I2384" s="6">
        <v>-1.05694</v>
      </c>
      <c r="J2384" s="6">
        <v>2.5337000000000001</v>
      </c>
      <c r="K2384" s="6">
        <v>4.9880000000000001E-2</v>
      </c>
      <c r="L2384" s="6"/>
      <c r="M2384" s="6"/>
      <c r="N2384" s="5">
        <v>0.53</v>
      </c>
      <c r="O2384" s="5">
        <v>15.17</v>
      </c>
      <c r="P2384" s="5">
        <v>0.22334000000000001</v>
      </c>
      <c r="Q2384" s="5">
        <v>34</v>
      </c>
      <c r="R2384" s="5">
        <v>0.85699999999999998</v>
      </c>
      <c r="S2384" s="5">
        <v>1.5</v>
      </c>
      <c r="T2384" s="5">
        <v>19</v>
      </c>
      <c r="U2384" s="5">
        <v>32</v>
      </c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</row>
    <row r="2385" spans="1:36" x14ac:dyDescent="0.25">
      <c r="A2385" s="5" t="s">
        <v>271</v>
      </c>
      <c r="B2385" s="5" t="s">
        <v>176</v>
      </c>
      <c r="C2385" s="5" t="s">
        <v>177</v>
      </c>
      <c r="D2385" s="5" t="s">
        <v>29</v>
      </c>
      <c r="E2385" s="5" t="s">
        <v>24</v>
      </c>
      <c r="F2385" s="5" t="s">
        <v>30</v>
      </c>
      <c r="G2385" s="5" t="s">
        <v>49</v>
      </c>
      <c r="H2385" s="5" t="s">
        <v>33</v>
      </c>
      <c r="I2385" s="6">
        <v>-0.44052999999999998</v>
      </c>
      <c r="J2385" s="6">
        <v>2.1800799999999998</v>
      </c>
      <c r="K2385" s="6">
        <v>0.11187</v>
      </c>
      <c r="L2385" s="6"/>
      <c r="M2385" s="6"/>
      <c r="N2385" s="5">
        <v>3.5</v>
      </c>
      <c r="O2385" s="5">
        <v>81.63</v>
      </c>
      <c r="P2385" s="5">
        <v>0.11890000000000001</v>
      </c>
      <c r="Q2385" s="5">
        <v>34</v>
      </c>
      <c r="R2385" s="5">
        <v>0.97899999999999998</v>
      </c>
      <c r="S2385" s="5">
        <v>2.9</v>
      </c>
      <c r="T2385" s="5">
        <v>77.5</v>
      </c>
      <c r="U2385" s="5">
        <v>31</v>
      </c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</row>
    <row r="2386" spans="1:36" x14ac:dyDescent="0.25">
      <c r="A2386" s="5" t="s">
        <v>271</v>
      </c>
      <c r="B2386" s="5" t="s">
        <v>176</v>
      </c>
      <c r="C2386" s="5" t="s">
        <v>177</v>
      </c>
      <c r="D2386" s="5" t="s">
        <v>25</v>
      </c>
      <c r="E2386" s="5" t="s">
        <v>24</v>
      </c>
      <c r="F2386" s="5" t="s">
        <v>35</v>
      </c>
      <c r="G2386" s="5" t="s">
        <v>44</v>
      </c>
      <c r="H2386" s="5" t="s">
        <v>28</v>
      </c>
      <c r="I2386" s="6">
        <v>2.1731699999999998</v>
      </c>
      <c r="J2386" s="6">
        <v>1.3242400000000001</v>
      </c>
      <c r="K2386" s="6"/>
      <c r="L2386" s="6"/>
      <c r="M2386" s="6"/>
      <c r="N2386" s="5">
        <v>2.17</v>
      </c>
      <c r="O2386" s="5">
        <v>81.63</v>
      </c>
      <c r="P2386" s="5">
        <v>3.5544699999999998</v>
      </c>
      <c r="Q2386" s="5">
        <v>41</v>
      </c>
      <c r="R2386" s="5">
        <v>0.84299999999999997</v>
      </c>
      <c r="S2386" s="5">
        <v>2.9</v>
      </c>
      <c r="T2386" s="5">
        <v>77.5</v>
      </c>
      <c r="U2386" s="5">
        <v>39</v>
      </c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</row>
    <row r="2387" spans="1:36" x14ac:dyDescent="0.25">
      <c r="A2387" s="5" t="s">
        <v>271</v>
      </c>
      <c r="B2387" s="5" t="s">
        <v>176</v>
      </c>
      <c r="C2387" s="5" t="s">
        <v>177</v>
      </c>
      <c r="D2387" s="5" t="s">
        <v>24</v>
      </c>
      <c r="E2387" s="5" t="s">
        <v>37</v>
      </c>
      <c r="F2387" s="5" t="s">
        <v>38</v>
      </c>
      <c r="G2387" s="5">
        <v>1</v>
      </c>
      <c r="H2387" s="5" t="s">
        <v>31</v>
      </c>
      <c r="I2387" s="6">
        <v>-1.52867</v>
      </c>
      <c r="J2387" s="6">
        <v>5.5799399999999997</v>
      </c>
      <c r="K2387" s="6">
        <v>0.11267000000000001</v>
      </c>
      <c r="L2387" s="6"/>
      <c r="M2387" s="6"/>
      <c r="N2387" s="5">
        <v>0.63</v>
      </c>
      <c r="O2387" s="5">
        <v>922.9</v>
      </c>
      <c r="P2387" s="5">
        <v>0.33566000000000001</v>
      </c>
      <c r="Q2387" s="5">
        <v>30</v>
      </c>
      <c r="R2387" s="5">
        <v>0.93200000000000005</v>
      </c>
      <c r="S2387" s="5">
        <v>3.8</v>
      </c>
      <c r="T2387" s="5">
        <v>1264.0999999999999</v>
      </c>
      <c r="U2387" s="5">
        <v>28</v>
      </c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</row>
    <row r="2388" spans="1:36" x14ac:dyDescent="0.25">
      <c r="A2388" s="5" t="s">
        <v>271</v>
      </c>
      <c r="B2388" s="5" t="s">
        <v>176</v>
      </c>
      <c r="C2388" s="5" t="s">
        <v>177</v>
      </c>
      <c r="D2388" s="5" t="s">
        <v>24</v>
      </c>
      <c r="E2388" s="5" t="s">
        <v>39</v>
      </c>
      <c r="F2388" s="5" t="s">
        <v>30</v>
      </c>
      <c r="G2388" s="5">
        <v>1</v>
      </c>
      <c r="H2388" s="5" t="s">
        <v>31</v>
      </c>
      <c r="I2388" s="6">
        <v>1.056E-2</v>
      </c>
      <c r="J2388" s="6">
        <v>1.93455</v>
      </c>
      <c r="K2388" s="6">
        <v>3.6200000000000003E-2</v>
      </c>
      <c r="L2388" s="6"/>
      <c r="M2388" s="6"/>
      <c r="N2388" s="5">
        <v>1.38</v>
      </c>
      <c r="O2388" s="5">
        <v>18.010000000000002</v>
      </c>
      <c r="P2388" s="5">
        <v>0.19026000000000001</v>
      </c>
      <c r="Q2388" s="5">
        <v>34</v>
      </c>
      <c r="R2388" s="5">
        <v>0.82699999999999996</v>
      </c>
      <c r="S2388" s="5">
        <v>3.5</v>
      </c>
      <c r="T2388" s="5">
        <v>23</v>
      </c>
      <c r="U2388" s="5">
        <v>32</v>
      </c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</row>
    <row r="2389" spans="1:36" x14ac:dyDescent="0.25">
      <c r="A2389" s="7" t="s">
        <v>315</v>
      </c>
      <c r="B2389" s="7" t="s">
        <v>176</v>
      </c>
      <c r="C2389" s="7" t="s">
        <v>177</v>
      </c>
      <c r="D2389" s="7" t="s">
        <v>24</v>
      </c>
      <c r="E2389" s="7" t="s">
        <v>25</v>
      </c>
      <c r="F2389" s="7" t="s">
        <v>26</v>
      </c>
      <c r="G2389" s="7">
        <v>1</v>
      </c>
      <c r="H2389" s="7" t="s">
        <v>31</v>
      </c>
      <c r="I2389" s="8">
        <v>-1.6478600000000001</v>
      </c>
      <c r="J2389" s="8">
        <v>3.6402399999999999</v>
      </c>
      <c r="K2389" s="8">
        <v>0.25292999999999999</v>
      </c>
      <c r="L2389" s="8">
        <v>6.3969999999999999E-2</v>
      </c>
      <c r="M2389" s="8"/>
      <c r="N2389" s="7">
        <v>0</v>
      </c>
      <c r="O2389" s="7">
        <v>80</v>
      </c>
      <c r="P2389" s="7">
        <v>0.50292000000000003</v>
      </c>
      <c r="Q2389" s="7">
        <v>46</v>
      </c>
      <c r="R2389" s="7">
        <v>0.93700000000000006</v>
      </c>
      <c r="S2389" s="7">
        <v>1</v>
      </c>
      <c r="T2389" s="7">
        <v>64</v>
      </c>
      <c r="U2389" s="7">
        <v>44</v>
      </c>
      <c r="V2389" s="7"/>
      <c r="W2389" s="7"/>
      <c r="X2389" s="7"/>
      <c r="Y2389" s="7"/>
      <c r="Z2389" s="7"/>
      <c r="AA2389" s="7"/>
      <c r="AB2389" s="7"/>
      <c r="AC2389" s="7"/>
      <c r="AD2389" s="7"/>
      <c r="AE2389" s="7"/>
      <c r="AF2389" s="7"/>
      <c r="AG2389" s="7"/>
      <c r="AH2389" s="7"/>
      <c r="AI2389" s="7"/>
      <c r="AJ2389" s="7"/>
    </row>
    <row r="2390" spans="1:36" x14ac:dyDescent="0.25">
      <c r="A2390" s="7" t="s">
        <v>315</v>
      </c>
      <c r="B2390" s="7" t="s">
        <v>176</v>
      </c>
      <c r="C2390" s="7" t="s">
        <v>177</v>
      </c>
      <c r="D2390" s="7" t="s">
        <v>24</v>
      </c>
      <c r="E2390" s="7" t="s">
        <v>32</v>
      </c>
      <c r="F2390" s="7" t="s">
        <v>30</v>
      </c>
      <c r="G2390" s="7" t="s">
        <v>27</v>
      </c>
      <c r="H2390" s="7" t="s">
        <v>33</v>
      </c>
      <c r="I2390" s="8">
        <v>1.57578</v>
      </c>
      <c r="J2390" s="8">
        <v>0.28948000000000002</v>
      </c>
      <c r="K2390" s="8">
        <v>-7.2999999999999996E-4</v>
      </c>
      <c r="L2390" s="8"/>
      <c r="M2390" s="8"/>
      <c r="N2390" s="7">
        <v>1.96</v>
      </c>
      <c r="O2390" s="7">
        <v>25.99</v>
      </c>
      <c r="P2390" s="7">
        <v>0.11065999999999999</v>
      </c>
      <c r="Q2390" s="7">
        <v>47</v>
      </c>
      <c r="R2390" s="7">
        <v>0.92600000000000005</v>
      </c>
      <c r="S2390" s="7">
        <v>1.9</v>
      </c>
      <c r="T2390" s="7">
        <v>31.7</v>
      </c>
      <c r="U2390" s="7">
        <v>44</v>
      </c>
      <c r="V2390" s="7"/>
      <c r="W2390" s="7"/>
      <c r="X2390" s="7"/>
      <c r="Y2390" s="7"/>
      <c r="Z2390" s="7"/>
      <c r="AA2390" s="7"/>
      <c r="AB2390" s="7"/>
      <c r="AC2390" s="7"/>
      <c r="AD2390" s="7"/>
      <c r="AE2390" s="7"/>
      <c r="AF2390" s="7"/>
      <c r="AG2390" s="7"/>
      <c r="AH2390" s="7"/>
      <c r="AI2390" s="7"/>
      <c r="AJ2390" s="7"/>
    </row>
    <row r="2391" spans="1:36" x14ac:dyDescent="0.25">
      <c r="A2391" s="7" t="s">
        <v>315</v>
      </c>
      <c r="B2391" s="7" t="s">
        <v>176</v>
      </c>
      <c r="C2391" s="7" t="s">
        <v>177</v>
      </c>
      <c r="D2391" s="7" t="s">
        <v>24</v>
      </c>
      <c r="E2391" s="7" t="s">
        <v>34</v>
      </c>
      <c r="F2391" s="7" t="s">
        <v>30</v>
      </c>
      <c r="G2391" s="7" t="s">
        <v>27</v>
      </c>
      <c r="H2391" s="7" t="s">
        <v>28</v>
      </c>
      <c r="I2391" s="8">
        <v>2.2079399999999998</v>
      </c>
      <c r="J2391" s="8">
        <v>0.15518999999999999</v>
      </c>
      <c r="K2391" s="8"/>
      <c r="L2391" s="8"/>
      <c r="M2391" s="8"/>
      <c r="N2391" s="7">
        <v>2.41</v>
      </c>
      <c r="O2391" s="7">
        <v>21.1</v>
      </c>
      <c r="P2391" s="7">
        <v>9.0620000000000006E-2</v>
      </c>
      <c r="Q2391" s="7">
        <v>47</v>
      </c>
      <c r="R2391" s="7">
        <v>0.88800000000000001</v>
      </c>
      <c r="S2391" s="7">
        <v>2.1</v>
      </c>
      <c r="T2391" s="7">
        <v>25</v>
      </c>
      <c r="U2391" s="7">
        <v>45</v>
      </c>
      <c r="V2391" s="7"/>
      <c r="W2391" s="7"/>
      <c r="X2391" s="7"/>
      <c r="Y2391" s="7"/>
      <c r="Z2391" s="7"/>
      <c r="AA2391" s="7"/>
      <c r="AB2391" s="7"/>
      <c r="AC2391" s="7"/>
      <c r="AD2391" s="7"/>
      <c r="AE2391" s="7"/>
      <c r="AF2391" s="7"/>
      <c r="AG2391" s="7"/>
      <c r="AH2391" s="7"/>
      <c r="AI2391" s="7"/>
      <c r="AJ2391" s="7"/>
    </row>
    <row r="2392" spans="1:36" x14ac:dyDescent="0.25">
      <c r="A2392" s="7" t="s">
        <v>315</v>
      </c>
      <c r="B2392" s="7" t="s">
        <v>176</v>
      </c>
      <c r="C2392" s="7" t="s">
        <v>177</v>
      </c>
      <c r="D2392" s="7" t="s">
        <v>29</v>
      </c>
      <c r="E2392" s="7" t="s">
        <v>24</v>
      </c>
      <c r="F2392" s="7" t="s">
        <v>30</v>
      </c>
      <c r="G2392" s="7" t="s">
        <v>49</v>
      </c>
      <c r="H2392" s="7" t="s">
        <v>43</v>
      </c>
      <c r="I2392" s="8">
        <v>1.25743</v>
      </c>
      <c r="J2392" s="8">
        <v>0.97389999999999999</v>
      </c>
      <c r="K2392" s="8">
        <v>0.28533999999999998</v>
      </c>
      <c r="L2392" s="8">
        <v>-6.3E-3</v>
      </c>
      <c r="M2392" s="8"/>
      <c r="N2392" s="7">
        <v>3.45</v>
      </c>
      <c r="O2392" s="7">
        <v>121.72</v>
      </c>
      <c r="P2392" s="7">
        <v>0.65942000000000001</v>
      </c>
      <c r="Q2392" s="7">
        <v>47</v>
      </c>
      <c r="R2392" s="7">
        <v>0.91800000000000004</v>
      </c>
      <c r="S2392" s="7">
        <v>3.5</v>
      </c>
      <c r="T2392" s="7">
        <v>139.80000000000001</v>
      </c>
      <c r="U2392" s="7">
        <v>43</v>
      </c>
      <c r="V2392" s="7"/>
      <c r="W2392" s="7"/>
      <c r="X2392" s="7"/>
      <c r="Y2392" s="7"/>
      <c r="Z2392" s="7"/>
      <c r="AA2392" s="7"/>
      <c r="AB2392" s="7"/>
      <c r="AC2392" s="7"/>
      <c r="AD2392" s="7"/>
      <c r="AE2392" s="7"/>
      <c r="AF2392" s="7"/>
      <c r="AG2392" s="7"/>
      <c r="AH2392" s="7"/>
      <c r="AI2392" s="7"/>
      <c r="AJ2392" s="7"/>
    </row>
    <row r="2393" spans="1:36" x14ac:dyDescent="0.25">
      <c r="A2393" s="7" t="s">
        <v>315</v>
      </c>
      <c r="B2393" s="7" t="s">
        <v>176</v>
      </c>
      <c r="C2393" s="7" t="s">
        <v>177</v>
      </c>
      <c r="D2393" s="7" t="s">
        <v>25</v>
      </c>
      <c r="E2393" s="7" t="s">
        <v>24</v>
      </c>
      <c r="F2393" s="7" t="s">
        <v>35</v>
      </c>
      <c r="G2393" s="7" t="s">
        <v>71</v>
      </c>
      <c r="H2393" s="7" t="s">
        <v>33</v>
      </c>
      <c r="I2393" s="8">
        <v>1.3250200000000001</v>
      </c>
      <c r="J2393" s="8">
        <v>2.1376200000000001</v>
      </c>
      <c r="K2393" s="8">
        <v>-7.9100000000000004E-3</v>
      </c>
      <c r="L2393" s="8"/>
      <c r="M2393" s="8"/>
      <c r="N2393" s="7">
        <v>1.33</v>
      </c>
      <c r="O2393" s="7">
        <v>121.72</v>
      </c>
      <c r="P2393" s="7">
        <v>0.17699999999999999</v>
      </c>
      <c r="Q2393" s="7">
        <v>46</v>
      </c>
      <c r="R2393" s="7">
        <v>0.93400000000000005</v>
      </c>
      <c r="S2393" s="7">
        <v>3.5</v>
      </c>
      <c r="T2393" s="7">
        <v>139.80000000000001</v>
      </c>
      <c r="U2393" s="7">
        <v>43</v>
      </c>
      <c r="V2393" s="7"/>
      <c r="W2393" s="7"/>
      <c r="X2393" s="7"/>
      <c r="Y2393" s="7"/>
      <c r="Z2393" s="7"/>
      <c r="AA2393" s="7"/>
      <c r="AB2393" s="7"/>
      <c r="AC2393" s="7"/>
      <c r="AD2393" s="7"/>
      <c r="AE2393" s="7"/>
      <c r="AF2393" s="7"/>
      <c r="AG2393" s="7"/>
      <c r="AH2393" s="7"/>
      <c r="AI2393" s="7"/>
      <c r="AJ2393" s="7"/>
    </row>
    <row r="2394" spans="1:36" x14ac:dyDescent="0.25">
      <c r="A2394" s="7" t="s">
        <v>315</v>
      </c>
      <c r="B2394" s="7" t="s">
        <v>176</v>
      </c>
      <c r="C2394" s="7" t="s">
        <v>177</v>
      </c>
      <c r="D2394" s="7" t="s">
        <v>24</v>
      </c>
      <c r="E2394" s="7" t="s">
        <v>37</v>
      </c>
      <c r="F2394" s="7" t="s">
        <v>38</v>
      </c>
      <c r="G2394" s="7">
        <v>1</v>
      </c>
      <c r="H2394" s="7" t="s">
        <v>31</v>
      </c>
      <c r="I2394" s="8">
        <v>-2.8234499999999998</v>
      </c>
      <c r="J2394" s="8">
        <v>6.6461300000000003</v>
      </c>
      <c r="K2394" s="8">
        <v>0.21754999999999999</v>
      </c>
      <c r="L2394" s="8"/>
      <c r="M2394" s="8"/>
      <c r="N2394" s="7">
        <v>0.04</v>
      </c>
      <c r="O2394" s="7">
        <v>2354.59</v>
      </c>
      <c r="P2394" s="7">
        <v>0.46643000000000001</v>
      </c>
      <c r="Q2394" s="7">
        <v>45</v>
      </c>
      <c r="R2394" s="7">
        <v>0.91800000000000004</v>
      </c>
      <c r="S2394" s="7">
        <v>3.8</v>
      </c>
      <c r="T2394" s="7">
        <v>3751.7</v>
      </c>
      <c r="U2394" s="7">
        <v>43</v>
      </c>
      <c r="V2394" s="7"/>
      <c r="W2394" s="7"/>
      <c r="X2394" s="7"/>
      <c r="Y2394" s="7"/>
      <c r="Z2394" s="7"/>
      <c r="AA2394" s="7"/>
      <c r="AB2394" s="7"/>
      <c r="AC2394" s="7"/>
      <c r="AD2394" s="7"/>
      <c r="AE2394" s="7"/>
      <c r="AF2394" s="7"/>
      <c r="AG2394" s="7"/>
      <c r="AH2394" s="7"/>
      <c r="AI2394" s="7"/>
      <c r="AJ2394" s="7"/>
    </row>
    <row r="2395" spans="1:36" x14ac:dyDescent="0.25">
      <c r="A2395" s="7" t="s">
        <v>315</v>
      </c>
      <c r="B2395" s="7" t="s">
        <v>176</v>
      </c>
      <c r="C2395" s="7" t="s">
        <v>177</v>
      </c>
      <c r="D2395" s="7" t="s">
        <v>24</v>
      </c>
      <c r="E2395" s="7" t="s">
        <v>39</v>
      </c>
      <c r="F2395" s="7" t="s">
        <v>30</v>
      </c>
      <c r="G2395" s="7" t="s">
        <v>27</v>
      </c>
      <c r="H2395" s="7" t="s">
        <v>33</v>
      </c>
      <c r="I2395" s="8">
        <v>3.3361200000000002</v>
      </c>
      <c r="J2395" s="8">
        <v>0.23304</v>
      </c>
      <c r="K2395" s="8">
        <v>-4.4999999999999999E-4</v>
      </c>
      <c r="L2395" s="8"/>
      <c r="M2395" s="8"/>
      <c r="N2395" s="7">
        <v>3.64</v>
      </c>
      <c r="O2395" s="7">
        <v>25.04</v>
      </c>
      <c r="P2395" s="7">
        <v>0.10524</v>
      </c>
      <c r="Q2395" s="7">
        <v>47</v>
      </c>
      <c r="R2395" s="7">
        <v>0.90800000000000003</v>
      </c>
      <c r="S2395" s="7">
        <v>4.0999999999999996</v>
      </c>
      <c r="T2395" s="7">
        <v>29</v>
      </c>
      <c r="U2395" s="7">
        <v>44</v>
      </c>
      <c r="V2395" s="7"/>
      <c r="W2395" s="7"/>
      <c r="X2395" s="7"/>
      <c r="Y2395" s="7"/>
      <c r="Z2395" s="7"/>
      <c r="AA2395" s="7"/>
      <c r="AB2395" s="7"/>
      <c r="AC2395" s="7"/>
      <c r="AD2395" s="7"/>
      <c r="AE2395" s="7"/>
      <c r="AF2395" s="7"/>
      <c r="AG2395" s="7"/>
      <c r="AH2395" s="7"/>
      <c r="AI2395" s="7"/>
      <c r="AJ2395" s="7"/>
    </row>
    <row r="2396" spans="1:36" x14ac:dyDescent="0.25">
      <c r="A2396" s="5" t="s">
        <v>92</v>
      </c>
      <c r="B2396" s="5" t="s">
        <v>93</v>
      </c>
      <c r="C2396" s="5" t="s">
        <v>94</v>
      </c>
      <c r="D2396" s="5" t="s">
        <v>24</v>
      </c>
      <c r="E2396" s="5" t="s">
        <v>32</v>
      </c>
      <c r="F2396" s="5" t="s">
        <v>30</v>
      </c>
      <c r="G2396" s="5" t="s">
        <v>82</v>
      </c>
      <c r="H2396" s="5" t="s">
        <v>43</v>
      </c>
      <c r="I2396" s="6">
        <v>-5.7500000000000002E-2</v>
      </c>
      <c r="J2396" s="6">
        <v>0.10884000000000001</v>
      </c>
      <c r="K2396" s="6">
        <v>1.87801</v>
      </c>
      <c r="L2396" s="6">
        <v>-0.45639000000000002</v>
      </c>
      <c r="M2396" s="6"/>
      <c r="N2396" s="5">
        <v>0.12</v>
      </c>
      <c r="O2396" s="5">
        <v>4.63</v>
      </c>
      <c r="P2396" s="5"/>
      <c r="Q2396" s="5"/>
      <c r="R2396" s="5"/>
      <c r="S2396" s="5">
        <v>0.7</v>
      </c>
      <c r="T2396" s="5">
        <v>7.4</v>
      </c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</row>
    <row r="2397" spans="1:36" x14ac:dyDescent="0.25">
      <c r="A2397" s="5" t="s">
        <v>92</v>
      </c>
      <c r="B2397" s="5" t="s">
        <v>93</v>
      </c>
      <c r="C2397" s="5" t="s">
        <v>94</v>
      </c>
      <c r="D2397" s="5" t="s">
        <v>24</v>
      </c>
      <c r="E2397" s="5" t="s">
        <v>34</v>
      </c>
      <c r="F2397" s="5" t="s">
        <v>30</v>
      </c>
      <c r="G2397" s="5" t="s">
        <v>81</v>
      </c>
      <c r="H2397" s="5" t="s">
        <v>43</v>
      </c>
      <c r="I2397" s="6">
        <v>5.2659999999999998E-2</v>
      </c>
      <c r="J2397" s="6">
        <v>0.60196000000000005</v>
      </c>
      <c r="K2397" s="6">
        <v>0.26754</v>
      </c>
      <c r="L2397" s="6">
        <v>-5.015E-2</v>
      </c>
      <c r="M2397" s="6"/>
      <c r="N2397" s="5">
        <v>0.1</v>
      </c>
      <c r="O2397" s="5">
        <v>3.61</v>
      </c>
      <c r="P2397" s="5"/>
      <c r="Q2397" s="5"/>
      <c r="R2397" s="5"/>
      <c r="S2397" s="5">
        <v>0.5</v>
      </c>
      <c r="T2397" s="5">
        <v>6</v>
      </c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</row>
    <row r="2398" spans="1:36" x14ac:dyDescent="0.25">
      <c r="A2398" s="5" t="s">
        <v>92</v>
      </c>
      <c r="B2398" s="5" t="s">
        <v>93</v>
      </c>
      <c r="C2398" s="5" t="s">
        <v>94</v>
      </c>
      <c r="D2398" s="5" t="s">
        <v>24</v>
      </c>
      <c r="E2398" s="5" t="s">
        <v>37</v>
      </c>
      <c r="F2398" s="5" t="s">
        <v>38</v>
      </c>
      <c r="G2398" s="5" t="s">
        <v>82</v>
      </c>
      <c r="H2398" s="5" t="s">
        <v>43</v>
      </c>
      <c r="I2398" s="6">
        <v>1.6189100000000001</v>
      </c>
      <c r="J2398" s="6">
        <v>-9.3958899999999996</v>
      </c>
      <c r="K2398" s="6">
        <v>14.752739999999999</v>
      </c>
      <c r="L2398" s="6">
        <v>-2.5438999999999998</v>
      </c>
      <c r="M2398" s="6"/>
      <c r="N2398" s="5">
        <v>1.42</v>
      </c>
      <c r="O2398" s="5">
        <v>40.39</v>
      </c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</row>
    <row r="2399" spans="1:36" x14ac:dyDescent="0.25">
      <c r="A2399" s="5" t="s">
        <v>92</v>
      </c>
      <c r="B2399" s="5" t="s">
        <v>93</v>
      </c>
      <c r="C2399" s="5" t="s">
        <v>94</v>
      </c>
      <c r="D2399" s="5" t="s">
        <v>24</v>
      </c>
      <c r="E2399" s="5" t="s">
        <v>39</v>
      </c>
      <c r="F2399" s="5" t="s">
        <v>30</v>
      </c>
      <c r="G2399" s="5" t="s">
        <v>40</v>
      </c>
      <c r="H2399" s="5" t="s">
        <v>43</v>
      </c>
      <c r="I2399" s="6">
        <v>6.8750000000000006E-2</v>
      </c>
      <c r="J2399" s="6">
        <v>0.21904000000000001</v>
      </c>
      <c r="K2399" s="6">
        <v>-2.66E-3</v>
      </c>
      <c r="L2399" s="6">
        <v>1.0000000000000001E-5</v>
      </c>
      <c r="M2399" s="6"/>
      <c r="N2399" s="5">
        <v>7.0000000000000007E-2</v>
      </c>
      <c r="O2399" s="5">
        <v>6.19</v>
      </c>
      <c r="P2399" s="5"/>
      <c r="Q2399" s="5"/>
      <c r="R2399" s="5"/>
      <c r="S2399" s="5">
        <v>1.5</v>
      </c>
      <c r="T2399" s="5">
        <v>8.5</v>
      </c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</row>
    <row r="2400" spans="1:36" x14ac:dyDescent="0.25">
      <c r="A2400" s="7" t="s">
        <v>371</v>
      </c>
      <c r="B2400" s="7" t="s">
        <v>384</v>
      </c>
      <c r="C2400" s="7" t="s">
        <v>385</v>
      </c>
      <c r="D2400" s="7" t="s">
        <v>24</v>
      </c>
      <c r="E2400" s="7" t="s">
        <v>32</v>
      </c>
      <c r="F2400" s="7" t="s">
        <v>30</v>
      </c>
      <c r="G2400" s="7">
        <v>1</v>
      </c>
      <c r="H2400" s="7" t="s">
        <v>43</v>
      </c>
      <c r="I2400" s="8">
        <v>0.45330999999999999</v>
      </c>
      <c r="J2400" s="8">
        <v>0.93359000000000003</v>
      </c>
      <c r="K2400" s="8">
        <v>-4.9360000000000001E-2</v>
      </c>
      <c r="L2400" s="8">
        <v>8.3000000000000001E-4</v>
      </c>
      <c r="M2400" s="8"/>
      <c r="N2400" s="7">
        <v>1.8</v>
      </c>
      <c r="O2400" s="7">
        <v>6.1</v>
      </c>
      <c r="P2400" s="7"/>
      <c r="Q2400" s="7"/>
      <c r="R2400" s="7"/>
      <c r="S2400" s="7">
        <v>1.8</v>
      </c>
      <c r="T2400" s="7">
        <v>6</v>
      </c>
      <c r="U2400" s="7"/>
      <c r="V2400" s="7"/>
      <c r="W2400" s="7"/>
      <c r="X2400" s="7"/>
      <c r="Y2400" s="7"/>
      <c r="Z2400" s="7"/>
      <c r="AA2400" s="7"/>
      <c r="AB2400" s="7"/>
      <c r="AC2400" s="7"/>
      <c r="AD2400" s="7"/>
      <c r="AE2400" s="7"/>
      <c r="AF2400" s="7"/>
      <c r="AG2400" s="7"/>
      <c r="AH2400" s="7"/>
      <c r="AI2400" s="7"/>
      <c r="AJ2400" s="7"/>
    </row>
    <row r="2401" spans="1:36" x14ac:dyDescent="0.25">
      <c r="A2401" s="7" t="s">
        <v>371</v>
      </c>
      <c r="B2401" s="7" t="s">
        <v>384</v>
      </c>
      <c r="C2401" s="7" t="s">
        <v>385</v>
      </c>
      <c r="D2401" s="7" t="s">
        <v>24</v>
      </c>
      <c r="E2401" s="7" t="s">
        <v>34</v>
      </c>
      <c r="F2401" s="7" t="s">
        <v>30</v>
      </c>
      <c r="G2401" s="7">
        <v>1</v>
      </c>
      <c r="H2401" s="7" t="s">
        <v>43</v>
      </c>
      <c r="I2401" s="8">
        <v>0.38904</v>
      </c>
      <c r="J2401" s="8">
        <v>0.87675000000000003</v>
      </c>
      <c r="K2401" s="8">
        <v>-4.5859999999999998E-2</v>
      </c>
      <c r="L2401" s="8">
        <v>7.6999999999999996E-4</v>
      </c>
      <c r="M2401" s="8"/>
      <c r="N2401" s="7">
        <v>1.66</v>
      </c>
      <c r="O2401" s="7">
        <v>5.71</v>
      </c>
      <c r="P2401" s="7"/>
      <c r="Q2401" s="7"/>
      <c r="R2401" s="7"/>
      <c r="S2401" s="7">
        <v>1.6</v>
      </c>
      <c r="T2401" s="7">
        <v>5.7</v>
      </c>
      <c r="U2401" s="7"/>
      <c r="V2401" s="7"/>
      <c r="W2401" s="7"/>
      <c r="X2401" s="7"/>
      <c r="Y2401" s="7"/>
      <c r="Z2401" s="7"/>
      <c r="AA2401" s="7"/>
      <c r="AB2401" s="7"/>
      <c r="AC2401" s="7"/>
      <c r="AD2401" s="7"/>
      <c r="AE2401" s="7"/>
      <c r="AF2401" s="7"/>
      <c r="AG2401" s="7"/>
      <c r="AH2401" s="7"/>
      <c r="AI2401" s="7"/>
      <c r="AJ2401" s="7"/>
    </row>
    <row r="2402" spans="1:36" x14ac:dyDescent="0.25">
      <c r="A2402" s="7" t="s">
        <v>371</v>
      </c>
      <c r="B2402" s="7" t="s">
        <v>384</v>
      </c>
      <c r="C2402" s="7" t="s">
        <v>385</v>
      </c>
      <c r="D2402" s="7" t="s">
        <v>24</v>
      </c>
      <c r="E2402" s="7" t="s">
        <v>37</v>
      </c>
      <c r="F2402" s="7" t="s">
        <v>38</v>
      </c>
      <c r="G2402" s="7">
        <v>1</v>
      </c>
      <c r="H2402" s="7" t="s">
        <v>43</v>
      </c>
      <c r="I2402" s="8">
        <v>-38.35313</v>
      </c>
      <c r="J2402" s="8">
        <v>23.737169999999999</v>
      </c>
      <c r="K2402" s="8">
        <v>-1.24726</v>
      </c>
      <c r="L2402" s="8">
        <v>2.0979999999999999E-2</v>
      </c>
      <c r="M2402" s="8"/>
      <c r="N2402" s="7">
        <v>8.17</v>
      </c>
      <c r="O2402" s="7">
        <v>105.18</v>
      </c>
      <c r="P2402" s="7"/>
      <c r="Q2402" s="7"/>
      <c r="R2402" s="7"/>
      <c r="S2402" s="7">
        <v>1.6</v>
      </c>
      <c r="T2402" s="7">
        <v>105.4</v>
      </c>
      <c r="U2402" s="7"/>
      <c r="V2402" s="7"/>
      <c r="W2402" s="7"/>
      <c r="X2402" s="7"/>
      <c r="Y2402" s="7"/>
      <c r="Z2402" s="7"/>
      <c r="AA2402" s="7"/>
      <c r="AB2402" s="7"/>
      <c r="AC2402" s="7"/>
      <c r="AD2402" s="7"/>
      <c r="AE2402" s="7"/>
      <c r="AF2402" s="7"/>
      <c r="AG2402" s="7"/>
      <c r="AH2402" s="7"/>
      <c r="AI2402" s="7"/>
      <c r="AJ2402" s="7"/>
    </row>
    <row r="2403" spans="1:36" x14ac:dyDescent="0.25">
      <c r="A2403" s="7" t="s">
        <v>371</v>
      </c>
      <c r="B2403" s="7" t="s">
        <v>384</v>
      </c>
      <c r="C2403" s="7" t="s">
        <v>385</v>
      </c>
      <c r="D2403" s="7" t="s">
        <v>24</v>
      </c>
      <c r="E2403" s="7" t="s">
        <v>39</v>
      </c>
      <c r="F2403" s="7" t="s">
        <v>30</v>
      </c>
      <c r="G2403" s="7">
        <v>1</v>
      </c>
      <c r="H2403" s="7" t="s">
        <v>33</v>
      </c>
      <c r="I2403" s="8">
        <v>1.56959</v>
      </c>
      <c r="J2403" s="8">
        <v>0.64070000000000005</v>
      </c>
      <c r="K2403" s="8">
        <v>-3.8999999999999998E-3</v>
      </c>
      <c r="L2403" s="8"/>
      <c r="M2403" s="8"/>
      <c r="N2403" s="7">
        <v>1.57</v>
      </c>
      <c r="O2403" s="7">
        <v>25.02</v>
      </c>
      <c r="P2403" s="7"/>
      <c r="Q2403" s="7"/>
      <c r="R2403" s="7"/>
      <c r="S2403" s="7">
        <v>1.6</v>
      </c>
      <c r="T2403" s="7">
        <v>25</v>
      </c>
      <c r="U2403" s="7"/>
      <c r="V2403" s="7"/>
      <c r="W2403" s="7"/>
      <c r="X2403" s="7"/>
      <c r="Y2403" s="7"/>
      <c r="Z2403" s="7"/>
      <c r="AA2403" s="7"/>
      <c r="AB2403" s="7"/>
      <c r="AC2403" s="7"/>
      <c r="AD2403" s="7"/>
      <c r="AE2403" s="7"/>
      <c r="AF2403" s="7"/>
      <c r="AG2403" s="7"/>
      <c r="AH2403" s="7"/>
      <c r="AI2403" s="7"/>
      <c r="AJ2403" s="7"/>
    </row>
    <row r="2404" spans="1:36" x14ac:dyDescent="0.25">
      <c r="A2404" s="5" t="s">
        <v>322</v>
      </c>
      <c r="B2404" s="5" t="s">
        <v>337</v>
      </c>
      <c r="C2404" s="5" t="s">
        <v>338</v>
      </c>
      <c r="D2404" s="5" t="s">
        <v>24</v>
      </c>
      <c r="E2404" s="5" t="s">
        <v>32</v>
      </c>
      <c r="F2404" s="5" t="s">
        <v>30</v>
      </c>
      <c r="G2404" s="5" t="s">
        <v>78</v>
      </c>
      <c r="H2404" s="5" t="s">
        <v>33</v>
      </c>
      <c r="I2404" s="6">
        <v>0.80700000000000005</v>
      </c>
      <c r="J2404" s="6">
        <v>1.028</v>
      </c>
      <c r="K2404" s="6">
        <v>-3.0100000000000001E-3</v>
      </c>
      <c r="L2404" s="6"/>
      <c r="M2404" s="6"/>
      <c r="N2404" s="5">
        <v>1.35</v>
      </c>
      <c r="O2404" s="5">
        <v>14.35</v>
      </c>
      <c r="P2404" s="5"/>
      <c r="Q2404" s="5"/>
      <c r="R2404" s="5"/>
      <c r="S2404" s="5">
        <v>6.3</v>
      </c>
      <c r="T2404" s="5">
        <v>9.8000000000000007</v>
      </c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</row>
    <row r="2405" spans="1:36" x14ac:dyDescent="0.25">
      <c r="A2405" s="5" t="s">
        <v>322</v>
      </c>
      <c r="B2405" s="5" t="s">
        <v>337</v>
      </c>
      <c r="C2405" s="5" t="s">
        <v>338</v>
      </c>
      <c r="D2405" s="5" t="s">
        <v>24</v>
      </c>
      <c r="E2405" s="5" t="s">
        <v>34</v>
      </c>
      <c r="F2405" s="5" t="s">
        <v>30</v>
      </c>
      <c r="G2405" s="5" t="s">
        <v>81</v>
      </c>
      <c r="H2405" s="5" t="s">
        <v>33</v>
      </c>
      <c r="I2405" s="6">
        <v>-0.20499999999999999</v>
      </c>
      <c r="J2405" s="6">
        <v>0.89700000000000002</v>
      </c>
      <c r="K2405" s="6">
        <v>-2.12E-2</v>
      </c>
      <c r="L2405" s="6"/>
      <c r="M2405" s="6"/>
      <c r="N2405" s="5">
        <v>0.65</v>
      </c>
      <c r="O2405" s="5">
        <v>8.11</v>
      </c>
      <c r="P2405" s="5"/>
      <c r="Q2405" s="5"/>
      <c r="R2405" s="5"/>
      <c r="S2405" s="5">
        <v>2</v>
      </c>
      <c r="T2405" s="5">
        <v>10</v>
      </c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</row>
    <row r="2406" spans="1:36" x14ac:dyDescent="0.25">
      <c r="A2406" s="5" t="s">
        <v>322</v>
      </c>
      <c r="B2406" s="5" t="s">
        <v>337</v>
      </c>
      <c r="C2406" s="5" t="s">
        <v>338</v>
      </c>
      <c r="D2406" s="5" t="s">
        <v>24</v>
      </c>
      <c r="E2406" s="5" t="s">
        <v>37</v>
      </c>
      <c r="F2406" s="5" t="s">
        <v>38</v>
      </c>
      <c r="G2406" s="5" t="s">
        <v>81</v>
      </c>
      <c r="H2406" s="5" t="s">
        <v>43</v>
      </c>
      <c r="I2406" s="6">
        <v>-12.237</v>
      </c>
      <c r="J2406" s="6">
        <v>14.0084</v>
      </c>
      <c r="K2406" s="6">
        <v>0.41320000000000001</v>
      </c>
      <c r="L2406" s="6">
        <v>-2.92E-2</v>
      </c>
      <c r="M2406" s="6"/>
      <c r="N2406" s="5">
        <v>1.76</v>
      </c>
      <c r="O2406" s="5">
        <v>182.39</v>
      </c>
      <c r="P2406" s="5"/>
      <c r="Q2406" s="5"/>
      <c r="R2406" s="5"/>
      <c r="S2406" s="5">
        <v>54.4</v>
      </c>
      <c r="T2406" s="5">
        <v>318.5</v>
      </c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</row>
    <row r="2407" spans="1:36" x14ac:dyDescent="0.25">
      <c r="A2407" s="5" t="s">
        <v>322</v>
      </c>
      <c r="B2407" s="5" t="s">
        <v>337</v>
      </c>
      <c r="C2407" s="5" t="s">
        <v>338</v>
      </c>
      <c r="D2407" s="5" t="s">
        <v>24</v>
      </c>
      <c r="E2407" s="5" t="s">
        <v>39</v>
      </c>
      <c r="F2407" s="5" t="s">
        <v>30</v>
      </c>
      <c r="G2407" s="5" t="s">
        <v>44</v>
      </c>
      <c r="H2407" s="5" t="s">
        <v>33</v>
      </c>
      <c r="I2407" s="6">
        <v>-0.36499999999999999</v>
      </c>
      <c r="J2407" s="6">
        <v>0.45300000000000001</v>
      </c>
      <c r="K2407" s="6">
        <v>-2.3500000000000001E-3</v>
      </c>
      <c r="L2407" s="6"/>
      <c r="M2407" s="6"/>
      <c r="N2407" s="5">
        <v>0.09</v>
      </c>
      <c r="O2407" s="5">
        <v>21.47</v>
      </c>
      <c r="P2407" s="5"/>
      <c r="Q2407" s="5"/>
      <c r="R2407" s="5"/>
      <c r="S2407" s="5">
        <v>7.5</v>
      </c>
      <c r="T2407" s="5">
        <v>22</v>
      </c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</row>
  </sheetData>
  <sortState xmlns:xlrd2="http://schemas.microsoft.com/office/spreadsheetml/2017/richdata2" ref="A2:U2395">
    <sortCondition ref="B2:B2395"/>
    <sortCondition ref="A2:A2395"/>
    <sortCondition ref="E2:E2395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CC8EF-ACE2-4931-A9FC-2DE5A92696CD}">
  <dimension ref="A1:AJ2407"/>
  <sheetViews>
    <sheetView workbookViewId="0">
      <pane xSplit="2" ySplit="2" topLeftCell="Q3" activePane="bottomRight" state="frozen"/>
      <selection pane="topRight" activeCell="C1" sqref="C1"/>
      <selection pane="bottomLeft" activeCell="A3" sqref="A3"/>
      <selection pane="bottomRight" activeCell="V2" sqref="V2:AJ335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1" width="7.5703125" style="4" bestFit="1" customWidth="1"/>
    <col min="12" max="12" width="7.28515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</cols>
  <sheetData>
    <row r="1" spans="1:36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3">
        <v>10</v>
      </c>
      <c r="W1" s="13">
        <v>20</v>
      </c>
      <c r="X1" s="13">
        <v>30</v>
      </c>
      <c r="Y1" s="13">
        <v>40</v>
      </c>
      <c r="Z1" s="13">
        <v>50</v>
      </c>
      <c r="AA1" s="13">
        <v>60</v>
      </c>
      <c r="AB1" s="13">
        <v>70</v>
      </c>
      <c r="AC1" s="13">
        <v>80</v>
      </c>
      <c r="AD1" s="13">
        <v>90</v>
      </c>
      <c r="AE1" s="13">
        <v>100</v>
      </c>
      <c r="AF1" s="13">
        <v>110</v>
      </c>
      <c r="AG1" s="13">
        <v>120</v>
      </c>
      <c r="AH1" s="13">
        <v>130</v>
      </c>
      <c r="AI1" s="13">
        <v>140</v>
      </c>
      <c r="AJ1" s="13">
        <v>150</v>
      </c>
    </row>
    <row r="2" spans="1:36" x14ac:dyDescent="0.25">
      <c r="A2" s="5" t="s">
        <v>254</v>
      </c>
      <c r="B2" s="5" t="s">
        <v>255</v>
      </c>
      <c r="C2" s="5" t="s">
        <v>256</v>
      </c>
      <c r="D2" s="5" t="s">
        <v>25</v>
      </c>
      <c r="E2" s="5" t="s">
        <v>24</v>
      </c>
      <c r="F2" s="5" t="s">
        <v>35</v>
      </c>
      <c r="G2" s="5" t="s">
        <v>71</v>
      </c>
      <c r="H2" s="5" t="s">
        <v>43</v>
      </c>
      <c r="I2" s="6">
        <v>2.85114</v>
      </c>
      <c r="J2" s="6">
        <v>-0.12224</v>
      </c>
      <c r="K2" s="6">
        <v>5.5960000000000003E-2</v>
      </c>
      <c r="L2" s="6">
        <v>-5.0000000000000001E-4</v>
      </c>
      <c r="M2" s="6"/>
      <c r="N2" s="5">
        <v>2.78</v>
      </c>
      <c r="O2" s="5">
        <v>99.03</v>
      </c>
      <c r="P2" s="5">
        <v>0.11337</v>
      </c>
      <c r="Q2" s="5">
        <v>35</v>
      </c>
      <c r="R2" s="5">
        <v>0.90700000000000003</v>
      </c>
      <c r="S2" s="5">
        <v>1.5</v>
      </c>
      <c r="T2" s="5">
        <v>130.9</v>
      </c>
      <c r="U2" s="5">
        <v>31</v>
      </c>
      <c r="V2" s="10">
        <f>$I2+$J2*V$1+$K2*V$1^2+$L2*V$1^3</f>
        <v>6.7247400000000006</v>
      </c>
      <c r="W2" s="10">
        <f t="shared" ref="W2:AJ17" si="0">$I2+$J2*W$1+$K2*W$1^2+$L2*W$1^3</f>
        <v>18.79034</v>
      </c>
      <c r="X2" s="10">
        <f t="shared" si="0"/>
        <v>36.047940000000004</v>
      </c>
      <c r="Y2" s="10">
        <f t="shared" si="0"/>
        <v>55.497540000000001</v>
      </c>
      <c r="Z2" s="10">
        <f t="shared" si="0"/>
        <v>74.139139999999998</v>
      </c>
      <c r="AA2" s="10">
        <f t="shared" si="0"/>
        <v>88.972740000000016</v>
      </c>
      <c r="AB2" s="10">
        <f t="shared" si="0"/>
        <v>96.998339999999985</v>
      </c>
      <c r="AC2" s="10">
        <f t="shared" si="0"/>
        <v>95.215939999999989</v>
      </c>
      <c r="AD2" s="10">
        <f t="shared" si="0"/>
        <v>80.625540000000001</v>
      </c>
      <c r="AE2" s="10">
        <f t="shared" si="0"/>
        <v>50.227140000000077</v>
      </c>
      <c r="AF2" s="10">
        <f t="shared" si="0"/>
        <v>1.0207399999999325</v>
      </c>
      <c r="AG2" s="10">
        <f t="shared" si="0"/>
        <v>-69.993659999999977</v>
      </c>
      <c r="AH2" s="10">
        <f t="shared" si="0"/>
        <v>-165.81605999999999</v>
      </c>
      <c r="AI2" s="10">
        <f t="shared" si="0"/>
        <v>-289.44645999999989</v>
      </c>
      <c r="AJ2" s="10">
        <f t="shared" si="0"/>
        <v>-443.88485999999989</v>
      </c>
    </row>
    <row r="3" spans="1:36" x14ac:dyDescent="0.25">
      <c r="A3" s="5" t="s">
        <v>278</v>
      </c>
      <c r="B3" s="5" t="s">
        <v>279</v>
      </c>
      <c r="C3" s="5" t="s">
        <v>280</v>
      </c>
      <c r="D3" s="5" t="s">
        <v>25</v>
      </c>
      <c r="E3" s="5" t="s">
        <v>24</v>
      </c>
      <c r="F3" s="5" t="s">
        <v>35</v>
      </c>
      <c r="G3" s="5" t="s">
        <v>36</v>
      </c>
      <c r="H3" s="5" t="s">
        <v>43</v>
      </c>
      <c r="I3" s="6">
        <v>-0.21317</v>
      </c>
      <c r="J3" s="6">
        <v>1.9742900000000001</v>
      </c>
      <c r="K3" s="6">
        <v>-1.051E-2</v>
      </c>
      <c r="L3" s="6">
        <v>3.0000000000000001E-5</v>
      </c>
      <c r="M3" s="6"/>
      <c r="N3" s="5">
        <v>1.75</v>
      </c>
      <c r="O3" s="5">
        <v>174.33</v>
      </c>
      <c r="P3" s="5">
        <v>9.6208399999999994</v>
      </c>
      <c r="Q3" s="5">
        <v>40</v>
      </c>
      <c r="R3" s="5">
        <v>0.97599999999999998</v>
      </c>
      <c r="S3" s="5">
        <v>1.3</v>
      </c>
      <c r="T3" s="5">
        <v>174</v>
      </c>
      <c r="U3" s="5">
        <v>36</v>
      </c>
      <c r="V3" s="10">
        <f t="shared" ref="V3:AJ33" si="1">$I3+$J3*V$1+$K3*V$1^2+$L3*V$1^3</f>
        <v>18.508730000000003</v>
      </c>
      <c r="W3" s="10">
        <f t="shared" si="0"/>
        <v>35.308630000000008</v>
      </c>
      <c r="X3" s="10">
        <f t="shared" si="0"/>
        <v>50.366530000000012</v>
      </c>
      <c r="Y3" s="10">
        <f t="shared" si="0"/>
        <v>63.862430000000003</v>
      </c>
      <c r="Z3" s="10">
        <f t="shared" si="0"/>
        <v>75.97632999999999</v>
      </c>
      <c r="AA3" s="10">
        <f t="shared" si="0"/>
        <v>86.888230000000007</v>
      </c>
      <c r="AB3" s="10">
        <f t="shared" si="0"/>
        <v>96.778130000000019</v>
      </c>
      <c r="AC3" s="10">
        <f t="shared" si="0"/>
        <v>105.82603000000003</v>
      </c>
      <c r="AD3" s="10">
        <f t="shared" si="0"/>
        <v>114.21193000000002</v>
      </c>
      <c r="AE3" s="10">
        <f t="shared" si="0"/>
        <v>122.11583</v>
      </c>
      <c r="AF3" s="10">
        <f t="shared" si="0"/>
        <v>129.71773000000002</v>
      </c>
      <c r="AG3" s="10">
        <f t="shared" si="0"/>
        <v>137.19763000000003</v>
      </c>
      <c r="AH3" s="10">
        <f t="shared" si="0"/>
        <v>144.73553000000004</v>
      </c>
      <c r="AI3" s="10">
        <f t="shared" si="0"/>
        <v>152.51143000000002</v>
      </c>
      <c r="AJ3" s="10">
        <f t="shared" si="0"/>
        <v>160.70533000000003</v>
      </c>
    </row>
    <row r="4" spans="1:36" x14ac:dyDescent="0.25">
      <c r="A4" s="5" t="s">
        <v>254</v>
      </c>
      <c r="B4" s="5" t="s">
        <v>257</v>
      </c>
      <c r="C4" s="5" t="s">
        <v>258</v>
      </c>
      <c r="D4" s="5" t="s">
        <v>25</v>
      </c>
      <c r="E4" s="5" t="s">
        <v>24</v>
      </c>
      <c r="F4" s="5" t="s">
        <v>35</v>
      </c>
      <c r="G4" s="5" t="s">
        <v>71</v>
      </c>
      <c r="H4" s="5" t="s">
        <v>43</v>
      </c>
      <c r="I4" s="6">
        <v>2.8476699999999999</v>
      </c>
      <c r="J4" s="6">
        <v>0.23083000000000001</v>
      </c>
      <c r="K4" s="6">
        <v>2.511E-2</v>
      </c>
      <c r="L4" s="6">
        <v>-2.7999999999999998E-4</v>
      </c>
      <c r="M4" s="6"/>
      <c r="N4" s="5">
        <v>2.85</v>
      </c>
      <c r="O4" s="5">
        <v>47.39</v>
      </c>
      <c r="P4" s="5">
        <v>2.4369999999999999E-2</v>
      </c>
      <c r="Q4" s="5">
        <v>38</v>
      </c>
      <c r="R4" s="5">
        <v>0.94399999999999995</v>
      </c>
      <c r="S4" s="5">
        <v>2.5</v>
      </c>
      <c r="T4" s="5">
        <v>71.099999999999994</v>
      </c>
      <c r="U4" s="5">
        <v>34</v>
      </c>
      <c r="V4" s="10">
        <f t="shared" si="1"/>
        <v>7.3869699999999998</v>
      </c>
      <c r="W4" s="10">
        <f t="shared" si="0"/>
        <v>15.268269999999999</v>
      </c>
      <c r="X4" s="10">
        <f t="shared" si="0"/>
        <v>24.81157</v>
      </c>
      <c r="Y4" s="10">
        <f t="shared" si="0"/>
        <v>34.336870000000005</v>
      </c>
      <c r="Z4" s="10">
        <f t="shared" si="0"/>
        <v>42.164169999999999</v>
      </c>
      <c r="AA4" s="10">
        <f t="shared" si="0"/>
        <v>46.61347</v>
      </c>
      <c r="AB4" s="10">
        <f t="shared" si="0"/>
        <v>46.004770000000008</v>
      </c>
      <c r="AC4" s="10">
        <f t="shared" si="0"/>
        <v>38.658070000000038</v>
      </c>
      <c r="AD4" s="10">
        <f t="shared" si="0"/>
        <v>22.893370000000004</v>
      </c>
      <c r="AE4" s="10">
        <f t="shared" si="0"/>
        <v>-2.9693300000000136</v>
      </c>
      <c r="AF4" s="10">
        <f t="shared" si="0"/>
        <v>-40.610029999999938</v>
      </c>
      <c r="AG4" s="10">
        <f t="shared" si="0"/>
        <v>-91.708729999999946</v>
      </c>
      <c r="AH4" s="10">
        <f t="shared" si="0"/>
        <v>-157.94542999999999</v>
      </c>
      <c r="AI4" s="10">
        <f t="shared" si="0"/>
        <v>-241.0001299999999</v>
      </c>
      <c r="AJ4" s="10">
        <f t="shared" si="0"/>
        <v>-342.55282999999986</v>
      </c>
    </row>
    <row r="5" spans="1:36" x14ac:dyDescent="0.25">
      <c r="A5" t="s">
        <v>209</v>
      </c>
      <c r="B5" t="s">
        <v>210</v>
      </c>
      <c r="C5" t="s">
        <v>211</v>
      </c>
      <c r="D5" t="s">
        <v>25</v>
      </c>
      <c r="E5" t="s">
        <v>24</v>
      </c>
      <c r="F5" t="s">
        <v>35</v>
      </c>
      <c r="G5" t="s">
        <v>44</v>
      </c>
      <c r="H5" t="s">
        <v>43</v>
      </c>
      <c r="I5" s="4">
        <v>0.98207999999999995</v>
      </c>
      <c r="J5" s="4">
        <v>0.25006</v>
      </c>
      <c r="K5" s="4">
        <v>3.6580000000000001E-2</v>
      </c>
      <c r="L5" s="4">
        <v>-2.9999999999999997E-4</v>
      </c>
      <c r="N5">
        <v>0.98</v>
      </c>
      <c r="O5">
        <v>103.07</v>
      </c>
      <c r="P5">
        <v>0.48365000000000002</v>
      </c>
      <c r="Q5">
        <v>13</v>
      </c>
      <c r="R5">
        <v>0.97899999999999998</v>
      </c>
      <c r="S5">
        <v>4.8</v>
      </c>
      <c r="T5">
        <v>98.6</v>
      </c>
      <c r="U5">
        <v>9</v>
      </c>
      <c r="V5" s="10">
        <f t="shared" si="1"/>
        <v>6.8406799999999999</v>
      </c>
      <c r="W5" s="10">
        <f t="shared" si="0"/>
        <v>18.215280000000003</v>
      </c>
      <c r="X5" s="10">
        <f t="shared" si="0"/>
        <v>33.305880000000002</v>
      </c>
      <c r="Y5" s="10">
        <f t="shared" si="0"/>
        <v>50.312480000000008</v>
      </c>
      <c r="Z5" s="10">
        <f t="shared" si="0"/>
        <v>67.435079999999999</v>
      </c>
      <c r="AA5" s="10">
        <f t="shared" si="0"/>
        <v>82.873680000000022</v>
      </c>
      <c r="AB5" s="10">
        <f t="shared" si="0"/>
        <v>94.828280000000021</v>
      </c>
      <c r="AC5" s="10">
        <f t="shared" si="0"/>
        <v>101.49888000000001</v>
      </c>
      <c r="AD5" s="10">
        <f t="shared" si="0"/>
        <v>101.08548000000002</v>
      </c>
      <c r="AE5" s="10">
        <f t="shared" si="0"/>
        <v>91.788080000000036</v>
      </c>
      <c r="AF5" s="10">
        <f t="shared" si="0"/>
        <v>71.806680000000028</v>
      </c>
      <c r="AG5" s="10">
        <f t="shared" si="0"/>
        <v>39.341280000000097</v>
      </c>
      <c r="AH5" s="10">
        <f t="shared" si="0"/>
        <v>-7.4081199999999399</v>
      </c>
      <c r="AI5" s="10">
        <f t="shared" si="0"/>
        <v>-70.241519999999809</v>
      </c>
      <c r="AJ5" s="10">
        <f t="shared" si="0"/>
        <v>-150.95891999999981</v>
      </c>
    </row>
    <row r="6" spans="1:36" x14ac:dyDescent="0.25">
      <c r="A6" s="5" t="s">
        <v>234</v>
      </c>
      <c r="B6" s="5" t="s">
        <v>210</v>
      </c>
      <c r="C6" s="5" t="s">
        <v>211</v>
      </c>
      <c r="D6" s="5" t="s">
        <v>25</v>
      </c>
      <c r="E6" s="5" t="s">
        <v>24</v>
      </c>
      <c r="F6" s="5" t="s">
        <v>35</v>
      </c>
      <c r="G6" s="5">
        <v>1</v>
      </c>
      <c r="H6" s="5" t="s">
        <v>43</v>
      </c>
      <c r="I6" s="6">
        <v>-7.9461300000000001</v>
      </c>
      <c r="J6" s="6">
        <v>3.8058800000000002</v>
      </c>
      <c r="K6" s="6">
        <v>-9.3140000000000001E-2</v>
      </c>
      <c r="L6" s="6">
        <v>1.15E-3</v>
      </c>
      <c r="M6" s="6"/>
      <c r="N6" s="5">
        <v>2.66</v>
      </c>
      <c r="O6" s="5">
        <v>93.26</v>
      </c>
      <c r="P6" s="5">
        <v>8.9182500000000005</v>
      </c>
      <c r="Q6" s="5">
        <v>48</v>
      </c>
      <c r="R6" s="5">
        <v>0.97299999999999998</v>
      </c>
      <c r="S6" s="5">
        <v>4.5999999999999996</v>
      </c>
      <c r="T6" s="5">
        <v>77.5</v>
      </c>
      <c r="U6" s="5">
        <v>44</v>
      </c>
      <c r="V6" s="10">
        <f t="shared" si="1"/>
        <v>21.948670000000003</v>
      </c>
      <c r="W6" s="10">
        <f t="shared" si="0"/>
        <v>40.115470000000016</v>
      </c>
      <c r="X6" s="10">
        <f t="shared" si="0"/>
        <v>53.454270000000008</v>
      </c>
      <c r="Y6" s="10">
        <f t="shared" si="0"/>
        <v>68.865070000000003</v>
      </c>
      <c r="Z6" s="10">
        <f t="shared" si="0"/>
        <v>93.247870000000006</v>
      </c>
      <c r="AA6" s="10">
        <f t="shared" si="0"/>
        <v>133.50267000000002</v>
      </c>
      <c r="AB6" s="10">
        <f t="shared" si="0"/>
        <v>196.52947</v>
      </c>
      <c r="AC6" s="10">
        <f t="shared" si="0"/>
        <v>289.22827000000001</v>
      </c>
      <c r="AD6" s="10">
        <f t="shared" si="0"/>
        <v>418.49907000000007</v>
      </c>
      <c r="AE6" s="10">
        <f t="shared" si="0"/>
        <v>591.24187000000006</v>
      </c>
      <c r="AF6" s="10">
        <f t="shared" si="0"/>
        <v>814.35667000000001</v>
      </c>
      <c r="AG6" s="10">
        <f t="shared" si="0"/>
        <v>1094.7434700000001</v>
      </c>
      <c r="AH6" s="10">
        <f t="shared" si="0"/>
        <v>1439.3022700000001</v>
      </c>
      <c r="AI6" s="10">
        <f t="shared" si="0"/>
        <v>1854.9330699999998</v>
      </c>
      <c r="AJ6" s="10">
        <f t="shared" si="0"/>
        <v>2348.5358699999997</v>
      </c>
    </row>
    <row r="7" spans="1:36" x14ac:dyDescent="0.25">
      <c r="A7" t="s">
        <v>278</v>
      </c>
      <c r="B7" t="s">
        <v>210</v>
      </c>
      <c r="C7" t="s">
        <v>211</v>
      </c>
      <c r="D7" t="s">
        <v>25</v>
      </c>
      <c r="E7" t="s">
        <v>24</v>
      </c>
      <c r="F7" t="s">
        <v>35</v>
      </c>
      <c r="G7" t="s">
        <v>44</v>
      </c>
      <c r="H7" t="s">
        <v>43</v>
      </c>
      <c r="I7" s="4">
        <v>-0.85211000000000003</v>
      </c>
      <c r="J7" s="4">
        <v>2.4426999999999999</v>
      </c>
      <c r="K7" s="4">
        <v>-2.9929999999999998E-2</v>
      </c>
      <c r="L7" s="4">
        <v>2.2000000000000001E-4</v>
      </c>
      <c r="N7">
        <v>1.56</v>
      </c>
      <c r="O7">
        <v>146.78</v>
      </c>
      <c r="P7">
        <v>1.4041300000000001</v>
      </c>
      <c r="Q7">
        <v>74</v>
      </c>
      <c r="R7">
        <v>0.97699999999999998</v>
      </c>
      <c r="S7">
        <v>1.1000000000000001</v>
      </c>
      <c r="T7">
        <v>129.4</v>
      </c>
      <c r="U7">
        <v>70</v>
      </c>
      <c r="V7" s="10">
        <f t="shared" si="1"/>
        <v>20.80189</v>
      </c>
      <c r="W7" s="10">
        <f t="shared" si="0"/>
        <v>37.789889999999993</v>
      </c>
      <c r="X7" s="10">
        <f t="shared" si="0"/>
        <v>51.431889999999996</v>
      </c>
      <c r="Y7" s="10">
        <f t="shared" si="0"/>
        <v>63.047890000000002</v>
      </c>
      <c r="Z7" s="10">
        <f t="shared" si="0"/>
        <v>73.957890000000006</v>
      </c>
      <c r="AA7" s="10">
        <f t="shared" si="0"/>
        <v>85.481889999999993</v>
      </c>
      <c r="AB7" s="10">
        <f t="shared" si="0"/>
        <v>98.93989000000002</v>
      </c>
      <c r="AC7" s="10">
        <f t="shared" si="0"/>
        <v>115.65188999999999</v>
      </c>
      <c r="AD7" s="10">
        <f t="shared" si="0"/>
        <v>136.93788999999998</v>
      </c>
      <c r="AE7" s="10">
        <f t="shared" si="0"/>
        <v>164.11789000000002</v>
      </c>
      <c r="AF7" s="10">
        <f t="shared" si="0"/>
        <v>198.51189000000005</v>
      </c>
      <c r="AG7" s="10">
        <f t="shared" si="0"/>
        <v>241.43989000000005</v>
      </c>
      <c r="AH7" s="10">
        <f t="shared" si="0"/>
        <v>294.22189000000009</v>
      </c>
      <c r="AI7" s="10">
        <f t="shared" si="0"/>
        <v>358.17789000000016</v>
      </c>
      <c r="AJ7" s="10">
        <f t="shared" si="0"/>
        <v>434.62789000000004</v>
      </c>
    </row>
    <row r="8" spans="1:36" x14ac:dyDescent="0.25">
      <c r="A8" s="5" t="s">
        <v>368</v>
      </c>
      <c r="B8" s="5" t="s">
        <v>210</v>
      </c>
      <c r="C8" s="5" t="s">
        <v>211</v>
      </c>
      <c r="D8" s="5" t="s">
        <v>25</v>
      </c>
      <c r="E8" s="5" t="s">
        <v>24</v>
      </c>
      <c r="F8" s="5" t="s">
        <v>35</v>
      </c>
      <c r="G8" s="5" t="s">
        <v>44</v>
      </c>
      <c r="H8" s="5" t="s">
        <v>43</v>
      </c>
      <c r="I8" s="6">
        <v>4.4182800000000002</v>
      </c>
      <c r="J8" s="6">
        <v>1.08423</v>
      </c>
      <c r="K8" s="6">
        <v>8.0499999999999999E-3</v>
      </c>
      <c r="L8" s="6">
        <v>-1.2E-4</v>
      </c>
      <c r="M8" s="6"/>
      <c r="N8" s="5">
        <v>4.42</v>
      </c>
      <c r="O8" s="5">
        <v>79.42</v>
      </c>
      <c r="P8" s="5">
        <v>0.80745999999999996</v>
      </c>
      <c r="Q8" s="5">
        <v>62</v>
      </c>
      <c r="R8" s="5">
        <v>0.96499999999999997</v>
      </c>
      <c r="S8" s="5">
        <v>5.3</v>
      </c>
      <c r="T8" s="5">
        <v>95</v>
      </c>
      <c r="U8" s="5">
        <v>58</v>
      </c>
      <c r="V8" s="10">
        <f t="shared" si="1"/>
        <v>15.945580000000001</v>
      </c>
      <c r="W8" s="10">
        <f t="shared" si="0"/>
        <v>28.362879999999997</v>
      </c>
      <c r="X8" s="10">
        <f t="shared" si="0"/>
        <v>40.950179999999996</v>
      </c>
      <c r="Y8" s="10">
        <f t="shared" si="0"/>
        <v>52.987479999999998</v>
      </c>
      <c r="Z8" s="10">
        <f t="shared" si="0"/>
        <v>63.754780000000011</v>
      </c>
      <c r="AA8" s="10">
        <f t="shared" si="0"/>
        <v>72.532079999999993</v>
      </c>
      <c r="AB8" s="10">
        <f t="shared" si="0"/>
        <v>78.599379999999996</v>
      </c>
      <c r="AC8" s="10">
        <f t="shared" si="0"/>
        <v>81.236679999999978</v>
      </c>
      <c r="AD8" s="10">
        <f t="shared" si="0"/>
        <v>79.723979999999997</v>
      </c>
      <c r="AE8" s="10">
        <f t="shared" si="0"/>
        <v>73.341279999999983</v>
      </c>
      <c r="AF8" s="10">
        <f t="shared" si="0"/>
        <v>61.36857999999998</v>
      </c>
      <c r="AG8" s="10">
        <f t="shared" si="0"/>
        <v>43.085879999999975</v>
      </c>
      <c r="AH8" s="10">
        <f t="shared" si="0"/>
        <v>17.773180000000025</v>
      </c>
      <c r="AI8" s="10">
        <f t="shared" si="0"/>
        <v>-15.289519999999982</v>
      </c>
      <c r="AJ8" s="10">
        <f t="shared" si="0"/>
        <v>-56.822220000000016</v>
      </c>
    </row>
    <row r="9" spans="1:36" x14ac:dyDescent="0.25">
      <c r="A9" s="5" t="s">
        <v>234</v>
      </c>
      <c r="B9" s="5" t="s">
        <v>22</v>
      </c>
      <c r="C9" s="5" t="s">
        <v>23</v>
      </c>
      <c r="D9" s="5" t="s">
        <v>25</v>
      </c>
      <c r="E9" s="5" t="s">
        <v>24</v>
      </c>
      <c r="F9" s="5" t="s">
        <v>35</v>
      </c>
      <c r="G9" s="5" t="s">
        <v>36</v>
      </c>
      <c r="H9" s="5" t="s">
        <v>43</v>
      </c>
      <c r="I9" s="6">
        <v>4.1216400000000002</v>
      </c>
      <c r="J9" s="6">
        <v>1.34432</v>
      </c>
      <c r="K9" s="6">
        <v>-7.2760000000000005E-2</v>
      </c>
      <c r="L9" s="6">
        <v>3.1099999999999999E-3</v>
      </c>
      <c r="M9" s="6"/>
      <c r="N9" s="5">
        <v>4.12</v>
      </c>
      <c r="O9" s="5">
        <v>63.03</v>
      </c>
      <c r="P9" s="5">
        <v>1.63944</v>
      </c>
      <c r="Q9" s="5">
        <v>46</v>
      </c>
      <c r="R9" s="5">
        <v>0.98099999999999998</v>
      </c>
      <c r="S9" s="5">
        <v>3.8</v>
      </c>
      <c r="T9" s="5">
        <v>54.6</v>
      </c>
      <c r="U9" s="5">
        <v>42</v>
      </c>
      <c r="V9" s="10">
        <f t="shared" si="1"/>
        <v>13.39884</v>
      </c>
      <c r="W9" s="10">
        <f t="shared" si="0"/>
        <v>26.784039999999994</v>
      </c>
      <c r="X9" s="10">
        <f t="shared" si="0"/>
        <v>62.937239999999989</v>
      </c>
      <c r="Y9" s="10">
        <f t="shared" si="0"/>
        <v>140.51843999999997</v>
      </c>
      <c r="Z9" s="10">
        <f t="shared" si="0"/>
        <v>278.18763999999999</v>
      </c>
      <c r="AA9" s="10">
        <f t="shared" si="0"/>
        <v>494.60483999999997</v>
      </c>
      <c r="AB9" s="10">
        <f t="shared" si="0"/>
        <v>808.43003999999996</v>
      </c>
      <c r="AC9" s="10">
        <f t="shared" si="0"/>
        <v>1238.3232399999999</v>
      </c>
      <c r="AD9" s="10">
        <f t="shared" si="0"/>
        <v>1802.94444</v>
      </c>
      <c r="AE9" s="10">
        <f t="shared" si="0"/>
        <v>2520.9536399999997</v>
      </c>
      <c r="AF9" s="10">
        <f t="shared" si="0"/>
        <v>3411.0108399999999</v>
      </c>
      <c r="AG9" s="10">
        <f t="shared" si="0"/>
        <v>4491.7760399999997</v>
      </c>
      <c r="AH9" s="10">
        <f t="shared" si="0"/>
        <v>5781.90924</v>
      </c>
      <c r="AI9" s="10">
        <f t="shared" si="0"/>
        <v>7300.0704400000004</v>
      </c>
      <c r="AJ9" s="10">
        <f t="shared" si="0"/>
        <v>9064.9196400000001</v>
      </c>
    </row>
    <row r="10" spans="1:36" x14ac:dyDescent="0.25">
      <c r="A10" t="s">
        <v>271</v>
      </c>
      <c r="B10" t="s">
        <v>22</v>
      </c>
      <c r="C10" t="s">
        <v>23</v>
      </c>
      <c r="D10" t="s">
        <v>25</v>
      </c>
      <c r="E10" t="s">
        <v>24</v>
      </c>
      <c r="F10" t="s">
        <v>35</v>
      </c>
      <c r="G10" t="s">
        <v>44</v>
      </c>
      <c r="H10" t="s">
        <v>43</v>
      </c>
      <c r="I10" s="4">
        <v>2.6416599999999999</v>
      </c>
      <c r="J10" s="4">
        <v>1.2707599999999999</v>
      </c>
      <c r="K10" s="4">
        <v>-1.7579999999999998E-2</v>
      </c>
      <c r="L10" s="4">
        <v>1.2E-4</v>
      </c>
      <c r="N10">
        <v>2.64</v>
      </c>
      <c r="O10">
        <v>105.2</v>
      </c>
      <c r="P10">
        <v>0.66271000000000002</v>
      </c>
      <c r="Q10">
        <v>62</v>
      </c>
      <c r="R10">
        <v>0.94599999999999995</v>
      </c>
      <c r="S10">
        <v>3.2</v>
      </c>
      <c r="T10">
        <v>124.5</v>
      </c>
      <c r="U10">
        <v>58</v>
      </c>
      <c r="V10" s="10">
        <f t="shared" si="1"/>
        <v>13.711259999999999</v>
      </c>
      <c r="W10" s="10">
        <f t="shared" si="0"/>
        <v>21.984860000000001</v>
      </c>
      <c r="X10" s="10">
        <f t="shared" si="0"/>
        <v>28.182459999999999</v>
      </c>
      <c r="Y10" s="10">
        <f t="shared" si="0"/>
        <v>33.024060000000006</v>
      </c>
      <c r="Z10" s="10">
        <f t="shared" si="0"/>
        <v>37.229660000000003</v>
      </c>
      <c r="AA10" s="10">
        <f t="shared" si="0"/>
        <v>41.519260000000003</v>
      </c>
      <c r="AB10" s="10">
        <f t="shared" si="0"/>
        <v>46.612860000000005</v>
      </c>
      <c r="AC10" s="10">
        <f t="shared" si="0"/>
        <v>53.230460000000015</v>
      </c>
      <c r="AD10" s="10">
        <f t="shared" si="0"/>
        <v>62.092060000000004</v>
      </c>
      <c r="AE10" s="10">
        <f t="shared" si="0"/>
        <v>73.917660000000012</v>
      </c>
      <c r="AF10" s="10">
        <f t="shared" si="0"/>
        <v>89.42725999999999</v>
      </c>
      <c r="AG10" s="10">
        <f t="shared" si="0"/>
        <v>109.34086000000002</v>
      </c>
      <c r="AH10" s="10">
        <f t="shared" si="0"/>
        <v>134.37845999999999</v>
      </c>
      <c r="AI10" s="10">
        <f t="shared" si="0"/>
        <v>165.26006000000004</v>
      </c>
      <c r="AJ10" s="10">
        <f t="shared" si="0"/>
        <v>202.70566000000002</v>
      </c>
    </row>
    <row r="11" spans="1:36" x14ac:dyDescent="0.25">
      <c r="A11" s="5" t="s">
        <v>234</v>
      </c>
      <c r="B11" s="5" t="s">
        <v>150</v>
      </c>
      <c r="C11" s="5" t="s">
        <v>151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43</v>
      </c>
      <c r="I11" s="6">
        <v>-1.7914000000000001</v>
      </c>
      <c r="J11" s="6">
        <v>1.8894899999999999</v>
      </c>
      <c r="K11" s="6">
        <v>6.5759999999999999E-2</v>
      </c>
      <c r="L11" s="6">
        <v>-1.2099999999999999E-3</v>
      </c>
      <c r="M11" s="6"/>
      <c r="N11" s="5">
        <v>2.2400000000000002</v>
      </c>
      <c r="O11" s="5">
        <v>101.64</v>
      </c>
      <c r="P11" s="5">
        <v>34.676859999999998</v>
      </c>
      <c r="Q11" s="5">
        <v>42</v>
      </c>
      <c r="R11" s="5">
        <v>0.96599999999999997</v>
      </c>
      <c r="S11" s="5">
        <v>0.8</v>
      </c>
      <c r="T11" s="5">
        <v>111</v>
      </c>
      <c r="U11" s="5">
        <v>38</v>
      </c>
      <c r="V11" s="10">
        <f t="shared" si="1"/>
        <v>22.4695</v>
      </c>
      <c r="W11" s="10">
        <f t="shared" si="0"/>
        <v>52.622399999999992</v>
      </c>
      <c r="X11" s="10">
        <f t="shared" si="0"/>
        <v>81.407299999999992</v>
      </c>
      <c r="Y11" s="10">
        <f t="shared" si="0"/>
        <v>101.5642</v>
      </c>
      <c r="Z11" s="10">
        <f t="shared" si="0"/>
        <v>105.8331</v>
      </c>
      <c r="AA11" s="10">
        <f t="shared" si="0"/>
        <v>86.954000000000008</v>
      </c>
      <c r="AB11" s="10">
        <f t="shared" si="0"/>
        <v>37.666899999999998</v>
      </c>
      <c r="AC11" s="10">
        <f t="shared" si="0"/>
        <v>-49.288199999999961</v>
      </c>
      <c r="AD11" s="10">
        <f t="shared" si="0"/>
        <v>-181.17129999999997</v>
      </c>
      <c r="AE11" s="10">
        <f t="shared" si="0"/>
        <v>-365.24239999999998</v>
      </c>
      <c r="AF11" s="10">
        <f t="shared" si="0"/>
        <v>-608.76149999999996</v>
      </c>
      <c r="AG11" s="10">
        <f t="shared" si="0"/>
        <v>-918.98859999999968</v>
      </c>
      <c r="AH11" s="10">
        <f t="shared" si="0"/>
        <v>-1303.1836999999998</v>
      </c>
      <c r="AI11" s="10">
        <f t="shared" si="0"/>
        <v>-1768.6067999999998</v>
      </c>
      <c r="AJ11" s="10">
        <f t="shared" si="0"/>
        <v>-2322.5178999999998</v>
      </c>
    </row>
    <row r="12" spans="1:36" x14ac:dyDescent="0.25">
      <c r="A12" s="5" t="s">
        <v>368</v>
      </c>
      <c r="B12" s="5" t="s">
        <v>150</v>
      </c>
      <c r="C12" s="5" t="s">
        <v>151</v>
      </c>
      <c r="D12" s="5" t="s">
        <v>25</v>
      </c>
      <c r="E12" s="5" t="s">
        <v>24</v>
      </c>
      <c r="F12" s="5" t="s">
        <v>35</v>
      </c>
      <c r="G12" s="5" t="s">
        <v>71</v>
      </c>
      <c r="H12" s="5" t="s">
        <v>43</v>
      </c>
      <c r="I12" s="6">
        <v>4.03735</v>
      </c>
      <c r="J12" s="6">
        <v>0.99778999999999995</v>
      </c>
      <c r="K12" s="6">
        <v>1.328E-2</v>
      </c>
      <c r="L12" s="6">
        <v>-1.1E-4</v>
      </c>
      <c r="M12" s="6"/>
      <c r="N12" s="5">
        <v>4.04</v>
      </c>
      <c r="O12" s="5">
        <v>122.73</v>
      </c>
      <c r="P12" s="5">
        <v>7.1489999999999998E-2</v>
      </c>
      <c r="Q12" s="5">
        <v>58</v>
      </c>
      <c r="R12" s="5">
        <v>0.95199999999999996</v>
      </c>
      <c r="S12" s="5">
        <v>5.0999999999999996</v>
      </c>
      <c r="T12" s="5">
        <v>137.9</v>
      </c>
      <c r="U12" s="5">
        <v>54</v>
      </c>
      <c r="V12" s="10">
        <f t="shared" si="1"/>
        <v>15.23325</v>
      </c>
      <c r="W12" s="10">
        <f t="shared" si="0"/>
        <v>28.425150000000002</v>
      </c>
      <c r="X12" s="10">
        <f t="shared" si="0"/>
        <v>42.953049999999998</v>
      </c>
      <c r="Y12" s="10">
        <f t="shared" si="0"/>
        <v>58.156950000000002</v>
      </c>
      <c r="Z12" s="10">
        <f t="shared" si="0"/>
        <v>73.376850000000005</v>
      </c>
      <c r="AA12" s="10">
        <f t="shared" si="0"/>
        <v>87.952749999999995</v>
      </c>
      <c r="AB12" s="10">
        <f t="shared" si="0"/>
        <v>101.22465000000001</v>
      </c>
      <c r="AC12" s="10">
        <f t="shared" si="0"/>
        <v>112.53255000000001</v>
      </c>
      <c r="AD12" s="10">
        <f t="shared" si="0"/>
        <v>121.21645000000001</v>
      </c>
      <c r="AE12" s="10">
        <f t="shared" si="0"/>
        <v>126.61635000000001</v>
      </c>
      <c r="AF12" s="10">
        <f t="shared" si="0"/>
        <v>128.07225000000003</v>
      </c>
      <c r="AG12" s="10">
        <f t="shared" si="0"/>
        <v>124.92414999999997</v>
      </c>
      <c r="AH12" s="10">
        <f t="shared" si="0"/>
        <v>116.51204999999999</v>
      </c>
      <c r="AI12" s="10">
        <f t="shared" si="0"/>
        <v>102.17594999999994</v>
      </c>
      <c r="AJ12" s="10">
        <f t="shared" si="0"/>
        <v>81.255850000000009</v>
      </c>
    </row>
    <row r="13" spans="1:36" x14ac:dyDescent="0.25">
      <c r="A13" s="5" t="s">
        <v>234</v>
      </c>
      <c r="B13" s="5" t="s">
        <v>212</v>
      </c>
      <c r="C13" s="5" t="s">
        <v>213</v>
      </c>
      <c r="D13" s="5" t="s">
        <v>25</v>
      </c>
      <c r="E13" s="5" t="s">
        <v>24</v>
      </c>
      <c r="F13" s="5" t="s">
        <v>35</v>
      </c>
      <c r="G13" s="5">
        <v>1</v>
      </c>
      <c r="H13" s="5" t="s">
        <v>43</v>
      </c>
      <c r="I13" s="6">
        <v>2.5236800000000001</v>
      </c>
      <c r="J13" s="6">
        <v>1.31314</v>
      </c>
      <c r="K13" s="6">
        <v>1.822E-2</v>
      </c>
      <c r="L13" s="6">
        <v>-2.7999999999999998E-4</v>
      </c>
      <c r="M13" s="6"/>
      <c r="N13" s="5">
        <v>2.52</v>
      </c>
      <c r="O13" s="5">
        <v>86.15</v>
      </c>
      <c r="P13" s="5">
        <v>3.16858</v>
      </c>
      <c r="Q13" s="5">
        <v>48</v>
      </c>
      <c r="R13" s="5">
        <v>0.995</v>
      </c>
      <c r="S13" s="5">
        <v>3.3</v>
      </c>
      <c r="T13" s="5">
        <v>83.3</v>
      </c>
      <c r="U13" s="5">
        <v>44</v>
      </c>
      <c r="V13" s="10">
        <f t="shared" si="1"/>
        <v>17.19708</v>
      </c>
      <c r="W13" s="10">
        <f t="shared" si="0"/>
        <v>33.834479999999992</v>
      </c>
      <c r="X13" s="10">
        <f t="shared" si="0"/>
        <v>50.755879999999991</v>
      </c>
      <c r="Y13" s="10">
        <f t="shared" si="0"/>
        <v>66.281279999999995</v>
      </c>
      <c r="Z13" s="10">
        <f t="shared" si="0"/>
        <v>78.730679999999992</v>
      </c>
      <c r="AA13" s="10">
        <f t="shared" si="0"/>
        <v>86.424080000000004</v>
      </c>
      <c r="AB13" s="10">
        <f t="shared" si="0"/>
        <v>87.681479999999993</v>
      </c>
      <c r="AC13" s="10">
        <f t="shared" si="0"/>
        <v>80.822880000000026</v>
      </c>
      <c r="AD13" s="10">
        <f t="shared" si="0"/>
        <v>64.16828000000001</v>
      </c>
      <c r="AE13" s="10">
        <f t="shared" si="0"/>
        <v>36.037680000000023</v>
      </c>
      <c r="AF13" s="10">
        <f t="shared" si="0"/>
        <v>-5.2489199999999414</v>
      </c>
      <c r="AG13" s="10">
        <f t="shared" si="0"/>
        <v>-61.371519999999975</v>
      </c>
      <c r="AH13" s="10">
        <f t="shared" si="0"/>
        <v>-134.01011999999992</v>
      </c>
      <c r="AI13" s="10">
        <f t="shared" si="0"/>
        <v>-224.84471999999994</v>
      </c>
      <c r="AJ13" s="10">
        <f t="shared" si="0"/>
        <v>-335.55531999999982</v>
      </c>
    </row>
    <row r="14" spans="1:36" x14ac:dyDescent="0.25">
      <c r="A14" t="s">
        <v>278</v>
      </c>
      <c r="B14" t="s">
        <v>212</v>
      </c>
      <c r="C14" t="s">
        <v>213</v>
      </c>
      <c r="D14" t="s">
        <v>25</v>
      </c>
      <c r="E14" t="s">
        <v>24</v>
      </c>
      <c r="F14" t="s">
        <v>35</v>
      </c>
      <c r="G14" t="s">
        <v>36</v>
      </c>
      <c r="H14" t="s">
        <v>43</v>
      </c>
      <c r="I14" s="4">
        <v>1.47953</v>
      </c>
      <c r="J14" s="4">
        <v>1.6588499999999999</v>
      </c>
      <c r="K14" s="4">
        <v>5.13E-3</v>
      </c>
      <c r="L14" s="4">
        <v>-1.4999999999999999E-4</v>
      </c>
      <c r="N14">
        <v>1.48</v>
      </c>
      <c r="O14">
        <v>91.77</v>
      </c>
      <c r="P14">
        <v>3.00231</v>
      </c>
      <c r="Q14">
        <v>37</v>
      </c>
      <c r="R14">
        <v>0.99</v>
      </c>
      <c r="S14">
        <v>1.3</v>
      </c>
      <c r="T14">
        <v>97.9</v>
      </c>
      <c r="U14">
        <v>33</v>
      </c>
      <c r="V14" s="10">
        <f t="shared" si="1"/>
        <v>18.431030000000003</v>
      </c>
      <c r="W14" s="10">
        <f t="shared" si="0"/>
        <v>35.508529999999993</v>
      </c>
      <c r="X14" s="10">
        <f t="shared" si="0"/>
        <v>51.812029999999993</v>
      </c>
      <c r="Y14" s="10">
        <f t="shared" si="0"/>
        <v>66.44153</v>
      </c>
      <c r="Z14" s="10">
        <f t="shared" si="0"/>
        <v>78.497029999999995</v>
      </c>
      <c r="AA14" s="10">
        <f t="shared" si="0"/>
        <v>87.078530000000001</v>
      </c>
      <c r="AB14" s="10">
        <f t="shared" si="0"/>
        <v>91.286030000000011</v>
      </c>
      <c r="AC14" s="10">
        <f t="shared" si="0"/>
        <v>90.219530000000006</v>
      </c>
      <c r="AD14" s="10">
        <f t="shared" si="0"/>
        <v>82.979029999999995</v>
      </c>
      <c r="AE14" s="10">
        <f t="shared" si="0"/>
        <v>68.664530000000013</v>
      </c>
      <c r="AF14" s="10">
        <f t="shared" si="0"/>
        <v>46.376030000000043</v>
      </c>
      <c r="AG14" s="10">
        <f t="shared" si="0"/>
        <v>15.213529999999992</v>
      </c>
      <c r="AH14" s="10">
        <f t="shared" si="0"/>
        <v>-25.722969999999918</v>
      </c>
      <c r="AI14" s="10">
        <f t="shared" si="0"/>
        <v>-77.333469999999977</v>
      </c>
      <c r="AJ14" s="10">
        <f t="shared" si="0"/>
        <v>-140.51796999999993</v>
      </c>
    </row>
    <row r="15" spans="1:36" x14ac:dyDescent="0.25">
      <c r="A15" s="5" t="s">
        <v>302</v>
      </c>
      <c r="B15" s="5" t="s">
        <v>212</v>
      </c>
      <c r="C15" s="5" t="s">
        <v>213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43</v>
      </c>
      <c r="I15" s="6">
        <v>-1.68001</v>
      </c>
      <c r="J15" s="6">
        <v>2.3253599999999999</v>
      </c>
      <c r="K15" s="6">
        <v>-9.3999999999999997E-4</v>
      </c>
      <c r="L15" s="6">
        <v>-2.3000000000000001E-4</v>
      </c>
      <c r="M15" s="6"/>
      <c r="N15" s="5">
        <v>0.64</v>
      </c>
      <c r="O15" s="5">
        <v>84.67</v>
      </c>
      <c r="P15" s="5">
        <v>0.99265000000000003</v>
      </c>
      <c r="Q15" s="5">
        <v>40</v>
      </c>
      <c r="R15" s="5">
        <v>0.97199999999999998</v>
      </c>
      <c r="S15" s="5">
        <v>5.6</v>
      </c>
      <c r="T15" s="5">
        <v>87.9</v>
      </c>
      <c r="U15" s="5">
        <v>36</v>
      </c>
      <c r="V15" s="10">
        <f t="shared" si="1"/>
        <v>21.249589999999998</v>
      </c>
      <c r="W15" s="10">
        <f t="shared" si="0"/>
        <v>42.611189999999993</v>
      </c>
      <c r="X15" s="10">
        <f t="shared" si="0"/>
        <v>61.024789999999989</v>
      </c>
      <c r="Y15" s="10">
        <f t="shared" si="0"/>
        <v>75.110389999999995</v>
      </c>
      <c r="Z15" s="10">
        <f t="shared" si="0"/>
        <v>83.487990000000011</v>
      </c>
      <c r="AA15" s="10">
        <f t="shared" si="0"/>
        <v>84.777589999999975</v>
      </c>
      <c r="AB15" s="10">
        <f t="shared" si="0"/>
        <v>77.599189999999979</v>
      </c>
      <c r="AC15" s="10">
        <f t="shared" si="0"/>
        <v>60.572789999999983</v>
      </c>
      <c r="AD15" s="10">
        <f t="shared" si="0"/>
        <v>32.318389999999965</v>
      </c>
      <c r="AE15" s="10">
        <f t="shared" si="0"/>
        <v>-8.5440100000000143</v>
      </c>
      <c r="AF15" s="10">
        <f t="shared" si="0"/>
        <v>-63.394410000000022</v>
      </c>
      <c r="AG15" s="10">
        <f t="shared" si="0"/>
        <v>-133.61281000000002</v>
      </c>
      <c r="AH15" s="10">
        <f t="shared" si="0"/>
        <v>-220.57921000000005</v>
      </c>
      <c r="AI15" s="10">
        <f t="shared" si="0"/>
        <v>-325.67361</v>
      </c>
      <c r="AJ15" s="10">
        <f t="shared" si="0"/>
        <v>-450.27600999999999</v>
      </c>
    </row>
    <row r="16" spans="1:36" x14ac:dyDescent="0.25">
      <c r="A16" t="s">
        <v>368</v>
      </c>
      <c r="B16" t="s">
        <v>212</v>
      </c>
      <c r="C16" t="s">
        <v>213</v>
      </c>
      <c r="D16" t="s">
        <v>25</v>
      </c>
      <c r="E16" t="s">
        <v>24</v>
      </c>
      <c r="F16" t="s">
        <v>35</v>
      </c>
      <c r="G16" t="s">
        <v>44</v>
      </c>
      <c r="H16" t="s">
        <v>43</v>
      </c>
      <c r="I16" s="4">
        <v>3.5779100000000001</v>
      </c>
      <c r="J16" s="4">
        <v>0.71647000000000005</v>
      </c>
      <c r="K16" s="4">
        <v>1.4160000000000001E-2</v>
      </c>
      <c r="L16" s="4">
        <v>-1.4999999999999999E-4</v>
      </c>
      <c r="N16">
        <v>3.58</v>
      </c>
      <c r="O16">
        <v>76.42</v>
      </c>
      <c r="P16">
        <v>0.33427000000000001</v>
      </c>
      <c r="Q16">
        <v>30</v>
      </c>
      <c r="R16">
        <v>0.98699999999999999</v>
      </c>
      <c r="S16">
        <v>4.0999999999999996</v>
      </c>
      <c r="T16">
        <v>80.5</v>
      </c>
      <c r="U16">
        <v>26</v>
      </c>
      <c r="V16" s="10">
        <f t="shared" si="1"/>
        <v>12.008610000000001</v>
      </c>
      <c r="W16" s="10">
        <f t="shared" si="0"/>
        <v>22.371310000000005</v>
      </c>
      <c r="X16" s="10">
        <f t="shared" si="0"/>
        <v>33.766010000000009</v>
      </c>
      <c r="Y16" s="10">
        <f t="shared" si="0"/>
        <v>45.292710000000007</v>
      </c>
      <c r="Z16" s="10">
        <f t="shared" si="0"/>
        <v>56.051410000000004</v>
      </c>
      <c r="AA16" s="10">
        <f t="shared" si="0"/>
        <v>65.142110000000002</v>
      </c>
      <c r="AB16" s="10">
        <f t="shared" si="0"/>
        <v>71.664810000000017</v>
      </c>
      <c r="AC16" s="10">
        <f t="shared" si="0"/>
        <v>74.719510000000028</v>
      </c>
      <c r="AD16" s="10">
        <f t="shared" si="0"/>
        <v>73.406210000000016</v>
      </c>
      <c r="AE16" s="10">
        <f t="shared" si="0"/>
        <v>66.824909999999988</v>
      </c>
      <c r="AF16" s="10">
        <f t="shared" si="0"/>
        <v>54.07561000000004</v>
      </c>
      <c r="AG16" s="10">
        <f t="shared" si="0"/>
        <v>34.258309999999994</v>
      </c>
      <c r="AH16" s="10">
        <f t="shared" si="0"/>
        <v>6.4730100000000448</v>
      </c>
      <c r="AI16" s="10">
        <f t="shared" si="0"/>
        <v>-30.180289999999957</v>
      </c>
      <c r="AJ16" s="10">
        <f t="shared" si="0"/>
        <v>-76.601589999999931</v>
      </c>
    </row>
    <row r="17" spans="1:36" x14ac:dyDescent="0.25">
      <c r="A17" t="s">
        <v>115</v>
      </c>
      <c r="B17" t="s">
        <v>116</v>
      </c>
      <c r="C17" t="s">
        <v>117</v>
      </c>
      <c r="D17" t="s">
        <v>25</v>
      </c>
      <c r="E17" t="s">
        <v>24</v>
      </c>
      <c r="F17" t="s">
        <v>35</v>
      </c>
      <c r="G17" t="s">
        <v>44</v>
      </c>
      <c r="H17" t="s">
        <v>43</v>
      </c>
      <c r="I17" s="4">
        <v>1.67923</v>
      </c>
      <c r="J17" s="4">
        <v>2.25021</v>
      </c>
      <c r="K17" s="4">
        <v>-8.0170000000000005E-2</v>
      </c>
      <c r="L17" s="4">
        <v>1.2199999999999999E-3</v>
      </c>
      <c r="N17">
        <v>1.68</v>
      </c>
      <c r="O17">
        <v>66.02</v>
      </c>
      <c r="P17">
        <v>0.83430000000000004</v>
      </c>
      <c r="Q17">
        <v>37</v>
      </c>
      <c r="R17">
        <v>0.96699999999999997</v>
      </c>
      <c r="S17">
        <v>1.5</v>
      </c>
      <c r="T17">
        <v>63.8</v>
      </c>
      <c r="U17">
        <v>33</v>
      </c>
      <c r="V17" s="10">
        <f t="shared" si="1"/>
        <v>17.384329999999999</v>
      </c>
      <c r="W17" s="10">
        <f t="shared" si="0"/>
        <v>24.375429999999987</v>
      </c>
      <c r="X17" s="10">
        <f t="shared" si="0"/>
        <v>29.972529999999992</v>
      </c>
      <c r="Y17" s="10">
        <f t="shared" si="0"/>
        <v>41.495629999999977</v>
      </c>
      <c r="Z17" s="10">
        <f t="shared" si="0"/>
        <v>66.26473</v>
      </c>
      <c r="AA17" s="10">
        <f t="shared" si="0"/>
        <v>111.59982999999994</v>
      </c>
      <c r="AB17" s="10">
        <f t="shared" si="0"/>
        <v>184.82092999999995</v>
      </c>
      <c r="AC17" s="10">
        <f t="shared" si="0"/>
        <v>293.24802999999986</v>
      </c>
      <c r="AD17" s="10">
        <f t="shared" si="0"/>
        <v>444.20112999999992</v>
      </c>
      <c r="AE17" s="10">
        <f t="shared" si="0"/>
        <v>645.00022999999999</v>
      </c>
      <c r="AF17" s="10">
        <f t="shared" si="0"/>
        <v>902.96532999999988</v>
      </c>
      <c r="AG17" s="10">
        <f t="shared" si="0"/>
        <v>1225.4164299999998</v>
      </c>
      <c r="AH17" s="10">
        <f t="shared" si="0"/>
        <v>1619.6735299999996</v>
      </c>
      <c r="AI17" s="10">
        <f t="shared" si="0"/>
        <v>2093.05663</v>
      </c>
      <c r="AJ17" s="10">
        <f t="shared" si="0"/>
        <v>2652.88573</v>
      </c>
    </row>
    <row r="18" spans="1:36" x14ac:dyDescent="0.25">
      <c r="A18" s="5" t="s">
        <v>343</v>
      </c>
      <c r="B18" s="5" t="s">
        <v>116</v>
      </c>
      <c r="C18" s="5" t="s">
        <v>117</v>
      </c>
      <c r="D18" s="5" t="s">
        <v>25</v>
      </c>
      <c r="E18" s="5" t="s">
        <v>24</v>
      </c>
      <c r="F18" s="5" t="s">
        <v>35</v>
      </c>
      <c r="G18" s="5" t="s">
        <v>71</v>
      </c>
      <c r="H18" s="5" t="s">
        <v>43</v>
      </c>
      <c r="I18" s="6">
        <v>2.5237500000000002</v>
      </c>
      <c r="J18" s="6">
        <v>1.6222399999999999</v>
      </c>
      <c r="K18" s="6">
        <v>-3.3070000000000002E-2</v>
      </c>
      <c r="L18" s="6">
        <v>2.5000000000000001E-4</v>
      </c>
      <c r="M18" s="6"/>
      <c r="N18" s="5">
        <v>2.52</v>
      </c>
      <c r="O18" s="5">
        <v>68.400000000000006</v>
      </c>
      <c r="P18" s="5">
        <v>0.16353000000000001</v>
      </c>
      <c r="Q18" s="5">
        <v>35</v>
      </c>
      <c r="R18" s="5">
        <v>0.873</v>
      </c>
      <c r="S18" s="5">
        <v>2.5</v>
      </c>
      <c r="T18" s="5">
        <v>65.7</v>
      </c>
      <c r="U18" s="5">
        <v>31</v>
      </c>
      <c r="V18" s="10">
        <f t="shared" si="1"/>
        <v>15.68915</v>
      </c>
      <c r="W18" s="10">
        <f t="shared" si="1"/>
        <v>23.740549999999999</v>
      </c>
      <c r="X18" s="10">
        <f t="shared" si="1"/>
        <v>28.177949999999992</v>
      </c>
      <c r="Y18" s="10">
        <f t="shared" si="1"/>
        <v>30.501350000000002</v>
      </c>
      <c r="Z18" s="10">
        <f t="shared" si="1"/>
        <v>32.21074999999999</v>
      </c>
      <c r="AA18" s="10">
        <f t="shared" si="1"/>
        <v>34.806149999999988</v>
      </c>
      <c r="AB18" s="10">
        <f t="shared" si="1"/>
        <v>39.787549999999996</v>
      </c>
      <c r="AC18" s="10">
        <f t="shared" si="1"/>
        <v>48.654949999999985</v>
      </c>
      <c r="AD18" s="10">
        <f t="shared" si="1"/>
        <v>62.908349999999984</v>
      </c>
      <c r="AE18" s="10">
        <f t="shared" si="1"/>
        <v>84.047749999999951</v>
      </c>
      <c r="AF18" s="10">
        <f t="shared" si="1"/>
        <v>113.57314999999994</v>
      </c>
      <c r="AG18" s="10">
        <f t="shared" si="1"/>
        <v>152.98454999999996</v>
      </c>
      <c r="AH18" s="10">
        <f t="shared" si="1"/>
        <v>203.78194999999994</v>
      </c>
      <c r="AI18" s="10">
        <f t="shared" si="1"/>
        <v>267.46534999999994</v>
      </c>
      <c r="AJ18" s="10">
        <f t="shared" si="1"/>
        <v>345.53474999999992</v>
      </c>
    </row>
    <row r="19" spans="1:36" x14ac:dyDescent="0.25">
      <c r="A19" s="5" t="s">
        <v>278</v>
      </c>
      <c r="B19" s="5" t="s">
        <v>281</v>
      </c>
      <c r="C19" s="5" t="s">
        <v>282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43</v>
      </c>
      <c r="I19" s="6">
        <v>-0.99936000000000003</v>
      </c>
      <c r="J19" s="6">
        <v>2.1607400000000001</v>
      </c>
      <c r="K19" s="6">
        <v>-8.8529999999999998E-2</v>
      </c>
      <c r="L19" s="6">
        <v>4.1200000000000004E-3</v>
      </c>
      <c r="M19" s="6"/>
      <c r="N19" s="5">
        <v>3</v>
      </c>
      <c r="O19" s="5">
        <v>51.96</v>
      </c>
      <c r="P19" s="5">
        <v>0.73563000000000001</v>
      </c>
      <c r="Q19" s="5">
        <v>39</v>
      </c>
      <c r="R19" s="5">
        <v>0.97</v>
      </c>
      <c r="S19" s="5">
        <v>0.8</v>
      </c>
      <c r="T19" s="5">
        <v>51.6</v>
      </c>
      <c r="U19" s="5">
        <v>35</v>
      </c>
      <c r="V19" s="10">
        <f t="shared" si="1"/>
        <v>15.875040000000002</v>
      </c>
      <c r="W19" s="10">
        <f t="shared" si="1"/>
        <v>39.763440000000003</v>
      </c>
      <c r="X19" s="10">
        <f t="shared" si="1"/>
        <v>95.38584000000003</v>
      </c>
      <c r="Y19" s="10">
        <f t="shared" si="1"/>
        <v>207.46224000000001</v>
      </c>
      <c r="Z19" s="10">
        <f t="shared" si="1"/>
        <v>400.71264000000002</v>
      </c>
      <c r="AA19" s="10">
        <f t="shared" si="1"/>
        <v>699.8570400000001</v>
      </c>
      <c r="AB19" s="10">
        <f t="shared" si="1"/>
        <v>1129.61544</v>
      </c>
      <c r="AC19" s="10">
        <f t="shared" si="1"/>
        <v>1714.70784</v>
      </c>
      <c r="AD19" s="10">
        <f t="shared" si="1"/>
        <v>2479.8542400000006</v>
      </c>
      <c r="AE19" s="10">
        <f t="shared" si="1"/>
        <v>3449.7746400000001</v>
      </c>
      <c r="AF19" s="10">
        <f t="shared" si="1"/>
        <v>4649.1890400000002</v>
      </c>
      <c r="AG19" s="10">
        <f t="shared" si="1"/>
        <v>6102.8174400000007</v>
      </c>
      <c r="AH19" s="10">
        <f t="shared" si="1"/>
        <v>7835.3798400000014</v>
      </c>
      <c r="AI19" s="10">
        <f t="shared" si="1"/>
        <v>9871.5962400000008</v>
      </c>
      <c r="AJ19" s="10">
        <f t="shared" si="1"/>
        <v>12236.186640000002</v>
      </c>
    </row>
    <row r="20" spans="1:36" x14ac:dyDescent="0.25">
      <c r="A20" s="5" t="s">
        <v>92</v>
      </c>
      <c r="B20" s="5" t="s">
        <v>97</v>
      </c>
      <c r="C20" s="5" t="s">
        <v>98</v>
      </c>
      <c r="D20" s="5" t="s">
        <v>25</v>
      </c>
      <c r="E20" s="5" t="s">
        <v>24</v>
      </c>
      <c r="F20" s="5" t="s">
        <v>35</v>
      </c>
      <c r="G20" s="5" t="s">
        <v>71</v>
      </c>
      <c r="H20" s="5" t="s">
        <v>43</v>
      </c>
      <c r="I20" s="6">
        <v>3.0387400000000002</v>
      </c>
      <c r="J20" s="6">
        <v>0.92423999999999995</v>
      </c>
      <c r="K20" s="6">
        <v>6.5290000000000001E-2</v>
      </c>
      <c r="L20" s="6">
        <v>-1.25E-3</v>
      </c>
      <c r="M20" s="6"/>
      <c r="N20" s="5">
        <v>3.04</v>
      </c>
      <c r="O20" s="5">
        <v>64.739999999999995</v>
      </c>
      <c r="P20" s="5">
        <v>0.21129000000000001</v>
      </c>
      <c r="Q20" s="5">
        <v>37</v>
      </c>
      <c r="R20" s="5">
        <v>0.90900000000000003</v>
      </c>
      <c r="S20" s="5">
        <v>3</v>
      </c>
      <c r="T20" s="5">
        <v>103.6</v>
      </c>
      <c r="U20" s="5">
        <v>33</v>
      </c>
      <c r="V20" s="10">
        <f t="shared" si="1"/>
        <v>17.560140000000001</v>
      </c>
      <c r="W20" s="10">
        <f t="shared" si="1"/>
        <v>37.639539999999997</v>
      </c>
      <c r="X20" s="10">
        <f t="shared" si="1"/>
        <v>55.776939999999996</v>
      </c>
      <c r="Y20" s="10">
        <f t="shared" si="1"/>
        <v>64.472340000000003</v>
      </c>
      <c r="Z20" s="10">
        <f t="shared" si="1"/>
        <v>56.225739999999973</v>
      </c>
      <c r="AA20" s="10">
        <f t="shared" si="1"/>
        <v>23.537140000000022</v>
      </c>
      <c r="AB20" s="10">
        <f t="shared" si="1"/>
        <v>-41.093459999999993</v>
      </c>
      <c r="AC20" s="10">
        <f t="shared" si="1"/>
        <v>-145.16606000000002</v>
      </c>
      <c r="AD20" s="10">
        <f t="shared" si="1"/>
        <v>-296.18065999999999</v>
      </c>
      <c r="AE20" s="10">
        <f t="shared" si="1"/>
        <v>-501.63725999999997</v>
      </c>
      <c r="AF20" s="10">
        <f t="shared" si="1"/>
        <v>-769.03585999999996</v>
      </c>
      <c r="AG20" s="10">
        <f t="shared" si="1"/>
        <v>-1105.87646</v>
      </c>
      <c r="AH20" s="10">
        <f t="shared" si="1"/>
        <v>-1519.65906</v>
      </c>
      <c r="AI20" s="10">
        <f t="shared" si="1"/>
        <v>-2017.88366</v>
      </c>
      <c r="AJ20" s="10">
        <f t="shared" si="1"/>
        <v>-2608.05026</v>
      </c>
    </row>
    <row r="21" spans="1:36" x14ac:dyDescent="0.25">
      <c r="A21" s="5" t="s">
        <v>234</v>
      </c>
      <c r="B21" s="5" t="s">
        <v>218</v>
      </c>
      <c r="C21" s="5" t="s">
        <v>219</v>
      </c>
      <c r="D21" s="5" t="s">
        <v>25</v>
      </c>
      <c r="E21" s="5" t="s">
        <v>24</v>
      </c>
      <c r="F21" s="5" t="s">
        <v>35</v>
      </c>
      <c r="G21" s="5" t="s">
        <v>36</v>
      </c>
      <c r="H21" s="5" t="s">
        <v>43</v>
      </c>
      <c r="I21" s="6">
        <v>3.5479699999999998</v>
      </c>
      <c r="J21" s="6">
        <v>1.18435</v>
      </c>
      <c r="K21" s="6">
        <v>5.2200000000000003E-2</v>
      </c>
      <c r="L21" s="6">
        <v>-8.0999999999999996E-4</v>
      </c>
      <c r="M21" s="6"/>
      <c r="N21" s="5">
        <v>3.55</v>
      </c>
      <c r="O21" s="5">
        <v>92.48</v>
      </c>
      <c r="P21" s="5">
        <v>4.1288999999999998</v>
      </c>
      <c r="Q21" s="5">
        <v>49</v>
      </c>
      <c r="R21" s="5">
        <v>0.98899999999999999</v>
      </c>
      <c r="S21" s="5">
        <v>3</v>
      </c>
      <c r="T21" s="5">
        <v>101.1</v>
      </c>
      <c r="U21" s="5">
        <v>45</v>
      </c>
      <c r="V21" s="10">
        <f t="shared" si="1"/>
        <v>19.801470000000002</v>
      </c>
      <c r="W21" s="10">
        <f t="shared" si="1"/>
        <v>41.634970000000003</v>
      </c>
      <c r="X21" s="10">
        <f t="shared" si="1"/>
        <v>64.188469999999995</v>
      </c>
      <c r="Y21" s="10">
        <f t="shared" si="1"/>
        <v>82.601970000000023</v>
      </c>
      <c r="Z21" s="10">
        <f t="shared" si="1"/>
        <v>92.015469999999993</v>
      </c>
      <c r="AA21" s="10">
        <f t="shared" si="1"/>
        <v>87.568970000000036</v>
      </c>
      <c r="AB21" s="10">
        <f t="shared" si="1"/>
        <v>64.402470000000051</v>
      </c>
      <c r="AC21" s="10">
        <f t="shared" si="1"/>
        <v>17.655970000000082</v>
      </c>
      <c r="AD21" s="10">
        <f t="shared" si="1"/>
        <v>-57.530529999999999</v>
      </c>
      <c r="AE21" s="10">
        <f t="shared" si="1"/>
        <v>-166.01702999999998</v>
      </c>
      <c r="AF21" s="10">
        <f t="shared" si="1"/>
        <v>-312.66352999999992</v>
      </c>
      <c r="AG21" s="10">
        <f t="shared" si="1"/>
        <v>-502.33002999999974</v>
      </c>
      <c r="AH21" s="10">
        <f t="shared" si="1"/>
        <v>-739.87652999999978</v>
      </c>
      <c r="AI21" s="10">
        <f t="shared" si="1"/>
        <v>-1030.1630299999997</v>
      </c>
      <c r="AJ21" s="10">
        <f t="shared" si="1"/>
        <v>-1378.04953</v>
      </c>
    </row>
    <row r="22" spans="1:36" x14ac:dyDescent="0.25">
      <c r="A22" s="5" t="s">
        <v>315</v>
      </c>
      <c r="B22" s="5" t="s">
        <v>154</v>
      </c>
      <c r="C22" s="5" t="s">
        <v>155</v>
      </c>
      <c r="D22" s="5" t="s">
        <v>25</v>
      </c>
      <c r="E22" s="5" t="s">
        <v>24</v>
      </c>
      <c r="F22" s="5" t="s">
        <v>35</v>
      </c>
      <c r="G22" s="5" t="s">
        <v>44</v>
      </c>
      <c r="H22" s="5" t="s">
        <v>43</v>
      </c>
      <c r="I22" s="6">
        <v>0.83516000000000001</v>
      </c>
      <c r="J22" s="6">
        <v>2.4023300000000001</v>
      </c>
      <c r="K22" s="6">
        <v>-4.1829999999999999E-2</v>
      </c>
      <c r="L22" s="6">
        <v>3.6000000000000002E-4</v>
      </c>
      <c r="M22" s="6"/>
      <c r="N22" s="5">
        <v>3.2</v>
      </c>
      <c r="O22" s="5">
        <v>114.37</v>
      </c>
      <c r="P22" s="5">
        <v>3.2542599999999999</v>
      </c>
      <c r="Q22" s="5">
        <v>59</v>
      </c>
      <c r="R22" s="5">
        <v>0.91600000000000004</v>
      </c>
      <c r="S22" s="5">
        <v>2.2000000000000002</v>
      </c>
      <c r="T22" s="5">
        <v>142</v>
      </c>
      <c r="U22" s="5">
        <v>55</v>
      </c>
      <c r="V22" s="10">
        <f t="shared" si="1"/>
        <v>21.035459999999997</v>
      </c>
      <c r="W22" s="10">
        <f t="shared" si="1"/>
        <v>35.029760000000003</v>
      </c>
      <c r="X22" s="10">
        <f t="shared" si="1"/>
        <v>44.978060000000006</v>
      </c>
      <c r="Y22" s="10">
        <f t="shared" si="1"/>
        <v>53.040360000000007</v>
      </c>
      <c r="Z22" s="10">
        <f t="shared" si="1"/>
        <v>61.376660000000001</v>
      </c>
      <c r="AA22" s="10">
        <f t="shared" si="1"/>
        <v>72.146960000000021</v>
      </c>
      <c r="AB22" s="10">
        <f t="shared" si="1"/>
        <v>87.511260000000036</v>
      </c>
      <c r="AC22" s="10">
        <f t="shared" si="1"/>
        <v>109.62956000000003</v>
      </c>
      <c r="AD22" s="10">
        <f t="shared" si="1"/>
        <v>140.66186000000002</v>
      </c>
      <c r="AE22" s="10">
        <f t="shared" si="1"/>
        <v>182.76815999999999</v>
      </c>
      <c r="AF22" s="10">
        <f t="shared" si="1"/>
        <v>238.10846000000004</v>
      </c>
      <c r="AG22" s="10">
        <f t="shared" si="1"/>
        <v>308.84276000000006</v>
      </c>
      <c r="AH22" s="10">
        <f t="shared" si="1"/>
        <v>397.13106000000005</v>
      </c>
      <c r="AI22" s="10">
        <f t="shared" si="1"/>
        <v>505.1333600000001</v>
      </c>
      <c r="AJ22" s="10">
        <f t="shared" si="1"/>
        <v>635.00966000000005</v>
      </c>
    </row>
    <row r="23" spans="1:36" x14ac:dyDescent="0.25">
      <c r="A23" s="5" t="s">
        <v>209</v>
      </c>
      <c r="B23" s="5" t="s">
        <v>216</v>
      </c>
      <c r="C23" s="5" t="s">
        <v>217</v>
      </c>
      <c r="D23" s="5" t="s">
        <v>25</v>
      </c>
      <c r="E23" s="5" t="s">
        <v>24</v>
      </c>
      <c r="F23" s="5" t="s">
        <v>35</v>
      </c>
      <c r="G23" s="5" t="s">
        <v>71</v>
      </c>
      <c r="H23" s="5" t="s">
        <v>43</v>
      </c>
      <c r="I23" s="6">
        <v>-8.5975099999999998</v>
      </c>
      <c r="J23" s="6">
        <v>3.0999699999999999</v>
      </c>
      <c r="K23" s="6">
        <v>-7.8020000000000006E-2</v>
      </c>
      <c r="L23" s="6">
        <v>7.2999999999999996E-4</v>
      </c>
      <c r="M23" s="6"/>
      <c r="N23" s="5">
        <v>2.6</v>
      </c>
      <c r="O23" s="5">
        <v>75</v>
      </c>
      <c r="P23" s="5">
        <v>3.9699999999999996E-3</v>
      </c>
      <c r="Q23" s="5">
        <v>16</v>
      </c>
      <c r="R23" s="5">
        <v>0.99199999999999999</v>
      </c>
      <c r="S23" s="5">
        <v>2.8</v>
      </c>
      <c r="T23" s="5">
        <v>75.400000000000006</v>
      </c>
      <c r="U23" s="5">
        <v>12</v>
      </c>
      <c r="V23" s="10">
        <f t="shared" si="1"/>
        <v>15.330189999999998</v>
      </c>
      <c r="W23" s="10">
        <f t="shared" si="1"/>
        <v>28.033889999999992</v>
      </c>
      <c r="X23" s="10">
        <f t="shared" si="1"/>
        <v>33.893589999999989</v>
      </c>
      <c r="Y23" s="10">
        <f t="shared" si="1"/>
        <v>37.28928999999998</v>
      </c>
      <c r="Z23" s="10">
        <f t="shared" si="1"/>
        <v>42.600989999999996</v>
      </c>
      <c r="AA23" s="10">
        <f t="shared" si="1"/>
        <v>54.208689999999962</v>
      </c>
      <c r="AB23" s="10">
        <f t="shared" si="1"/>
        <v>76.492389999999972</v>
      </c>
      <c r="AC23" s="10">
        <f t="shared" si="1"/>
        <v>113.83208999999994</v>
      </c>
      <c r="AD23" s="10">
        <f t="shared" si="1"/>
        <v>170.60778999999985</v>
      </c>
      <c r="AE23" s="10">
        <f t="shared" si="1"/>
        <v>251.19948999999997</v>
      </c>
      <c r="AF23" s="10">
        <f t="shared" si="1"/>
        <v>359.98718999999994</v>
      </c>
      <c r="AG23" s="10">
        <f t="shared" si="1"/>
        <v>501.35088999999971</v>
      </c>
      <c r="AH23" s="10">
        <f t="shared" si="1"/>
        <v>679.67058999999995</v>
      </c>
      <c r="AI23" s="10">
        <f t="shared" si="1"/>
        <v>899.32628999999997</v>
      </c>
      <c r="AJ23" s="10">
        <f t="shared" si="1"/>
        <v>1164.6979899999999</v>
      </c>
    </row>
    <row r="24" spans="1:36" x14ac:dyDescent="0.25">
      <c r="A24" s="5" t="s">
        <v>115</v>
      </c>
      <c r="B24" s="5" t="s">
        <v>41</v>
      </c>
      <c r="C24" s="5" t="s">
        <v>42</v>
      </c>
      <c r="D24" s="5" t="s">
        <v>25</v>
      </c>
      <c r="E24" s="5" t="s">
        <v>24</v>
      </c>
      <c r="F24" s="5" t="s">
        <v>35</v>
      </c>
      <c r="G24" s="5" t="s">
        <v>44</v>
      </c>
      <c r="H24" s="5" t="s">
        <v>43</v>
      </c>
      <c r="I24" s="6">
        <v>2.2768199999999998</v>
      </c>
      <c r="J24" s="6">
        <v>2.1215799999999998</v>
      </c>
      <c r="K24" s="6">
        <v>-2.7009999999999999E-2</v>
      </c>
      <c r="L24" s="6">
        <v>1.6000000000000001E-4</v>
      </c>
      <c r="M24" s="6"/>
      <c r="N24" s="5">
        <v>2.2799999999999998</v>
      </c>
      <c r="O24" s="5">
        <v>160.68</v>
      </c>
      <c r="P24" s="5">
        <v>1.15781</v>
      </c>
      <c r="Q24" s="5">
        <v>57</v>
      </c>
      <c r="R24" s="5">
        <v>0.97799999999999998</v>
      </c>
      <c r="S24" s="5">
        <v>2.2999999999999998</v>
      </c>
      <c r="T24" s="5">
        <v>104.3</v>
      </c>
      <c r="U24" s="5">
        <v>53</v>
      </c>
      <c r="V24" s="10">
        <f t="shared" si="1"/>
        <v>20.951619999999998</v>
      </c>
      <c r="W24" s="10">
        <f t="shared" si="1"/>
        <v>35.184419999999996</v>
      </c>
      <c r="X24" s="10">
        <f t="shared" si="1"/>
        <v>45.935219999999994</v>
      </c>
      <c r="Y24" s="10">
        <f t="shared" si="1"/>
        <v>54.164019999999994</v>
      </c>
      <c r="Z24" s="10">
        <f t="shared" si="1"/>
        <v>60.830820000000003</v>
      </c>
      <c r="AA24" s="10">
        <f t="shared" si="1"/>
        <v>66.895619999999965</v>
      </c>
      <c r="AB24" s="10">
        <f t="shared" si="1"/>
        <v>73.318419999999975</v>
      </c>
      <c r="AC24" s="10">
        <f t="shared" si="1"/>
        <v>81.059219999999968</v>
      </c>
      <c r="AD24" s="10">
        <f t="shared" si="1"/>
        <v>91.078019999999981</v>
      </c>
      <c r="AE24" s="10">
        <f t="shared" si="1"/>
        <v>104.33482000000001</v>
      </c>
      <c r="AF24" s="10">
        <f t="shared" si="1"/>
        <v>121.78962000000001</v>
      </c>
      <c r="AG24" s="10">
        <f t="shared" si="1"/>
        <v>144.40241999999995</v>
      </c>
      <c r="AH24" s="10">
        <f t="shared" si="1"/>
        <v>173.13321999999999</v>
      </c>
      <c r="AI24" s="10">
        <f t="shared" si="1"/>
        <v>208.94202000000001</v>
      </c>
      <c r="AJ24" s="10">
        <f t="shared" si="1"/>
        <v>252.78881999999993</v>
      </c>
    </row>
    <row r="25" spans="1:36" x14ac:dyDescent="0.25">
      <c r="A25" t="s">
        <v>371</v>
      </c>
      <c r="B25" t="s">
        <v>380</v>
      </c>
      <c r="C25" t="s">
        <v>381</v>
      </c>
      <c r="D25" t="s">
        <v>25</v>
      </c>
      <c r="E25" t="s">
        <v>24</v>
      </c>
      <c r="F25" t="s">
        <v>35</v>
      </c>
      <c r="G25" t="s">
        <v>44</v>
      </c>
      <c r="H25" t="s">
        <v>43</v>
      </c>
      <c r="I25" s="4">
        <v>2.1946500000000002</v>
      </c>
      <c r="J25" s="4">
        <v>2.1309</v>
      </c>
      <c r="K25" s="4">
        <v>-7.1590000000000001E-2</v>
      </c>
      <c r="L25" s="4">
        <v>9.5E-4</v>
      </c>
      <c r="N25">
        <v>2.19</v>
      </c>
      <c r="O25">
        <v>70.400000000000006</v>
      </c>
      <c r="P25">
        <v>2.34266</v>
      </c>
      <c r="Q25">
        <v>35</v>
      </c>
      <c r="R25">
        <v>0.88</v>
      </c>
      <c r="S25">
        <v>2.5</v>
      </c>
      <c r="T25">
        <v>63.5</v>
      </c>
      <c r="U25">
        <v>31</v>
      </c>
      <c r="V25" s="10">
        <f t="shared" si="1"/>
        <v>17.294650000000001</v>
      </c>
      <c r="W25" s="10">
        <f t="shared" si="1"/>
        <v>23.776650000000004</v>
      </c>
      <c r="X25" s="10">
        <f t="shared" si="1"/>
        <v>27.340650000000004</v>
      </c>
      <c r="Y25" s="10">
        <f t="shared" si="1"/>
        <v>33.68665</v>
      </c>
      <c r="Z25" s="10">
        <f t="shared" si="1"/>
        <v>48.514650000000003</v>
      </c>
      <c r="AA25" s="10">
        <f t="shared" si="1"/>
        <v>77.524650000000008</v>
      </c>
      <c r="AB25" s="10">
        <f t="shared" si="1"/>
        <v>126.41665000000003</v>
      </c>
      <c r="AC25" s="10">
        <f t="shared" si="1"/>
        <v>200.89064999999999</v>
      </c>
      <c r="AD25" s="10">
        <f t="shared" si="1"/>
        <v>306.64664999999991</v>
      </c>
      <c r="AE25" s="10">
        <f t="shared" si="1"/>
        <v>449.38465000000002</v>
      </c>
      <c r="AF25" s="10">
        <f t="shared" si="1"/>
        <v>634.80465000000004</v>
      </c>
      <c r="AG25" s="10">
        <f t="shared" si="1"/>
        <v>868.60664999999995</v>
      </c>
      <c r="AH25" s="10">
        <f t="shared" si="1"/>
        <v>1156.49065</v>
      </c>
      <c r="AI25" s="10">
        <f t="shared" si="1"/>
        <v>1504.1566500000004</v>
      </c>
      <c r="AJ25" s="10">
        <f t="shared" si="1"/>
        <v>1917.30465</v>
      </c>
    </row>
    <row r="26" spans="1:36" x14ac:dyDescent="0.25">
      <c r="A26" t="s">
        <v>278</v>
      </c>
      <c r="B26" t="s">
        <v>285</v>
      </c>
      <c r="C26" t="s">
        <v>286</v>
      </c>
      <c r="D26" t="s">
        <v>25</v>
      </c>
      <c r="E26" t="s">
        <v>24</v>
      </c>
      <c r="F26" t="s">
        <v>35</v>
      </c>
      <c r="G26" t="s">
        <v>71</v>
      </c>
      <c r="H26" t="s">
        <v>43</v>
      </c>
      <c r="I26" s="4">
        <v>0.20544000000000001</v>
      </c>
      <c r="J26" s="4">
        <v>0.81745000000000001</v>
      </c>
      <c r="K26" s="4">
        <v>1.5939999999999999E-2</v>
      </c>
      <c r="L26" s="4">
        <v>-3.4000000000000002E-4</v>
      </c>
      <c r="N26">
        <v>1.9</v>
      </c>
      <c r="O26">
        <v>38.229999999999997</v>
      </c>
      <c r="P26">
        <v>4.0750000000000001E-2</v>
      </c>
      <c r="Q26">
        <v>74</v>
      </c>
      <c r="R26">
        <v>0.94699999999999995</v>
      </c>
      <c r="S26">
        <v>0.9</v>
      </c>
      <c r="T26">
        <v>52</v>
      </c>
      <c r="U26">
        <v>70</v>
      </c>
      <c r="V26" s="10">
        <f t="shared" si="1"/>
        <v>9.6339399999999991</v>
      </c>
      <c r="W26" s="10">
        <f t="shared" si="1"/>
        <v>20.210439999999998</v>
      </c>
      <c r="X26" s="10">
        <f t="shared" si="1"/>
        <v>29.894939999999998</v>
      </c>
      <c r="Y26" s="10">
        <f t="shared" si="1"/>
        <v>36.647440000000003</v>
      </c>
      <c r="Z26" s="10">
        <f t="shared" si="1"/>
        <v>38.427940000000007</v>
      </c>
      <c r="AA26" s="10">
        <f t="shared" si="1"/>
        <v>33.196439999999981</v>
      </c>
      <c r="AB26" s="10">
        <f t="shared" si="1"/>
        <v>18.912939999999992</v>
      </c>
      <c r="AC26" s="10">
        <f t="shared" si="1"/>
        <v>-6.4625600000000247</v>
      </c>
      <c r="AD26" s="10">
        <f t="shared" si="1"/>
        <v>-44.970060000000018</v>
      </c>
      <c r="AE26" s="10">
        <f t="shared" si="1"/>
        <v>-98.649560000000008</v>
      </c>
      <c r="AF26" s="10">
        <f t="shared" si="1"/>
        <v>-169.54106000000002</v>
      </c>
      <c r="AG26" s="10">
        <f t="shared" si="1"/>
        <v>-259.68456000000009</v>
      </c>
      <c r="AH26" s="10">
        <f t="shared" si="1"/>
        <v>-371.12006000000008</v>
      </c>
      <c r="AI26" s="10">
        <f t="shared" si="1"/>
        <v>-505.88756000000006</v>
      </c>
      <c r="AJ26" s="10">
        <f t="shared" si="1"/>
        <v>-666.02706000000001</v>
      </c>
    </row>
    <row r="27" spans="1:36" x14ac:dyDescent="0.25">
      <c r="A27" t="s">
        <v>278</v>
      </c>
      <c r="B27" t="s">
        <v>287</v>
      </c>
      <c r="C27" t="s">
        <v>288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 s="4">
        <v>-2.6445400000000001</v>
      </c>
      <c r="J27" s="4">
        <v>3.2856299999999998</v>
      </c>
      <c r="K27" s="4">
        <v>-9.3640000000000001E-2</v>
      </c>
      <c r="L27" s="4">
        <v>1.58E-3</v>
      </c>
      <c r="N27">
        <v>3.56</v>
      </c>
      <c r="O27">
        <v>87.41</v>
      </c>
      <c r="P27">
        <v>1.11111</v>
      </c>
      <c r="Q27">
        <v>38</v>
      </c>
      <c r="R27">
        <v>0.97799999999999998</v>
      </c>
      <c r="S27">
        <v>1</v>
      </c>
      <c r="T27">
        <v>88.3</v>
      </c>
      <c r="U27">
        <v>34</v>
      </c>
      <c r="V27" s="10">
        <f t="shared" si="1"/>
        <v>22.427759999999999</v>
      </c>
      <c r="W27" s="10">
        <f t="shared" si="1"/>
        <v>38.252059999999993</v>
      </c>
      <c r="X27" s="10">
        <f t="shared" si="1"/>
        <v>54.30836</v>
      </c>
      <c r="Y27" s="10">
        <f t="shared" si="1"/>
        <v>80.076659999999976</v>
      </c>
      <c r="Z27" s="10">
        <f t="shared" si="1"/>
        <v>125.03695999999999</v>
      </c>
      <c r="AA27" s="10">
        <f t="shared" si="1"/>
        <v>198.66926000000004</v>
      </c>
      <c r="AB27" s="10">
        <f t="shared" si="1"/>
        <v>310.45356000000004</v>
      </c>
      <c r="AC27" s="10">
        <f t="shared" si="1"/>
        <v>469.86985999999996</v>
      </c>
      <c r="AD27" s="10">
        <f t="shared" si="1"/>
        <v>686.39815999999996</v>
      </c>
      <c r="AE27" s="10">
        <f t="shared" si="1"/>
        <v>969.51846</v>
      </c>
      <c r="AF27" s="10">
        <f t="shared" si="1"/>
        <v>1328.7107599999999</v>
      </c>
      <c r="AG27" s="10">
        <f t="shared" si="1"/>
        <v>1773.4550600000002</v>
      </c>
      <c r="AH27" s="10">
        <f t="shared" si="1"/>
        <v>2313.2313600000002</v>
      </c>
      <c r="AI27" s="10">
        <f t="shared" si="1"/>
        <v>2957.5196600000004</v>
      </c>
      <c r="AJ27" s="10">
        <f t="shared" si="1"/>
        <v>3715.7999599999998</v>
      </c>
    </row>
    <row r="28" spans="1:36" x14ac:dyDescent="0.25">
      <c r="A28" s="5" t="s">
        <v>371</v>
      </c>
      <c r="B28" s="5" t="s">
        <v>392</v>
      </c>
      <c r="C28" s="5" t="s">
        <v>393</v>
      </c>
      <c r="D28" s="5" t="s">
        <v>25</v>
      </c>
      <c r="E28" s="5" t="s">
        <v>24</v>
      </c>
      <c r="F28" s="5" t="s">
        <v>35</v>
      </c>
      <c r="G28" s="5" t="s">
        <v>44</v>
      </c>
      <c r="H28" s="5" t="s">
        <v>43</v>
      </c>
      <c r="I28" s="6">
        <v>2.2439399999999998</v>
      </c>
      <c r="J28" s="6">
        <v>1.91147</v>
      </c>
      <c r="K28" s="6">
        <v>-2.3230000000000001E-2</v>
      </c>
      <c r="L28" s="6">
        <v>1.2999999999999999E-4</v>
      </c>
      <c r="M28" s="6"/>
      <c r="N28" s="5">
        <v>4.13</v>
      </c>
      <c r="O28" s="5">
        <v>108.41</v>
      </c>
      <c r="P28" s="5">
        <v>3.3528500000000001</v>
      </c>
      <c r="Q28" s="5">
        <v>59</v>
      </c>
      <c r="R28" s="5">
        <v>0.93300000000000005</v>
      </c>
      <c r="S28" s="5">
        <v>2.5</v>
      </c>
      <c r="T28" s="5">
        <v>180.3</v>
      </c>
      <c r="U28" s="5">
        <v>55</v>
      </c>
      <c r="V28" s="10">
        <f t="shared" si="1"/>
        <v>19.165639999999996</v>
      </c>
      <c r="W28" s="10">
        <f t="shared" si="1"/>
        <v>32.221339999999998</v>
      </c>
      <c r="X28" s="10">
        <f t="shared" si="1"/>
        <v>42.191039999999994</v>
      </c>
      <c r="Y28" s="10">
        <f t="shared" si="1"/>
        <v>49.854739999999993</v>
      </c>
      <c r="Z28" s="10">
        <f t="shared" si="1"/>
        <v>55.992439999999988</v>
      </c>
      <c r="AA28" s="10">
        <f t="shared" si="1"/>
        <v>61.384139999999988</v>
      </c>
      <c r="AB28" s="10">
        <f t="shared" si="1"/>
        <v>66.809840000000008</v>
      </c>
      <c r="AC28" s="10">
        <f t="shared" si="1"/>
        <v>73.049539999999993</v>
      </c>
      <c r="AD28" s="10">
        <f t="shared" si="1"/>
        <v>80.883239999999986</v>
      </c>
      <c r="AE28" s="10">
        <f t="shared" si="1"/>
        <v>91.090939999999989</v>
      </c>
      <c r="AF28" s="10">
        <f t="shared" si="1"/>
        <v>104.45263999999995</v>
      </c>
      <c r="AG28" s="10">
        <f t="shared" si="1"/>
        <v>121.74833999999998</v>
      </c>
      <c r="AH28" s="10">
        <f t="shared" si="1"/>
        <v>143.75803999999997</v>
      </c>
      <c r="AI28" s="10">
        <f t="shared" si="1"/>
        <v>171.26173999999997</v>
      </c>
      <c r="AJ28" s="10">
        <f t="shared" si="1"/>
        <v>205.0394399999999</v>
      </c>
    </row>
    <row r="29" spans="1:36" x14ac:dyDescent="0.25">
      <c r="A29" t="s">
        <v>322</v>
      </c>
      <c r="B29" t="s">
        <v>331</v>
      </c>
      <c r="C29" t="s">
        <v>332</v>
      </c>
      <c r="D29" t="s">
        <v>25</v>
      </c>
      <c r="E29" t="s">
        <v>24</v>
      </c>
      <c r="F29" t="s">
        <v>35</v>
      </c>
      <c r="G29" t="s">
        <v>71</v>
      </c>
      <c r="H29" t="s">
        <v>43</v>
      </c>
      <c r="I29" s="4">
        <v>2.5038800000000001</v>
      </c>
      <c r="J29" s="4">
        <v>3.61389</v>
      </c>
      <c r="K29" s="4">
        <v>-0.12425</v>
      </c>
      <c r="L29" s="4">
        <v>1.6299999999999999E-3</v>
      </c>
      <c r="N29">
        <v>2.5</v>
      </c>
      <c r="O29">
        <v>79.95</v>
      </c>
      <c r="P29">
        <v>4.2000000000000003E-2</v>
      </c>
      <c r="Q29">
        <v>33</v>
      </c>
      <c r="R29">
        <v>0.97899999999999998</v>
      </c>
      <c r="S29">
        <v>2.5</v>
      </c>
      <c r="T29">
        <v>80</v>
      </c>
      <c r="U29">
        <v>29</v>
      </c>
      <c r="V29" s="10">
        <f t="shared" si="1"/>
        <v>27.84778</v>
      </c>
      <c r="W29" s="10">
        <f t="shared" si="1"/>
        <v>38.121679999999991</v>
      </c>
      <c r="X29" s="10">
        <f t="shared" si="1"/>
        <v>43.105579999999996</v>
      </c>
      <c r="Y29" s="10">
        <f t="shared" si="1"/>
        <v>52.57947999999999</v>
      </c>
      <c r="Z29" s="10">
        <f t="shared" si="1"/>
        <v>76.323380000000014</v>
      </c>
      <c r="AA29" s="10">
        <f t="shared" si="1"/>
        <v>124.11727999999999</v>
      </c>
      <c r="AB29" s="10">
        <f t="shared" si="1"/>
        <v>205.74117999999999</v>
      </c>
      <c r="AC29" s="10">
        <f t="shared" si="1"/>
        <v>330.97507999999988</v>
      </c>
      <c r="AD29" s="10">
        <f t="shared" si="1"/>
        <v>509.59897999999998</v>
      </c>
      <c r="AE29" s="10">
        <f t="shared" si="1"/>
        <v>751.39287999999999</v>
      </c>
      <c r="AF29" s="10">
        <f t="shared" si="1"/>
        <v>1066.1367799999998</v>
      </c>
      <c r="AG29" s="10">
        <f t="shared" si="1"/>
        <v>1463.6106799999998</v>
      </c>
      <c r="AH29" s="10">
        <f t="shared" si="1"/>
        <v>1953.59458</v>
      </c>
      <c r="AI29" s="10">
        <f t="shared" si="1"/>
        <v>2545.8684800000001</v>
      </c>
      <c r="AJ29" s="10">
        <f t="shared" si="1"/>
        <v>3250.2123799999999</v>
      </c>
    </row>
    <row r="30" spans="1:36" x14ac:dyDescent="0.25">
      <c r="A30" t="s">
        <v>234</v>
      </c>
      <c r="B30" t="s">
        <v>183</v>
      </c>
      <c r="C30" t="s">
        <v>184</v>
      </c>
      <c r="D30" t="s">
        <v>25</v>
      </c>
      <c r="E30" t="s">
        <v>24</v>
      </c>
      <c r="F30" t="s">
        <v>35</v>
      </c>
      <c r="G30">
        <v>1</v>
      </c>
      <c r="H30" t="s">
        <v>43</v>
      </c>
      <c r="I30" s="4">
        <v>2.83778</v>
      </c>
      <c r="J30" s="4">
        <v>0.75231000000000003</v>
      </c>
      <c r="K30" s="4">
        <v>0.15945999999999999</v>
      </c>
      <c r="L30" s="4">
        <v>-4.8599999999999997E-3</v>
      </c>
      <c r="N30">
        <v>2.84</v>
      </c>
      <c r="O30">
        <v>45.6</v>
      </c>
      <c r="P30">
        <v>1.9496100000000001</v>
      </c>
      <c r="Q30">
        <v>38</v>
      </c>
      <c r="R30">
        <v>0.99099999999999999</v>
      </c>
      <c r="S30">
        <v>3.3</v>
      </c>
      <c r="T30">
        <v>46.7</v>
      </c>
      <c r="U30">
        <v>34</v>
      </c>
      <c r="V30" s="10">
        <f t="shared" si="1"/>
        <v>21.44688</v>
      </c>
      <c r="W30" s="10">
        <f t="shared" si="1"/>
        <v>42.787980000000005</v>
      </c>
      <c r="X30" s="10">
        <f t="shared" si="1"/>
        <v>37.70107999999999</v>
      </c>
      <c r="Y30" s="10">
        <f t="shared" si="1"/>
        <v>-22.973819999999989</v>
      </c>
      <c r="Z30" s="10">
        <f t="shared" si="1"/>
        <v>-168.39672000000002</v>
      </c>
      <c r="AA30" s="10">
        <f t="shared" si="1"/>
        <v>-427.72762000000012</v>
      </c>
      <c r="AB30" s="10">
        <f t="shared" si="1"/>
        <v>-830.12652000000003</v>
      </c>
      <c r="AC30" s="10">
        <f t="shared" si="1"/>
        <v>-1404.7534199999998</v>
      </c>
      <c r="AD30" s="10">
        <f t="shared" si="1"/>
        <v>-2180.7683199999997</v>
      </c>
      <c r="AE30" s="10">
        <f t="shared" si="1"/>
        <v>-3187.33122</v>
      </c>
      <c r="AF30" s="10">
        <f t="shared" si="1"/>
        <v>-4453.6021199999996</v>
      </c>
      <c r="AG30" s="10">
        <f t="shared" si="1"/>
        <v>-6008.7410200000004</v>
      </c>
      <c r="AH30" s="10">
        <f t="shared" si="1"/>
        <v>-7881.9079199999996</v>
      </c>
      <c r="AI30" s="10">
        <f t="shared" si="1"/>
        <v>-10102.26282</v>
      </c>
      <c r="AJ30" s="10">
        <f t="shared" si="1"/>
        <v>-12698.96572</v>
      </c>
    </row>
    <row r="31" spans="1:36" x14ac:dyDescent="0.25">
      <c r="A31" s="5" t="s">
        <v>243</v>
      </c>
      <c r="B31" s="5" t="s">
        <v>183</v>
      </c>
      <c r="C31" s="5" t="s">
        <v>184</v>
      </c>
      <c r="D31" s="5" t="s">
        <v>25</v>
      </c>
      <c r="E31" s="5" t="s">
        <v>24</v>
      </c>
      <c r="F31" s="5" t="s">
        <v>35</v>
      </c>
      <c r="G31" s="5" t="s">
        <v>71</v>
      </c>
      <c r="H31" s="5" t="s">
        <v>43</v>
      </c>
      <c r="I31" s="6">
        <v>2.8422000000000001</v>
      </c>
      <c r="J31" s="6">
        <v>0.77951000000000004</v>
      </c>
      <c r="K31" s="6">
        <v>3.184E-2</v>
      </c>
      <c r="L31" s="6">
        <v>-3.8999999999999999E-4</v>
      </c>
      <c r="M31" s="6"/>
      <c r="N31" s="5">
        <v>2.84</v>
      </c>
      <c r="O31" s="5">
        <v>80.31</v>
      </c>
      <c r="P31" s="5">
        <v>3.7319999999999999E-2</v>
      </c>
      <c r="Q31" s="5">
        <v>31</v>
      </c>
      <c r="R31" s="5">
        <v>0.97199999999999998</v>
      </c>
      <c r="S31" s="5">
        <v>2.9</v>
      </c>
      <c r="T31" s="5">
        <v>89.2</v>
      </c>
      <c r="U31" s="5">
        <v>27</v>
      </c>
      <c r="V31" s="10">
        <f t="shared" si="1"/>
        <v>13.4313</v>
      </c>
      <c r="W31" s="10">
        <f t="shared" si="1"/>
        <v>28.048400000000001</v>
      </c>
      <c r="X31" s="10">
        <f t="shared" si="1"/>
        <v>44.353499999999997</v>
      </c>
      <c r="Y31" s="10">
        <f t="shared" si="1"/>
        <v>60.006599999999999</v>
      </c>
      <c r="Z31" s="10">
        <f t="shared" si="1"/>
        <v>72.667699999999996</v>
      </c>
      <c r="AA31" s="10">
        <f t="shared" si="1"/>
        <v>79.996799999999993</v>
      </c>
      <c r="AB31" s="10">
        <f t="shared" si="1"/>
        <v>79.653899999999993</v>
      </c>
      <c r="AC31" s="10">
        <f t="shared" si="1"/>
        <v>69.299000000000035</v>
      </c>
      <c r="AD31" s="10">
        <f t="shared" si="1"/>
        <v>46.592100000000016</v>
      </c>
      <c r="AE31" s="10">
        <f t="shared" si="1"/>
        <v>9.1931999999999903</v>
      </c>
      <c r="AF31" s="10">
        <f t="shared" si="1"/>
        <v>-45.237700000000018</v>
      </c>
      <c r="AG31" s="10">
        <f t="shared" si="1"/>
        <v>-119.04059999999993</v>
      </c>
      <c r="AH31" s="10">
        <f t="shared" si="1"/>
        <v>-214.55550000000005</v>
      </c>
      <c r="AI31" s="10">
        <f t="shared" si="1"/>
        <v>-334.12240000000008</v>
      </c>
      <c r="AJ31" s="10">
        <f t="shared" si="1"/>
        <v>-480.08130000000006</v>
      </c>
    </row>
    <row r="32" spans="1:36" x14ac:dyDescent="0.25">
      <c r="A32" t="s">
        <v>368</v>
      </c>
      <c r="B32" t="s">
        <v>183</v>
      </c>
      <c r="C32" t="s">
        <v>184</v>
      </c>
      <c r="D32" t="s">
        <v>25</v>
      </c>
      <c r="E32" t="s">
        <v>24</v>
      </c>
      <c r="F32" t="s">
        <v>35</v>
      </c>
      <c r="G32" t="s">
        <v>44</v>
      </c>
      <c r="H32" t="s">
        <v>43</v>
      </c>
      <c r="I32" s="4">
        <v>-8.4305099999999999</v>
      </c>
      <c r="J32" s="4">
        <v>2.7956799999999999</v>
      </c>
      <c r="K32" s="4">
        <v>-4.0489999999999998E-2</v>
      </c>
      <c r="L32" s="4">
        <v>2.4000000000000001E-4</v>
      </c>
      <c r="N32">
        <v>2.12</v>
      </c>
      <c r="O32">
        <v>105.58</v>
      </c>
      <c r="P32">
        <v>1.5861700000000001</v>
      </c>
      <c r="Q32">
        <v>32</v>
      </c>
      <c r="R32">
        <v>0.90800000000000003</v>
      </c>
      <c r="S32">
        <v>3.8</v>
      </c>
      <c r="T32">
        <v>105.9</v>
      </c>
      <c r="U32">
        <v>28</v>
      </c>
      <c r="V32" s="10">
        <f t="shared" si="1"/>
        <v>15.717290000000004</v>
      </c>
      <c r="W32" s="10">
        <f t="shared" si="1"/>
        <v>33.207090000000008</v>
      </c>
      <c r="X32" s="10">
        <f t="shared" si="1"/>
        <v>45.478890000000007</v>
      </c>
      <c r="Y32" s="10">
        <f t="shared" si="1"/>
        <v>53.972690000000014</v>
      </c>
      <c r="Z32" s="10">
        <f t="shared" si="1"/>
        <v>60.128489999999999</v>
      </c>
      <c r="AA32" s="10">
        <f t="shared" si="1"/>
        <v>65.386290000000031</v>
      </c>
      <c r="AB32" s="10">
        <f t="shared" si="1"/>
        <v>71.186090000000021</v>
      </c>
      <c r="AC32" s="10">
        <f t="shared" si="1"/>
        <v>78.967890000000054</v>
      </c>
      <c r="AD32" s="10">
        <f t="shared" si="1"/>
        <v>90.171690000000012</v>
      </c>
      <c r="AE32" s="10">
        <f t="shared" si="1"/>
        <v>106.23748999999998</v>
      </c>
      <c r="AF32" s="10">
        <f t="shared" si="1"/>
        <v>128.60528999999997</v>
      </c>
      <c r="AG32" s="10">
        <f t="shared" si="1"/>
        <v>158.71509000000009</v>
      </c>
      <c r="AH32" s="10">
        <f t="shared" si="1"/>
        <v>198.00689</v>
      </c>
      <c r="AI32" s="10">
        <f t="shared" si="1"/>
        <v>247.92069000000009</v>
      </c>
      <c r="AJ32" s="10">
        <f t="shared" si="1"/>
        <v>309.89648999999997</v>
      </c>
    </row>
    <row r="33" spans="1:36" x14ac:dyDescent="0.25">
      <c r="A33" s="5" t="s">
        <v>278</v>
      </c>
      <c r="B33" s="5" t="s">
        <v>289</v>
      </c>
      <c r="C33" s="5" t="s">
        <v>290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-1.63283</v>
      </c>
      <c r="J33" s="6">
        <v>2.29867</v>
      </c>
      <c r="K33" s="6">
        <v>-2.7349999999999999E-2</v>
      </c>
      <c r="L33" s="6">
        <v>1.6000000000000001E-4</v>
      </c>
      <c r="M33" s="6"/>
      <c r="N33" s="5">
        <v>2.86</v>
      </c>
      <c r="O33" s="5">
        <v>94.09</v>
      </c>
      <c r="P33" s="5">
        <v>1.1920299999999999</v>
      </c>
      <c r="Q33" s="5">
        <v>39</v>
      </c>
      <c r="R33" s="5">
        <v>0.97699999999999998</v>
      </c>
      <c r="S33" s="5">
        <v>1</v>
      </c>
      <c r="T33" s="5">
        <v>141.19999999999999</v>
      </c>
      <c r="U33" s="5">
        <v>35</v>
      </c>
      <c r="V33" s="10">
        <f t="shared" si="1"/>
        <v>18.778870000000001</v>
      </c>
      <c r="W33" s="10">
        <f t="shared" si="1"/>
        <v>34.680570000000003</v>
      </c>
      <c r="X33" s="10">
        <f t="shared" si="1"/>
        <v>47.032270000000004</v>
      </c>
      <c r="Y33" s="10">
        <f t="shared" si="1"/>
        <v>56.793970000000002</v>
      </c>
      <c r="Z33" s="10">
        <f t="shared" si="1"/>
        <v>64.925669999999997</v>
      </c>
      <c r="AA33" s="10">
        <f t="shared" si="1"/>
        <v>72.38736999999999</v>
      </c>
      <c r="AB33" s="10">
        <f t="shared" si="1"/>
        <v>80.139070000000004</v>
      </c>
      <c r="AC33" s="10">
        <f t="shared" si="1"/>
        <v>89.140769999999989</v>
      </c>
      <c r="AD33" s="10">
        <f t="shared" si="1"/>
        <v>100.35247000000001</v>
      </c>
      <c r="AE33" s="10">
        <f t="shared" si="1"/>
        <v>114.73416999999998</v>
      </c>
      <c r="AF33" s="10">
        <f t="shared" si="1"/>
        <v>133.24587</v>
      </c>
      <c r="AG33" s="10">
        <f t="shared" si="1"/>
        <v>156.84757000000002</v>
      </c>
      <c r="AH33" s="10">
        <f t="shared" si="1"/>
        <v>186.49927000000002</v>
      </c>
      <c r="AI33" s="10">
        <f t="shared" si="1"/>
        <v>223.16097000000008</v>
      </c>
      <c r="AJ33" s="10">
        <f t="shared" si="1"/>
        <v>267.79266999999999</v>
      </c>
    </row>
    <row r="34" spans="1:36" x14ac:dyDescent="0.25">
      <c r="A34" t="s">
        <v>271</v>
      </c>
      <c r="B34" t="s">
        <v>187</v>
      </c>
      <c r="C34" t="s">
        <v>188</v>
      </c>
      <c r="D34" t="s">
        <v>25</v>
      </c>
      <c r="E34" t="s">
        <v>24</v>
      </c>
      <c r="F34" t="s">
        <v>35</v>
      </c>
      <c r="G34" t="s">
        <v>36</v>
      </c>
      <c r="H34" t="s">
        <v>43</v>
      </c>
      <c r="I34" s="4">
        <v>2.41764</v>
      </c>
      <c r="J34" s="4">
        <v>1.4625999999999999</v>
      </c>
      <c r="K34" s="4">
        <v>-2.052E-2</v>
      </c>
      <c r="L34" s="4">
        <v>1.6000000000000001E-4</v>
      </c>
      <c r="N34">
        <v>2.42</v>
      </c>
      <c r="O34">
        <v>123.45</v>
      </c>
      <c r="P34">
        <v>3.0580599999999998</v>
      </c>
      <c r="Q34">
        <v>41</v>
      </c>
      <c r="R34">
        <v>0.94699999999999995</v>
      </c>
      <c r="S34">
        <v>2.7</v>
      </c>
      <c r="T34">
        <v>122.7</v>
      </c>
      <c r="U34">
        <v>37</v>
      </c>
      <c r="V34" s="10">
        <f t="shared" ref="V34:AJ50" si="2">$I34+$J34*V$1+$K34*V$1^2+$L34*V$1^3</f>
        <v>15.15164</v>
      </c>
      <c r="W34" s="10">
        <f t="shared" si="2"/>
        <v>24.741639999999997</v>
      </c>
      <c r="X34" s="10">
        <f t="shared" si="2"/>
        <v>32.147639999999996</v>
      </c>
      <c r="Y34" s="10">
        <f t="shared" si="2"/>
        <v>38.329639999999998</v>
      </c>
      <c r="Z34" s="10">
        <f t="shared" si="2"/>
        <v>44.247640000000004</v>
      </c>
      <c r="AA34" s="10">
        <f t="shared" si="2"/>
        <v>50.861640000000008</v>
      </c>
      <c r="AB34" s="10">
        <f t="shared" si="2"/>
        <v>59.131639999999997</v>
      </c>
      <c r="AC34" s="10">
        <f t="shared" si="2"/>
        <v>70.01764</v>
      </c>
      <c r="AD34" s="10">
        <f t="shared" si="2"/>
        <v>84.479640000000018</v>
      </c>
      <c r="AE34" s="10">
        <f t="shared" si="2"/>
        <v>103.47764000000001</v>
      </c>
      <c r="AF34" s="10">
        <f t="shared" si="2"/>
        <v>127.97164000000001</v>
      </c>
      <c r="AG34" s="10">
        <f t="shared" si="2"/>
        <v>158.92164000000002</v>
      </c>
      <c r="AH34" s="10">
        <f t="shared" si="2"/>
        <v>197.28764000000001</v>
      </c>
      <c r="AI34" s="10">
        <f t="shared" si="2"/>
        <v>244.02964</v>
      </c>
      <c r="AJ34" s="10">
        <f t="shared" si="2"/>
        <v>300.10764</v>
      </c>
    </row>
    <row r="35" spans="1:36" x14ac:dyDescent="0.25">
      <c r="A35" s="5" t="s">
        <v>178</v>
      </c>
      <c r="B35" s="5" t="s">
        <v>189</v>
      </c>
      <c r="C35" s="5" t="s">
        <v>190</v>
      </c>
      <c r="D35" s="5" t="s">
        <v>25</v>
      </c>
      <c r="E35" s="5" t="s">
        <v>24</v>
      </c>
      <c r="F35" s="5" t="s">
        <v>35</v>
      </c>
      <c r="G35" s="5" t="s">
        <v>71</v>
      </c>
      <c r="H35" s="5" t="s">
        <v>43</v>
      </c>
      <c r="I35" s="6">
        <v>4.6134500000000003</v>
      </c>
      <c r="J35" s="6">
        <v>0.39974999999999999</v>
      </c>
      <c r="K35" s="6">
        <v>5.339E-2</v>
      </c>
      <c r="L35" s="6">
        <v>-7.3999999999999999E-4</v>
      </c>
      <c r="M35" s="6"/>
      <c r="N35" s="5">
        <v>4.6100000000000003</v>
      </c>
      <c r="O35" s="5">
        <v>65.67</v>
      </c>
      <c r="P35" s="5">
        <v>0.12717000000000001</v>
      </c>
      <c r="Q35" s="5">
        <v>65</v>
      </c>
      <c r="R35" s="5">
        <v>0.89800000000000002</v>
      </c>
      <c r="S35" s="5">
        <v>4.3</v>
      </c>
      <c r="T35" s="5">
        <v>78.7</v>
      </c>
      <c r="U35" s="5">
        <v>61</v>
      </c>
      <c r="V35" s="10">
        <f t="shared" si="2"/>
        <v>13.209950000000001</v>
      </c>
      <c r="W35" s="10">
        <f t="shared" si="2"/>
        <v>28.044449999999998</v>
      </c>
      <c r="X35" s="10">
        <f t="shared" si="2"/>
        <v>44.676949999999991</v>
      </c>
      <c r="Y35" s="10">
        <f t="shared" si="2"/>
        <v>58.667450000000017</v>
      </c>
      <c r="Z35" s="10">
        <f t="shared" si="2"/>
        <v>65.575950000000006</v>
      </c>
      <c r="AA35" s="10">
        <f t="shared" si="2"/>
        <v>60.962450000000018</v>
      </c>
      <c r="AB35" s="10">
        <f t="shared" si="2"/>
        <v>40.386950000000013</v>
      </c>
      <c r="AC35" s="10">
        <f t="shared" si="2"/>
        <v>-0.59054999999995061</v>
      </c>
      <c r="AD35" s="10">
        <f t="shared" si="2"/>
        <v>-66.410050000000012</v>
      </c>
      <c r="AE35" s="10">
        <f t="shared" si="2"/>
        <v>-161.51155000000006</v>
      </c>
      <c r="AF35" s="10">
        <f t="shared" si="2"/>
        <v>-290.33504999999991</v>
      </c>
      <c r="AG35" s="10">
        <f t="shared" si="2"/>
        <v>-457.32055000000003</v>
      </c>
      <c r="AH35" s="10">
        <f t="shared" si="2"/>
        <v>-666.90804999999989</v>
      </c>
      <c r="AI35" s="10">
        <f t="shared" si="2"/>
        <v>-923.53755000000001</v>
      </c>
      <c r="AJ35" s="10">
        <f t="shared" si="2"/>
        <v>-1231.64905</v>
      </c>
    </row>
    <row r="36" spans="1:36" x14ac:dyDescent="0.25">
      <c r="A36" t="s">
        <v>315</v>
      </c>
      <c r="B36" t="s">
        <v>122</v>
      </c>
      <c r="C36" t="s">
        <v>123</v>
      </c>
      <c r="D36" t="s">
        <v>25</v>
      </c>
      <c r="E36" t="s">
        <v>24</v>
      </c>
      <c r="F36" t="s">
        <v>35</v>
      </c>
      <c r="G36" t="s">
        <v>71</v>
      </c>
      <c r="H36" t="s">
        <v>43</v>
      </c>
      <c r="I36" s="4">
        <v>1.2221599999999999</v>
      </c>
      <c r="J36" s="4">
        <v>3.0808900000000001</v>
      </c>
      <c r="K36" s="4">
        <v>-6.2770000000000006E-2</v>
      </c>
      <c r="L36" s="4">
        <v>5.5000000000000003E-4</v>
      </c>
      <c r="N36">
        <v>1.22</v>
      </c>
      <c r="O36">
        <v>116.04</v>
      </c>
      <c r="P36">
        <v>0.10097</v>
      </c>
      <c r="Q36">
        <v>39</v>
      </c>
      <c r="R36">
        <v>0.95299999999999996</v>
      </c>
      <c r="S36">
        <v>4.4000000000000004</v>
      </c>
      <c r="T36">
        <v>145.5</v>
      </c>
      <c r="U36">
        <v>35</v>
      </c>
      <c r="V36" s="10">
        <f t="shared" si="2"/>
        <v>26.304060000000003</v>
      </c>
      <c r="W36" s="10">
        <f t="shared" si="2"/>
        <v>42.131959999999999</v>
      </c>
      <c r="X36" s="10">
        <f t="shared" si="2"/>
        <v>52.005860000000006</v>
      </c>
      <c r="Y36" s="10">
        <f t="shared" si="2"/>
        <v>59.225759999999994</v>
      </c>
      <c r="Z36" s="10">
        <f t="shared" si="2"/>
        <v>67.09165999999999</v>
      </c>
      <c r="AA36" s="10">
        <f t="shared" si="2"/>
        <v>78.903559999999999</v>
      </c>
      <c r="AB36" s="10">
        <f t="shared" si="2"/>
        <v>97.961459999999988</v>
      </c>
      <c r="AC36" s="10">
        <f t="shared" si="2"/>
        <v>127.56535999999997</v>
      </c>
      <c r="AD36" s="10">
        <f t="shared" si="2"/>
        <v>171.01525999999996</v>
      </c>
      <c r="AE36" s="10">
        <f t="shared" si="2"/>
        <v>231.61115999999993</v>
      </c>
      <c r="AF36" s="10">
        <f t="shared" si="2"/>
        <v>312.65305999999998</v>
      </c>
      <c r="AG36" s="10">
        <f t="shared" si="2"/>
        <v>417.4409599999999</v>
      </c>
      <c r="AH36" s="10">
        <f t="shared" si="2"/>
        <v>549.27485999999999</v>
      </c>
      <c r="AI36" s="10">
        <f t="shared" si="2"/>
        <v>711.45475999999985</v>
      </c>
      <c r="AJ36" s="10">
        <f t="shared" si="2"/>
        <v>907.2806599999999</v>
      </c>
    </row>
    <row r="37" spans="1:36" x14ac:dyDescent="0.25">
      <c r="A37" s="5" t="s">
        <v>115</v>
      </c>
      <c r="B37" s="5" t="s">
        <v>124</v>
      </c>
      <c r="C37" s="5" t="s">
        <v>125</v>
      </c>
      <c r="D37" s="5" t="s">
        <v>25</v>
      </c>
      <c r="E37" s="5" t="s">
        <v>24</v>
      </c>
      <c r="F37" s="5" t="s">
        <v>35</v>
      </c>
      <c r="G37" s="5" t="s">
        <v>44</v>
      </c>
      <c r="H37" s="5" t="s">
        <v>43</v>
      </c>
      <c r="I37" s="6">
        <v>-0.86799000000000004</v>
      </c>
      <c r="J37" s="6">
        <v>2.2972299999999999</v>
      </c>
      <c r="K37" s="6">
        <v>-5.9240000000000001E-2</v>
      </c>
      <c r="L37" s="6">
        <v>6.8000000000000005E-4</v>
      </c>
      <c r="M37" s="6"/>
      <c r="N37" s="5">
        <v>1.37</v>
      </c>
      <c r="O37" s="5">
        <v>50.82</v>
      </c>
      <c r="P37" s="5">
        <v>1.84087</v>
      </c>
      <c r="Q37" s="5">
        <v>37</v>
      </c>
      <c r="R37" s="5">
        <v>0.87</v>
      </c>
      <c r="S37" s="5">
        <v>2.4</v>
      </c>
      <c r="T37" s="5">
        <v>74.7</v>
      </c>
      <c r="U37" s="5">
        <v>33</v>
      </c>
      <c r="V37" s="10">
        <f t="shared" si="2"/>
        <v>16.860309999999998</v>
      </c>
      <c r="W37" s="10">
        <f t="shared" si="2"/>
        <v>26.820609999999995</v>
      </c>
      <c r="X37" s="10">
        <f t="shared" si="2"/>
        <v>33.092909999999989</v>
      </c>
      <c r="Y37" s="10">
        <f t="shared" si="2"/>
        <v>39.757209999999979</v>
      </c>
      <c r="Z37" s="10">
        <f t="shared" si="2"/>
        <v>50.893509999999992</v>
      </c>
      <c r="AA37" s="10">
        <f t="shared" si="2"/>
        <v>70.581810000000019</v>
      </c>
      <c r="AB37" s="10">
        <f t="shared" si="2"/>
        <v>102.90210999999999</v>
      </c>
      <c r="AC37" s="10">
        <f t="shared" si="2"/>
        <v>151.93440999999999</v>
      </c>
      <c r="AD37" s="10">
        <f t="shared" si="2"/>
        <v>221.75871000000006</v>
      </c>
      <c r="AE37" s="10">
        <f t="shared" si="2"/>
        <v>316.45501000000002</v>
      </c>
      <c r="AF37" s="10">
        <f t="shared" si="2"/>
        <v>440.10331000000008</v>
      </c>
      <c r="AG37" s="10">
        <f t="shared" si="2"/>
        <v>596.78361000000018</v>
      </c>
      <c r="AH37" s="10">
        <f t="shared" si="2"/>
        <v>790.57591000000002</v>
      </c>
      <c r="AI37" s="10">
        <f t="shared" si="2"/>
        <v>1025.5602100000001</v>
      </c>
      <c r="AJ37" s="10">
        <f t="shared" si="2"/>
        <v>1305.8165099999999</v>
      </c>
    </row>
    <row r="38" spans="1:36" x14ac:dyDescent="0.25">
      <c r="A38" t="s">
        <v>149</v>
      </c>
      <c r="B38" t="s">
        <v>124</v>
      </c>
      <c r="C38" t="s">
        <v>125</v>
      </c>
      <c r="D38" t="s">
        <v>25</v>
      </c>
      <c r="E38" t="s">
        <v>24</v>
      </c>
      <c r="F38" t="s">
        <v>35</v>
      </c>
      <c r="G38" t="s">
        <v>71</v>
      </c>
      <c r="H38" t="s">
        <v>43</v>
      </c>
      <c r="I38" s="4">
        <v>2.5410400000000002</v>
      </c>
      <c r="J38" s="4">
        <v>-0.10417999999999999</v>
      </c>
      <c r="K38" s="4">
        <v>5.3100000000000001E-2</v>
      </c>
      <c r="L38" s="4">
        <v>-5.1999999999999995E-4</v>
      </c>
      <c r="N38">
        <v>2.4900000000000002</v>
      </c>
      <c r="O38">
        <v>76.459999999999994</v>
      </c>
      <c r="P38">
        <v>7.0150000000000004E-2</v>
      </c>
      <c r="Q38">
        <v>34</v>
      </c>
      <c r="R38">
        <v>0.92100000000000004</v>
      </c>
      <c r="S38">
        <v>2.5</v>
      </c>
      <c r="T38">
        <v>78</v>
      </c>
      <c r="U38">
        <v>30</v>
      </c>
      <c r="V38" s="10">
        <f t="shared" si="2"/>
        <v>6.2892400000000013</v>
      </c>
      <c r="W38" s="10">
        <f t="shared" si="2"/>
        <v>17.537440000000004</v>
      </c>
      <c r="X38" s="10">
        <f t="shared" si="2"/>
        <v>33.165640000000003</v>
      </c>
      <c r="Y38" s="10">
        <f t="shared" si="2"/>
        <v>50.053840000000015</v>
      </c>
      <c r="Z38" s="10">
        <f t="shared" si="2"/>
        <v>65.082040000000006</v>
      </c>
      <c r="AA38" s="10">
        <f t="shared" si="2"/>
        <v>75.130240000000015</v>
      </c>
      <c r="AB38" s="10">
        <f t="shared" si="2"/>
        <v>77.078440000000001</v>
      </c>
      <c r="AC38" s="10">
        <f t="shared" si="2"/>
        <v>67.806640000000073</v>
      </c>
      <c r="AD38" s="10">
        <f t="shared" si="2"/>
        <v>44.194840000000056</v>
      </c>
      <c r="AE38" s="10">
        <f t="shared" si="2"/>
        <v>3.1230399999999463</v>
      </c>
      <c r="AF38" s="10">
        <f t="shared" si="2"/>
        <v>-58.52875999999992</v>
      </c>
      <c r="AG38" s="10">
        <f t="shared" si="2"/>
        <v>-143.88055999999995</v>
      </c>
      <c r="AH38" s="10">
        <f t="shared" si="2"/>
        <v>-256.05235999999979</v>
      </c>
      <c r="AI38" s="10">
        <f t="shared" si="2"/>
        <v>-398.16415999999981</v>
      </c>
      <c r="AJ38" s="10">
        <f t="shared" si="2"/>
        <v>-573.33595999999966</v>
      </c>
    </row>
    <row r="39" spans="1:36" x14ac:dyDescent="0.25">
      <c r="A39" t="s">
        <v>315</v>
      </c>
      <c r="B39" t="s">
        <v>124</v>
      </c>
      <c r="C39" t="s">
        <v>125</v>
      </c>
      <c r="D39" t="s">
        <v>25</v>
      </c>
      <c r="E39" t="s">
        <v>24</v>
      </c>
      <c r="F39" t="s">
        <v>35</v>
      </c>
      <c r="G39" t="s">
        <v>44</v>
      </c>
      <c r="H39" t="s">
        <v>43</v>
      </c>
      <c r="I39" s="4">
        <v>0.45133000000000001</v>
      </c>
      <c r="J39" s="4">
        <v>1.7385699999999999</v>
      </c>
      <c r="K39" s="4">
        <v>-2.112E-2</v>
      </c>
      <c r="L39" s="4">
        <v>1.2999999999999999E-4</v>
      </c>
      <c r="N39">
        <v>2.17</v>
      </c>
      <c r="O39">
        <v>120.81</v>
      </c>
      <c r="P39">
        <v>2.0729799999999998</v>
      </c>
      <c r="Q39">
        <v>60</v>
      </c>
      <c r="R39">
        <v>0.95</v>
      </c>
      <c r="S39">
        <v>0.6</v>
      </c>
      <c r="T39">
        <v>117.1</v>
      </c>
      <c r="U39">
        <v>56</v>
      </c>
      <c r="V39" s="10">
        <f t="shared" si="2"/>
        <v>15.855029999999999</v>
      </c>
      <c r="W39" s="10">
        <f t="shared" si="2"/>
        <v>27.814729999999997</v>
      </c>
      <c r="X39" s="10">
        <f t="shared" si="2"/>
        <v>37.110430000000001</v>
      </c>
      <c r="Y39" s="10">
        <f t="shared" si="2"/>
        <v>44.522129999999997</v>
      </c>
      <c r="Z39" s="10">
        <f t="shared" si="2"/>
        <v>50.829830000000001</v>
      </c>
      <c r="AA39" s="10">
        <f t="shared" si="2"/>
        <v>56.81353</v>
      </c>
      <c r="AB39" s="10">
        <f t="shared" si="2"/>
        <v>63.253229999999995</v>
      </c>
      <c r="AC39" s="10">
        <f t="shared" si="2"/>
        <v>70.928929999999994</v>
      </c>
      <c r="AD39" s="10">
        <f t="shared" si="2"/>
        <v>80.620629999999991</v>
      </c>
      <c r="AE39" s="10">
        <f t="shared" si="2"/>
        <v>93.108330000000024</v>
      </c>
      <c r="AF39" s="10">
        <f t="shared" si="2"/>
        <v>109.17202999999998</v>
      </c>
      <c r="AG39" s="10">
        <f t="shared" si="2"/>
        <v>129.59173000000001</v>
      </c>
      <c r="AH39" s="10">
        <f t="shared" si="2"/>
        <v>155.14742999999996</v>
      </c>
      <c r="AI39" s="10">
        <f t="shared" si="2"/>
        <v>186.61912999999998</v>
      </c>
      <c r="AJ39" s="10">
        <f t="shared" si="2"/>
        <v>224.78682999999995</v>
      </c>
    </row>
    <row r="40" spans="1:36" x14ac:dyDescent="0.25">
      <c r="A40" s="5" t="s">
        <v>234</v>
      </c>
      <c r="B40" s="5" t="s">
        <v>101</v>
      </c>
      <c r="C40" s="5" t="s">
        <v>102</v>
      </c>
      <c r="D40" s="5" t="s">
        <v>25</v>
      </c>
      <c r="E40" s="5" t="s">
        <v>24</v>
      </c>
      <c r="F40" s="5" t="s">
        <v>35</v>
      </c>
      <c r="G40" s="5" t="s">
        <v>36</v>
      </c>
      <c r="H40" s="5" t="s">
        <v>43</v>
      </c>
      <c r="I40" s="6">
        <v>4.2279499999999999</v>
      </c>
      <c r="J40" s="6">
        <v>-0.82484000000000002</v>
      </c>
      <c r="K40" s="6">
        <v>0.37242999999999998</v>
      </c>
      <c r="L40" s="6">
        <v>-1.051E-2</v>
      </c>
      <c r="M40" s="6"/>
      <c r="N40" s="5">
        <v>3.77</v>
      </c>
      <c r="O40" s="5">
        <v>53.79</v>
      </c>
      <c r="P40" s="5">
        <v>2.5996000000000001</v>
      </c>
      <c r="Q40" s="5">
        <v>48</v>
      </c>
      <c r="R40" s="5">
        <v>0.98399999999999999</v>
      </c>
      <c r="S40" s="5">
        <v>4.0999999999999996</v>
      </c>
      <c r="T40" s="5">
        <v>61.5</v>
      </c>
      <c r="U40" s="5">
        <v>44</v>
      </c>
      <c r="V40" s="10">
        <f t="shared" si="2"/>
        <v>22.71255</v>
      </c>
      <c r="W40" s="10">
        <f t="shared" si="2"/>
        <v>52.623149999999995</v>
      </c>
      <c r="X40" s="10">
        <f t="shared" si="2"/>
        <v>30.89975000000004</v>
      </c>
      <c r="Y40" s="10">
        <f t="shared" si="2"/>
        <v>-105.51765000000012</v>
      </c>
      <c r="Z40" s="10">
        <f t="shared" si="2"/>
        <v>-419.68905000000007</v>
      </c>
      <c r="AA40" s="10">
        <f t="shared" si="2"/>
        <v>-974.67444999999975</v>
      </c>
      <c r="AB40" s="10">
        <f t="shared" si="2"/>
        <v>-1833.5338500000003</v>
      </c>
      <c r="AC40" s="10">
        <f t="shared" si="2"/>
        <v>-3059.3272500000003</v>
      </c>
      <c r="AD40" s="10">
        <f t="shared" si="2"/>
        <v>-4715.1146499999995</v>
      </c>
      <c r="AE40" s="10">
        <f t="shared" si="2"/>
        <v>-6863.9560500000007</v>
      </c>
      <c r="AF40" s="10">
        <f t="shared" si="2"/>
        <v>-9568.9114499999996</v>
      </c>
      <c r="AG40" s="10">
        <f t="shared" si="2"/>
        <v>-12893.040849999998</v>
      </c>
      <c r="AH40" s="10">
        <f t="shared" si="2"/>
        <v>-16899.40425</v>
      </c>
      <c r="AI40" s="10">
        <f t="shared" si="2"/>
        <v>-21651.061650000003</v>
      </c>
      <c r="AJ40" s="10">
        <f t="shared" si="2"/>
        <v>-27211.073049999999</v>
      </c>
    </row>
    <row r="41" spans="1:36" x14ac:dyDescent="0.25">
      <c r="A41" t="s">
        <v>368</v>
      </c>
      <c r="B41" t="s">
        <v>101</v>
      </c>
      <c r="C41" t="s">
        <v>102</v>
      </c>
      <c r="D41" t="s">
        <v>25</v>
      </c>
      <c r="E41" t="s">
        <v>24</v>
      </c>
      <c r="F41" t="s">
        <v>35</v>
      </c>
      <c r="G41" t="s">
        <v>36</v>
      </c>
      <c r="H41" t="s">
        <v>43</v>
      </c>
      <c r="I41" s="4">
        <v>2.4909400000000002</v>
      </c>
      <c r="J41" s="4">
        <v>1.2233000000000001</v>
      </c>
      <c r="K41" s="4">
        <v>4.1799999999999997E-3</v>
      </c>
      <c r="L41" s="4">
        <v>-8.0000000000000007E-5</v>
      </c>
      <c r="N41">
        <v>2.4900000000000002</v>
      </c>
      <c r="O41">
        <v>85.84</v>
      </c>
      <c r="P41">
        <v>2.80552</v>
      </c>
      <c r="Q41">
        <v>33</v>
      </c>
      <c r="R41">
        <v>0.97699999999999998</v>
      </c>
      <c r="S41">
        <v>4.3</v>
      </c>
      <c r="T41">
        <v>93.2</v>
      </c>
      <c r="U41">
        <v>29</v>
      </c>
      <c r="V41" s="10">
        <f t="shared" si="2"/>
        <v>15.06194</v>
      </c>
      <c r="W41" s="10">
        <f t="shared" si="2"/>
        <v>27.988940000000003</v>
      </c>
      <c r="X41" s="10">
        <f t="shared" si="2"/>
        <v>40.791939999999997</v>
      </c>
      <c r="Y41" s="10">
        <f t="shared" si="2"/>
        <v>52.990940000000009</v>
      </c>
      <c r="Z41" s="10">
        <f t="shared" si="2"/>
        <v>64.105940000000004</v>
      </c>
      <c r="AA41" s="10">
        <f t="shared" si="2"/>
        <v>73.656939999999992</v>
      </c>
      <c r="AB41" s="10">
        <f t="shared" si="2"/>
        <v>81.163939999999997</v>
      </c>
      <c r="AC41" s="10">
        <f t="shared" si="2"/>
        <v>86.146940000000001</v>
      </c>
      <c r="AD41" s="10">
        <f t="shared" si="2"/>
        <v>88.12594</v>
      </c>
      <c r="AE41" s="10">
        <f t="shared" si="2"/>
        <v>86.620940000000019</v>
      </c>
      <c r="AF41" s="10">
        <f t="shared" si="2"/>
        <v>81.15194000000001</v>
      </c>
      <c r="AG41" s="10">
        <f t="shared" si="2"/>
        <v>71.238939999999957</v>
      </c>
      <c r="AH41" s="10">
        <f t="shared" si="2"/>
        <v>56.401939999999968</v>
      </c>
      <c r="AI41" s="10">
        <f t="shared" si="2"/>
        <v>36.160939999999982</v>
      </c>
      <c r="AJ41" s="10">
        <f t="shared" si="2"/>
        <v>10.035939999999982</v>
      </c>
    </row>
    <row r="42" spans="1:36" x14ac:dyDescent="0.25">
      <c r="A42" t="s">
        <v>92</v>
      </c>
      <c r="B42" t="s">
        <v>103</v>
      </c>
      <c r="C42" t="s">
        <v>104</v>
      </c>
      <c r="D42" t="s">
        <v>25</v>
      </c>
      <c r="E42" t="s">
        <v>24</v>
      </c>
      <c r="F42" t="s">
        <v>35</v>
      </c>
      <c r="G42" t="s">
        <v>71</v>
      </c>
      <c r="H42" t="s">
        <v>43</v>
      </c>
      <c r="I42" s="4">
        <v>2.5392399999999999</v>
      </c>
      <c r="J42" s="4">
        <v>7.6819999999999999E-2</v>
      </c>
      <c r="K42" s="4">
        <v>8.8770000000000002E-2</v>
      </c>
      <c r="L42" s="4">
        <v>-1.72E-3</v>
      </c>
      <c r="N42">
        <v>2.54</v>
      </c>
      <c r="O42">
        <v>40.14</v>
      </c>
      <c r="P42">
        <v>6.4079999999999998E-2</v>
      </c>
      <c r="Q42">
        <v>37</v>
      </c>
      <c r="R42">
        <v>0.93300000000000005</v>
      </c>
      <c r="S42">
        <v>2.5</v>
      </c>
      <c r="T42">
        <v>39.6</v>
      </c>
      <c r="U42">
        <v>33</v>
      </c>
      <c r="V42" s="10">
        <f t="shared" si="2"/>
        <v>10.46444</v>
      </c>
      <c r="W42" s="10">
        <f t="shared" si="2"/>
        <v>25.823640000000005</v>
      </c>
      <c r="X42" s="10">
        <f t="shared" si="2"/>
        <v>38.296840000000003</v>
      </c>
      <c r="Y42" s="10">
        <f t="shared" si="2"/>
        <v>37.56404000000002</v>
      </c>
      <c r="Z42" s="10">
        <f t="shared" si="2"/>
        <v>13.305240000000026</v>
      </c>
      <c r="AA42" s="10">
        <f t="shared" si="2"/>
        <v>-44.799559999999985</v>
      </c>
      <c r="AB42" s="10">
        <f t="shared" si="2"/>
        <v>-147.07036000000005</v>
      </c>
      <c r="AC42" s="10">
        <f t="shared" si="2"/>
        <v>-303.82715999999994</v>
      </c>
      <c r="AD42" s="10">
        <f t="shared" si="2"/>
        <v>-525.38995999999986</v>
      </c>
      <c r="AE42" s="10">
        <f t="shared" si="2"/>
        <v>-822.07875999999999</v>
      </c>
      <c r="AF42" s="10">
        <f t="shared" si="2"/>
        <v>-1204.2135600000001</v>
      </c>
      <c r="AG42" s="10">
        <f t="shared" si="2"/>
        <v>-1682.1143599999998</v>
      </c>
      <c r="AH42" s="10">
        <f t="shared" si="2"/>
        <v>-2266.1011599999997</v>
      </c>
      <c r="AI42" s="10">
        <f t="shared" si="2"/>
        <v>-2966.4939600000002</v>
      </c>
      <c r="AJ42" s="10">
        <f t="shared" si="2"/>
        <v>-3793.61276</v>
      </c>
    </row>
    <row r="43" spans="1:36" x14ac:dyDescent="0.25">
      <c r="A43" t="s">
        <v>371</v>
      </c>
      <c r="B43" t="s">
        <v>396</v>
      </c>
      <c r="C43" t="s">
        <v>397</v>
      </c>
      <c r="D43" t="s">
        <v>25</v>
      </c>
      <c r="E43" t="s">
        <v>24</v>
      </c>
      <c r="F43" t="s">
        <v>35</v>
      </c>
      <c r="G43" t="s">
        <v>71</v>
      </c>
      <c r="H43" t="s">
        <v>43</v>
      </c>
      <c r="I43" s="4">
        <v>1.679</v>
      </c>
      <c r="J43" s="4">
        <v>1.21217</v>
      </c>
      <c r="K43" s="4">
        <v>-3.124E-2</v>
      </c>
      <c r="L43" s="4">
        <v>3.6999999999999999E-4</v>
      </c>
      <c r="N43">
        <v>1.68</v>
      </c>
      <c r="O43">
        <v>45.67</v>
      </c>
      <c r="P43">
        <v>6.0879999999999997E-2</v>
      </c>
      <c r="Q43">
        <v>36</v>
      </c>
      <c r="R43">
        <v>0.85899999999999999</v>
      </c>
      <c r="S43">
        <v>1.8</v>
      </c>
      <c r="T43">
        <v>56.4</v>
      </c>
      <c r="U43">
        <v>32</v>
      </c>
      <c r="V43" s="10">
        <f t="shared" si="2"/>
        <v>11.0467</v>
      </c>
      <c r="W43" s="10">
        <f t="shared" si="2"/>
        <v>16.386399999999998</v>
      </c>
      <c r="X43" s="10">
        <f t="shared" si="2"/>
        <v>19.918100000000003</v>
      </c>
      <c r="Y43" s="10">
        <f t="shared" si="2"/>
        <v>23.861800000000002</v>
      </c>
      <c r="Z43" s="10">
        <f t="shared" si="2"/>
        <v>30.437500000000007</v>
      </c>
      <c r="AA43" s="10">
        <f t="shared" si="2"/>
        <v>41.865200000000002</v>
      </c>
      <c r="AB43" s="10">
        <f t="shared" si="2"/>
        <v>60.364900000000006</v>
      </c>
      <c r="AC43" s="10">
        <f t="shared" si="2"/>
        <v>88.156599999999997</v>
      </c>
      <c r="AD43" s="10">
        <f t="shared" si="2"/>
        <v>127.46030000000002</v>
      </c>
      <c r="AE43" s="10">
        <f t="shared" si="2"/>
        <v>180.49600000000004</v>
      </c>
      <c r="AF43" s="10">
        <f t="shared" si="2"/>
        <v>249.48369999999994</v>
      </c>
      <c r="AG43" s="10">
        <f t="shared" si="2"/>
        <v>336.64340000000004</v>
      </c>
      <c r="AH43" s="10">
        <f t="shared" si="2"/>
        <v>444.19509999999997</v>
      </c>
      <c r="AI43" s="10">
        <f t="shared" si="2"/>
        <v>574.35879999999997</v>
      </c>
      <c r="AJ43" s="10">
        <f t="shared" si="2"/>
        <v>729.35450000000003</v>
      </c>
    </row>
    <row r="44" spans="1:36" x14ac:dyDescent="0.25">
      <c r="A44" s="5" t="s">
        <v>115</v>
      </c>
      <c r="B44" s="5" t="s">
        <v>126</v>
      </c>
      <c r="C44" s="5" t="s">
        <v>127</v>
      </c>
      <c r="D44" s="5" t="s">
        <v>25</v>
      </c>
      <c r="E44" s="5" t="s">
        <v>24</v>
      </c>
      <c r="F44" s="5" t="s">
        <v>35</v>
      </c>
      <c r="G44" s="5" t="s">
        <v>36</v>
      </c>
      <c r="H44" s="5" t="s">
        <v>43</v>
      </c>
      <c r="I44" s="6">
        <v>2.0031699999999999</v>
      </c>
      <c r="J44" s="6">
        <v>2.47309</v>
      </c>
      <c r="K44" s="6">
        <v>-5.5870000000000003E-2</v>
      </c>
      <c r="L44" s="6">
        <v>5.1000000000000004E-4</v>
      </c>
      <c r="M44" s="6"/>
      <c r="N44" s="5">
        <v>2</v>
      </c>
      <c r="O44" s="5">
        <v>69.400000000000006</v>
      </c>
      <c r="P44" s="5">
        <v>3.1892499999999999</v>
      </c>
      <c r="Q44" s="5">
        <v>63</v>
      </c>
      <c r="R44" s="5">
        <v>0.97099999999999997</v>
      </c>
      <c r="S44" s="5">
        <v>2</v>
      </c>
      <c r="T44" s="5">
        <v>55.4</v>
      </c>
      <c r="U44" s="5">
        <v>59</v>
      </c>
      <c r="V44" s="10">
        <f t="shared" si="2"/>
        <v>21.657070000000001</v>
      </c>
      <c r="W44" s="10">
        <f t="shared" si="2"/>
        <v>33.196969999999993</v>
      </c>
      <c r="X44" s="10">
        <f t="shared" si="2"/>
        <v>39.682870000000001</v>
      </c>
      <c r="Y44" s="10">
        <f t="shared" si="2"/>
        <v>44.174769999999981</v>
      </c>
      <c r="Z44" s="10">
        <f t="shared" si="2"/>
        <v>49.732669999999992</v>
      </c>
      <c r="AA44" s="10">
        <f t="shared" si="2"/>
        <v>59.416570000000021</v>
      </c>
      <c r="AB44" s="10">
        <f t="shared" si="2"/>
        <v>76.28646999999998</v>
      </c>
      <c r="AC44" s="10">
        <f t="shared" si="2"/>
        <v>103.40236999999996</v>
      </c>
      <c r="AD44" s="10">
        <f t="shared" si="2"/>
        <v>143.82427000000001</v>
      </c>
      <c r="AE44" s="10">
        <f t="shared" si="2"/>
        <v>200.61217000000005</v>
      </c>
      <c r="AF44" s="10">
        <f t="shared" si="2"/>
        <v>276.82607000000002</v>
      </c>
      <c r="AG44" s="10">
        <f t="shared" si="2"/>
        <v>375.52597000000009</v>
      </c>
      <c r="AH44" s="10">
        <f t="shared" si="2"/>
        <v>499.77187000000004</v>
      </c>
      <c r="AI44" s="10">
        <f t="shared" si="2"/>
        <v>652.62376999999992</v>
      </c>
      <c r="AJ44" s="10">
        <f t="shared" si="2"/>
        <v>837.1416700000002</v>
      </c>
    </row>
    <row r="45" spans="1:36" x14ac:dyDescent="0.25">
      <c r="A45" s="5" t="s">
        <v>21</v>
      </c>
      <c r="B45" s="5" t="s">
        <v>47</v>
      </c>
      <c r="C45" s="5" t="s">
        <v>48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-0.6109</v>
      </c>
      <c r="J45" s="6">
        <v>1.6331100000000001</v>
      </c>
      <c r="K45" s="6">
        <v>1.4500000000000001E-2</v>
      </c>
      <c r="L45" s="6">
        <v>-2.2000000000000001E-4</v>
      </c>
      <c r="M45" s="6"/>
      <c r="N45" s="5">
        <v>1.04</v>
      </c>
      <c r="O45" s="5">
        <v>80.53</v>
      </c>
      <c r="P45" s="5">
        <v>3.5906799999999999</v>
      </c>
      <c r="Q45" s="5">
        <v>48</v>
      </c>
      <c r="R45" s="5">
        <v>0.90500000000000003</v>
      </c>
      <c r="S45" s="5">
        <v>2.8</v>
      </c>
      <c r="T45" s="5">
        <v>100.1</v>
      </c>
      <c r="U45" s="5">
        <v>44</v>
      </c>
      <c r="V45" s="10">
        <f t="shared" si="2"/>
        <v>16.950199999999999</v>
      </c>
      <c r="W45" s="10">
        <f t="shared" si="2"/>
        <v>36.091299999999997</v>
      </c>
      <c r="X45" s="10">
        <f t="shared" si="2"/>
        <v>55.492400000000004</v>
      </c>
      <c r="Y45" s="10">
        <f t="shared" si="2"/>
        <v>73.833500000000001</v>
      </c>
      <c r="Z45" s="10">
        <f t="shared" si="2"/>
        <v>89.794600000000003</v>
      </c>
      <c r="AA45" s="10">
        <f t="shared" si="2"/>
        <v>102.0557</v>
      </c>
      <c r="AB45" s="10">
        <f t="shared" si="2"/>
        <v>109.29679999999999</v>
      </c>
      <c r="AC45" s="10">
        <f t="shared" si="2"/>
        <v>110.19790000000002</v>
      </c>
      <c r="AD45" s="10">
        <f t="shared" si="2"/>
        <v>103.43900000000002</v>
      </c>
      <c r="AE45" s="10">
        <f t="shared" si="2"/>
        <v>87.70010000000002</v>
      </c>
      <c r="AF45" s="10">
        <f t="shared" si="2"/>
        <v>61.661200000000065</v>
      </c>
      <c r="AG45" s="10">
        <f t="shared" si="2"/>
        <v>24.002300000000048</v>
      </c>
      <c r="AH45" s="10">
        <f t="shared" si="2"/>
        <v>-26.596599999999967</v>
      </c>
      <c r="AI45" s="10">
        <f t="shared" si="2"/>
        <v>-91.455500000000029</v>
      </c>
      <c r="AJ45" s="10">
        <f t="shared" si="2"/>
        <v>-171.89440000000002</v>
      </c>
    </row>
    <row r="46" spans="1:36" x14ac:dyDescent="0.25">
      <c r="A46" s="5" t="s">
        <v>315</v>
      </c>
      <c r="B46" s="5" t="s">
        <v>53</v>
      </c>
      <c r="C46" s="5" t="s">
        <v>54</v>
      </c>
      <c r="D46" s="5" t="s">
        <v>25</v>
      </c>
      <c r="E46" s="5" t="s">
        <v>24</v>
      </c>
      <c r="F46" s="5" t="s">
        <v>35</v>
      </c>
      <c r="G46" s="5" t="s">
        <v>44</v>
      </c>
      <c r="H46" s="5" t="s">
        <v>43</v>
      </c>
      <c r="I46" s="6">
        <v>2.0263599999999999</v>
      </c>
      <c r="J46" s="6">
        <v>1.2172700000000001</v>
      </c>
      <c r="K46" s="6">
        <v>-2.189E-2</v>
      </c>
      <c r="L46" s="6">
        <v>1.9000000000000001E-4</v>
      </c>
      <c r="M46" s="6"/>
      <c r="N46" s="5">
        <v>2.0299999999999998</v>
      </c>
      <c r="O46" s="5">
        <v>40.369999999999997</v>
      </c>
      <c r="P46" s="5">
        <v>0.28049000000000002</v>
      </c>
      <c r="Q46" s="5">
        <v>26</v>
      </c>
      <c r="R46" s="5">
        <v>0.97399999999999998</v>
      </c>
      <c r="S46" s="5">
        <v>2.1</v>
      </c>
      <c r="T46" s="5">
        <v>42</v>
      </c>
      <c r="U46" s="5">
        <v>22</v>
      </c>
      <c r="V46" s="10">
        <f t="shared" si="2"/>
        <v>12.200060000000001</v>
      </c>
      <c r="W46" s="10">
        <f t="shared" si="2"/>
        <v>19.135760000000001</v>
      </c>
      <c r="X46" s="10">
        <f t="shared" si="2"/>
        <v>23.973459999999999</v>
      </c>
      <c r="Y46" s="10">
        <f t="shared" si="2"/>
        <v>27.853159999999999</v>
      </c>
      <c r="Z46" s="10">
        <f t="shared" si="2"/>
        <v>31.914859999999997</v>
      </c>
      <c r="AA46" s="10">
        <f t="shared" si="2"/>
        <v>37.298560000000002</v>
      </c>
      <c r="AB46" s="10">
        <f t="shared" si="2"/>
        <v>45.144260000000003</v>
      </c>
      <c r="AC46" s="10">
        <f t="shared" si="2"/>
        <v>56.59196</v>
      </c>
      <c r="AD46" s="10">
        <f t="shared" si="2"/>
        <v>72.781660000000031</v>
      </c>
      <c r="AE46" s="10">
        <f t="shared" si="2"/>
        <v>94.853359999999995</v>
      </c>
      <c r="AF46" s="10">
        <f t="shared" si="2"/>
        <v>123.94706000000005</v>
      </c>
      <c r="AG46" s="10">
        <f t="shared" si="2"/>
        <v>161.20276000000001</v>
      </c>
      <c r="AH46" s="10">
        <f t="shared" si="2"/>
        <v>207.76046000000005</v>
      </c>
      <c r="AI46" s="10">
        <f t="shared" si="2"/>
        <v>264.76016000000004</v>
      </c>
      <c r="AJ46" s="10">
        <f t="shared" si="2"/>
        <v>333.34186000000005</v>
      </c>
    </row>
    <row r="47" spans="1:36" x14ac:dyDescent="0.25">
      <c r="A47" s="5" t="s">
        <v>302</v>
      </c>
      <c r="B47" s="5" t="s">
        <v>305</v>
      </c>
      <c r="C47" s="5" t="s">
        <v>306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43</v>
      </c>
      <c r="I47" s="6">
        <v>2.5376799999999999</v>
      </c>
      <c r="J47" s="6">
        <v>0.23252999999999999</v>
      </c>
      <c r="K47" s="6">
        <v>0.10403999999999999</v>
      </c>
      <c r="L47" s="6">
        <v>-2E-3</v>
      </c>
      <c r="M47" s="6"/>
      <c r="N47" s="5">
        <v>2.54</v>
      </c>
      <c r="O47" s="5">
        <v>52.36</v>
      </c>
      <c r="P47" s="5">
        <v>0.11724999999999999</v>
      </c>
      <c r="Q47" s="5">
        <v>40</v>
      </c>
      <c r="R47" s="5">
        <v>0.93600000000000005</v>
      </c>
      <c r="S47" s="5">
        <v>2.5</v>
      </c>
      <c r="T47" s="5">
        <v>55</v>
      </c>
      <c r="U47" s="5">
        <v>36</v>
      </c>
      <c r="V47" s="10">
        <f t="shared" si="2"/>
        <v>13.26698</v>
      </c>
      <c r="W47" s="10">
        <f t="shared" si="2"/>
        <v>32.804279999999999</v>
      </c>
      <c r="X47" s="10">
        <f t="shared" si="2"/>
        <v>49.14958</v>
      </c>
      <c r="Y47" s="10">
        <f t="shared" si="2"/>
        <v>50.302879999999988</v>
      </c>
      <c r="Z47" s="10">
        <f t="shared" si="2"/>
        <v>24.264179999999953</v>
      </c>
      <c r="AA47" s="10">
        <f t="shared" si="2"/>
        <v>-40.966520000000003</v>
      </c>
      <c r="AB47" s="10">
        <f t="shared" si="2"/>
        <v>-157.38922000000002</v>
      </c>
      <c r="AC47" s="10">
        <f t="shared" si="2"/>
        <v>-337.00391999999999</v>
      </c>
      <c r="AD47" s="10">
        <f t="shared" si="2"/>
        <v>-591.81062000000009</v>
      </c>
      <c r="AE47" s="10">
        <f t="shared" si="2"/>
        <v>-933.80932000000007</v>
      </c>
      <c r="AF47" s="10">
        <f t="shared" si="2"/>
        <v>-1375.0000199999999</v>
      </c>
      <c r="AG47" s="10">
        <f t="shared" si="2"/>
        <v>-1927.3827200000001</v>
      </c>
      <c r="AH47" s="10">
        <f t="shared" si="2"/>
        <v>-2602.9574200000002</v>
      </c>
      <c r="AI47" s="10">
        <f t="shared" si="2"/>
        <v>-3413.7241199999999</v>
      </c>
      <c r="AJ47" s="10">
        <f t="shared" si="2"/>
        <v>-4371.68282</v>
      </c>
    </row>
    <row r="48" spans="1:36" x14ac:dyDescent="0.25">
      <c r="A48" s="5" t="s">
        <v>115</v>
      </c>
      <c r="B48" s="5" t="s">
        <v>128</v>
      </c>
      <c r="C48" s="5" t="s">
        <v>129</v>
      </c>
      <c r="D48" s="5" t="s">
        <v>25</v>
      </c>
      <c r="E48" s="5" t="s">
        <v>24</v>
      </c>
      <c r="F48" s="5" t="s">
        <v>35</v>
      </c>
      <c r="G48" s="5" t="s">
        <v>44</v>
      </c>
      <c r="H48" s="5" t="s">
        <v>43</v>
      </c>
      <c r="I48" s="6">
        <v>1.9770399999999999</v>
      </c>
      <c r="J48" s="6">
        <v>2.27475</v>
      </c>
      <c r="K48" s="6">
        <v>-5.2810000000000003E-2</v>
      </c>
      <c r="L48" s="6">
        <v>5.6999999999999998E-4</v>
      </c>
      <c r="M48" s="6"/>
      <c r="N48" s="5">
        <v>1.98</v>
      </c>
      <c r="O48" s="5">
        <v>83.06</v>
      </c>
      <c r="P48" s="5">
        <v>1.6526000000000001</v>
      </c>
      <c r="Q48" s="5">
        <v>37</v>
      </c>
      <c r="R48" s="5">
        <v>0.96</v>
      </c>
      <c r="S48" s="5">
        <v>1.7</v>
      </c>
      <c r="T48" s="5">
        <v>79.7</v>
      </c>
      <c r="U48" s="5">
        <v>33</v>
      </c>
      <c r="V48" s="10">
        <f t="shared" si="2"/>
        <v>20.013539999999999</v>
      </c>
      <c r="W48" s="10">
        <f t="shared" si="2"/>
        <v>30.908040000000003</v>
      </c>
      <c r="X48" s="10">
        <f t="shared" si="2"/>
        <v>38.080540000000006</v>
      </c>
      <c r="Y48" s="10">
        <f t="shared" si="2"/>
        <v>44.951039999999999</v>
      </c>
      <c r="Z48" s="10">
        <f t="shared" si="2"/>
        <v>54.939539999999994</v>
      </c>
      <c r="AA48" s="10">
        <f t="shared" si="2"/>
        <v>71.466039999999978</v>
      </c>
      <c r="AB48" s="10">
        <f t="shared" si="2"/>
        <v>97.95053999999999</v>
      </c>
      <c r="AC48" s="10">
        <f t="shared" si="2"/>
        <v>137.81303999999994</v>
      </c>
      <c r="AD48" s="10">
        <f t="shared" si="2"/>
        <v>194.47353999999993</v>
      </c>
      <c r="AE48" s="10">
        <f t="shared" si="2"/>
        <v>271.35203999999999</v>
      </c>
      <c r="AF48" s="10">
        <f t="shared" si="2"/>
        <v>371.86853999999983</v>
      </c>
      <c r="AG48" s="10">
        <f t="shared" si="2"/>
        <v>499.44303999999988</v>
      </c>
      <c r="AH48" s="10">
        <f t="shared" si="2"/>
        <v>657.49553999999989</v>
      </c>
      <c r="AI48" s="10">
        <f t="shared" si="2"/>
        <v>849.44603999999993</v>
      </c>
      <c r="AJ48" s="10">
        <f t="shared" si="2"/>
        <v>1078.7145399999999</v>
      </c>
    </row>
    <row r="49" spans="1:36" x14ac:dyDescent="0.25">
      <c r="A49" s="5" t="s">
        <v>315</v>
      </c>
      <c r="B49" s="5" t="s">
        <v>128</v>
      </c>
      <c r="C49" s="5" t="s">
        <v>129</v>
      </c>
      <c r="D49" s="5" t="s">
        <v>25</v>
      </c>
      <c r="E49" s="5" t="s">
        <v>24</v>
      </c>
      <c r="F49" s="5" t="s">
        <v>35</v>
      </c>
      <c r="G49" s="5" t="s">
        <v>44</v>
      </c>
      <c r="H49" s="5" t="s">
        <v>43</v>
      </c>
      <c r="I49" s="6">
        <v>1.77312</v>
      </c>
      <c r="J49" s="6">
        <v>2.3413400000000002</v>
      </c>
      <c r="K49" s="6">
        <v>-3.313E-2</v>
      </c>
      <c r="L49" s="6">
        <v>2.5999999999999998E-4</v>
      </c>
      <c r="M49" s="6"/>
      <c r="N49" s="5">
        <v>1.77</v>
      </c>
      <c r="O49" s="5">
        <v>104.81</v>
      </c>
      <c r="P49" s="5">
        <v>3.6737199999999999</v>
      </c>
      <c r="Q49" s="5">
        <v>56</v>
      </c>
      <c r="R49" s="5">
        <v>0.94499999999999995</v>
      </c>
      <c r="S49" s="5">
        <v>2.1</v>
      </c>
      <c r="T49" s="5">
        <v>140.80000000000001</v>
      </c>
      <c r="U49" s="5">
        <v>52</v>
      </c>
      <c r="V49" s="10">
        <f t="shared" si="2"/>
        <v>22.133520000000004</v>
      </c>
      <c r="W49" s="10">
        <f t="shared" si="2"/>
        <v>37.42792</v>
      </c>
      <c r="X49" s="10">
        <f t="shared" si="2"/>
        <v>49.21632000000001</v>
      </c>
      <c r="Y49" s="10">
        <f t="shared" si="2"/>
        <v>59.058720000000008</v>
      </c>
      <c r="Z49" s="10">
        <f t="shared" si="2"/>
        <v>68.51512000000001</v>
      </c>
      <c r="AA49" s="10">
        <f t="shared" si="2"/>
        <v>79.145520000000005</v>
      </c>
      <c r="AB49" s="10">
        <f t="shared" si="2"/>
        <v>92.509920000000037</v>
      </c>
      <c r="AC49" s="10">
        <f t="shared" si="2"/>
        <v>110.16831999999999</v>
      </c>
      <c r="AD49" s="10">
        <f t="shared" si="2"/>
        <v>133.68072000000001</v>
      </c>
      <c r="AE49" s="10">
        <f t="shared" si="2"/>
        <v>164.60712000000001</v>
      </c>
      <c r="AF49" s="10">
        <f t="shared" si="2"/>
        <v>204.50752</v>
      </c>
      <c r="AG49" s="10">
        <f t="shared" si="2"/>
        <v>254.94191999999998</v>
      </c>
      <c r="AH49" s="10">
        <f t="shared" si="2"/>
        <v>317.4703199999999</v>
      </c>
      <c r="AI49" s="10">
        <f t="shared" si="2"/>
        <v>393.65272000000004</v>
      </c>
      <c r="AJ49" s="10">
        <f t="shared" si="2"/>
        <v>485.04911999999996</v>
      </c>
    </row>
    <row r="50" spans="1:36" x14ac:dyDescent="0.25">
      <c r="A50" t="s">
        <v>115</v>
      </c>
      <c r="B50" t="s">
        <v>58</v>
      </c>
      <c r="C50" t="s">
        <v>59</v>
      </c>
      <c r="D50" t="s">
        <v>25</v>
      </c>
      <c r="E50" t="s">
        <v>24</v>
      </c>
      <c r="F50" t="s">
        <v>35</v>
      </c>
      <c r="G50" t="s">
        <v>44</v>
      </c>
      <c r="H50" t="s">
        <v>43</v>
      </c>
      <c r="I50" s="4">
        <v>2.24478</v>
      </c>
      <c r="J50" s="4">
        <v>1.2765500000000001</v>
      </c>
      <c r="K50" s="4">
        <v>-1.9040000000000001E-2</v>
      </c>
      <c r="L50" s="4">
        <v>2.2000000000000001E-4</v>
      </c>
      <c r="N50">
        <v>2.2400000000000002</v>
      </c>
      <c r="O50">
        <v>76.34</v>
      </c>
      <c r="P50">
        <v>0.69657000000000002</v>
      </c>
      <c r="Q50">
        <v>37</v>
      </c>
      <c r="R50">
        <v>0.96899999999999997</v>
      </c>
      <c r="S50">
        <v>2.2000000000000002</v>
      </c>
      <c r="T50">
        <v>79</v>
      </c>
      <c r="U50">
        <v>33</v>
      </c>
      <c r="V50" s="10">
        <f t="shared" si="2"/>
        <v>13.326280000000002</v>
      </c>
      <c r="W50" s="10">
        <f t="shared" si="2"/>
        <v>21.919780000000003</v>
      </c>
      <c r="X50" s="10">
        <f t="shared" si="2"/>
        <v>29.345279999999999</v>
      </c>
      <c r="Y50" s="10">
        <f t="shared" si="2"/>
        <v>36.922780000000003</v>
      </c>
      <c r="Z50" s="10">
        <f t="shared" si="2"/>
        <v>45.972280000000005</v>
      </c>
      <c r="AA50" s="10">
        <f t="shared" si="2"/>
        <v>57.813780000000001</v>
      </c>
      <c r="AB50" s="10">
        <f t="shared" si="2"/>
        <v>73.767280000000014</v>
      </c>
      <c r="AC50" s="10">
        <f t="shared" si="2"/>
        <v>95.152780000000007</v>
      </c>
      <c r="AD50" s="10">
        <f t="shared" si="2"/>
        <v>123.29028</v>
      </c>
      <c r="AE50" s="10">
        <f t="shared" si="2"/>
        <v>159.49977999999999</v>
      </c>
      <c r="AF50" s="10">
        <f t="shared" si="2"/>
        <v>205.10127999999997</v>
      </c>
      <c r="AG50" s="10">
        <f t="shared" si="2"/>
        <v>261.41477999999995</v>
      </c>
      <c r="AH50" s="10">
        <f t="shared" si="2"/>
        <v>329.76028000000002</v>
      </c>
      <c r="AI50" s="10">
        <f t="shared" si="2"/>
        <v>411.45778000000007</v>
      </c>
      <c r="AJ50" s="10">
        <f t="shared" si="2"/>
        <v>507.82727999999997</v>
      </c>
    </row>
    <row r="51" spans="1:36" x14ac:dyDescent="0.25">
      <c r="A51" s="5" t="s">
        <v>322</v>
      </c>
      <c r="B51" s="5" t="s">
        <v>58</v>
      </c>
      <c r="C51" s="5" t="s">
        <v>59</v>
      </c>
      <c r="D51" s="5" t="s">
        <v>25</v>
      </c>
      <c r="E51" s="5" t="s">
        <v>24</v>
      </c>
      <c r="F51" s="5" t="s">
        <v>35</v>
      </c>
      <c r="G51" s="5" t="s">
        <v>71</v>
      </c>
      <c r="H51" s="5" t="s">
        <v>43</v>
      </c>
      <c r="I51" s="6">
        <v>2.5372400000000002</v>
      </c>
      <c r="J51" s="6">
        <v>0.27511000000000002</v>
      </c>
      <c r="K51" s="6">
        <v>3.8730000000000001E-2</v>
      </c>
      <c r="L51" s="6">
        <v>-4.8000000000000001E-4</v>
      </c>
      <c r="M51" s="6"/>
      <c r="N51" s="5">
        <v>2.54</v>
      </c>
      <c r="O51" s="5">
        <v>55.89</v>
      </c>
      <c r="P51" s="5">
        <v>5.5989999999999998E-2</v>
      </c>
      <c r="Q51" s="5">
        <v>28</v>
      </c>
      <c r="R51" s="5">
        <v>0.93100000000000005</v>
      </c>
      <c r="S51" s="5">
        <v>2.5</v>
      </c>
      <c r="T51" s="5">
        <v>60</v>
      </c>
      <c r="U51" s="5">
        <v>24</v>
      </c>
      <c r="V51" s="10">
        <f t="shared" ref="V51:AJ67" si="3">$I51+$J51*V$1+$K51*V$1^2+$L51*V$1^3</f>
        <v>8.6813399999999987</v>
      </c>
      <c r="W51" s="10">
        <f t="shared" si="3"/>
        <v>19.691440000000004</v>
      </c>
      <c r="X51" s="10">
        <f t="shared" si="3"/>
        <v>32.687539999999998</v>
      </c>
      <c r="Y51" s="10">
        <f t="shared" si="3"/>
        <v>44.789640000000006</v>
      </c>
      <c r="Z51" s="10">
        <f t="shared" si="3"/>
        <v>53.117739999999998</v>
      </c>
      <c r="AA51" s="10">
        <f t="shared" si="3"/>
        <v>54.791839999999979</v>
      </c>
      <c r="AB51" s="10">
        <f t="shared" si="3"/>
        <v>46.931939999999997</v>
      </c>
      <c r="AC51" s="10">
        <f t="shared" si="3"/>
        <v>26.65804</v>
      </c>
      <c r="AD51" s="10">
        <f t="shared" si="3"/>
        <v>-8.9098599999999806</v>
      </c>
      <c r="AE51" s="10">
        <f t="shared" si="3"/>
        <v>-62.651759999999967</v>
      </c>
      <c r="AF51" s="10">
        <f t="shared" si="3"/>
        <v>-137.44766000000004</v>
      </c>
      <c r="AG51" s="10">
        <f t="shared" si="3"/>
        <v>-236.17756000000008</v>
      </c>
      <c r="AH51" s="10">
        <f t="shared" si="3"/>
        <v>-361.72145999999987</v>
      </c>
      <c r="AI51" s="10">
        <f t="shared" si="3"/>
        <v>-516.95936000000006</v>
      </c>
      <c r="AJ51" s="10">
        <f t="shared" si="3"/>
        <v>-704.77125999999998</v>
      </c>
    </row>
    <row r="52" spans="1:36" x14ac:dyDescent="0.25">
      <c r="A52" s="5" t="s">
        <v>234</v>
      </c>
      <c r="B52" s="5" t="s">
        <v>191</v>
      </c>
      <c r="C52" s="5" t="s">
        <v>192</v>
      </c>
      <c r="D52" s="5" t="s">
        <v>25</v>
      </c>
      <c r="E52" s="5" t="s">
        <v>24</v>
      </c>
      <c r="F52" s="5" t="s">
        <v>35</v>
      </c>
      <c r="G52" s="5" t="s">
        <v>36</v>
      </c>
      <c r="H52" s="5" t="s">
        <v>43</v>
      </c>
      <c r="I52" s="6">
        <v>3.23454</v>
      </c>
      <c r="J52" s="6">
        <v>1.60114</v>
      </c>
      <c r="K52" s="6">
        <v>-7.2300000000000003E-2</v>
      </c>
      <c r="L52" s="6">
        <v>1.8500000000000001E-3</v>
      </c>
      <c r="M52" s="6"/>
      <c r="N52" s="5">
        <v>3.23</v>
      </c>
      <c r="O52" s="5">
        <v>69.760000000000005</v>
      </c>
      <c r="P52" s="5">
        <v>6.1579899999999999</v>
      </c>
      <c r="Q52" s="5">
        <v>50</v>
      </c>
      <c r="R52" s="5">
        <v>0.94399999999999995</v>
      </c>
      <c r="S52" s="5">
        <v>1.3</v>
      </c>
      <c r="T52" s="5">
        <v>55.9</v>
      </c>
      <c r="U52" s="5">
        <v>46</v>
      </c>
      <c r="V52" s="10">
        <f t="shared" si="3"/>
        <v>13.86594</v>
      </c>
      <c r="W52" s="10">
        <f t="shared" si="3"/>
        <v>21.137340000000005</v>
      </c>
      <c r="X52" s="10">
        <f t="shared" si="3"/>
        <v>36.148739999999997</v>
      </c>
      <c r="Y52" s="10">
        <f t="shared" si="3"/>
        <v>70.000140000000002</v>
      </c>
      <c r="Z52" s="10">
        <f t="shared" si="3"/>
        <v>133.79154</v>
      </c>
      <c r="AA52" s="10">
        <f t="shared" si="3"/>
        <v>238.62293999999997</v>
      </c>
      <c r="AB52" s="10">
        <f t="shared" si="3"/>
        <v>395.59434000000005</v>
      </c>
      <c r="AC52" s="10">
        <f t="shared" si="3"/>
        <v>615.80574000000001</v>
      </c>
      <c r="AD52" s="10">
        <f t="shared" si="3"/>
        <v>910.35714000000007</v>
      </c>
      <c r="AE52" s="10">
        <f t="shared" si="3"/>
        <v>1290.34854</v>
      </c>
      <c r="AF52" s="10">
        <f t="shared" si="3"/>
        <v>1766.8799399999998</v>
      </c>
      <c r="AG52" s="10">
        <f t="shared" si="3"/>
        <v>2351.05134</v>
      </c>
      <c r="AH52" s="10">
        <f t="shared" si="3"/>
        <v>3053.9627399999999</v>
      </c>
      <c r="AI52" s="10">
        <f t="shared" si="3"/>
        <v>3886.7141400000005</v>
      </c>
      <c r="AJ52" s="10">
        <f t="shared" si="3"/>
        <v>4860.4055399999997</v>
      </c>
    </row>
    <row r="53" spans="1:36" x14ac:dyDescent="0.25">
      <c r="A53" t="s">
        <v>322</v>
      </c>
      <c r="B53" t="s">
        <v>333</v>
      </c>
      <c r="C53" t="s">
        <v>334</v>
      </c>
      <c r="D53" t="s">
        <v>25</v>
      </c>
      <c r="E53" t="s">
        <v>24</v>
      </c>
      <c r="F53" t="s">
        <v>35</v>
      </c>
      <c r="G53" t="s">
        <v>71</v>
      </c>
      <c r="H53" t="s">
        <v>43</v>
      </c>
      <c r="I53" s="4">
        <v>2.5227300000000001</v>
      </c>
      <c r="J53" s="4">
        <v>1.7278899999999999</v>
      </c>
      <c r="K53" s="4">
        <v>-4.419E-2</v>
      </c>
      <c r="L53" s="4">
        <v>7.2999999999999996E-4</v>
      </c>
      <c r="N53">
        <v>2.52</v>
      </c>
      <c r="O53">
        <v>85.16</v>
      </c>
      <c r="P53">
        <v>8.2650000000000001E-2</v>
      </c>
      <c r="Q53">
        <v>28</v>
      </c>
      <c r="R53">
        <v>0.93799999999999994</v>
      </c>
      <c r="S53">
        <v>2.5</v>
      </c>
      <c r="T53">
        <v>85</v>
      </c>
      <c r="U53">
        <v>24</v>
      </c>
      <c r="V53" s="10">
        <f t="shared" si="3"/>
        <v>16.112629999999999</v>
      </c>
      <c r="W53" s="10">
        <f t="shared" si="3"/>
        <v>25.244530000000005</v>
      </c>
      <c r="X53" s="10">
        <f t="shared" si="3"/>
        <v>34.298429999999996</v>
      </c>
      <c r="Y53" s="10">
        <f t="shared" si="3"/>
        <v>47.654330000000002</v>
      </c>
      <c r="Z53" s="10">
        <f t="shared" si="3"/>
        <v>69.692229999999995</v>
      </c>
      <c r="AA53" s="10">
        <f t="shared" si="3"/>
        <v>104.79212999999997</v>
      </c>
      <c r="AB53" s="10">
        <f t="shared" si="3"/>
        <v>157.33402999999998</v>
      </c>
      <c r="AC53" s="10">
        <f t="shared" si="3"/>
        <v>231.69793000000001</v>
      </c>
      <c r="AD53" s="10">
        <f t="shared" si="3"/>
        <v>332.26382999999993</v>
      </c>
      <c r="AE53" s="10">
        <f t="shared" si="3"/>
        <v>463.41173000000003</v>
      </c>
      <c r="AF53" s="10">
        <f t="shared" si="3"/>
        <v>629.52162999999996</v>
      </c>
      <c r="AG53" s="10">
        <f t="shared" si="3"/>
        <v>834.97352999999976</v>
      </c>
      <c r="AH53" s="10">
        <f t="shared" si="3"/>
        <v>1084.14743</v>
      </c>
      <c r="AI53" s="10">
        <f t="shared" si="3"/>
        <v>1381.4233299999999</v>
      </c>
      <c r="AJ53" s="10">
        <f t="shared" si="3"/>
        <v>1731.1812300000001</v>
      </c>
    </row>
    <row r="54" spans="1:36" x14ac:dyDescent="0.25">
      <c r="A54" s="5" t="s">
        <v>278</v>
      </c>
      <c r="B54" s="5" t="s">
        <v>291</v>
      </c>
      <c r="C54" s="5" t="s">
        <v>292</v>
      </c>
      <c r="D54" s="5" t="s">
        <v>25</v>
      </c>
      <c r="E54" s="5" t="s">
        <v>24</v>
      </c>
      <c r="F54" s="5" t="s">
        <v>35</v>
      </c>
      <c r="G54" s="5" t="s">
        <v>36</v>
      </c>
      <c r="H54" s="5" t="s">
        <v>43</v>
      </c>
      <c r="I54" s="6">
        <v>-4.5025599999999999</v>
      </c>
      <c r="J54" s="6">
        <v>4.4926700000000004</v>
      </c>
      <c r="K54" s="6">
        <v>-0.14463999999999999</v>
      </c>
      <c r="L54" s="6">
        <v>1.8799999999999999E-3</v>
      </c>
      <c r="M54" s="6"/>
      <c r="N54" s="5">
        <v>3.92</v>
      </c>
      <c r="O54" s="5">
        <v>68.25</v>
      </c>
      <c r="P54" s="5">
        <v>3.67605</v>
      </c>
      <c r="Q54" s="5">
        <v>38</v>
      </c>
      <c r="R54" s="5">
        <v>0.97099999999999997</v>
      </c>
      <c r="S54" s="5">
        <v>1.1000000000000001</v>
      </c>
      <c r="T54" s="5">
        <v>61.5</v>
      </c>
      <c r="U54" s="5">
        <v>34</v>
      </c>
      <c r="V54" s="10">
        <f t="shared" si="3"/>
        <v>27.840140000000002</v>
      </c>
      <c r="W54" s="10">
        <f t="shared" si="3"/>
        <v>42.53484000000001</v>
      </c>
      <c r="X54" s="10">
        <f t="shared" si="3"/>
        <v>50.861540000000026</v>
      </c>
      <c r="Y54" s="10">
        <f t="shared" si="3"/>
        <v>64.100240000000042</v>
      </c>
      <c r="Z54" s="10">
        <f t="shared" si="3"/>
        <v>93.530940000000072</v>
      </c>
      <c r="AA54" s="10">
        <f t="shared" si="3"/>
        <v>150.43364000000003</v>
      </c>
      <c r="AB54" s="10">
        <f t="shared" si="3"/>
        <v>246.08834000000007</v>
      </c>
      <c r="AC54" s="10">
        <f t="shared" si="3"/>
        <v>391.77503999999999</v>
      </c>
      <c r="AD54" s="10">
        <f t="shared" si="3"/>
        <v>598.77374000000009</v>
      </c>
      <c r="AE54" s="10">
        <f t="shared" si="3"/>
        <v>878.36444000000017</v>
      </c>
      <c r="AF54" s="10">
        <f t="shared" si="3"/>
        <v>1241.8271399999999</v>
      </c>
      <c r="AG54" s="10">
        <f t="shared" si="3"/>
        <v>1700.44184</v>
      </c>
      <c r="AH54" s="10">
        <f t="shared" si="3"/>
        <v>2265.4885399999998</v>
      </c>
      <c r="AI54" s="10">
        <f t="shared" si="3"/>
        <v>2948.2472400000006</v>
      </c>
      <c r="AJ54" s="10">
        <f t="shared" si="3"/>
        <v>3759.9979400000002</v>
      </c>
    </row>
    <row r="55" spans="1:36" x14ac:dyDescent="0.25">
      <c r="A55" t="s">
        <v>343</v>
      </c>
      <c r="B55" t="s">
        <v>291</v>
      </c>
      <c r="C55" t="s">
        <v>292</v>
      </c>
      <c r="D55" t="s">
        <v>25</v>
      </c>
      <c r="E55" t="s">
        <v>24</v>
      </c>
      <c r="F55" t="s">
        <v>35</v>
      </c>
      <c r="G55" t="s">
        <v>71</v>
      </c>
      <c r="H55" t="s">
        <v>43</v>
      </c>
      <c r="I55" s="4">
        <v>0.58767000000000003</v>
      </c>
      <c r="J55" s="4">
        <v>1.3122</v>
      </c>
      <c r="K55" s="4">
        <v>9.9100000000000004E-3</v>
      </c>
      <c r="L55" s="4">
        <v>-1.3999999999999999E-4</v>
      </c>
      <c r="N55">
        <v>1.91</v>
      </c>
      <c r="O55">
        <v>97.24</v>
      </c>
      <c r="P55">
        <v>7.1620000000000003E-2</v>
      </c>
      <c r="Q55">
        <v>39</v>
      </c>
      <c r="R55">
        <v>0.95</v>
      </c>
      <c r="S55">
        <v>3</v>
      </c>
      <c r="T55">
        <v>111</v>
      </c>
      <c r="U55">
        <v>35</v>
      </c>
      <c r="V55" s="10">
        <f t="shared" si="3"/>
        <v>14.560669999999998</v>
      </c>
      <c r="W55" s="10">
        <f t="shared" si="3"/>
        <v>29.675669999999997</v>
      </c>
      <c r="X55" s="10">
        <f t="shared" si="3"/>
        <v>45.092669999999998</v>
      </c>
      <c r="Y55" s="10">
        <f t="shared" si="3"/>
        <v>59.971669999999996</v>
      </c>
      <c r="Z55" s="10">
        <f t="shared" si="3"/>
        <v>73.472670000000008</v>
      </c>
      <c r="AA55" s="10">
        <f t="shared" si="3"/>
        <v>84.755670000000009</v>
      </c>
      <c r="AB55" s="10">
        <f t="shared" si="3"/>
        <v>92.980670000000018</v>
      </c>
      <c r="AC55" s="10">
        <f t="shared" si="3"/>
        <v>97.307670000000016</v>
      </c>
      <c r="AD55" s="10">
        <f t="shared" si="3"/>
        <v>96.896670000000015</v>
      </c>
      <c r="AE55" s="10">
        <f t="shared" si="3"/>
        <v>90.907669999999996</v>
      </c>
      <c r="AF55" s="10">
        <f t="shared" si="3"/>
        <v>78.500670000000071</v>
      </c>
      <c r="AG55" s="10">
        <f t="shared" si="3"/>
        <v>58.835670000000022</v>
      </c>
      <c r="AH55" s="10">
        <f t="shared" si="3"/>
        <v>31.072670000000073</v>
      </c>
      <c r="AI55" s="10">
        <f t="shared" si="3"/>
        <v>-5.6283299999999485</v>
      </c>
      <c r="AJ55" s="10">
        <f t="shared" si="3"/>
        <v>-52.107329999999877</v>
      </c>
    </row>
    <row r="56" spans="1:36" x14ac:dyDescent="0.25">
      <c r="A56" t="s">
        <v>115</v>
      </c>
      <c r="B56" t="s">
        <v>130</v>
      </c>
      <c r="C56" t="s">
        <v>131</v>
      </c>
      <c r="D56" t="s">
        <v>25</v>
      </c>
      <c r="E56" t="s">
        <v>24</v>
      </c>
      <c r="F56" t="s">
        <v>35</v>
      </c>
      <c r="G56" t="s">
        <v>71</v>
      </c>
      <c r="H56" t="s">
        <v>43</v>
      </c>
      <c r="I56" s="4">
        <v>5.2842099999999999</v>
      </c>
      <c r="J56" s="4">
        <v>-1.3733599999999999</v>
      </c>
      <c r="K56" s="4">
        <v>0.41881000000000002</v>
      </c>
      <c r="L56" s="4">
        <v>-1.1469999999999999E-2</v>
      </c>
      <c r="N56">
        <v>4.12</v>
      </c>
      <c r="O56">
        <v>55.74</v>
      </c>
      <c r="P56">
        <v>0.17426</v>
      </c>
      <c r="Q56">
        <v>37</v>
      </c>
      <c r="R56">
        <v>0.95599999999999996</v>
      </c>
      <c r="S56">
        <v>3.8</v>
      </c>
      <c r="T56">
        <v>77.3</v>
      </c>
      <c r="U56">
        <v>33</v>
      </c>
      <c r="V56" s="10">
        <f t="shared" si="3"/>
        <v>21.96161</v>
      </c>
      <c r="W56" s="10">
        <f t="shared" si="3"/>
        <v>53.58101000000002</v>
      </c>
      <c r="X56" s="10">
        <f t="shared" si="3"/>
        <v>31.322410000000048</v>
      </c>
      <c r="Y56" s="10">
        <f t="shared" si="3"/>
        <v>-113.63418999999988</v>
      </c>
      <c r="Z56" s="10">
        <f t="shared" si="3"/>
        <v>-450.10878999999989</v>
      </c>
      <c r="AA56" s="10">
        <f t="shared" si="3"/>
        <v>-1046.92139</v>
      </c>
      <c r="AB56" s="10">
        <f t="shared" si="3"/>
        <v>-1972.8919899999996</v>
      </c>
      <c r="AC56" s="10">
        <f t="shared" si="3"/>
        <v>-3296.8405899999993</v>
      </c>
      <c r="AD56" s="10">
        <f t="shared" si="3"/>
        <v>-5087.5871899999984</v>
      </c>
      <c r="AE56" s="10">
        <f t="shared" si="3"/>
        <v>-7413.9517899999992</v>
      </c>
      <c r="AF56" s="10">
        <f t="shared" si="3"/>
        <v>-10344.754389999998</v>
      </c>
      <c r="AG56" s="10">
        <f t="shared" si="3"/>
        <v>-13948.814989999999</v>
      </c>
      <c r="AH56" s="10">
        <f t="shared" si="3"/>
        <v>-18294.953590000001</v>
      </c>
      <c r="AI56" s="10">
        <f t="shared" si="3"/>
        <v>-23451.990189999997</v>
      </c>
      <c r="AJ56" s="10">
        <f t="shared" si="3"/>
        <v>-29488.744789999997</v>
      </c>
    </row>
    <row r="57" spans="1:36" x14ac:dyDescent="0.25">
      <c r="A57" s="5" t="s">
        <v>115</v>
      </c>
      <c r="B57" s="5" t="s">
        <v>132</v>
      </c>
      <c r="C57" s="5" t="s">
        <v>133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43</v>
      </c>
      <c r="I57" s="6">
        <v>0.97362000000000004</v>
      </c>
      <c r="J57" s="6">
        <v>2.6379299999999999</v>
      </c>
      <c r="K57" s="6">
        <v>-5.8279999999999998E-2</v>
      </c>
      <c r="L57" s="6">
        <v>1.1100000000000001E-3</v>
      </c>
      <c r="M57" s="6"/>
      <c r="N57" s="5">
        <v>0.97</v>
      </c>
      <c r="O57" s="5">
        <v>84.36</v>
      </c>
      <c r="P57" s="5">
        <v>0.12279</v>
      </c>
      <c r="Q57" s="5">
        <v>39</v>
      </c>
      <c r="R57" s="5">
        <v>0.96599999999999997</v>
      </c>
      <c r="S57" s="5">
        <v>1</v>
      </c>
      <c r="T57" s="5">
        <v>73.7</v>
      </c>
      <c r="U57" s="5">
        <v>35</v>
      </c>
      <c r="V57" s="10">
        <f t="shared" si="3"/>
        <v>22.634920000000001</v>
      </c>
      <c r="W57" s="10">
        <f t="shared" si="3"/>
        <v>39.300220000000003</v>
      </c>
      <c r="X57" s="10">
        <f t="shared" si="3"/>
        <v>57.629519999999999</v>
      </c>
      <c r="Y57" s="10">
        <f t="shared" si="3"/>
        <v>84.282820000000015</v>
      </c>
      <c r="Z57" s="10">
        <f t="shared" si="3"/>
        <v>125.92012000000003</v>
      </c>
      <c r="AA57" s="10">
        <f t="shared" si="3"/>
        <v>189.20142000000004</v>
      </c>
      <c r="AB57" s="10">
        <f t="shared" si="3"/>
        <v>280.78672000000006</v>
      </c>
      <c r="AC57" s="10">
        <f t="shared" si="3"/>
        <v>407.33602000000008</v>
      </c>
      <c r="AD57" s="10">
        <f t="shared" si="3"/>
        <v>575.50932000000012</v>
      </c>
      <c r="AE57" s="10">
        <f t="shared" si="3"/>
        <v>791.96662000000003</v>
      </c>
      <c r="AF57" s="10">
        <f t="shared" si="3"/>
        <v>1063.3679200000001</v>
      </c>
      <c r="AG57" s="10">
        <f t="shared" si="3"/>
        <v>1396.3732200000002</v>
      </c>
      <c r="AH57" s="10">
        <f t="shared" si="3"/>
        <v>1797.6425200000001</v>
      </c>
      <c r="AI57" s="10">
        <f t="shared" si="3"/>
        <v>2273.8358200000002</v>
      </c>
      <c r="AJ57" s="10">
        <f t="shared" si="3"/>
        <v>2831.6131200000004</v>
      </c>
    </row>
    <row r="58" spans="1:36" x14ac:dyDescent="0.25">
      <c r="A58" t="s">
        <v>243</v>
      </c>
      <c r="B58" t="s">
        <v>197</v>
      </c>
      <c r="C58" t="s">
        <v>198</v>
      </c>
      <c r="D58" t="s">
        <v>25</v>
      </c>
      <c r="E58" t="s">
        <v>24</v>
      </c>
      <c r="F58" t="s">
        <v>35</v>
      </c>
      <c r="G58" t="s">
        <v>44</v>
      </c>
      <c r="H58" t="s">
        <v>43</v>
      </c>
      <c r="I58" s="4">
        <v>3.16683</v>
      </c>
      <c r="J58" s="4">
        <v>0.67259999999999998</v>
      </c>
      <c r="K58" s="4">
        <v>6.0060000000000002E-2</v>
      </c>
      <c r="L58" s="4">
        <v>-1.2099999999999999E-3</v>
      </c>
      <c r="N58">
        <v>3.17</v>
      </c>
      <c r="O58">
        <v>49.22</v>
      </c>
      <c r="P58">
        <v>2.39479</v>
      </c>
      <c r="Q58">
        <v>33</v>
      </c>
      <c r="R58">
        <v>0.93200000000000005</v>
      </c>
      <c r="S58">
        <v>2.9</v>
      </c>
      <c r="T58">
        <v>56</v>
      </c>
      <c r="U58">
        <v>29</v>
      </c>
      <c r="V58" s="10">
        <f t="shared" si="3"/>
        <v>14.688829999999999</v>
      </c>
      <c r="W58" s="10">
        <f t="shared" si="3"/>
        <v>30.962830000000004</v>
      </c>
      <c r="X58" s="10">
        <f t="shared" si="3"/>
        <v>44.728830000000009</v>
      </c>
      <c r="Y58" s="10">
        <f t="shared" si="3"/>
        <v>48.726830000000007</v>
      </c>
      <c r="Z58" s="10">
        <f t="shared" si="3"/>
        <v>35.696830000000006</v>
      </c>
      <c r="AA58" s="10">
        <f t="shared" si="3"/>
        <v>-1.6211699999999496</v>
      </c>
      <c r="AB58" s="10">
        <f t="shared" si="3"/>
        <v>-70.487169999999992</v>
      </c>
      <c r="AC58" s="10">
        <f t="shared" si="3"/>
        <v>-178.16116999999997</v>
      </c>
      <c r="AD58" s="10">
        <f t="shared" si="3"/>
        <v>-331.90316999999993</v>
      </c>
      <c r="AE58" s="10">
        <f t="shared" si="3"/>
        <v>-538.97316999999998</v>
      </c>
      <c r="AF58" s="10">
        <f t="shared" si="3"/>
        <v>-806.63117</v>
      </c>
      <c r="AG58" s="10">
        <f t="shared" si="3"/>
        <v>-1142.1371699999995</v>
      </c>
      <c r="AH58" s="10">
        <f t="shared" si="3"/>
        <v>-1552.7511699999998</v>
      </c>
      <c r="AI58" s="10">
        <f t="shared" si="3"/>
        <v>-2045.7331699999997</v>
      </c>
      <c r="AJ58" s="10">
        <f t="shared" si="3"/>
        <v>-2628.3431699999992</v>
      </c>
    </row>
    <row r="59" spans="1:36" x14ac:dyDescent="0.25">
      <c r="A59" t="s">
        <v>209</v>
      </c>
      <c r="B59" t="s">
        <v>226</v>
      </c>
      <c r="C59" t="s">
        <v>227</v>
      </c>
      <c r="D59" t="s">
        <v>25</v>
      </c>
      <c r="E59" t="s">
        <v>24</v>
      </c>
      <c r="F59" t="s">
        <v>35</v>
      </c>
      <c r="G59">
        <v>1</v>
      </c>
      <c r="H59" t="s">
        <v>43</v>
      </c>
      <c r="I59" s="4">
        <v>1.87523</v>
      </c>
      <c r="J59" s="4">
        <v>1.11975</v>
      </c>
      <c r="K59" s="4">
        <v>-1.146E-2</v>
      </c>
      <c r="L59" s="4">
        <v>6.0000000000000002E-5</v>
      </c>
      <c r="N59">
        <v>1.88</v>
      </c>
      <c r="O59">
        <v>67.36</v>
      </c>
      <c r="P59">
        <v>5.6203099999999999</v>
      </c>
      <c r="Q59">
        <v>43</v>
      </c>
      <c r="R59">
        <v>0.97199999999999998</v>
      </c>
      <c r="S59">
        <v>3.6</v>
      </c>
      <c r="T59">
        <v>66</v>
      </c>
      <c r="U59">
        <v>39</v>
      </c>
      <c r="V59" s="10">
        <f t="shared" si="3"/>
        <v>11.98673</v>
      </c>
      <c r="W59" s="10">
        <f t="shared" si="3"/>
        <v>20.166229999999999</v>
      </c>
      <c r="X59" s="10">
        <f t="shared" si="3"/>
        <v>26.773730000000004</v>
      </c>
      <c r="Y59" s="10">
        <f t="shared" si="3"/>
        <v>32.169230000000006</v>
      </c>
      <c r="Z59" s="10">
        <f t="shared" si="3"/>
        <v>36.712730000000008</v>
      </c>
      <c r="AA59" s="10">
        <f t="shared" si="3"/>
        <v>40.764230000000005</v>
      </c>
      <c r="AB59" s="10">
        <f t="shared" si="3"/>
        <v>44.683730000000011</v>
      </c>
      <c r="AC59" s="10">
        <f t="shared" si="3"/>
        <v>48.831230000000005</v>
      </c>
      <c r="AD59" s="10">
        <f t="shared" si="3"/>
        <v>53.566730000000014</v>
      </c>
      <c r="AE59" s="10">
        <f t="shared" si="3"/>
        <v>59.250230000000016</v>
      </c>
      <c r="AF59" s="10">
        <f t="shared" si="3"/>
        <v>66.241730000000004</v>
      </c>
      <c r="AG59" s="10">
        <f t="shared" si="3"/>
        <v>74.901229999999998</v>
      </c>
      <c r="AH59" s="10">
        <f t="shared" si="3"/>
        <v>85.58872999999997</v>
      </c>
      <c r="AI59" s="10">
        <f t="shared" si="3"/>
        <v>98.664230000000032</v>
      </c>
      <c r="AJ59" s="10">
        <f t="shared" si="3"/>
        <v>114.48773000000003</v>
      </c>
    </row>
    <row r="60" spans="1:36" x14ac:dyDescent="0.25">
      <c r="A60" s="5" t="s">
        <v>271</v>
      </c>
      <c r="B60" s="5" t="s">
        <v>226</v>
      </c>
      <c r="C60" s="5" t="s">
        <v>227</v>
      </c>
      <c r="D60" s="5" t="s">
        <v>25</v>
      </c>
      <c r="E60" s="5" t="s">
        <v>24</v>
      </c>
      <c r="F60" s="5" t="s">
        <v>35</v>
      </c>
      <c r="G60" s="5">
        <v>1</v>
      </c>
      <c r="H60" s="5" t="s">
        <v>43</v>
      </c>
      <c r="I60" s="6">
        <v>1.87523</v>
      </c>
      <c r="J60" s="6">
        <v>1.11975</v>
      </c>
      <c r="K60" s="6">
        <v>-1.146E-2</v>
      </c>
      <c r="L60" s="6">
        <v>6.0000000000000002E-5</v>
      </c>
      <c r="M60" s="6"/>
      <c r="N60" s="5">
        <v>2.98</v>
      </c>
      <c r="O60" s="5">
        <v>96.1</v>
      </c>
      <c r="P60" s="5">
        <v>5.6203099999999999</v>
      </c>
      <c r="Q60" s="5">
        <v>43</v>
      </c>
      <c r="R60" s="5">
        <v>0.97199999999999998</v>
      </c>
      <c r="S60" s="5">
        <v>2.2000000000000002</v>
      </c>
      <c r="T60" s="5">
        <v>95.4</v>
      </c>
      <c r="U60" s="5">
        <v>39</v>
      </c>
      <c r="V60" s="10">
        <f t="shared" si="3"/>
        <v>11.98673</v>
      </c>
      <c r="W60" s="10">
        <f t="shared" si="3"/>
        <v>20.166229999999999</v>
      </c>
      <c r="X60" s="10">
        <f t="shared" si="3"/>
        <v>26.773730000000004</v>
      </c>
      <c r="Y60" s="10">
        <f t="shared" si="3"/>
        <v>32.169230000000006</v>
      </c>
      <c r="Z60" s="10">
        <f t="shared" si="3"/>
        <v>36.712730000000008</v>
      </c>
      <c r="AA60" s="10">
        <f t="shared" si="3"/>
        <v>40.764230000000005</v>
      </c>
      <c r="AB60" s="10">
        <f t="shared" si="3"/>
        <v>44.683730000000011</v>
      </c>
      <c r="AC60" s="10">
        <f t="shared" si="3"/>
        <v>48.831230000000005</v>
      </c>
      <c r="AD60" s="10">
        <f t="shared" si="3"/>
        <v>53.566730000000014</v>
      </c>
      <c r="AE60" s="10">
        <f t="shared" si="3"/>
        <v>59.250230000000016</v>
      </c>
      <c r="AF60" s="10">
        <f t="shared" si="3"/>
        <v>66.241730000000004</v>
      </c>
      <c r="AG60" s="10">
        <f t="shared" si="3"/>
        <v>74.901229999999998</v>
      </c>
      <c r="AH60" s="10">
        <f t="shared" si="3"/>
        <v>85.58872999999997</v>
      </c>
      <c r="AI60" s="10">
        <f t="shared" si="3"/>
        <v>98.664230000000032</v>
      </c>
      <c r="AJ60" s="10">
        <f t="shared" si="3"/>
        <v>114.48773000000003</v>
      </c>
    </row>
    <row r="61" spans="1:36" x14ac:dyDescent="0.25">
      <c r="A61" t="s">
        <v>149</v>
      </c>
      <c r="B61" t="s">
        <v>169</v>
      </c>
      <c r="C61" t="s">
        <v>170</v>
      </c>
      <c r="D61" t="s">
        <v>25</v>
      </c>
      <c r="E61" t="s">
        <v>24</v>
      </c>
      <c r="F61" t="s">
        <v>35</v>
      </c>
      <c r="G61" t="s">
        <v>71</v>
      </c>
      <c r="H61" t="s">
        <v>43</v>
      </c>
      <c r="I61" s="4">
        <v>2.5116700000000001</v>
      </c>
      <c r="J61" s="4">
        <v>2.8338100000000002</v>
      </c>
      <c r="K61" s="4">
        <v>-7.8719999999999998E-2</v>
      </c>
      <c r="L61" s="4">
        <v>7.3999999999999999E-4</v>
      </c>
      <c r="N61">
        <v>2.5099999999999998</v>
      </c>
      <c r="O61">
        <v>40.32</v>
      </c>
      <c r="P61">
        <v>2.2890000000000001E-2</v>
      </c>
      <c r="Q61">
        <v>28</v>
      </c>
      <c r="R61">
        <v>0.98299999999999998</v>
      </c>
      <c r="S61">
        <v>2.5</v>
      </c>
      <c r="T61">
        <v>50</v>
      </c>
      <c r="U61">
        <v>24</v>
      </c>
      <c r="V61" s="10">
        <f t="shared" si="3"/>
        <v>23.717769999999998</v>
      </c>
      <c r="W61" s="10">
        <f t="shared" si="3"/>
        <v>33.619870000000006</v>
      </c>
      <c r="X61" s="10">
        <f t="shared" si="3"/>
        <v>36.657970000000006</v>
      </c>
      <c r="Y61" s="10">
        <f t="shared" si="3"/>
        <v>37.272069999999999</v>
      </c>
      <c r="Z61" s="10">
        <f t="shared" si="3"/>
        <v>39.902170000000041</v>
      </c>
      <c r="AA61" s="10">
        <f t="shared" si="3"/>
        <v>48.988270000000028</v>
      </c>
      <c r="AB61" s="10">
        <f t="shared" si="3"/>
        <v>68.970370000000003</v>
      </c>
      <c r="AC61" s="10">
        <f t="shared" si="3"/>
        <v>104.28847000000002</v>
      </c>
      <c r="AD61" s="10">
        <f t="shared" si="3"/>
        <v>159.3825700000001</v>
      </c>
      <c r="AE61" s="10">
        <f t="shared" si="3"/>
        <v>238.69267000000008</v>
      </c>
      <c r="AF61" s="10">
        <f t="shared" si="3"/>
        <v>346.65877</v>
      </c>
      <c r="AG61" s="10">
        <f t="shared" si="3"/>
        <v>487.7208700000001</v>
      </c>
      <c r="AH61" s="10">
        <f t="shared" si="3"/>
        <v>666.31897000000004</v>
      </c>
      <c r="AI61" s="10">
        <f t="shared" si="3"/>
        <v>886.89306999999985</v>
      </c>
      <c r="AJ61" s="10">
        <f t="shared" si="3"/>
        <v>1153.8831700000001</v>
      </c>
    </row>
    <row r="62" spans="1:36" x14ac:dyDescent="0.25">
      <c r="A62" s="5" t="s">
        <v>115</v>
      </c>
      <c r="B62" s="5" t="s">
        <v>134</v>
      </c>
      <c r="C62" s="5" t="s">
        <v>135</v>
      </c>
      <c r="D62" s="5" t="s">
        <v>25</v>
      </c>
      <c r="E62" s="5" t="s">
        <v>24</v>
      </c>
      <c r="F62" s="5" t="s">
        <v>35</v>
      </c>
      <c r="G62" s="5" t="s">
        <v>36</v>
      </c>
      <c r="H62" s="5" t="s">
        <v>43</v>
      </c>
      <c r="I62" s="6">
        <v>2.6179899999999998</v>
      </c>
      <c r="J62" s="6">
        <v>2.0505100000000001</v>
      </c>
      <c r="K62" s="6">
        <v>-9.0999999999999998E-2</v>
      </c>
      <c r="L62" s="6">
        <v>1.9499999999999999E-3</v>
      </c>
      <c r="M62" s="6"/>
      <c r="N62" s="5">
        <v>2.62</v>
      </c>
      <c r="O62" s="5">
        <v>38.97</v>
      </c>
      <c r="P62" s="5">
        <v>1.1920200000000001</v>
      </c>
      <c r="Q62" s="5">
        <v>40</v>
      </c>
      <c r="R62" s="5">
        <v>0.97699999999999998</v>
      </c>
      <c r="S62" s="5">
        <v>2.2999999999999998</v>
      </c>
      <c r="T62" s="5">
        <v>36.1</v>
      </c>
      <c r="U62" s="5">
        <v>36</v>
      </c>
      <c r="V62" s="10">
        <f t="shared" si="3"/>
        <v>15.973089999999997</v>
      </c>
      <c r="W62" s="10">
        <f t="shared" si="3"/>
        <v>22.828189999999999</v>
      </c>
      <c r="X62" s="10">
        <f t="shared" si="3"/>
        <v>34.883290000000009</v>
      </c>
      <c r="Y62" s="10">
        <f t="shared" si="3"/>
        <v>63.838390000000004</v>
      </c>
      <c r="Z62" s="10">
        <f t="shared" si="3"/>
        <v>121.39349000000001</v>
      </c>
      <c r="AA62" s="10">
        <f t="shared" si="3"/>
        <v>219.24859000000004</v>
      </c>
      <c r="AB62" s="10">
        <f t="shared" si="3"/>
        <v>369.10369000000003</v>
      </c>
      <c r="AC62" s="10">
        <f t="shared" si="3"/>
        <v>582.65878999999995</v>
      </c>
      <c r="AD62" s="10">
        <f t="shared" si="3"/>
        <v>871.61388999999997</v>
      </c>
      <c r="AE62" s="10">
        <f t="shared" si="3"/>
        <v>1247.6689900000001</v>
      </c>
      <c r="AF62" s="10">
        <f t="shared" si="3"/>
        <v>1722.5240899999999</v>
      </c>
      <c r="AG62" s="10">
        <f t="shared" si="3"/>
        <v>2307.8791900000001</v>
      </c>
      <c r="AH62" s="10">
        <f t="shared" si="3"/>
        <v>3015.4342899999997</v>
      </c>
      <c r="AI62" s="10">
        <f t="shared" si="3"/>
        <v>3856.8893900000003</v>
      </c>
      <c r="AJ62" s="10">
        <f t="shared" si="3"/>
        <v>4843.9444899999999</v>
      </c>
    </row>
    <row r="63" spans="1:36" x14ac:dyDescent="0.25">
      <c r="A63" t="s">
        <v>149</v>
      </c>
      <c r="B63" t="s">
        <v>136</v>
      </c>
      <c r="C63" t="s">
        <v>137</v>
      </c>
      <c r="D63" t="s">
        <v>25</v>
      </c>
      <c r="E63" t="s">
        <v>24</v>
      </c>
      <c r="F63" t="s">
        <v>35</v>
      </c>
      <c r="G63" t="s">
        <v>36</v>
      </c>
      <c r="H63" t="s">
        <v>43</v>
      </c>
      <c r="I63" s="4">
        <v>2.7434599999999998</v>
      </c>
      <c r="J63" s="4">
        <v>2.7631299999999999</v>
      </c>
      <c r="K63" s="4">
        <v>-4.9480000000000003E-2</v>
      </c>
      <c r="L63" s="4">
        <v>2.9999999999999997E-4</v>
      </c>
      <c r="N63">
        <v>2.74</v>
      </c>
      <c r="O63">
        <v>55.57</v>
      </c>
      <c r="P63">
        <v>16.9542</v>
      </c>
      <c r="Q63">
        <v>29</v>
      </c>
      <c r="R63">
        <v>0.89900000000000002</v>
      </c>
      <c r="S63">
        <v>2.5</v>
      </c>
      <c r="T63">
        <v>70</v>
      </c>
      <c r="U63">
        <v>25</v>
      </c>
      <c r="V63" s="10">
        <f t="shared" si="3"/>
        <v>25.726759999999999</v>
      </c>
      <c r="W63" s="10">
        <f t="shared" si="3"/>
        <v>40.614059999999995</v>
      </c>
      <c r="X63" s="10">
        <f t="shared" si="3"/>
        <v>49.205359999999999</v>
      </c>
      <c r="Y63" s="10">
        <f t="shared" si="3"/>
        <v>53.300659999999993</v>
      </c>
      <c r="Z63" s="10">
        <f t="shared" si="3"/>
        <v>54.69995999999999</v>
      </c>
      <c r="AA63" s="10">
        <f t="shared" si="3"/>
        <v>55.203259999999986</v>
      </c>
      <c r="AB63" s="10">
        <f t="shared" si="3"/>
        <v>56.61055999999995</v>
      </c>
      <c r="AC63" s="10">
        <f t="shared" si="3"/>
        <v>60.721859999999964</v>
      </c>
      <c r="AD63" s="10">
        <f t="shared" si="3"/>
        <v>69.337159999999955</v>
      </c>
      <c r="AE63" s="10">
        <f t="shared" si="3"/>
        <v>84.256460000000004</v>
      </c>
      <c r="AF63" s="10">
        <f t="shared" si="3"/>
        <v>107.2797599999999</v>
      </c>
      <c r="AG63" s="10">
        <f t="shared" si="3"/>
        <v>140.20705999999996</v>
      </c>
      <c r="AH63" s="10">
        <f t="shared" si="3"/>
        <v>184.8383599999998</v>
      </c>
      <c r="AI63" s="10">
        <f t="shared" si="3"/>
        <v>242.97365999999977</v>
      </c>
      <c r="AJ63" s="10">
        <f t="shared" si="3"/>
        <v>316.41295999999977</v>
      </c>
    </row>
    <row r="64" spans="1:36" x14ac:dyDescent="0.25">
      <c r="A64" s="5" t="s">
        <v>368</v>
      </c>
      <c r="B64" s="5" t="s">
        <v>136</v>
      </c>
      <c r="C64" s="5" t="s">
        <v>137</v>
      </c>
      <c r="D64" s="5" t="s">
        <v>25</v>
      </c>
      <c r="E64" s="5" t="s">
        <v>24</v>
      </c>
      <c r="F64" s="5" t="s">
        <v>35</v>
      </c>
      <c r="G64" s="5" t="s">
        <v>44</v>
      </c>
      <c r="H64" s="5" t="s">
        <v>43</v>
      </c>
      <c r="I64" s="6">
        <v>3.1675499999999999</v>
      </c>
      <c r="J64" s="6">
        <v>1.9672000000000001</v>
      </c>
      <c r="K64" s="6">
        <v>-2.1909999999999999E-2</v>
      </c>
      <c r="L64" s="6">
        <v>1.2999999999999999E-4</v>
      </c>
      <c r="M64" s="6"/>
      <c r="N64" s="5">
        <v>3.17</v>
      </c>
      <c r="O64" s="5">
        <v>122.97</v>
      </c>
      <c r="P64" s="5">
        <v>3.0525600000000002</v>
      </c>
      <c r="Q64" s="5">
        <v>64</v>
      </c>
      <c r="R64" s="5">
        <v>0.91200000000000003</v>
      </c>
      <c r="S64" s="5">
        <v>4.5999999999999996</v>
      </c>
      <c r="T64" s="5">
        <v>120.1</v>
      </c>
      <c r="U64" s="5">
        <v>60</v>
      </c>
      <c r="V64" s="10">
        <f t="shared" si="3"/>
        <v>20.778549999999999</v>
      </c>
      <c r="W64" s="10">
        <f t="shared" si="3"/>
        <v>34.787550000000003</v>
      </c>
      <c r="X64" s="10">
        <f t="shared" si="3"/>
        <v>45.974550000000001</v>
      </c>
      <c r="Y64" s="10">
        <f t="shared" si="3"/>
        <v>55.119550000000011</v>
      </c>
      <c r="Z64" s="10">
        <f t="shared" si="3"/>
        <v>63.002550000000006</v>
      </c>
      <c r="AA64" s="10">
        <f t="shared" si="3"/>
        <v>70.403550000000024</v>
      </c>
      <c r="AB64" s="10">
        <f t="shared" si="3"/>
        <v>78.102550000000008</v>
      </c>
      <c r="AC64" s="10">
        <f t="shared" si="3"/>
        <v>86.879550000000009</v>
      </c>
      <c r="AD64" s="10">
        <f t="shared" si="3"/>
        <v>97.51455</v>
      </c>
      <c r="AE64" s="10">
        <f t="shared" si="3"/>
        <v>110.78755000000001</v>
      </c>
      <c r="AF64" s="10">
        <f t="shared" si="3"/>
        <v>127.47854999999998</v>
      </c>
      <c r="AG64" s="10">
        <f t="shared" si="3"/>
        <v>148.36755000000005</v>
      </c>
      <c r="AH64" s="10">
        <f t="shared" si="3"/>
        <v>174.23454999999996</v>
      </c>
      <c r="AI64" s="10">
        <f t="shared" si="3"/>
        <v>205.85955000000001</v>
      </c>
      <c r="AJ64" s="10">
        <f t="shared" si="3"/>
        <v>244.02254999999997</v>
      </c>
    </row>
    <row r="65" spans="1:36" x14ac:dyDescent="0.25">
      <c r="A65" t="s">
        <v>21</v>
      </c>
      <c r="B65" t="s">
        <v>83</v>
      </c>
      <c r="C65" t="s">
        <v>84</v>
      </c>
      <c r="D65" t="s">
        <v>25</v>
      </c>
      <c r="E65" t="s">
        <v>24</v>
      </c>
      <c r="F65" t="s">
        <v>35</v>
      </c>
      <c r="G65">
        <v>1</v>
      </c>
      <c r="H65" t="s">
        <v>43</v>
      </c>
      <c r="I65" s="4">
        <v>-9.7409700000000008</v>
      </c>
      <c r="J65" s="4">
        <v>7.5086700000000004</v>
      </c>
      <c r="K65" s="4">
        <v>-0.40910000000000002</v>
      </c>
      <c r="L65" s="4">
        <v>7.6699999999999997E-3</v>
      </c>
      <c r="N65">
        <v>3.7</v>
      </c>
      <c r="O65">
        <v>54.3</v>
      </c>
      <c r="P65">
        <v>68.263959999999997</v>
      </c>
      <c r="Q65">
        <v>34</v>
      </c>
      <c r="R65">
        <v>0.51700000000000002</v>
      </c>
      <c r="S65">
        <v>4.3</v>
      </c>
      <c r="T65">
        <v>53.1</v>
      </c>
      <c r="U65">
        <v>30</v>
      </c>
      <c r="V65" s="10">
        <f t="shared" si="3"/>
        <v>32.105730000000001</v>
      </c>
      <c r="W65" s="10">
        <f t="shared" si="3"/>
        <v>38.152429999999995</v>
      </c>
      <c r="X65" s="10">
        <f t="shared" si="3"/>
        <v>54.419130000000024</v>
      </c>
      <c r="Y65" s="10">
        <f t="shared" si="3"/>
        <v>126.92582999999996</v>
      </c>
      <c r="Z65" s="10">
        <f t="shared" si="3"/>
        <v>301.69253000000003</v>
      </c>
      <c r="AA65" s="10">
        <f t="shared" si="3"/>
        <v>624.73923000000013</v>
      </c>
      <c r="AB65" s="10">
        <f t="shared" si="3"/>
        <v>1142.0859299999997</v>
      </c>
      <c r="AC65" s="10">
        <f t="shared" si="3"/>
        <v>1899.75263</v>
      </c>
      <c r="AD65" s="10">
        <f t="shared" si="3"/>
        <v>2943.7593299999994</v>
      </c>
      <c r="AE65" s="10">
        <f t="shared" si="3"/>
        <v>4320.1260300000004</v>
      </c>
      <c r="AF65" s="10">
        <f t="shared" si="3"/>
        <v>6074.87273</v>
      </c>
      <c r="AG65" s="10">
        <f t="shared" si="3"/>
        <v>8254.0194300000003</v>
      </c>
      <c r="AH65" s="10">
        <f t="shared" si="3"/>
        <v>10903.586129999998</v>
      </c>
      <c r="AI65" s="10">
        <f t="shared" si="3"/>
        <v>14069.592829999998</v>
      </c>
      <c r="AJ65" s="10">
        <f t="shared" si="3"/>
        <v>17798.059529999999</v>
      </c>
    </row>
    <row r="66" spans="1:36" x14ac:dyDescent="0.25">
      <c r="A66" s="5" t="s">
        <v>278</v>
      </c>
      <c r="B66" s="5" t="s">
        <v>295</v>
      </c>
      <c r="C66" s="5" t="s">
        <v>296</v>
      </c>
      <c r="D66" s="5" t="s">
        <v>25</v>
      </c>
      <c r="E66" s="5" t="s">
        <v>24</v>
      </c>
      <c r="F66" s="5" t="s">
        <v>35</v>
      </c>
      <c r="G66" s="5" t="s">
        <v>44</v>
      </c>
      <c r="H66" s="5" t="s">
        <v>43</v>
      </c>
      <c r="I66" s="6">
        <v>-0.52236000000000005</v>
      </c>
      <c r="J66" s="6">
        <v>1.1951099999999999</v>
      </c>
      <c r="K66" s="6">
        <v>1.779E-2</v>
      </c>
      <c r="L66" s="6">
        <v>-1.1E-4</v>
      </c>
      <c r="M66" s="6"/>
      <c r="N66" s="5">
        <v>1.94</v>
      </c>
      <c r="O66" s="5">
        <v>134.01</v>
      </c>
      <c r="P66" s="5">
        <v>0.42886000000000002</v>
      </c>
      <c r="Q66" s="5">
        <v>36</v>
      </c>
      <c r="R66" s="5">
        <v>0.995</v>
      </c>
      <c r="S66" s="5">
        <v>1</v>
      </c>
      <c r="T66" s="5">
        <v>204.5</v>
      </c>
      <c r="U66" s="5">
        <v>32</v>
      </c>
      <c r="V66" s="10">
        <f t="shared" si="3"/>
        <v>13.097739999999998</v>
      </c>
      <c r="W66" s="10">
        <f t="shared" si="3"/>
        <v>29.615839999999999</v>
      </c>
      <c r="X66" s="10">
        <f t="shared" si="3"/>
        <v>48.371939999999995</v>
      </c>
      <c r="Y66" s="10">
        <f t="shared" si="3"/>
        <v>68.706039999999987</v>
      </c>
      <c r="Z66" s="10">
        <f t="shared" si="3"/>
        <v>89.95814</v>
      </c>
      <c r="AA66" s="10">
        <f t="shared" si="3"/>
        <v>111.46823999999997</v>
      </c>
      <c r="AB66" s="10">
        <f t="shared" si="3"/>
        <v>132.57633999999996</v>
      </c>
      <c r="AC66" s="10">
        <f t="shared" si="3"/>
        <v>152.62243999999998</v>
      </c>
      <c r="AD66" s="10">
        <f t="shared" si="3"/>
        <v>170.94653999999997</v>
      </c>
      <c r="AE66" s="10">
        <f t="shared" si="3"/>
        <v>186.88864000000001</v>
      </c>
      <c r="AF66" s="10">
        <f t="shared" si="3"/>
        <v>199.78874000000005</v>
      </c>
      <c r="AG66" s="10">
        <f t="shared" si="3"/>
        <v>208.98683999999994</v>
      </c>
      <c r="AH66" s="10">
        <f t="shared" si="3"/>
        <v>213.82293999999996</v>
      </c>
      <c r="AI66" s="10">
        <f t="shared" si="3"/>
        <v>213.63703999999996</v>
      </c>
      <c r="AJ66" s="10">
        <f t="shared" si="3"/>
        <v>207.76913999999999</v>
      </c>
    </row>
    <row r="67" spans="1:36" x14ac:dyDescent="0.25">
      <c r="A67" s="7" t="s">
        <v>209</v>
      </c>
      <c r="B67" s="7" t="s">
        <v>228</v>
      </c>
      <c r="C67" s="7" t="s">
        <v>229</v>
      </c>
      <c r="D67" s="7" t="s">
        <v>25</v>
      </c>
      <c r="E67" s="7" t="s">
        <v>24</v>
      </c>
      <c r="F67" s="7" t="s">
        <v>35</v>
      </c>
      <c r="G67" s="7">
        <v>1</v>
      </c>
      <c r="H67" s="7" t="s">
        <v>43</v>
      </c>
      <c r="I67" s="8">
        <v>-23.631399999999999</v>
      </c>
      <c r="J67" s="8">
        <v>6.1354100000000003</v>
      </c>
      <c r="K67" s="8">
        <v>-0.13833999999999999</v>
      </c>
      <c r="L67" s="8">
        <v>1.0200000000000001E-3</v>
      </c>
      <c r="M67" s="8"/>
      <c r="N67" s="7">
        <v>3.71</v>
      </c>
      <c r="O67" s="7">
        <v>153.12</v>
      </c>
      <c r="P67" s="7">
        <v>51.368259999999999</v>
      </c>
      <c r="Q67" s="7">
        <v>16</v>
      </c>
      <c r="R67" s="7">
        <v>0.91100000000000003</v>
      </c>
      <c r="S67" s="7">
        <v>4.5999999999999996</v>
      </c>
      <c r="T67" s="7">
        <v>145.80000000000001</v>
      </c>
      <c r="U67" s="7">
        <v>12</v>
      </c>
      <c r="V67" s="10">
        <f t="shared" si="3"/>
        <v>24.908700000000003</v>
      </c>
      <c r="W67" s="10">
        <f t="shared" si="3"/>
        <v>51.900800000000004</v>
      </c>
      <c r="X67" s="10">
        <f t="shared" si="3"/>
        <v>63.464900000000029</v>
      </c>
      <c r="Y67" s="10">
        <f t="shared" si="3"/>
        <v>65.721000000000032</v>
      </c>
      <c r="Z67" s="10">
        <f t="shared" si="3"/>
        <v>64.78910000000009</v>
      </c>
      <c r="AA67" s="10">
        <f t="shared" si="3"/>
        <v>66.789200000000079</v>
      </c>
      <c r="AB67" s="10">
        <f t="shared" si="3"/>
        <v>77.841300000000047</v>
      </c>
      <c r="AC67" s="10">
        <f t="shared" si="3"/>
        <v>104.06540000000007</v>
      </c>
      <c r="AD67" s="10">
        <f t="shared" si="3"/>
        <v>151.58150000000023</v>
      </c>
      <c r="AE67" s="10">
        <f t="shared" si="3"/>
        <v>226.50960000000032</v>
      </c>
      <c r="AF67" s="10">
        <f t="shared" si="3"/>
        <v>334.96970000000022</v>
      </c>
      <c r="AG67" s="10">
        <f t="shared" si="3"/>
        <v>483.08180000000038</v>
      </c>
      <c r="AH67" s="10">
        <f t="shared" si="3"/>
        <v>676.96590000000015</v>
      </c>
      <c r="AI67" s="10">
        <f t="shared" si="3"/>
        <v>922.74200000000019</v>
      </c>
      <c r="AJ67" s="10">
        <f t="shared" si="3"/>
        <v>1226.5301000000009</v>
      </c>
    </row>
    <row r="68" spans="1:36" x14ac:dyDescent="0.25">
      <c r="A68" s="5" t="s">
        <v>178</v>
      </c>
      <c r="B68" s="5" t="s">
        <v>205</v>
      </c>
      <c r="C68" s="5" t="s">
        <v>206</v>
      </c>
      <c r="D68" s="5" t="s">
        <v>25</v>
      </c>
      <c r="E68" s="5" t="s">
        <v>24</v>
      </c>
      <c r="F68" s="5" t="s">
        <v>35</v>
      </c>
      <c r="G68" s="5" t="s">
        <v>36</v>
      </c>
      <c r="H68" s="5" t="s">
        <v>43</v>
      </c>
      <c r="I68" s="6">
        <v>-6.4258199999999999</v>
      </c>
      <c r="J68" s="6">
        <v>4.0861900000000002</v>
      </c>
      <c r="K68" s="6">
        <v>-7.2470000000000007E-2</v>
      </c>
      <c r="L68" s="6">
        <v>5.1999999999999995E-4</v>
      </c>
      <c r="M68" s="6"/>
      <c r="N68" s="5">
        <v>1.46</v>
      </c>
      <c r="O68" s="5">
        <v>120.92</v>
      </c>
      <c r="P68" s="5">
        <v>19.564219999999999</v>
      </c>
      <c r="Q68" s="5">
        <v>69</v>
      </c>
      <c r="R68" s="5">
        <v>0.91300000000000003</v>
      </c>
      <c r="S68" s="5">
        <v>4.5999999999999996</v>
      </c>
      <c r="T68" s="5">
        <v>135.1</v>
      </c>
      <c r="U68" s="5">
        <v>65</v>
      </c>
      <c r="V68" s="10">
        <f t="shared" ref="V68:AJ84" si="4">$I68+$J68*V$1+$K68*V$1^2+$L68*V$1^3</f>
        <v>27.709080000000004</v>
      </c>
      <c r="W68" s="10">
        <f t="shared" si="4"/>
        <v>50.469980000000007</v>
      </c>
      <c r="X68" s="10">
        <f t="shared" si="4"/>
        <v>64.976879999999994</v>
      </c>
      <c r="Y68" s="10">
        <f t="shared" si="4"/>
        <v>74.34978000000001</v>
      </c>
      <c r="Z68" s="10">
        <f t="shared" si="4"/>
        <v>81.708680000000015</v>
      </c>
      <c r="AA68" s="10">
        <f t="shared" si="4"/>
        <v>90.173580000000015</v>
      </c>
      <c r="AB68" s="10">
        <f t="shared" si="4"/>
        <v>102.86447999999999</v>
      </c>
      <c r="AC68" s="10">
        <f t="shared" si="4"/>
        <v>122.90137999999996</v>
      </c>
      <c r="AD68" s="10">
        <f t="shared" si="4"/>
        <v>153.40427999999997</v>
      </c>
      <c r="AE68" s="10">
        <f t="shared" si="4"/>
        <v>197.49318</v>
      </c>
      <c r="AF68" s="10">
        <f t="shared" si="4"/>
        <v>258.28807999999987</v>
      </c>
      <c r="AG68" s="10">
        <f t="shared" si="4"/>
        <v>338.90897999999993</v>
      </c>
      <c r="AH68" s="10">
        <f t="shared" si="4"/>
        <v>442.47587999999962</v>
      </c>
      <c r="AI68" s="10">
        <f t="shared" si="4"/>
        <v>572.1087799999998</v>
      </c>
      <c r="AJ68" s="10">
        <f t="shared" si="4"/>
        <v>730.92767999999955</v>
      </c>
    </row>
    <row r="69" spans="1:36" x14ac:dyDescent="0.25">
      <c r="A69" t="s">
        <v>115</v>
      </c>
      <c r="B69" t="s">
        <v>109</v>
      </c>
      <c r="C69" t="s">
        <v>110</v>
      </c>
      <c r="D69" t="s">
        <v>25</v>
      </c>
      <c r="E69" t="s">
        <v>24</v>
      </c>
      <c r="F69" t="s">
        <v>35</v>
      </c>
      <c r="G69" t="s">
        <v>44</v>
      </c>
      <c r="H69" t="s">
        <v>43</v>
      </c>
      <c r="I69" s="4">
        <v>2.9989599999999998</v>
      </c>
      <c r="J69" s="4">
        <v>0.27151999999999998</v>
      </c>
      <c r="K69" s="4">
        <v>0.10985</v>
      </c>
      <c r="L69" s="4">
        <v>-2.64E-3</v>
      </c>
      <c r="N69">
        <v>3</v>
      </c>
      <c r="O69">
        <v>38.840000000000003</v>
      </c>
      <c r="P69">
        <v>2.06481</v>
      </c>
      <c r="Q69">
        <v>39</v>
      </c>
      <c r="R69">
        <v>0.91900000000000004</v>
      </c>
      <c r="S69">
        <v>2.9</v>
      </c>
      <c r="T69">
        <v>45.4</v>
      </c>
      <c r="U69">
        <v>35</v>
      </c>
      <c r="V69" s="10">
        <f t="shared" si="4"/>
        <v>14.059159999999999</v>
      </c>
      <c r="W69" s="10">
        <f t="shared" si="4"/>
        <v>31.249359999999999</v>
      </c>
      <c r="X69" s="10">
        <f t="shared" si="4"/>
        <v>38.729560000000006</v>
      </c>
      <c r="Y69" s="10">
        <f t="shared" si="4"/>
        <v>20.659759999999977</v>
      </c>
      <c r="Z69" s="10">
        <f t="shared" si="4"/>
        <v>-38.800040000000024</v>
      </c>
      <c r="AA69" s="10">
        <f t="shared" si="4"/>
        <v>-155.48983999999996</v>
      </c>
      <c r="AB69" s="10">
        <f t="shared" si="4"/>
        <v>-345.24964</v>
      </c>
      <c r="AC69" s="10">
        <f t="shared" si="4"/>
        <v>-623.91944000000012</v>
      </c>
      <c r="AD69" s="10">
        <f t="shared" si="4"/>
        <v>-1007.3392399999999</v>
      </c>
      <c r="AE69" s="10">
        <f t="shared" si="4"/>
        <v>-1511.3490400000001</v>
      </c>
      <c r="AF69" s="10">
        <f t="shared" si="4"/>
        <v>-2151.7888400000002</v>
      </c>
      <c r="AG69" s="10">
        <f t="shared" si="4"/>
        <v>-2944.4986399999998</v>
      </c>
      <c r="AH69" s="10">
        <f t="shared" si="4"/>
        <v>-3905.31844</v>
      </c>
      <c r="AI69" s="10">
        <f t="shared" si="4"/>
        <v>-5050.08824</v>
      </c>
      <c r="AJ69" s="10">
        <f t="shared" si="4"/>
        <v>-6394.64804</v>
      </c>
    </row>
    <row r="70" spans="1:36" x14ac:dyDescent="0.25">
      <c r="A70" s="5" t="s">
        <v>315</v>
      </c>
      <c r="B70" s="5" t="s">
        <v>140</v>
      </c>
      <c r="C70" s="5" t="s">
        <v>141</v>
      </c>
      <c r="D70" s="5" t="s">
        <v>25</v>
      </c>
      <c r="E70" s="5" t="s">
        <v>24</v>
      </c>
      <c r="F70" s="5" t="s">
        <v>35</v>
      </c>
      <c r="G70" s="5" t="s">
        <v>71</v>
      </c>
      <c r="H70" s="5" t="s">
        <v>43</v>
      </c>
      <c r="I70" s="6">
        <v>2.25596</v>
      </c>
      <c r="J70" s="6">
        <v>1.4338200000000001</v>
      </c>
      <c r="K70" s="6">
        <v>1.1469999999999999E-2</v>
      </c>
      <c r="L70" s="6">
        <v>-1.8000000000000001E-4</v>
      </c>
      <c r="M70" s="6"/>
      <c r="N70" s="5">
        <v>2.2599999999999998</v>
      </c>
      <c r="O70" s="5">
        <v>96.89</v>
      </c>
      <c r="P70" s="5">
        <v>0.14166000000000001</v>
      </c>
      <c r="Q70" s="5">
        <v>60</v>
      </c>
      <c r="R70" s="5">
        <v>0.93799999999999994</v>
      </c>
      <c r="S70" s="5">
        <v>2.4</v>
      </c>
      <c r="T70" s="5">
        <v>134.5</v>
      </c>
      <c r="U70" s="5">
        <v>56</v>
      </c>
      <c r="V70" s="10">
        <f t="shared" si="4"/>
        <v>17.561160000000001</v>
      </c>
      <c r="W70" s="10">
        <f t="shared" si="4"/>
        <v>34.080360000000006</v>
      </c>
      <c r="X70" s="10">
        <f t="shared" si="4"/>
        <v>50.733560000000004</v>
      </c>
      <c r="Y70" s="10">
        <f t="shared" si="4"/>
        <v>66.440760000000012</v>
      </c>
      <c r="Z70" s="10">
        <f t="shared" si="4"/>
        <v>80.121960000000001</v>
      </c>
      <c r="AA70" s="10">
        <f t="shared" si="4"/>
        <v>90.697159999999997</v>
      </c>
      <c r="AB70" s="10">
        <f t="shared" si="4"/>
        <v>97.086359999999985</v>
      </c>
      <c r="AC70" s="10">
        <f t="shared" si="4"/>
        <v>98.209559999999996</v>
      </c>
      <c r="AD70" s="10">
        <f t="shared" si="4"/>
        <v>92.986759999999975</v>
      </c>
      <c r="AE70" s="10">
        <f t="shared" si="4"/>
        <v>80.337959999999953</v>
      </c>
      <c r="AF70" s="10">
        <f t="shared" si="4"/>
        <v>59.183159999999958</v>
      </c>
      <c r="AG70" s="10">
        <f t="shared" si="4"/>
        <v>28.442359999999951</v>
      </c>
      <c r="AH70" s="10">
        <f t="shared" si="4"/>
        <v>-12.964440000000081</v>
      </c>
      <c r="AI70" s="10">
        <f t="shared" si="4"/>
        <v>-66.117240000000038</v>
      </c>
      <c r="AJ70" s="10">
        <f t="shared" si="4"/>
        <v>-132.09604000000002</v>
      </c>
    </row>
    <row r="71" spans="1:36" x14ac:dyDescent="0.25">
      <c r="A71" s="5" t="s">
        <v>21</v>
      </c>
      <c r="B71" s="5" t="s">
        <v>69</v>
      </c>
      <c r="C71" s="5" t="s">
        <v>70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43</v>
      </c>
      <c r="I71" s="6">
        <v>1.3062100000000001</v>
      </c>
      <c r="J71" s="6">
        <v>1.2398800000000001</v>
      </c>
      <c r="K71" s="6">
        <v>4.9119999999999997E-2</v>
      </c>
      <c r="L71" s="6">
        <v>-6.4999999999999997E-4</v>
      </c>
      <c r="M71" s="6"/>
      <c r="N71" s="5">
        <v>1.31</v>
      </c>
      <c r="O71" s="5">
        <v>112.84</v>
      </c>
      <c r="P71" s="5">
        <v>0.11319</v>
      </c>
      <c r="Q71" s="5">
        <v>61</v>
      </c>
      <c r="R71" s="5">
        <v>0.94699999999999995</v>
      </c>
      <c r="S71" s="5">
        <v>6.4</v>
      </c>
      <c r="T71" s="5">
        <v>164.8</v>
      </c>
      <c r="U71" s="5">
        <v>57</v>
      </c>
      <c r="V71" s="10">
        <f t="shared" si="4"/>
        <v>17.967010000000002</v>
      </c>
      <c r="W71" s="10">
        <f t="shared" si="4"/>
        <v>40.551810000000003</v>
      </c>
      <c r="X71" s="10">
        <f t="shared" si="4"/>
        <v>65.160610000000005</v>
      </c>
      <c r="Y71" s="10">
        <f t="shared" si="4"/>
        <v>87.893410000000017</v>
      </c>
      <c r="Z71" s="10">
        <f t="shared" si="4"/>
        <v>104.85021</v>
      </c>
      <c r="AA71" s="10">
        <f t="shared" si="4"/>
        <v>112.13101</v>
      </c>
      <c r="AB71" s="10">
        <f t="shared" si="4"/>
        <v>105.83580999999998</v>
      </c>
      <c r="AC71" s="10">
        <f t="shared" si="4"/>
        <v>82.064609999999959</v>
      </c>
      <c r="AD71" s="10">
        <f t="shared" si="4"/>
        <v>36.917409999999961</v>
      </c>
      <c r="AE71" s="10">
        <f t="shared" si="4"/>
        <v>-33.505789999999934</v>
      </c>
      <c r="AF71" s="10">
        <f t="shared" si="4"/>
        <v>-133.10498999999993</v>
      </c>
      <c r="AG71" s="10">
        <f t="shared" si="4"/>
        <v>-265.78019000000006</v>
      </c>
      <c r="AH71" s="10">
        <f t="shared" si="4"/>
        <v>-435.43138999999996</v>
      </c>
      <c r="AI71" s="10">
        <f t="shared" si="4"/>
        <v>-645.95858999999996</v>
      </c>
      <c r="AJ71" s="10">
        <f t="shared" si="4"/>
        <v>-901.26179000000002</v>
      </c>
    </row>
    <row r="72" spans="1:36" x14ac:dyDescent="0.25">
      <c r="A72" s="5" t="s">
        <v>315</v>
      </c>
      <c r="B72" s="5" t="s">
        <v>320</v>
      </c>
      <c r="C72" s="5" t="s">
        <v>321</v>
      </c>
      <c r="D72" s="5" t="s">
        <v>25</v>
      </c>
      <c r="E72" s="5" t="s">
        <v>24</v>
      </c>
      <c r="F72" s="5" t="s">
        <v>35</v>
      </c>
      <c r="G72" s="5" t="s">
        <v>44</v>
      </c>
      <c r="H72" s="5" t="s">
        <v>43</v>
      </c>
      <c r="I72" s="6">
        <v>2.2821099999999999</v>
      </c>
      <c r="J72" s="6">
        <v>1.6646300000000001</v>
      </c>
      <c r="K72" s="6">
        <v>-1.025E-2</v>
      </c>
      <c r="L72" s="6">
        <v>2.0000000000000002E-5</v>
      </c>
      <c r="M72" s="6"/>
      <c r="N72" s="5">
        <v>2.2799999999999998</v>
      </c>
      <c r="O72" s="5">
        <v>135.26</v>
      </c>
      <c r="P72" s="5">
        <v>3.1586099999999999</v>
      </c>
      <c r="Q72" s="5">
        <v>48</v>
      </c>
      <c r="R72" s="5">
        <v>0.92100000000000004</v>
      </c>
      <c r="S72" s="5">
        <v>3.7</v>
      </c>
      <c r="T72" s="5">
        <v>139.4</v>
      </c>
      <c r="U72" s="5">
        <v>44</v>
      </c>
      <c r="V72" s="10">
        <f t="shared" si="4"/>
        <v>17.923410000000001</v>
      </c>
      <c r="W72" s="10">
        <f t="shared" si="4"/>
        <v>31.634710000000002</v>
      </c>
      <c r="X72" s="10">
        <f t="shared" si="4"/>
        <v>43.536010000000005</v>
      </c>
      <c r="Y72" s="10">
        <f t="shared" si="4"/>
        <v>53.747309999999999</v>
      </c>
      <c r="Z72" s="10">
        <f t="shared" si="4"/>
        <v>62.38861</v>
      </c>
      <c r="AA72" s="10">
        <f t="shared" si="4"/>
        <v>69.579910000000012</v>
      </c>
      <c r="AB72" s="10">
        <f t="shared" si="4"/>
        <v>75.441209999999998</v>
      </c>
      <c r="AC72" s="10">
        <f t="shared" si="4"/>
        <v>80.092509999999976</v>
      </c>
      <c r="AD72" s="10">
        <f t="shared" si="4"/>
        <v>83.653809999999979</v>
      </c>
      <c r="AE72" s="10">
        <f t="shared" si="4"/>
        <v>86.245109999999983</v>
      </c>
      <c r="AF72" s="10">
        <f t="shared" si="4"/>
        <v>87.986410000000006</v>
      </c>
      <c r="AG72" s="10">
        <f t="shared" si="4"/>
        <v>88.997710000000012</v>
      </c>
      <c r="AH72" s="10">
        <f t="shared" si="4"/>
        <v>89.399010000000004</v>
      </c>
      <c r="AI72" s="10">
        <f t="shared" si="4"/>
        <v>89.310309999999987</v>
      </c>
      <c r="AJ72" s="10">
        <f t="shared" si="4"/>
        <v>88.851609999999994</v>
      </c>
    </row>
    <row r="73" spans="1:36" x14ac:dyDescent="0.25">
      <c r="A73" s="5" t="s">
        <v>92</v>
      </c>
      <c r="B73" s="5" t="s">
        <v>111</v>
      </c>
      <c r="C73" s="5" t="s">
        <v>112</v>
      </c>
      <c r="D73" s="5" t="s">
        <v>25</v>
      </c>
      <c r="E73" s="5" t="s">
        <v>24</v>
      </c>
      <c r="F73" s="5" t="s">
        <v>35</v>
      </c>
      <c r="G73" s="5" t="s">
        <v>71</v>
      </c>
      <c r="H73" s="5" t="s">
        <v>43</v>
      </c>
      <c r="I73" s="6">
        <v>2.5305800000000001</v>
      </c>
      <c r="J73" s="6">
        <v>0.94545999999999997</v>
      </c>
      <c r="K73" s="6">
        <v>2.6200000000000001E-2</v>
      </c>
      <c r="L73" s="6">
        <v>-3.2000000000000003E-4</v>
      </c>
      <c r="M73" s="6"/>
      <c r="N73" s="5">
        <v>2.5299999999999998</v>
      </c>
      <c r="O73" s="5">
        <v>86.53</v>
      </c>
      <c r="P73" s="5">
        <v>0.14202999999999999</v>
      </c>
      <c r="Q73" s="5">
        <v>68</v>
      </c>
      <c r="R73" s="5">
        <v>0.92600000000000005</v>
      </c>
      <c r="S73" s="5">
        <v>2.5</v>
      </c>
      <c r="T73" s="5">
        <v>100.1</v>
      </c>
      <c r="U73" s="5">
        <v>64</v>
      </c>
      <c r="V73" s="10">
        <f t="shared" si="4"/>
        <v>14.28518</v>
      </c>
      <c r="W73" s="10">
        <f t="shared" si="4"/>
        <v>29.359780000000001</v>
      </c>
      <c r="X73" s="10">
        <f t="shared" si="4"/>
        <v>45.834379999999996</v>
      </c>
      <c r="Y73" s="10">
        <f t="shared" si="4"/>
        <v>61.788979999999995</v>
      </c>
      <c r="Z73" s="10">
        <f t="shared" si="4"/>
        <v>75.303579999999997</v>
      </c>
      <c r="AA73" s="10">
        <f t="shared" si="4"/>
        <v>84.458179999999999</v>
      </c>
      <c r="AB73" s="10">
        <f t="shared" si="4"/>
        <v>87.33278</v>
      </c>
      <c r="AC73" s="10">
        <f t="shared" si="4"/>
        <v>82.007379999999984</v>
      </c>
      <c r="AD73" s="10">
        <f t="shared" si="4"/>
        <v>66.561979999999949</v>
      </c>
      <c r="AE73" s="10">
        <f t="shared" si="4"/>
        <v>39.076579999999979</v>
      </c>
      <c r="AF73" s="10">
        <f t="shared" si="4"/>
        <v>-2.3688199999999711</v>
      </c>
      <c r="AG73" s="10">
        <f t="shared" si="4"/>
        <v>-59.69422000000003</v>
      </c>
      <c r="AH73" s="10">
        <f t="shared" si="4"/>
        <v>-134.8196200000001</v>
      </c>
      <c r="AI73" s="10">
        <f t="shared" si="4"/>
        <v>-229.66502000000003</v>
      </c>
      <c r="AJ73" s="10">
        <f t="shared" si="4"/>
        <v>-346.15042000000005</v>
      </c>
    </row>
    <row r="74" spans="1:36" x14ac:dyDescent="0.25">
      <c r="A74" t="s">
        <v>302</v>
      </c>
      <c r="B74" t="s">
        <v>111</v>
      </c>
      <c r="C74" t="s">
        <v>112</v>
      </c>
      <c r="D74" t="s">
        <v>25</v>
      </c>
      <c r="E74" t="s">
        <v>24</v>
      </c>
      <c r="F74" t="s">
        <v>35</v>
      </c>
      <c r="G74" t="s">
        <v>44</v>
      </c>
      <c r="H74" t="s">
        <v>43</v>
      </c>
      <c r="I74" s="4">
        <v>4.5197700000000003</v>
      </c>
      <c r="J74" s="4">
        <v>1.2601800000000001</v>
      </c>
      <c r="K74" s="4">
        <v>2.6460000000000001E-2</v>
      </c>
      <c r="L74" s="4">
        <v>-3.2000000000000003E-4</v>
      </c>
      <c r="N74">
        <v>4.5199999999999996</v>
      </c>
      <c r="O74">
        <v>112.17</v>
      </c>
      <c r="P74">
        <v>0.91664000000000001</v>
      </c>
      <c r="Q74">
        <v>45</v>
      </c>
      <c r="R74">
        <v>0.98199999999999998</v>
      </c>
      <c r="S74">
        <v>7.6</v>
      </c>
      <c r="T74">
        <v>118.9</v>
      </c>
      <c r="U74">
        <v>41</v>
      </c>
      <c r="V74" s="10">
        <f t="shared" si="4"/>
        <v>19.447570000000002</v>
      </c>
      <c r="W74" s="10">
        <f t="shared" si="4"/>
        <v>37.747370000000004</v>
      </c>
      <c r="X74" s="10">
        <f t="shared" si="4"/>
        <v>57.499170000000007</v>
      </c>
      <c r="Y74" s="10">
        <f t="shared" si="4"/>
        <v>76.782969999999992</v>
      </c>
      <c r="Z74" s="10">
        <f t="shared" si="4"/>
        <v>93.678769999999986</v>
      </c>
      <c r="AA74" s="10">
        <f t="shared" si="4"/>
        <v>106.26657</v>
      </c>
      <c r="AB74" s="10">
        <f t="shared" si="4"/>
        <v>112.62636999999999</v>
      </c>
      <c r="AC74" s="10">
        <f t="shared" si="4"/>
        <v>110.83817000000002</v>
      </c>
      <c r="AD74" s="10">
        <f t="shared" si="4"/>
        <v>98.98196999999999</v>
      </c>
      <c r="AE74" s="10">
        <f t="shared" si="4"/>
        <v>75.137770000000046</v>
      </c>
      <c r="AF74" s="10">
        <f t="shared" si="4"/>
        <v>37.385569999999973</v>
      </c>
      <c r="AG74" s="10">
        <f t="shared" si="4"/>
        <v>-16.194629999999961</v>
      </c>
      <c r="AH74" s="10">
        <f t="shared" si="4"/>
        <v>-87.522829999999999</v>
      </c>
      <c r="AI74" s="10">
        <f t="shared" si="4"/>
        <v>-178.51903000000004</v>
      </c>
      <c r="AJ74" s="10">
        <f t="shared" si="4"/>
        <v>-291.10322999999994</v>
      </c>
    </row>
    <row r="75" spans="1:36" x14ac:dyDescent="0.25">
      <c r="A75" s="5" t="s">
        <v>234</v>
      </c>
      <c r="B75" s="5" t="s">
        <v>237</v>
      </c>
      <c r="C75" s="5" t="s">
        <v>238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43</v>
      </c>
      <c r="I75" s="6">
        <v>3.31385</v>
      </c>
      <c r="J75" s="6">
        <v>-0.16442000000000001</v>
      </c>
      <c r="K75" s="6">
        <v>0.14155999999999999</v>
      </c>
      <c r="L75" s="6">
        <v>-2.4499999999999999E-3</v>
      </c>
      <c r="M75" s="6"/>
      <c r="N75" s="5">
        <v>3.29</v>
      </c>
      <c r="O75" s="5">
        <v>67.23</v>
      </c>
      <c r="P75" s="5">
        <v>0.79452999999999996</v>
      </c>
      <c r="Q75" s="5">
        <v>47</v>
      </c>
      <c r="R75" s="5">
        <v>0.98299999999999998</v>
      </c>
      <c r="S75" s="5">
        <v>3.3</v>
      </c>
      <c r="T75" s="5">
        <v>69.099999999999994</v>
      </c>
      <c r="U75" s="5">
        <v>43</v>
      </c>
      <c r="V75" s="10">
        <f t="shared" si="4"/>
        <v>13.37565</v>
      </c>
      <c r="W75" s="10">
        <f t="shared" si="4"/>
        <v>37.049449999999993</v>
      </c>
      <c r="X75" s="10">
        <f t="shared" si="4"/>
        <v>59.635249999999999</v>
      </c>
      <c r="Y75" s="10">
        <f t="shared" si="4"/>
        <v>66.433050000000009</v>
      </c>
      <c r="Z75" s="10">
        <f t="shared" si="4"/>
        <v>42.742849999999976</v>
      </c>
      <c r="AA75" s="10">
        <f t="shared" si="4"/>
        <v>-26.13534999999996</v>
      </c>
      <c r="AB75" s="10">
        <f t="shared" si="4"/>
        <v>-154.90155000000004</v>
      </c>
      <c r="AC75" s="10">
        <f t="shared" si="4"/>
        <v>-358.25574999999992</v>
      </c>
      <c r="AD75" s="10">
        <f t="shared" si="4"/>
        <v>-650.89795000000004</v>
      </c>
      <c r="AE75" s="10">
        <f t="shared" si="4"/>
        <v>-1047.5281500000001</v>
      </c>
      <c r="AF75" s="10">
        <f t="shared" si="4"/>
        <v>-1562.8463499999998</v>
      </c>
      <c r="AG75" s="10">
        <f t="shared" si="4"/>
        <v>-2211.5525499999994</v>
      </c>
      <c r="AH75" s="10">
        <f t="shared" si="4"/>
        <v>-3008.3467499999997</v>
      </c>
      <c r="AI75" s="10">
        <f t="shared" si="4"/>
        <v>-3967.92895</v>
      </c>
      <c r="AJ75" s="10">
        <f t="shared" si="4"/>
        <v>-5104.9991499999996</v>
      </c>
    </row>
    <row r="76" spans="1:36" x14ac:dyDescent="0.25">
      <c r="A76" s="5" t="s">
        <v>278</v>
      </c>
      <c r="B76" s="5" t="s">
        <v>230</v>
      </c>
      <c r="C76" s="5" t="s">
        <v>231</v>
      </c>
      <c r="D76" s="5" t="s">
        <v>25</v>
      </c>
      <c r="E76" s="5" t="s">
        <v>24</v>
      </c>
      <c r="F76" s="5" t="s">
        <v>35</v>
      </c>
      <c r="G76" s="5" t="s">
        <v>44</v>
      </c>
      <c r="H76" s="5" t="s">
        <v>43</v>
      </c>
      <c r="I76" s="6">
        <v>0.12978000000000001</v>
      </c>
      <c r="J76" s="6">
        <v>1.83846</v>
      </c>
      <c r="K76" s="6">
        <v>2.001E-2</v>
      </c>
      <c r="L76" s="6">
        <v>-3.6000000000000002E-4</v>
      </c>
      <c r="M76" s="6"/>
      <c r="N76" s="5">
        <v>1.99</v>
      </c>
      <c r="O76" s="5">
        <v>105.87</v>
      </c>
      <c r="P76" s="5">
        <v>1.5816699999999999</v>
      </c>
      <c r="Q76" s="5">
        <v>39</v>
      </c>
      <c r="R76" s="5">
        <v>0.98</v>
      </c>
      <c r="S76" s="5">
        <v>1.2</v>
      </c>
      <c r="T76" s="5">
        <v>113.7</v>
      </c>
      <c r="U76" s="5">
        <v>35</v>
      </c>
      <c r="V76" s="10">
        <f t="shared" si="4"/>
        <v>20.155380000000001</v>
      </c>
      <c r="W76" s="10">
        <f t="shared" si="4"/>
        <v>42.02297999999999</v>
      </c>
      <c r="X76" s="10">
        <f t="shared" si="4"/>
        <v>63.572579999999988</v>
      </c>
      <c r="Y76" s="10">
        <f t="shared" si="4"/>
        <v>82.644179999999992</v>
      </c>
      <c r="Z76" s="10">
        <f t="shared" si="4"/>
        <v>97.07777999999999</v>
      </c>
      <c r="AA76" s="10">
        <f t="shared" si="4"/>
        <v>104.71337999999999</v>
      </c>
      <c r="AB76" s="10">
        <f t="shared" si="4"/>
        <v>103.39098</v>
      </c>
      <c r="AC76" s="10">
        <f t="shared" si="4"/>
        <v>90.950579999999974</v>
      </c>
      <c r="AD76" s="10">
        <f t="shared" si="4"/>
        <v>65.232180000000028</v>
      </c>
      <c r="AE76" s="10">
        <f t="shared" si="4"/>
        <v>24.075780000000009</v>
      </c>
      <c r="AF76" s="10">
        <f t="shared" si="4"/>
        <v>-34.678619999999967</v>
      </c>
      <c r="AG76" s="10">
        <f t="shared" si="4"/>
        <v>-113.19102000000004</v>
      </c>
      <c r="AH76" s="10">
        <f t="shared" si="4"/>
        <v>-213.62142000000006</v>
      </c>
      <c r="AI76" s="10">
        <f t="shared" si="4"/>
        <v>-338.12982</v>
      </c>
      <c r="AJ76" s="10">
        <f t="shared" si="4"/>
        <v>-488.87621999999999</v>
      </c>
    </row>
    <row r="77" spans="1:36" x14ac:dyDescent="0.25">
      <c r="A77" t="s">
        <v>368</v>
      </c>
      <c r="B77" t="s">
        <v>230</v>
      </c>
      <c r="C77" t="s">
        <v>231</v>
      </c>
      <c r="D77" t="s">
        <v>25</v>
      </c>
      <c r="E77" t="s">
        <v>24</v>
      </c>
      <c r="F77" t="s">
        <v>35</v>
      </c>
      <c r="G77" t="s">
        <v>71</v>
      </c>
      <c r="H77" t="s">
        <v>43</v>
      </c>
      <c r="I77" s="4">
        <v>3.6557300000000001</v>
      </c>
      <c r="J77" s="4">
        <v>0.81496000000000002</v>
      </c>
      <c r="K77" s="4">
        <v>1.359E-2</v>
      </c>
      <c r="L77" s="4">
        <v>-1.4999999999999999E-4</v>
      </c>
      <c r="N77">
        <v>3.66</v>
      </c>
      <c r="O77">
        <v>78.92</v>
      </c>
      <c r="P77">
        <v>6.7739999999999995E-2</v>
      </c>
      <c r="Q77">
        <v>56</v>
      </c>
      <c r="R77">
        <v>0.91400000000000003</v>
      </c>
      <c r="S77">
        <v>5.8</v>
      </c>
      <c r="T77">
        <v>100.6</v>
      </c>
      <c r="U77">
        <v>52</v>
      </c>
      <c r="V77" s="10">
        <f t="shared" si="4"/>
        <v>13.014329999999999</v>
      </c>
      <c r="W77" s="10">
        <f t="shared" si="4"/>
        <v>24.190929999999998</v>
      </c>
      <c r="X77" s="10">
        <f t="shared" si="4"/>
        <v>36.285530000000008</v>
      </c>
      <c r="Y77" s="10">
        <f t="shared" si="4"/>
        <v>48.398129999999995</v>
      </c>
      <c r="Z77" s="10">
        <f t="shared" si="4"/>
        <v>59.62872999999999</v>
      </c>
      <c r="AA77" s="10">
        <f t="shared" si="4"/>
        <v>69.077329999999989</v>
      </c>
      <c r="AB77" s="10">
        <f t="shared" si="4"/>
        <v>75.84393</v>
      </c>
      <c r="AC77" s="10">
        <f t="shared" si="4"/>
        <v>79.028530000000003</v>
      </c>
      <c r="AD77" s="10">
        <f t="shared" si="4"/>
        <v>77.731130000000007</v>
      </c>
      <c r="AE77" s="10">
        <f t="shared" si="4"/>
        <v>71.05173000000002</v>
      </c>
      <c r="AF77" s="10">
        <f t="shared" si="4"/>
        <v>58.090329999999994</v>
      </c>
      <c r="AG77" s="10">
        <f t="shared" si="4"/>
        <v>37.946930000000009</v>
      </c>
      <c r="AH77" s="10">
        <f t="shared" si="4"/>
        <v>9.7215300000000298</v>
      </c>
      <c r="AI77" s="10">
        <f t="shared" si="4"/>
        <v>-27.485869999999977</v>
      </c>
      <c r="AJ77" s="10">
        <f t="shared" si="4"/>
        <v>-74.575269999999989</v>
      </c>
    </row>
    <row r="78" spans="1:36" x14ac:dyDescent="0.25">
      <c r="A78" t="s">
        <v>21</v>
      </c>
      <c r="B78" t="s">
        <v>74</v>
      </c>
      <c r="C78" t="s">
        <v>75</v>
      </c>
      <c r="D78" t="s">
        <v>25</v>
      </c>
      <c r="E78" t="s">
        <v>24</v>
      </c>
      <c r="F78" t="s">
        <v>35</v>
      </c>
      <c r="G78" t="s">
        <v>44</v>
      </c>
      <c r="H78" t="s">
        <v>43</v>
      </c>
      <c r="I78" s="4">
        <v>-7.6277699999999999</v>
      </c>
      <c r="J78" s="4">
        <v>3.3461500000000002</v>
      </c>
      <c r="K78" s="4">
        <v>-3.5229999999999997E-2</v>
      </c>
      <c r="L78" s="4">
        <v>2.4000000000000001E-4</v>
      </c>
      <c r="N78">
        <v>2.1</v>
      </c>
      <c r="O78">
        <v>194.32</v>
      </c>
      <c r="P78">
        <v>3.7663500000000001</v>
      </c>
      <c r="Q78">
        <v>61</v>
      </c>
      <c r="R78">
        <v>0.93300000000000005</v>
      </c>
      <c r="S78">
        <v>7.1</v>
      </c>
      <c r="T78">
        <v>185.7</v>
      </c>
      <c r="U78">
        <v>57</v>
      </c>
      <c r="V78" s="10">
        <f t="shared" si="4"/>
        <v>22.550730000000001</v>
      </c>
      <c r="W78" s="10">
        <f t="shared" si="4"/>
        <v>47.123230000000007</v>
      </c>
      <c r="X78" s="10">
        <f t="shared" si="4"/>
        <v>67.529730000000015</v>
      </c>
      <c r="Y78" s="10">
        <f t="shared" si="4"/>
        <v>85.21023000000001</v>
      </c>
      <c r="Z78" s="10">
        <f t="shared" si="4"/>
        <v>101.60473000000002</v>
      </c>
      <c r="AA78" s="10">
        <f t="shared" si="4"/>
        <v>118.15323000000002</v>
      </c>
      <c r="AB78" s="10">
        <f t="shared" si="4"/>
        <v>136.29573000000005</v>
      </c>
      <c r="AC78" s="10">
        <f t="shared" si="4"/>
        <v>157.47223000000002</v>
      </c>
      <c r="AD78" s="10">
        <f t="shared" si="4"/>
        <v>183.12273000000002</v>
      </c>
      <c r="AE78" s="10">
        <f t="shared" si="4"/>
        <v>214.68723000000006</v>
      </c>
      <c r="AF78" s="10">
        <f t="shared" si="4"/>
        <v>253.60573000000005</v>
      </c>
      <c r="AG78" s="10">
        <f t="shared" si="4"/>
        <v>301.31823000000009</v>
      </c>
      <c r="AH78" s="10">
        <f t="shared" si="4"/>
        <v>359.26473000000004</v>
      </c>
      <c r="AI78" s="10">
        <f t="shared" si="4"/>
        <v>428.88523000000015</v>
      </c>
      <c r="AJ78" s="10">
        <f t="shared" si="4"/>
        <v>511.61973000000006</v>
      </c>
    </row>
    <row r="79" spans="1:36" x14ac:dyDescent="0.25">
      <c r="A79" t="s">
        <v>254</v>
      </c>
      <c r="B79" t="s">
        <v>267</v>
      </c>
      <c r="C79" t="s">
        <v>268</v>
      </c>
      <c r="D79" t="s">
        <v>25</v>
      </c>
      <c r="E79" t="s">
        <v>24</v>
      </c>
      <c r="F79" t="s">
        <v>35</v>
      </c>
      <c r="G79" t="s">
        <v>71</v>
      </c>
      <c r="H79" t="s">
        <v>43</v>
      </c>
      <c r="I79" s="4">
        <v>2.8481299999999998</v>
      </c>
      <c r="J79" s="4">
        <v>0.18509</v>
      </c>
      <c r="K79" s="4">
        <v>7.077E-2</v>
      </c>
      <c r="L79" s="4">
        <v>-9.6000000000000002E-4</v>
      </c>
      <c r="N79">
        <v>2.85</v>
      </c>
      <c r="O79">
        <v>69.5</v>
      </c>
      <c r="P79">
        <v>6.5689999999999998E-2</v>
      </c>
      <c r="Q79">
        <v>34</v>
      </c>
      <c r="R79">
        <v>0.95699999999999996</v>
      </c>
      <c r="S79">
        <v>2.5</v>
      </c>
      <c r="T79">
        <v>87.9</v>
      </c>
      <c r="U79">
        <v>30</v>
      </c>
      <c r="V79" s="10">
        <f t="shared" si="4"/>
        <v>10.816029999999998</v>
      </c>
      <c r="W79" s="10">
        <f t="shared" si="4"/>
        <v>27.177929999999996</v>
      </c>
      <c r="X79" s="10">
        <f t="shared" si="4"/>
        <v>46.173829999999995</v>
      </c>
      <c r="Y79" s="10">
        <f t="shared" si="4"/>
        <v>62.043729999999989</v>
      </c>
      <c r="Z79" s="10">
        <f t="shared" si="4"/>
        <v>69.027630000000016</v>
      </c>
      <c r="AA79" s="10">
        <f t="shared" si="4"/>
        <v>61.365529999999978</v>
      </c>
      <c r="AB79" s="10">
        <f t="shared" si="4"/>
        <v>33.29743000000002</v>
      </c>
      <c r="AC79" s="10">
        <f t="shared" si="4"/>
        <v>-20.936670000000049</v>
      </c>
      <c r="AD79" s="10">
        <f t="shared" si="4"/>
        <v>-107.09677000000011</v>
      </c>
      <c r="AE79" s="10">
        <f t="shared" si="4"/>
        <v>-230.94286999999997</v>
      </c>
      <c r="AF79" s="10">
        <f t="shared" si="4"/>
        <v>-398.23496999999998</v>
      </c>
      <c r="AG79" s="10">
        <f t="shared" si="4"/>
        <v>-614.73307000000023</v>
      </c>
      <c r="AH79" s="10">
        <f t="shared" si="4"/>
        <v>-886.19716999999991</v>
      </c>
      <c r="AI79" s="10">
        <f t="shared" si="4"/>
        <v>-1218.3872700000002</v>
      </c>
      <c r="AJ79" s="10">
        <f t="shared" si="4"/>
        <v>-1617.0633699999998</v>
      </c>
    </row>
    <row r="80" spans="1:36" x14ac:dyDescent="0.25">
      <c r="A80" s="5" t="s">
        <v>368</v>
      </c>
      <c r="B80" s="5" t="s">
        <v>267</v>
      </c>
      <c r="C80" s="5" t="s">
        <v>268</v>
      </c>
      <c r="D80" s="5" t="s">
        <v>25</v>
      </c>
      <c r="E80" s="5" t="s">
        <v>24</v>
      </c>
      <c r="F80" s="5" t="s">
        <v>35</v>
      </c>
      <c r="G80" s="5" t="s">
        <v>71</v>
      </c>
      <c r="H80" s="5" t="s">
        <v>43</v>
      </c>
      <c r="I80" s="6">
        <v>2.53091</v>
      </c>
      <c r="J80" s="6">
        <v>0.90725999999999996</v>
      </c>
      <c r="K80" s="6">
        <v>2.3910000000000001E-2</v>
      </c>
      <c r="L80" s="6">
        <v>-2.5999999999999998E-4</v>
      </c>
      <c r="M80" s="6"/>
      <c r="N80" s="5">
        <v>2.5299999999999998</v>
      </c>
      <c r="O80" s="5">
        <v>95.58</v>
      </c>
      <c r="P80" s="5">
        <v>9.0249999999999997E-2</v>
      </c>
      <c r="Q80" s="5">
        <v>62</v>
      </c>
      <c r="R80" s="5">
        <v>0.94299999999999995</v>
      </c>
      <c r="S80" s="5">
        <v>2.5</v>
      </c>
      <c r="T80" s="5">
        <v>132.1</v>
      </c>
      <c r="U80" s="5">
        <v>58</v>
      </c>
      <c r="V80" s="10">
        <f t="shared" si="4"/>
        <v>13.73451</v>
      </c>
      <c r="W80" s="10">
        <f t="shared" si="4"/>
        <v>28.16011</v>
      </c>
      <c r="X80" s="10">
        <f t="shared" si="4"/>
        <v>44.247709999999998</v>
      </c>
      <c r="Y80" s="10">
        <f t="shared" si="4"/>
        <v>60.437309999999997</v>
      </c>
      <c r="Z80" s="10">
        <f t="shared" si="4"/>
        <v>75.168909999999997</v>
      </c>
      <c r="AA80" s="10">
        <f t="shared" si="4"/>
        <v>86.882509999999996</v>
      </c>
      <c r="AB80" s="10">
        <f t="shared" si="4"/>
        <v>94.018109999999993</v>
      </c>
      <c r="AC80" s="10">
        <f t="shared" si="4"/>
        <v>95.015710000000041</v>
      </c>
      <c r="AD80" s="10">
        <f t="shared" si="4"/>
        <v>88.315309999999982</v>
      </c>
      <c r="AE80" s="10">
        <f t="shared" si="4"/>
        <v>72.356909999999971</v>
      </c>
      <c r="AF80" s="10">
        <f t="shared" si="4"/>
        <v>45.580510000000118</v>
      </c>
      <c r="AG80" s="10">
        <f t="shared" si="4"/>
        <v>6.4261100000000511</v>
      </c>
      <c r="AH80" s="10">
        <f t="shared" si="4"/>
        <v>-46.66628999999989</v>
      </c>
      <c r="AI80" s="10">
        <f t="shared" si="4"/>
        <v>-115.25668999999994</v>
      </c>
      <c r="AJ80" s="10">
        <f t="shared" si="4"/>
        <v>-200.90508999999986</v>
      </c>
    </row>
    <row r="81" spans="1:36" x14ac:dyDescent="0.25">
      <c r="A81" s="7" t="s">
        <v>371</v>
      </c>
      <c r="B81" s="7" t="s">
        <v>400</v>
      </c>
      <c r="C81" s="7" t="s">
        <v>401</v>
      </c>
      <c r="D81" s="7" t="s">
        <v>25</v>
      </c>
      <c r="E81" s="7" t="s">
        <v>24</v>
      </c>
      <c r="F81" s="7" t="s">
        <v>35</v>
      </c>
      <c r="G81" s="7" t="s">
        <v>44</v>
      </c>
      <c r="H81" s="7" t="s">
        <v>43</v>
      </c>
      <c r="I81" s="8">
        <v>2.9876100000000001</v>
      </c>
      <c r="J81" s="8">
        <v>4.0721600000000002</v>
      </c>
      <c r="K81" s="8">
        <v>-8.1379999999999994E-2</v>
      </c>
      <c r="L81" s="8">
        <v>6.2E-4</v>
      </c>
      <c r="M81" s="8"/>
      <c r="N81" s="7">
        <v>2.99</v>
      </c>
      <c r="O81" s="7">
        <v>165.34</v>
      </c>
      <c r="P81" s="7">
        <v>9.7404299999999999</v>
      </c>
      <c r="Q81" s="7">
        <v>60</v>
      </c>
      <c r="R81" s="7">
        <v>0.91600000000000004</v>
      </c>
      <c r="S81" s="7">
        <v>2.5</v>
      </c>
      <c r="T81" s="7">
        <v>168.7</v>
      </c>
      <c r="U81" s="7">
        <v>56</v>
      </c>
      <c r="V81" s="10">
        <f t="shared" si="4"/>
        <v>36.191209999999998</v>
      </c>
      <c r="W81" s="10">
        <f t="shared" si="4"/>
        <v>56.838810000000009</v>
      </c>
      <c r="X81" s="10">
        <f t="shared" si="4"/>
        <v>68.650410000000022</v>
      </c>
      <c r="Y81" s="10">
        <f t="shared" si="4"/>
        <v>75.346010000000007</v>
      </c>
      <c r="Z81" s="10">
        <f t="shared" si="4"/>
        <v>80.645610000000005</v>
      </c>
      <c r="AA81" s="10">
        <f t="shared" si="4"/>
        <v>88.269210000000044</v>
      </c>
      <c r="AB81" s="10">
        <f t="shared" si="4"/>
        <v>101.93681000000007</v>
      </c>
      <c r="AC81" s="10">
        <f t="shared" si="4"/>
        <v>125.36841000000004</v>
      </c>
      <c r="AD81" s="10">
        <f t="shared" si="4"/>
        <v>162.28401000000008</v>
      </c>
      <c r="AE81" s="10">
        <f t="shared" si="4"/>
        <v>216.40361000000007</v>
      </c>
      <c r="AF81" s="10">
        <f t="shared" si="4"/>
        <v>291.44721000000004</v>
      </c>
      <c r="AG81" s="10">
        <f t="shared" si="4"/>
        <v>391.13481000000013</v>
      </c>
      <c r="AH81" s="10">
        <f t="shared" si="4"/>
        <v>519.18641000000025</v>
      </c>
      <c r="AI81" s="10">
        <f t="shared" si="4"/>
        <v>679.3220100000002</v>
      </c>
      <c r="AJ81" s="10">
        <f t="shared" si="4"/>
        <v>875.26161000000002</v>
      </c>
    </row>
    <row r="82" spans="1:36" x14ac:dyDescent="0.25">
      <c r="A82" s="7" t="s">
        <v>371</v>
      </c>
      <c r="B82" s="7" t="s">
        <v>402</v>
      </c>
      <c r="C82" s="7" t="s">
        <v>403</v>
      </c>
      <c r="D82" s="7" t="s">
        <v>25</v>
      </c>
      <c r="E82" s="7" t="s">
        <v>24</v>
      </c>
      <c r="F82" s="7" t="s">
        <v>35</v>
      </c>
      <c r="G82" s="7" t="s">
        <v>71</v>
      </c>
      <c r="H82" s="7" t="s">
        <v>43</v>
      </c>
      <c r="I82" s="8">
        <v>2.2694200000000002</v>
      </c>
      <c r="J82" s="8">
        <v>2.3113600000000001</v>
      </c>
      <c r="K82" s="8">
        <v>-4.5949999999999998E-2</v>
      </c>
      <c r="L82" s="8">
        <v>3.5E-4</v>
      </c>
      <c r="M82" s="8"/>
      <c r="N82" s="7">
        <v>2.27</v>
      </c>
      <c r="O82" s="7">
        <v>120.43</v>
      </c>
      <c r="P82" s="7">
        <v>8.6559999999999998E-2</v>
      </c>
      <c r="Q82" s="7">
        <v>52</v>
      </c>
      <c r="R82" s="7">
        <v>0.92600000000000005</v>
      </c>
      <c r="S82" s="7">
        <v>2.5</v>
      </c>
      <c r="T82" s="7">
        <v>123.2</v>
      </c>
      <c r="U82" s="7">
        <v>48</v>
      </c>
      <c r="V82" s="10">
        <f t="shared" si="4"/>
        <v>21.138020000000004</v>
      </c>
      <c r="W82" s="10">
        <f t="shared" si="4"/>
        <v>32.916620000000009</v>
      </c>
      <c r="X82" s="10">
        <f t="shared" si="4"/>
        <v>39.705219999999997</v>
      </c>
      <c r="Y82" s="10">
        <f t="shared" si="4"/>
        <v>43.603820000000006</v>
      </c>
      <c r="Z82" s="10">
        <f t="shared" si="4"/>
        <v>46.712419999999995</v>
      </c>
      <c r="AA82" s="10">
        <f t="shared" si="4"/>
        <v>51.131020000000007</v>
      </c>
      <c r="AB82" s="10">
        <f t="shared" si="4"/>
        <v>58.959619999999987</v>
      </c>
      <c r="AC82" s="10">
        <f t="shared" si="4"/>
        <v>72.298220000000015</v>
      </c>
      <c r="AD82" s="10">
        <f t="shared" si="4"/>
        <v>93.246820000000014</v>
      </c>
      <c r="AE82" s="10">
        <f t="shared" si="4"/>
        <v>123.90541999999999</v>
      </c>
      <c r="AF82" s="10">
        <f t="shared" si="4"/>
        <v>166.37402000000003</v>
      </c>
      <c r="AG82" s="10">
        <f t="shared" si="4"/>
        <v>222.75262000000004</v>
      </c>
      <c r="AH82" s="10">
        <f t="shared" si="4"/>
        <v>295.14122000000015</v>
      </c>
      <c r="AI82" s="10">
        <f t="shared" si="4"/>
        <v>385.63981999999999</v>
      </c>
      <c r="AJ82" s="10">
        <f t="shared" si="4"/>
        <v>496.34842000000003</v>
      </c>
    </row>
    <row r="83" spans="1:36" x14ac:dyDescent="0.25">
      <c r="A83" s="5" t="s">
        <v>234</v>
      </c>
      <c r="B83" s="5" t="s">
        <v>239</v>
      </c>
      <c r="C83" s="5" t="s">
        <v>240</v>
      </c>
      <c r="D83" s="5" t="s">
        <v>25</v>
      </c>
      <c r="E83" s="5" t="s">
        <v>24</v>
      </c>
      <c r="F83" s="5" t="s">
        <v>35</v>
      </c>
      <c r="G83" s="5">
        <v>1</v>
      </c>
      <c r="H83" s="5" t="s">
        <v>43</v>
      </c>
      <c r="I83" s="6">
        <v>3.2926500000000001</v>
      </c>
      <c r="J83" s="6">
        <v>1.6335</v>
      </c>
      <c r="K83" s="6">
        <v>-2.5739999999999999E-2</v>
      </c>
      <c r="L83" s="6">
        <v>4.0000000000000002E-4</v>
      </c>
      <c r="M83" s="6"/>
      <c r="N83" s="5">
        <v>3.29</v>
      </c>
      <c r="O83" s="5">
        <v>117.21</v>
      </c>
      <c r="P83" s="5">
        <v>9.4755000000000003</v>
      </c>
      <c r="Q83" s="5">
        <v>46</v>
      </c>
      <c r="R83" s="5">
        <v>0.99</v>
      </c>
      <c r="S83" s="5">
        <v>5.3</v>
      </c>
      <c r="T83" s="5">
        <v>120</v>
      </c>
      <c r="U83" s="5">
        <v>42</v>
      </c>
      <c r="V83" s="10">
        <f t="shared" si="4"/>
        <v>17.453650000000003</v>
      </c>
      <c r="W83" s="10">
        <f t="shared" si="4"/>
        <v>28.866650000000003</v>
      </c>
      <c r="X83" s="10">
        <f t="shared" si="4"/>
        <v>39.931649999999998</v>
      </c>
      <c r="Y83" s="10">
        <f t="shared" si="4"/>
        <v>53.048650000000002</v>
      </c>
      <c r="Z83" s="10">
        <f t="shared" si="4"/>
        <v>70.617649999999998</v>
      </c>
      <c r="AA83" s="10">
        <f t="shared" si="4"/>
        <v>95.03864999999999</v>
      </c>
      <c r="AB83" s="10">
        <f t="shared" si="4"/>
        <v>128.71165000000002</v>
      </c>
      <c r="AC83" s="10">
        <f t="shared" si="4"/>
        <v>174.03665000000004</v>
      </c>
      <c r="AD83" s="10">
        <f t="shared" si="4"/>
        <v>233.41365000000002</v>
      </c>
      <c r="AE83" s="10">
        <f t="shared" si="4"/>
        <v>309.24265000000003</v>
      </c>
      <c r="AF83" s="10">
        <f t="shared" si="4"/>
        <v>403.92364999999995</v>
      </c>
      <c r="AG83" s="10">
        <f t="shared" si="4"/>
        <v>519.85665000000006</v>
      </c>
      <c r="AH83" s="10">
        <f t="shared" si="4"/>
        <v>659.4416500000001</v>
      </c>
      <c r="AI83" s="10">
        <f t="shared" si="4"/>
        <v>825.07865000000015</v>
      </c>
      <c r="AJ83" s="10">
        <f t="shared" si="4"/>
        <v>1019.1676500000001</v>
      </c>
    </row>
    <row r="84" spans="1:36" x14ac:dyDescent="0.25">
      <c r="A84" s="5" t="s">
        <v>278</v>
      </c>
      <c r="B84" s="5" t="s">
        <v>239</v>
      </c>
      <c r="C84" s="5" t="s">
        <v>240</v>
      </c>
      <c r="D84" s="5" t="s">
        <v>25</v>
      </c>
      <c r="E84" s="5" t="s">
        <v>24</v>
      </c>
      <c r="F84" s="5" t="s">
        <v>35</v>
      </c>
      <c r="G84" s="5" t="s">
        <v>44</v>
      </c>
      <c r="H84" s="5" t="s">
        <v>43</v>
      </c>
      <c r="I84" s="6">
        <v>-0.57557999999999998</v>
      </c>
      <c r="J84" s="6">
        <v>1.6899</v>
      </c>
      <c r="K84" s="6">
        <v>4.4200000000000003E-3</v>
      </c>
      <c r="L84" s="6">
        <v>-1.6000000000000001E-4</v>
      </c>
      <c r="M84" s="6"/>
      <c r="N84" s="5">
        <v>1.1200000000000001</v>
      </c>
      <c r="O84" s="5">
        <v>84.85</v>
      </c>
      <c r="P84" s="5">
        <v>0.59158999999999995</v>
      </c>
      <c r="Q84" s="5">
        <v>39</v>
      </c>
      <c r="R84" s="5">
        <v>0.98899999999999999</v>
      </c>
      <c r="S84" s="5">
        <v>1</v>
      </c>
      <c r="T84" s="5">
        <v>94.7</v>
      </c>
      <c r="U84" s="5">
        <v>35</v>
      </c>
      <c r="V84" s="10">
        <f t="shared" si="4"/>
        <v>16.605420000000002</v>
      </c>
      <c r="W84" s="10">
        <f t="shared" si="4"/>
        <v>33.710419999999999</v>
      </c>
      <c r="X84" s="10">
        <f t="shared" si="4"/>
        <v>49.779419999999995</v>
      </c>
      <c r="Y84" s="10">
        <f t="shared" si="4"/>
        <v>63.852420000000002</v>
      </c>
      <c r="Z84" s="10">
        <f t="shared" si="4"/>
        <v>74.96942</v>
      </c>
      <c r="AA84" s="10">
        <f t="shared" si="4"/>
        <v>82.170419999999993</v>
      </c>
      <c r="AB84" s="10">
        <f t="shared" si="4"/>
        <v>84.495419999999996</v>
      </c>
      <c r="AC84" s="10">
        <f t="shared" si="4"/>
        <v>80.984420000000014</v>
      </c>
      <c r="AD84" s="10">
        <f t="shared" si="4"/>
        <v>70.677419999999984</v>
      </c>
      <c r="AE84" s="10">
        <f t="shared" si="4"/>
        <v>52.614419999999996</v>
      </c>
      <c r="AF84" s="10">
        <f t="shared" si="4"/>
        <v>25.835419999999971</v>
      </c>
      <c r="AG84" s="10">
        <f t="shared" si="4"/>
        <v>-10.619580000000042</v>
      </c>
      <c r="AH84" s="10">
        <f t="shared" si="4"/>
        <v>-57.71058000000005</v>
      </c>
      <c r="AI84" s="10">
        <f t="shared" si="4"/>
        <v>-116.39758</v>
      </c>
      <c r="AJ84" s="10">
        <f t="shared" si="4"/>
        <v>-187.64058</v>
      </c>
    </row>
    <row r="85" spans="1:36" x14ac:dyDescent="0.25">
      <c r="A85" s="7" t="s">
        <v>234</v>
      </c>
      <c r="B85" s="7" t="s">
        <v>232</v>
      </c>
      <c r="C85" s="7" t="s">
        <v>233</v>
      </c>
      <c r="D85" s="7" t="s">
        <v>25</v>
      </c>
      <c r="E85" s="7" t="s">
        <v>24</v>
      </c>
      <c r="F85" s="7" t="s">
        <v>35</v>
      </c>
      <c r="G85" s="7" t="s">
        <v>36</v>
      </c>
      <c r="H85" s="7" t="s">
        <v>43</v>
      </c>
      <c r="I85" s="8">
        <v>3.3149199999999999</v>
      </c>
      <c r="J85" s="8">
        <v>1.20157</v>
      </c>
      <c r="K85" s="8">
        <v>0.13063</v>
      </c>
      <c r="L85" s="8">
        <v>-3.3600000000000001E-3</v>
      </c>
      <c r="M85" s="8"/>
      <c r="N85" s="7">
        <v>3.31</v>
      </c>
      <c r="O85" s="7">
        <v>66.180000000000007</v>
      </c>
      <c r="P85" s="7">
        <v>0.76341999999999999</v>
      </c>
      <c r="Q85" s="7">
        <v>38</v>
      </c>
      <c r="R85" s="7">
        <v>0.995</v>
      </c>
      <c r="S85" s="7">
        <v>3.3</v>
      </c>
      <c r="T85" s="7">
        <v>67.099999999999994</v>
      </c>
      <c r="U85" s="7">
        <v>34</v>
      </c>
      <c r="V85" s="10">
        <f t="shared" ref="V85:AJ92" si="5">$I85+$J85*V$1+$K85*V$1^2+$L85*V$1^3</f>
        <v>25.033619999999999</v>
      </c>
      <c r="W85" s="10">
        <f t="shared" si="5"/>
        <v>52.718319999999999</v>
      </c>
      <c r="X85" s="10">
        <f t="shared" si="5"/>
        <v>66.209019999999981</v>
      </c>
      <c r="Y85" s="10">
        <f t="shared" si="5"/>
        <v>45.345719999999972</v>
      </c>
      <c r="Z85" s="10">
        <f t="shared" si="5"/>
        <v>-30.031580000000019</v>
      </c>
      <c r="AA85" s="10">
        <f t="shared" si="5"/>
        <v>-180.08288000000005</v>
      </c>
      <c r="AB85" s="10">
        <f t="shared" si="5"/>
        <v>-424.96818000000007</v>
      </c>
      <c r="AC85" s="10">
        <f t="shared" si="5"/>
        <v>-784.84748000000025</v>
      </c>
      <c r="AD85" s="10">
        <f t="shared" si="5"/>
        <v>-1279.88078</v>
      </c>
      <c r="AE85" s="10">
        <f t="shared" si="5"/>
        <v>-1930.2280800000001</v>
      </c>
      <c r="AF85" s="10">
        <f t="shared" si="5"/>
        <v>-2756.0493799999999</v>
      </c>
      <c r="AG85" s="10">
        <f t="shared" si="5"/>
        <v>-3777.50468</v>
      </c>
      <c r="AH85" s="10">
        <f t="shared" si="5"/>
        <v>-5014.7539799999995</v>
      </c>
      <c r="AI85" s="10">
        <f t="shared" si="5"/>
        <v>-6487.9572800000005</v>
      </c>
      <c r="AJ85" s="10">
        <f t="shared" si="5"/>
        <v>-8217.2745800000012</v>
      </c>
    </row>
    <row r="86" spans="1:36" x14ac:dyDescent="0.25">
      <c r="A86" s="7" t="s">
        <v>271</v>
      </c>
      <c r="B86" s="7" t="s">
        <v>232</v>
      </c>
      <c r="C86" s="7" t="s">
        <v>233</v>
      </c>
      <c r="D86" s="7" t="s">
        <v>25</v>
      </c>
      <c r="E86" s="7" t="s">
        <v>24</v>
      </c>
      <c r="F86" s="7" t="s">
        <v>35</v>
      </c>
      <c r="G86" s="7" t="s">
        <v>44</v>
      </c>
      <c r="H86" s="7" t="s">
        <v>43</v>
      </c>
      <c r="I86" s="8">
        <v>2.7074099999999999</v>
      </c>
      <c r="J86" s="8">
        <v>1.43292</v>
      </c>
      <c r="K86" s="8">
        <v>-1.191E-2</v>
      </c>
      <c r="L86" s="8">
        <v>6.0000000000000002E-5</v>
      </c>
      <c r="M86" s="8"/>
      <c r="N86" s="7">
        <v>2.71</v>
      </c>
      <c r="O86" s="7">
        <v>131.1</v>
      </c>
      <c r="P86" s="7">
        <v>1.5684</v>
      </c>
      <c r="Q86" s="7">
        <v>113</v>
      </c>
      <c r="R86" s="7">
        <v>0.94</v>
      </c>
      <c r="S86" s="7">
        <v>3.2</v>
      </c>
      <c r="T86" s="7">
        <v>130</v>
      </c>
      <c r="U86" s="7">
        <v>109</v>
      </c>
      <c r="V86" s="10">
        <f t="shared" si="5"/>
        <v>15.905609999999999</v>
      </c>
      <c r="W86" s="10">
        <f t="shared" si="5"/>
        <v>27.081810000000001</v>
      </c>
      <c r="X86" s="10">
        <f t="shared" si="5"/>
        <v>36.59601</v>
      </c>
      <c r="Y86" s="10">
        <f t="shared" si="5"/>
        <v>44.808210000000003</v>
      </c>
      <c r="Z86" s="10">
        <f t="shared" si="5"/>
        <v>52.078409999999991</v>
      </c>
      <c r="AA86" s="10">
        <f t="shared" si="5"/>
        <v>58.766609999999993</v>
      </c>
      <c r="AB86" s="10">
        <f t="shared" si="5"/>
        <v>65.232810000000001</v>
      </c>
      <c r="AC86" s="10">
        <f t="shared" si="5"/>
        <v>71.837009999999992</v>
      </c>
      <c r="AD86" s="10">
        <f t="shared" si="5"/>
        <v>78.939210000000003</v>
      </c>
      <c r="AE86" s="10">
        <f t="shared" si="5"/>
        <v>86.899410000000003</v>
      </c>
      <c r="AF86" s="10">
        <f t="shared" si="5"/>
        <v>96.077609999999979</v>
      </c>
      <c r="AG86" s="10">
        <f t="shared" si="5"/>
        <v>106.83381</v>
      </c>
      <c r="AH86" s="10">
        <f t="shared" si="5"/>
        <v>119.52800999999999</v>
      </c>
      <c r="AI86" s="10">
        <f t="shared" si="5"/>
        <v>134.52021000000002</v>
      </c>
      <c r="AJ86" s="10">
        <f t="shared" si="5"/>
        <v>152.17040999999998</v>
      </c>
    </row>
    <row r="87" spans="1:36" x14ac:dyDescent="0.25">
      <c r="A87" s="5" t="s">
        <v>278</v>
      </c>
      <c r="B87" s="5" t="s">
        <v>232</v>
      </c>
      <c r="C87" s="5" t="s">
        <v>233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-0.74131999999999998</v>
      </c>
      <c r="J87" s="6">
        <v>1.9957800000000001</v>
      </c>
      <c r="K87" s="6">
        <v>-2.8029999999999999E-2</v>
      </c>
      <c r="L87" s="6">
        <v>2.7E-4</v>
      </c>
      <c r="M87" s="6"/>
      <c r="N87" s="5">
        <v>1.23</v>
      </c>
      <c r="O87" s="5">
        <v>125.41</v>
      </c>
      <c r="P87" s="5">
        <v>0.94313999999999998</v>
      </c>
      <c r="Q87" s="5">
        <v>40</v>
      </c>
      <c r="R87" s="5">
        <v>0.97099999999999997</v>
      </c>
      <c r="S87" s="5">
        <v>1.2</v>
      </c>
      <c r="T87" s="5">
        <v>124.6</v>
      </c>
      <c r="U87" s="5">
        <v>36</v>
      </c>
      <c r="V87" s="10">
        <f t="shared" si="5"/>
        <v>16.683480000000003</v>
      </c>
      <c r="W87" s="10">
        <f t="shared" si="5"/>
        <v>30.122280000000003</v>
      </c>
      <c r="X87" s="10">
        <f t="shared" si="5"/>
        <v>41.195079999999997</v>
      </c>
      <c r="Y87" s="10">
        <f t="shared" si="5"/>
        <v>51.52188000000001</v>
      </c>
      <c r="Z87" s="10">
        <f t="shared" si="5"/>
        <v>62.722679999999997</v>
      </c>
      <c r="AA87" s="10">
        <f t="shared" si="5"/>
        <v>76.417480000000012</v>
      </c>
      <c r="AB87" s="10">
        <f t="shared" si="5"/>
        <v>94.226279999999988</v>
      </c>
      <c r="AC87" s="10">
        <f t="shared" si="5"/>
        <v>117.76908000000003</v>
      </c>
      <c r="AD87" s="10">
        <f t="shared" si="5"/>
        <v>148.66588000000002</v>
      </c>
      <c r="AE87" s="10">
        <f t="shared" si="5"/>
        <v>188.53667999999999</v>
      </c>
      <c r="AF87" s="10">
        <f t="shared" si="5"/>
        <v>239.00148000000002</v>
      </c>
      <c r="AG87" s="10">
        <f t="shared" si="5"/>
        <v>301.68028000000004</v>
      </c>
      <c r="AH87" s="10">
        <f t="shared" si="5"/>
        <v>378.19308000000012</v>
      </c>
      <c r="AI87" s="10">
        <f t="shared" si="5"/>
        <v>470.15987999999999</v>
      </c>
      <c r="AJ87" s="10">
        <f t="shared" si="5"/>
        <v>579.20068000000015</v>
      </c>
    </row>
    <row r="88" spans="1:36" x14ac:dyDescent="0.25">
      <c r="A88" s="5" t="s">
        <v>243</v>
      </c>
      <c r="B88" s="5" t="s">
        <v>241</v>
      </c>
      <c r="C88" s="5" t="s">
        <v>242</v>
      </c>
      <c r="D88" s="5" t="s">
        <v>25</v>
      </c>
      <c r="E88" s="5" t="s">
        <v>24</v>
      </c>
      <c r="F88" s="5" t="s">
        <v>35</v>
      </c>
      <c r="G88" s="5" t="s">
        <v>44</v>
      </c>
      <c r="H88" s="5" t="s">
        <v>43</v>
      </c>
      <c r="I88" s="6">
        <v>2.8832300000000002</v>
      </c>
      <c r="J88" s="6">
        <v>3.0659800000000001</v>
      </c>
      <c r="K88" s="6">
        <v>-5.4480000000000001E-2</v>
      </c>
      <c r="L88" s="6">
        <v>3.6999999999999999E-4</v>
      </c>
      <c r="M88" s="6"/>
      <c r="N88" s="5">
        <v>2.88</v>
      </c>
      <c r="O88" s="5">
        <v>112.89</v>
      </c>
      <c r="P88" s="5">
        <v>9.3462499999999995</v>
      </c>
      <c r="Q88" s="5">
        <v>61</v>
      </c>
      <c r="R88" s="5">
        <v>0.89400000000000002</v>
      </c>
      <c r="S88" s="5">
        <v>2.9</v>
      </c>
      <c r="T88" s="5">
        <v>139.5</v>
      </c>
      <c r="U88" s="5">
        <v>57</v>
      </c>
      <c r="V88" s="10">
        <f t="shared" si="5"/>
        <v>28.465030000000002</v>
      </c>
      <c r="W88" s="10">
        <f t="shared" si="5"/>
        <v>45.370830000000005</v>
      </c>
      <c r="X88" s="10">
        <f t="shared" si="5"/>
        <v>55.820629999999994</v>
      </c>
      <c r="Y88" s="10">
        <f t="shared" si="5"/>
        <v>62.034429999999993</v>
      </c>
      <c r="Z88" s="10">
        <f t="shared" si="5"/>
        <v>66.232230000000015</v>
      </c>
      <c r="AA88" s="10">
        <f t="shared" si="5"/>
        <v>70.634029999999981</v>
      </c>
      <c r="AB88" s="10">
        <f t="shared" si="5"/>
        <v>77.459830000000011</v>
      </c>
      <c r="AC88" s="10">
        <f t="shared" si="5"/>
        <v>88.929629999999975</v>
      </c>
      <c r="AD88" s="10">
        <f t="shared" si="5"/>
        <v>107.26343000000003</v>
      </c>
      <c r="AE88" s="10">
        <f t="shared" si="5"/>
        <v>134.68123000000008</v>
      </c>
      <c r="AF88" s="10">
        <f t="shared" si="5"/>
        <v>173.40303000000006</v>
      </c>
      <c r="AG88" s="10">
        <f t="shared" si="5"/>
        <v>225.64882999999998</v>
      </c>
      <c r="AH88" s="10">
        <f t="shared" si="5"/>
        <v>293.63863000000003</v>
      </c>
      <c r="AI88" s="10">
        <f t="shared" si="5"/>
        <v>379.59243000000004</v>
      </c>
      <c r="AJ88" s="10">
        <f t="shared" si="5"/>
        <v>485.73023000000012</v>
      </c>
    </row>
    <row r="89" spans="1:36" x14ac:dyDescent="0.25">
      <c r="A89" s="7" t="s">
        <v>254</v>
      </c>
      <c r="B89" s="7" t="s">
        <v>88</v>
      </c>
      <c r="C89" s="7" t="s">
        <v>89</v>
      </c>
      <c r="D89" s="7" t="s">
        <v>25</v>
      </c>
      <c r="E89" s="7" t="s">
        <v>24</v>
      </c>
      <c r="F89" s="7" t="s">
        <v>35</v>
      </c>
      <c r="G89" s="7" t="s">
        <v>71</v>
      </c>
      <c r="H89" s="7" t="s">
        <v>43</v>
      </c>
      <c r="I89" s="8">
        <v>2.85154</v>
      </c>
      <c r="J89" s="8">
        <v>-0.15554000000000001</v>
      </c>
      <c r="K89" s="8">
        <v>7.6719999999999997E-2</v>
      </c>
      <c r="L89" s="8">
        <v>-1.1199999999999999E-3</v>
      </c>
      <c r="M89" s="8"/>
      <c r="N89" s="7">
        <v>2.84</v>
      </c>
      <c r="O89" s="7">
        <v>48.79</v>
      </c>
      <c r="P89" s="7">
        <v>4.8149999999999998E-2</v>
      </c>
      <c r="Q89" s="7">
        <v>33</v>
      </c>
      <c r="R89" s="7">
        <v>0.93600000000000005</v>
      </c>
      <c r="S89" s="7">
        <v>2.5</v>
      </c>
      <c r="T89" s="7">
        <v>62</v>
      </c>
      <c r="U89" s="7">
        <v>29</v>
      </c>
      <c r="V89" s="10">
        <f t="shared" si="5"/>
        <v>7.8481399999999999</v>
      </c>
      <c r="W89" s="10">
        <f t="shared" si="5"/>
        <v>21.468739999999997</v>
      </c>
      <c r="X89" s="10">
        <f t="shared" si="5"/>
        <v>36.993340000000003</v>
      </c>
      <c r="Y89" s="10">
        <f t="shared" si="5"/>
        <v>47.701940000000008</v>
      </c>
      <c r="Z89" s="10">
        <f t="shared" si="5"/>
        <v>46.874539999999968</v>
      </c>
      <c r="AA89" s="10">
        <f t="shared" si="5"/>
        <v>27.791140000000013</v>
      </c>
      <c r="AB89" s="10">
        <f t="shared" si="5"/>
        <v>-16.268259999999998</v>
      </c>
      <c r="AC89" s="10">
        <f t="shared" si="5"/>
        <v>-92.02365999999995</v>
      </c>
      <c r="AD89" s="10">
        <f t="shared" si="5"/>
        <v>-206.1950599999999</v>
      </c>
      <c r="AE89" s="10">
        <f t="shared" si="5"/>
        <v>-365.50246000000004</v>
      </c>
      <c r="AF89" s="10">
        <f t="shared" si="5"/>
        <v>-576.66585999999984</v>
      </c>
      <c r="AG89" s="10">
        <f t="shared" si="5"/>
        <v>-846.40525999999977</v>
      </c>
      <c r="AH89" s="10">
        <f t="shared" si="5"/>
        <v>-1181.44066</v>
      </c>
      <c r="AI89" s="10">
        <f t="shared" si="5"/>
        <v>-1588.4920599999998</v>
      </c>
      <c r="AJ89" s="10">
        <f t="shared" si="5"/>
        <v>-2074.2794599999997</v>
      </c>
    </row>
    <row r="90" spans="1:36" x14ac:dyDescent="0.25">
      <c r="A90" s="5" t="s">
        <v>315</v>
      </c>
      <c r="B90" s="5" t="s">
        <v>88</v>
      </c>
      <c r="C90" s="5" t="s">
        <v>89</v>
      </c>
      <c r="D90" s="5" t="s">
        <v>25</v>
      </c>
      <c r="E90" s="5" t="s">
        <v>24</v>
      </c>
      <c r="F90" s="5" t="s">
        <v>35</v>
      </c>
      <c r="G90" s="5" t="s">
        <v>44</v>
      </c>
      <c r="H90" s="5" t="s">
        <v>43</v>
      </c>
      <c r="I90" s="6">
        <v>2.3357999999999999</v>
      </c>
      <c r="J90" s="6">
        <v>2.0845500000000001</v>
      </c>
      <c r="K90" s="6">
        <v>-2.8879999999999999E-2</v>
      </c>
      <c r="L90" s="6">
        <v>2.3000000000000001E-4</v>
      </c>
      <c r="M90" s="6"/>
      <c r="N90" s="5">
        <v>2.34</v>
      </c>
      <c r="O90" s="5">
        <v>104.3</v>
      </c>
      <c r="P90" s="5">
        <v>2.0661299999999998</v>
      </c>
      <c r="Q90" s="5">
        <v>60</v>
      </c>
      <c r="R90" s="5">
        <v>0.96199999999999997</v>
      </c>
      <c r="S90" s="5">
        <v>2.2999999999999998</v>
      </c>
      <c r="T90" s="5">
        <v>98.2</v>
      </c>
      <c r="U90" s="5">
        <v>56</v>
      </c>
      <c r="V90" s="10">
        <f t="shared" si="5"/>
        <v>20.523300000000003</v>
      </c>
      <c r="W90" s="10">
        <f t="shared" si="5"/>
        <v>34.314800000000005</v>
      </c>
      <c r="X90" s="10">
        <f t="shared" si="5"/>
        <v>45.090300000000006</v>
      </c>
      <c r="Y90" s="10">
        <f t="shared" si="5"/>
        <v>54.229800000000012</v>
      </c>
      <c r="Z90" s="10">
        <f t="shared" si="5"/>
        <v>63.11330000000001</v>
      </c>
      <c r="AA90" s="10">
        <f t="shared" si="5"/>
        <v>73.120800000000003</v>
      </c>
      <c r="AB90" s="10">
        <f t="shared" si="5"/>
        <v>85.632300000000001</v>
      </c>
      <c r="AC90" s="10">
        <f t="shared" si="5"/>
        <v>102.02780000000003</v>
      </c>
      <c r="AD90" s="10">
        <f t="shared" si="5"/>
        <v>123.68730000000005</v>
      </c>
      <c r="AE90" s="10">
        <f t="shared" si="5"/>
        <v>151.99080000000001</v>
      </c>
      <c r="AF90" s="10">
        <f t="shared" si="5"/>
        <v>188.31830000000002</v>
      </c>
      <c r="AG90" s="10">
        <f t="shared" si="5"/>
        <v>234.0498</v>
      </c>
      <c r="AH90" s="10">
        <f t="shared" si="5"/>
        <v>290.56530000000004</v>
      </c>
      <c r="AI90" s="10">
        <f t="shared" si="5"/>
        <v>359.2448</v>
      </c>
      <c r="AJ90" s="10">
        <f t="shared" si="5"/>
        <v>441.46830000000006</v>
      </c>
    </row>
    <row r="91" spans="1:36" x14ac:dyDescent="0.25">
      <c r="A91" s="5" t="s">
        <v>234</v>
      </c>
      <c r="B91" s="5" t="s">
        <v>207</v>
      </c>
      <c r="C91" s="5" t="s">
        <v>208</v>
      </c>
      <c r="D91" s="5" t="s">
        <v>25</v>
      </c>
      <c r="E91" s="5" t="s">
        <v>24</v>
      </c>
      <c r="F91" s="5" t="s">
        <v>35</v>
      </c>
      <c r="G91" s="5">
        <v>1</v>
      </c>
      <c r="H91" s="5" t="s">
        <v>43</v>
      </c>
      <c r="I91" s="6">
        <v>-8.7886600000000001</v>
      </c>
      <c r="J91" s="6">
        <v>5.6963200000000001</v>
      </c>
      <c r="K91" s="6">
        <v>-0.19864999999999999</v>
      </c>
      <c r="L91" s="6">
        <v>2.6900000000000001E-3</v>
      </c>
      <c r="M91" s="6"/>
      <c r="N91" s="5">
        <v>1.83</v>
      </c>
      <c r="O91" s="5">
        <v>90.8</v>
      </c>
      <c r="P91" s="5">
        <v>69.590490000000003</v>
      </c>
      <c r="Q91" s="5">
        <v>37</v>
      </c>
      <c r="R91" s="5">
        <v>0.85299999999999998</v>
      </c>
      <c r="S91" s="5">
        <v>7</v>
      </c>
      <c r="T91" s="5">
        <v>86.9</v>
      </c>
      <c r="U91" s="5">
        <v>33</v>
      </c>
      <c r="V91" s="10">
        <f t="shared" si="5"/>
        <v>30.999540000000003</v>
      </c>
      <c r="W91" s="10">
        <f t="shared" si="5"/>
        <v>47.19774000000001</v>
      </c>
      <c r="X91" s="10">
        <f t="shared" si="5"/>
        <v>55.945940000000022</v>
      </c>
      <c r="Y91" s="10">
        <f t="shared" si="5"/>
        <v>73.384140000000031</v>
      </c>
      <c r="Z91" s="10">
        <f t="shared" si="5"/>
        <v>115.65234000000004</v>
      </c>
      <c r="AA91" s="10">
        <f t="shared" si="5"/>
        <v>198.8905400000001</v>
      </c>
      <c r="AB91" s="10">
        <f t="shared" si="5"/>
        <v>339.23874000000001</v>
      </c>
      <c r="AC91" s="10">
        <f t="shared" si="5"/>
        <v>552.83694000000014</v>
      </c>
      <c r="AD91" s="10">
        <f t="shared" si="5"/>
        <v>855.82513999999992</v>
      </c>
      <c r="AE91" s="10">
        <f t="shared" si="5"/>
        <v>1264.3433399999999</v>
      </c>
      <c r="AF91" s="10">
        <f t="shared" si="5"/>
        <v>1794.5315400000004</v>
      </c>
      <c r="AG91" s="10">
        <f t="shared" si="5"/>
        <v>2462.5297400000009</v>
      </c>
      <c r="AH91" s="10">
        <f t="shared" si="5"/>
        <v>3284.4779400000002</v>
      </c>
      <c r="AI91" s="10">
        <f t="shared" si="5"/>
        <v>4276.5161400000006</v>
      </c>
      <c r="AJ91" s="10">
        <f t="shared" si="5"/>
        <v>5454.7843400000002</v>
      </c>
    </row>
    <row r="92" spans="1:36" x14ac:dyDescent="0.25">
      <c r="A92" s="5" t="s">
        <v>368</v>
      </c>
      <c r="B92" s="5" t="s">
        <v>207</v>
      </c>
      <c r="C92" s="5" t="s">
        <v>208</v>
      </c>
      <c r="D92" s="5" t="s">
        <v>25</v>
      </c>
      <c r="E92" s="5" t="s">
        <v>24</v>
      </c>
      <c r="F92" s="5" t="s">
        <v>35</v>
      </c>
      <c r="G92" s="5" t="s">
        <v>44</v>
      </c>
      <c r="H92" s="5" t="s">
        <v>43</v>
      </c>
      <c r="I92" s="6">
        <v>-2.2080000000000002</v>
      </c>
      <c r="J92" s="6">
        <v>1.8743099999999999</v>
      </c>
      <c r="K92" s="6">
        <v>4.3699999999999998E-3</v>
      </c>
      <c r="L92" s="6">
        <v>-1.6000000000000001E-4</v>
      </c>
      <c r="M92" s="6"/>
      <c r="N92" s="5">
        <v>1.56</v>
      </c>
      <c r="O92" s="5">
        <v>95.95</v>
      </c>
      <c r="P92" s="5">
        <v>2.70784</v>
      </c>
      <c r="Q92" s="5">
        <v>55</v>
      </c>
      <c r="R92" s="5">
        <v>0.94699999999999995</v>
      </c>
      <c r="S92" s="5">
        <v>3.8</v>
      </c>
      <c r="T92" s="5">
        <v>118.1</v>
      </c>
      <c r="U92" s="5">
        <v>51</v>
      </c>
      <c r="V92" s="10">
        <f t="shared" si="5"/>
        <v>16.812100000000001</v>
      </c>
      <c r="W92" s="10">
        <f t="shared" si="5"/>
        <v>35.746199999999995</v>
      </c>
      <c r="X92" s="10">
        <f t="shared" si="5"/>
        <v>53.634299999999996</v>
      </c>
      <c r="Y92" s="10">
        <f t="shared" si="5"/>
        <v>69.516400000000004</v>
      </c>
      <c r="Z92" s="10">
        <f t="shared" si="5"/>
        <v>82.43249999999999</v>
      </c>
      <c r="AA92" s="10">
        <f t="shared" si="5"/>
        <v>91.422599999999989</v>
      </c>
      <c r="AB92" s="10">
        <f t="shared" si="5"/>
        <v>95.526700000000005</v>
      </c>
      <c r="AC92" s="10">
        <f t="shared" si="5"/>
        <v>93.784799999999976</v>
      </c>
      <c r="AD92" s="10">
        <f t="shared" si="5"/>
        <v>85.236899999999963</v>
      </c>
      <c r="AE92" s="10">
        <f t="shared" si="5"/>
        <v>68.922999999999973</v>
      </c>
      <c r="AF92" s="10">
        <f t="shared" si="5"/>
        <v>43.883099999999985</v>
      </c>
      <c r="AG92" s="10">
        <f t="shared" si="5"/>
        <v>9.1571999999999889</v>
      </c>
      <c r="AH92" s="10">
        <f t="shared" si="5"/>
        <v>-36.21470000000005</v>
      </c>
      <c r="AI92" s="10">
        <f t="shared" si="5"/>
        <v>-93.192600000000084</v>
      </c>
      <c r="AJ92" s="10">
        <f t="shared" si="5"/>
        <v>-162.73650000000004</v>
      </c>
    </row>
    <row r="93" spans="1:36" x14ac:dyDescent="0.25">
      <c r="A93" s="5" t="s">
        <v>343</v>
      </c>
      <c r="B93" s="5" t="s">
        <v>189</v>
      </c>
      <c r="C93" s="5" t="s">
        <v>190</v>
      </c>
      <c r="D93" s="5" t="s">
        <v>25</v>
      </c>
      <c r="E93" s="5" t="s">
        <v>24</v>
      </c>
      <c r="F93" s="5" t="s">
        <v>35</v>
      </c>
      <c r="G93" s="5">
        <v>1</v>
      </c>
      <c r="H93" s="5" t="s">
        <v>63</v>
      </c>
      <c r="I93" s="6">
        <v>1.71976</v>
      </c>
      <c r="J93" s="6">
        <v>5.8819999999999997E-2</v>
      </c>
      <c r="K93" s="6">
        <v>0.14849999999999999</v>
      </c>
      <c r="L93" s="6"/>
      <c r="M93" s="6"/>
      <c r="N93" s="5">
        <v>6.01</v>
      </c>
      <c r="O93" s="5">
        <v>84.87</v>
      </c>
      <c r="P93" s="5">
        <v>0.14849999999999999</v>
      </c>
      <c r="Q93" s="5">
        <v>59</v>
      </c>
      <c r="R93" s="5">
        <v>0.77500000000000002</v>
      </c>
      <c r="S93" s="5">
        <v>2.5</v>
      </c>
      <c r="T93" s="5">
        <v>80.400000000000006</v>
      </c>
      <c r="U93" s="5">
        <v>57</v>
      </c>
      <c r="V93" s="11">
        <f>EXP($I93+ $J93 * (V$1) + ($K93/2))</f>
        <v>10.828808104822102</v>
      </c>
      <c r="W93" s="11">
        <f t="shared" ref="W93:AJ93" si="6">EXP($I93+ $J93 * (W$1) + ($K93/2))</f>
        <v>19.49991292158526</v>
      </c>
      <c r="X93" s="11">
        <f t="shared" si="6"/>
        <v>35.114354254747816</v>
      </c>
      <c r="Y93" s="11">
        <f t="shared" si="6"/>
        <v>63.231968249614475</v>
      </c>
      <c r="Z93" s="11">
        <f t="shared" si="6"/>
        <v>113.86459735849047</v>
      </c>
      <c r="AA93" s="11">
        <f t="shared" si="6"/>
        <v>205.04100837775522</v>
      </c>
      <c r="AB93" s="11">
        <f t="shared" si="6"/>
        <v>369.22639777315948</v>
      </c>
      <c r="AC93" s="11">
        <f t="shared" si="6"/>
        <v>664.88227838492026</v>
      </c>
      <c r="AD93" s="11">
        <f t="shared" si="6"/>
        <v>1197.2828778670239</v>
      </c>
      <c r="AE93" s="11">
        <f t="shared" si="6"/>
        <v>2156.0001465457226</v>
      </c>
      <c r="AF93" s="11">
        <f t="shared" si="6"/>
        <v>3882.4046662942751</v>
      </c>
      <c r="AG93" s="11">
        <f t="shared" si="6"/>
        <v>6991.2175177785557</v>
      </c>
      <c r="AH93" s="11">
        <f t="shared" si="6"/>
        <v>12589.394095166946</v>
      </c>
      <c r="AI93" s="11">
        <f t="shared" si="6"/>
        <v>22670.277856522072</v>
      </c>
      <c r="AJ93" s="11">
        <f t="shared" si="6"/>
        <v>40823.370386762021</v>
      </c>
    </row>
    <row r="94" spans="1:36" x14ac:dyDescent="0.25">
      <c r="A94" t="s">
        <v>343</v>
      </c>
      <c r="B94" t="s">
        <v>344</v>
      </c>
      <c r="C94" t="s">
        <v>345</v>
      </c>
      <c r="D94" t="s">
        <v>25</v>
      </c>
      <c r="E94" t="s">
        <v>24</v>
      </c>
      <c r="F94" t="s">
        <v>35</v>
      </c>
      <c r="G94" t="s">
        <v>71</v>
      </c>
      <c r="H94" t="s">
        <v>28</v>
      </c>
      <c r="I94" s="4">
        <v>2.5289700000000002</v>
      </c>
      <c r="J94" s="4">
        <v>1.10273</v>
      </c>
      <c r="N94">
        <v>2.5299999999999998</v>
      </c>
      <c r="O94">
        <v>46.64</v>
      </c>
      <c r="P94">
        <v>0.31569000000000003</v>
      </c>
      <c r="Q94">
        <v>31</v>
      </c>
      <c r="R94">
        <v>0.78100000000000003</v>
      </c>
      <c r="S94">
        <v>2.5</v>
      </c>
      <c r="T94">
        <v>42.6</v>
      </c>
      <c r="U94">
        <v>29</v>
      </c>
      <c r="V94" s="10">
        <f>$I94+$J94*V$1</f>
        <v>13.556270000000001</v>
      </c>
      <c r="W94" s="10">
        <f t="shared" ref="W94:AJ109" si="7">$I94+$J94*W$1</f>
        <v>24.583570000000002</v>
      </c>
      <c r="X94" s="10">
        <f t="shared" si="7"/>
        <v>35.610869999999998</v>
      </c>
      <c r="Y94" s="10">
        <f t="shared" si="7"/>
        <v>46.638170000000002</v>
      </c>
      <c r="Z94" s="10">
        <f t="shared" si="7"/>
        <v>57.665469999999999</v>
      </c>
      <c r="AA94" s="10">
        <f t="shared" si="7"/>
        <v>68.692769999999996</v>
      </c>
      <c r="AB94" s="10">
        <f t="shared" si="7"/>
        <v>79.720070000000007</v>
      </c>
      <c r="AC94" s="10">
        <f t="shared" si="7"/>
        <v>90.747370000000004</v>
      </c>
      <c r="AD94" s="10">
        <f t="shared" si="7"/>
        <v>101.77467</v>
      </c>
      <c r="AE94" s="10">
        <f t="shared" si="7"/>
        <v>112.80197</v>
      </c>
      <c r="AF94" s="10">
        <f t="shared" si="7"/>
        <v>123.82926999999999</v>
      </c>
      <c r="AG94" s="10">
        <f t="shared" si="7"/>
        <v>134.85656999999998</v>
      </c>
      <c r="AH94" s="10">
        <f t="shared" si="7"/>
        <v>145.88386999999997</v>
      </c>
      <c r="AI94" s="10">
        <f t="shared" si="7"/>
        <v>156.91117</v>
      </c>
      <c r="AJ94" s="10">
        <f t="shared" si="7"/>
        <v>167.93847</v>
      </c>
    </row>
    <row r="95" spans="1:36" x14ac:dyDescent="0.25">
      <c r="A95" t="s">
        <v>343</v>
      </c>
      <c r="B95" t="s">
        <v>346</v>
      </c>
      <c r="C95" t="s">
        <v>347</v>
      </c>
      <c r="D95" t="s">
        <v>25</v>
      </c>
      <c r="E95" t="s">
        <v>24</v>
      </c>
      <c r="F95" t="s">
        <v>35</v>
      </c>
      <c r="G95" t="s">
        <v>71</v>
      </c>
      <c r="H95" t="s">
        <v>28</v>
      </c>
      <c r="I95" s="4">
        <v>2.5225900000000001</v>
      </c>
      <c r="J95" s="4">
        <v>1.7413799999999999</v>
      </c>
      <c r="N95">
        <v>2.52</v>
      </c>
      <c r="O95">
        <v>63.47</v>
      </c>
      <c r="P95">
        <v>0.53673000000000004</v>
      </c>
      <c r="Q95">
        <v>37</v>
      </c>
      <c r="R95">
        <v>0.84099999999999997</v>
      </c>
      <c r="S95">
        <v>2.5</v>
      </c>
      <c r="T95">
        <v>58</v>
      </c>
      <c r="U95">
        <v>35</v>
      </c>
      <c r="V95" s="10">
        <f t="shared" ref="V95:AJ125" si="8">$I95+$J95*V$1</f>
        <v>19.936389999999999</v>
      </c>
      <c r="W95" s="10">
        <f t="shared" si="7"/>
        <v>37.350189999999998</v>
      </c>
      <c r="X95" s="10">
        <f t="shared" si="7"/>
        <v>54.76399</v>
      </c>
      <c r="Y95" s="10">
        <f t="shared" si="7"/>
        <v>72.177789999999987</v>
      </c>
      <c r="Z95" s="10">
        <f t="shared" si="7"/>
        <v>89.591589999999997</v>
      </c>
      <c r="AA95" s="10">
        <f t="shared" si="7"/>
        <v>107.00538999999999</v>
      </c>
      <c r="AB95" s="10">
        <f t="shared" si="7"/>
        <v>124.41918999999999</v>
      </c>
      <c r="AC95" s="10">
        <f t="shared" si="7"/>
        <v>141.83299</v>
      </c>
      <c r="AD95" s="10">
        <f t="shared" si="7"/>
        <v>159.24679</v>
      </c>
      <c r="AE95" s="10">
        <f t="shared" si="7"/>
        <v>176.66059000000001</v>
      </c>
      <c r="AF95" s="10">
        <f t="shared" si="7"/>
        <v>194.07438999999999</v>
      </c>
      <c r="AG95" s="10">
        <f t="shared" si="7"/>
        <v>211.48819</v>
      </c>
      <c r="AH95" s="10">
        <f t="shared" si="7"/>
        <v>228.90199000000001</v>
      </c>
      <c r="AI95" s="10">
        <f t="shared" si="7"/>
        <v>246.31578999999999</v>
      </c>
      <c r="AJ95" s="10">
        <f t="shared" si="7"/>
        <v>263.72958999999997</v>
      </c>
    </row>
    <row r="96" spans="1:36" x14ac:dyDescent="0.25">
      <c r="A96" t="s">
        <v>234</v>
      </c>
      <c r="B96" t="s">
        <v>235</v>
      </c>
      <c r="C96" t="s">
        <v>236</v>
      </c>
      <c r="D96" t="s">
        <v>25</v>
      </c>
      <c r="E96" t="s">
        <v>24</v>
      </c>
      <c r="F96" t="s">
        <v>35</v>
      </c>
      <c r="G96" t="s">
        <v>44</v>
      </c>
      <c r="H96" t="s">
        <v>28</v>
      </c>
      <c r="I96" s="4">
        <v>4.2805</v>
      </c>
      <c r="J96" s="4">
        <v>2.1092900000000001</v>
      </c>
      <c r="N96">
        <v>4.28</v>
      </c>
      <c r="O96">
        <v>88.65</v>
      </c>
      <c r="P96">
        <v>2.61565</v>
      </c>
      <c r="Q96">
        <v>42</v>
      </c>
      <c r="R96">
        <v>0.96599999999999997</v>
      </c>
      <c r="S96">
        <v>4.3</v>
      </c>
      <c r="T96">
        <v>92.5</v>
      </c>
      <c r="U96">
        <v>40</v>
      </c>
      <c r="V96" s="10">
        <f t="shared" si="8"/>
        <v>25.3734</v>
      </c>
      <c r="W96" s="10">
        <f t="shared" si="7"/>
        <v>46.466300000000004</v>
      </c>
      <c r="X96" s="10">
        <f t="shared" si="7"/>
        <v>67.559200000000004</v>
      </c>
      <c r="Y96" s="10">
        <f t="shared" si="7"/>
        <v>88.652100000000004</v>
      </c>
      <c r="Z96" s="10">
        <f t="shared" si="7"/>
        <v>109.745</v>
      </c>
      <c r="AA96" s="10">
        <f t="shared" si="7"/>
        <v>130.83789999999999</v>
      </c>
      <c r="AB96" s="10">
        <f t="shared" si="7"/>
        <v>151.9308</v>
      </c>
      <c r="AC96" s="10">
        <f t="shared" si="7"/>
        <v>173.02369999999999</v>
      </c>
      <c r="AD96" s="10">
        <f t="shared" si="7"/>
        <v>194.11660000000001</v>
      </c>
      <c r="AE96" s="10">
        <f t="shared" si="7"/>
        <v>215.20949999999999</v>
      </c>
      <c r="AF96" s="10">
        <f t="shared" si="7"/>
        <v>236.30240000000001</v>
      </c>
      <c r="AG96" s="10">
        <f t="shared" si="7"/>
        <v>257.39530000000002</v>
      </c>
      <c r="AH96" s="10">
        <f t="shared" si="7"/>
        <v>278.48820000000001</v>
      </c>
      <c r="AI96" s="10">
        <f t="shared" si="7"/>
        <v>299.58110000000005</v>
      </c>
      <c r="AJ96" s="10">
        <f t="shared" si="7"/>
        <v>320.67400000000004</v>
      </c>
    </row>
    <row r="97" spans="1:36" x14ac:dyDescent="0.25">
      <c r="A97" s="5" t="s">
        <v>271</v>
      </c>
      <c r="B97" s="5" t="s">
        <v>210</v>
      </c>
      <c r="C97" s="5" t="s">
        <v>211</v>
      </c>
      <c r="D97" s="5" t="s">
        <v>25</v>
      </c>
      <c r="E97" s="5" t="s">
        <v>24</v>
      </c>
      <c r="F97" s="5" t="s">
        <v>35</v>
      </c>
      <c r="G97" s="5">
        <v>1</v>
      </c>
      <c r="H97" s="5" t="s">
        <v>28</v>
      </c>
      <c r="I97" s="6">
        <v>5.6170499999999999</v>
      </c>
      <c r="J97" s="6">
        <v>0.91635999999999995</v>
      </c>
      <c r="K97" s="6"/>
      <c r="L97" s="6"/>
      <c r="M97" s="6"/>
      <c r="N97" s="5">
        <v>5.62</v>
      </c>
      <c r="O97" s="5">
        <v>114.66</v>
      </c>
      <c r="P97" s="5">
        <v>36.411180000000002</v>
      </c>
      <c r="Q97" s="5">
        <v>48</v>
      </c>
      <c r="R97" s="5">
        <v>0.91</v>
      </c>
      <c r="S97" s="5">
        <v>2.7</v>
      </c>
      <c r="T97" s="5">
        <v>120.7</v>
      </c>
      <c r="U97" s="5">
        <v>46</v>
      </c>
      <c r="V97" s="10">
        <f t="shared" si="8"/>
        <v>14.780649999999998</v>
      </c>
      <c r="W97" s="10">
        <f t="shared" si="7"/>
        <v>23.944249999999997</v>
      </c>
      <c r="X97" s="10">
        <f t="shared" si="7"/>
        <v>33.107849999999999</v>
      </c>
      <c r="Y97" s="10">
        <f t="shared" si="7"/>
        <v>42.271449999999994</v>
      </c>
      <c r="Z97" s="10">
        <f t="shared" si="7"/>
        <v>51.435049999999997</v>
      </c>
      <c r="AA97" s="10">
        <f t="shared" si="7"/>
        <v>60.598649999999999</v>
      </c>
      <c r="AB97" s="10">
        <f t="shared" si="7"/>
        <v>69.762250000000009</v>
      </c>
      <c r="AC97" s="10">
        <f t="shared" si="7"/>
        <v>78.925849999999997</v>
      </c>
      <c r="AD97" s="10">
        <f t="shared" si="7"/>
        <v>88.089449999999999</v>
      </c>
      <c r="AE97" s="10">
        <f t="shared" si="7"/>
        <v>97.253050000000002</v>
      </c>
      <c r="AF97" s="10">
        <f t="shared" si="7"/>
        <v>106.41665</v>
      </c>
      <c r="AG97" s="10">
        <f t="shared" si="7"/>
        <v>115.58025000000001</v>
      </c>
      <c r="AH97" s="10">
        <f t="shared" si="7"/>
        <v>124.74384999999999</v>
      </c>
      <c r="AI97" s="10">
        <f t="shared" si="7"/>
        <v>133.90745000000001</v>
      </c>
      <c r="AJ97" s="10">
        <f t="shared" si="7"/>
        <v>143.07104999999999</v>
      </c>
    </row>
    <row r="98" spans="1:36" x14ac:dyDescent="0.25">
      <c r="A98" s="5" t="s">
        <v>92</v>
      </c>
      <c r="B98" s="5" t="s">
        <v>22</v>
      </c>
      <c r="C98" s="5" t="s">
        <v>23</v>
      </c>
      <c r="D98" s="5" t="s">
        <v>25</v>
      </c>
      <c r="E98" s="5" t="s">
        <v>24</v>
      </c>
      <c r="F98" s="5" t="s">
        <v>35</v>
      </c>
      <c r="G98" s="5" t="s">
        <v>44</v>
      </c>
      <c r="H98" s="5" t="s">
        <v>28</v>
      </c>
      <c r="I98" s="6">
        <v>2.5294400000000001</v>
      </c>
      <c r="J98" s="6">
        <v>1.7845500000000001</v>
      </c>
      <c r="K98" s="6"/>
      <c r="L98" s="6"/>
      <c r="M98" s="6"/>
      <c r="N98" s="5">
        <v>2.5299999999999998</v>
      </c>
      <c r="O98" s="5">
        <v>70.34</v>
      </c>
      <c r="P98" s="5">
        <v>6.99627</v>
      </c>
      <c r="Q98" s="5">
        <v>36</v>
      </c>
      <c r="R98" s="5">
        <v>0.85</v>
      </c>
      <c r="S98" s="5">
        <v>2.5</v>
      </c>
      <c r="T98" s="5">
        <v>68.599999999999994</v>
      </c>
      <c r="U98" s="5">
        <v>34</v>
      </c>
      <c r="V98" s="10">
        <f t="shared" si="8"/>
        <v>20.374940000000002</v>
      </c>
      <c r="W98" s="10">
        <f t="shared" si="7"/>
        <v>38.220440000000004</v>
      </c>
      <c r="X98" s="10">
        <f t="shared" si="7"/>
        <v>56.065940000000005</v>
      </c>
      <c r="Y98" s="10">
        <f t="shared" si="7"/>
        <v>73.911439999999999</v>
      </c>
      <c r="Z98" s="10">
        <f t="shared" si="7"/>
        <v>91.75694</v>
      </c>
      <c r="AA98" s="10">
        <f t="shared" si="7"/>
        <v>109.60244</v>
      </c>
      <c r="AB98" s="10">
        <f t="shared" si="7"/>
        <v>127.44794</v>
      </c>
      <c r="AC98" s="10">
        <f t="shared" si="7"/>
        <v>145.29344</v>
      </c>
      <c r="AD98" s="10">
        <f t="shared" si="7"/>
        <v>163.13893999999999</v>
      </c>
      <c r="AE98" s="10">
        <f t="shared" si="7"/>
        <v>180.98444000000001</v>
      </c>
      <c r="AF98" s="10">
        <f t="shared" si="7"/>
        <v>198.82993999999999</v>
      </c>
      <c r="AG98" s="10">
        <f t="shared" si="7"/>
        <v>216.67544000000001</v>
      </c>
      <c r="AH98" s="10">
        <f t="shared" si="7"/>
        <v>234.52094</v>
      </c>
      <c r="AI98" s="10">
        <f t="shared" si="7"/>
        <v>252.36644000000001</v>
      </c>
      <c r="AJ98" s="10">
        <f t="shared" si="7"/>
        <v>270.21194000000003</v>
      </c>
    </row>
    <row r="99" spans="1:36" x14ac:dyDescent="0.25">
      <c r="A99" s="5" t="s">
        <v>278</v>
      </c>
      <c r="B99" s="5" t="s">
        <v>22</v>
      </c>
      <c r="C99" s="5" t="s">
        <v>23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28</v>
      </c>
      <c r="I99" s="6">
        <v>-0.28783999999999998</v>
      </c>
      <c r="J99" s="6">
        <v>1.6126400000000001</v>
      </c>
      <c r="K99" s="6"/>
      <c r="L99" s="6"/>
      <c r="M99" s="6"/>
      <c r="N99" s="5">
        <v>1.32</v>
      </c>
      <c r="O99" s="5">
        <v>96.47</v>
      </c>
      <c r="P99" s="5">
        <v>0.47538000000000002</v>
      </c>
      <c r="Q99" s="5">
        <v>39</v>
      </c>
      <c r="R99" s="5">
        <v>0.98599999999999999</v>
      </c>
      <c r="S99" s="5">
        <v>1.2</v>
      </c>
      <c r="T99" s="5">
        <v>95</v>
      </c>
      <c r="U99" s="5">
        <v>37</v>
      </c>
      <c r="V99" s="10">
        <f t="shared" si="8"/>
        <v>15.838560000000001</v>
      </c>
      <c r="W99" s="10">
        <f t="shared" si="7"/>
        <v>31.964960000000001</v>
      </c>
      <c r="X99" s="10">
        <f t="shared" si="7"/>
        <v>48.091360000000002</v>
      </c>
      <c r="Y99" s="10">
        <f t="shared" si="7"/>
        <v>64.217759999999998</v>
      </c>
      <c r="Z99" s="10">
        <f t="shared" si="7"/>
        <v>80.344160000000002</v>
      </c>
      <c r="AA99" s="10">
        <f t="shared" si="7"/>
        <v>96.470560000000006</v>
      </c>
      <c r="AB99" s="10">
        <f t="shared" si="7"/>
        <v>112.59696</v>
      </c>
      <c r="AC99" s="10">
        <f t="shared" si="7"/>
        <v>128.72336000000001</v>
      </c>
      <c r="AD99" s="10">
        <f t="shared" si="7"/>
        <v>144.84976000000003</v>
      </c>
      <c r="AE99" s="10">
        <f t="shared" si="7"/>
        <v>160.97616000000002</v>
      </c>
      <c r="AF99" s="10">
        <f t="shared" si="7"/>
        <v>177.10256000000001</v>
      </c>
      <c r="AG99" s="10">
        <f t="shared" si="7"/>
        <v>193.22896000000003</v>
      </c>
      <c r="AH99" s="10">
        <f t="shared" si="7"/>
        <v>209.35536000000002</v>
      </c>
      <c r="AI99" s="10">
        <f t="shared" si="7"/>
        <v>225.48176000000001</v>
      </c>
      <c r="AJ99" s="10">
        <f t="shared" si="7"/>
        <v>241.60816000000003</v>
      </c>
    </row>
    <row r="100" spans="1:36" x14ac:dyDescent="0.25">
      <c r="A100" s="5" t="s">
        <v>149</v>
      </c>
      <c r="B100" s="5" t="s">
        <v>150</v>
      </c>
      <c r="C100" s="5" t="s">
        <v>151</v>
      </c>
      <c r="D100" s="5" t="s">
        <v>25</v>
      </c>
      <c r="E100" s="5" t="s">
        <v>24</v>
      </c>
      <c r="F100" s="5" t="s">
        <v>35</v>
      </c>
      <c r="G100" s="5" t="s">
        <v>44</v>
      </c>
      <c r="H100" s="5" t="s">
        <v>28</v>
      </c>
      <c r="I100" s="6">
        <v>2.5124499999999999</v>
      </c>
      <c r="J100" s="6">
        <v>1.6505000000000001</v>
      </c>
      <c r="K100" s="6"/>
      <c r="L100" s="6"/>
      <c r="M100" s="6"/>
      <c r="N100" s="5">
        <v>2.5099999999999998</v>
      </c>
      <c r="O100" s="5">
        <v>126.3</v>
      </c>
      <c r="P100" s="5">
        <v>6.7813100000000004</v>
      </c>
      <c r="Q100" s="5">
        <v>29</v>
      </c>
      <c r="R100" s="5">
        <v>0.92400000000000004</v>
      </c>
      <c r="S100" s="5">
        <v>2.5</v>
      </c>
      <c r="T100" s="5">
        <v>119.9</v>
      </c>
      <c r="U100" s="5">
        <v>27</v>
      </c>
      <c r="V100" s="10">
        <f t="shared" si="8"/>
        <v>19.017450000000004</v>
      </c>
      <c r="W100" s="10">
        <f t="shared" si="7"/>
        <v>35.522450000000006</v>
      </c>
      <c r="X100" s="10">
        <f t="shared" si="7"/>
        <v>52.027450000000002</v>
      </c>
      <c r="Y100" s="10">
        <f t="shared" si="7"/>
        <v>68.532450000000011</v>
      </c>
      <c r="Z100" s="10">
        <f t="shared" si="7"/>
        <v>85.037450000000007</v>
      </c>
      <c r="AA100" s="10">
        <f t="shared" si="7"/>
        <v>101.54245</v>
      </c>
      <c r="AB100" s="10">
        <f t="shared" si="7"/>
        <v>118.04745000000001</v>
      </c>
      <c r="AC100" s="10">
        <f t="shared" si="7"/>
        <v>134.55245000000002</v>
      </c>
      <c r="AD100" s="10">
        <f t="shared" si="7"/>
        <v>151.05745000000002</v>
      </c>
      <c r="AE100" s="10">
        <f t="shared" si="7"/>
        <v>167.56245000000001</v>
      </c>
      <c r="AF100" s="10">
        <f t="shared" si="7"/>
        <v>184.06745000000001</v>
      </c>
      <c r="AG100" s="10">
        <f t="shared" si="7"/>
        <v>200.57245</v>
      </c>
      <c r="AH100" s="10">
        <f t="shared" si="7"/>
        <v>217.07745</v>
      </c>
      <c r="AI100" s="10">
        <f t="shared" si="7"/>
        <v>233.58245000000002</v>
      </c>
      <c r="AJ100" s="10">
        <f t="shared" si="7"/>
        <v>250.08745000000002</v>
      </c>
    </row>
    <row r="101" spans="1:36" x14ac:dyDescent="0.25">
      <c r="A101" t="s">
        <v>302</v>
      </c>
      <c r="B101" t="s">
        <v>150</v>
      </c>
      <c r="C101" t="s">
        <v>151</v>
      </c>
      <c r="D101" t="s">
        <v>25</v>
      </c>
      <c r="E101" t="s">
        <v>24</v>
      </c>
      <c r="F101" t="s">
        <v>35</v>
      </c>
      <c r="G101" t="s">
        <v>36</v>
      </c>
      <c r="H101" t="s">
        <v>28</v>
      </c>
      <c r="I101" s="4">
        <v>1.2963899999999999</v>
      </c>
      <c r="J101" s="4">
        <v>2.1088900000000002</v>
      </c>
      <c r="N101">
        <v>1.3</v>
      </c>
      <c r="O101">
        <v>127.83</v>
      </c>
      <c r="P101">
        <v>16.884889999999999</v>
      </c>
      <c r="Q101">
        <v>48</v>
      </c>
      <c r="R101">
        <v>0.93700000000000006</v>
      </c>
      <c r="S101">
        <v>3</v>
      </c>
      <c r="T101">
        <v>122.7</v>
      </c>
      <c r="U101">
        <v>46</v>
      </c>
      <c r="V101" s="10">
        <f t="shared" si="8"/>
        <v>22.385290000000001</v>
      </c>
      <c r="W101" s="10">
        <f t="shared" si="7"/>
        <v>43.474190000000007</v>
      </c>
      <c r="X101" s="10">
        <f t="shared" si="7"/>
        <v>64.563090000000003</v>
      </c>
      <c r="Y101" s="10">
        <f t="shared" si="7"/>
        <v>85.651990000000012</v>
      </c>
      <c r="Z101" s="10">
        <f t="shared" si="7"/>
        <v>106.74089000000001</v>
      </c>
      <c r="AA101" s="10">
        <f t="shared" si="7"/>
        <v>127.82979000000002</v>
      </c>
      <c r="AB101" s="10">
        <f t="shared" si="7"/>
        <v>148.91869000000003</v>
      </c>
      <c r="AC101" s="10">
        <f t="shared" si="7"/>
        <v>170.00759000000002</v>
      </c>
      <c r="AD101" s="10">
        <f t="shared" si="7"/>
        <v>191.09649000000002</v>
      </c>
      <c r="AE101" s="10">
        <f t="shared" si="7"/>
        <v>212.18539000000001</v>
      </c>
      <c r="AF101" s="10">
        <f t="shared" si="7"/>
        <v>233.27429000000001</v>
      </c>
      <c r="AG101" s="10">
        <f t="shared" si="7"/>
        <v>254.36319000000003</v>
      </c>
      <c r="AH101" s="10">
        <f t="shared" si="7"/>
        <v>275.45209</v>
      </c>
      <c r="AI101" s="10">
        <f t="shared" si="7"/>
        <v>296.54099000000002</v>
      </c>
      <c r="AJ101" s="10">
        <f t="shared" si="7"/>
        <v>317.62988999999999</v>
      </c>
    </row>
    <row r="102" spans="1:36" x14ac:dyDescent="0.25">
      <c r="A102" t="s">
        <v>243</v>
      </c>
      <c r="B102" t="s">
        <v>212</v>
      </c>
      <c r="C102" t="s">
        <v>213</v>
      </c>
      <c r="D102" t="s">
        <v>25</v>
      </c>
      <c r="E102" t="s">
        <v>24</v>
      </c>
      <c r="F102" t="s">
        <v>35</v>
      </c>
      <c r="G102" t="s">
        <v>44</v>
      </c>
      <c r="H102" t="s">
        <v>28</v>
      </c>
      <c r="I102" s="4">
        <v>2.30714</v>
      </c>
      <c r="J102" s="4">
        <v>1.02877</v>
      </c>
      <c r="N102">
        <v>2.31</v>
      </c>
      <c r="O102">
        <v>84.61</v>
      </c>
      <c r="P102">
        <v>1.0545899999999999</v>
      </c>
      <c r="Q102">
        <v>22</v>
      </c>
      <c r="R102">
        <v>0.94299999999999995</v>
      </c>
      <c r="S102">
        <v>2.2999999999999998</v>
      </c>
      <c r="T102">
        <v>84.2</v>
      </c>
      <c r="U102">
        <v>20</v>
      </c>
      <c r="V102" s="10">
        <f t="shared" si="8"/>
        <v>12.59484</v>
      </c>
      <c r="W102" s="10">
        <f t="shared" si="7"/>
        <v>22.882539999999999</v>
      </c>
      <c r="X102" s="10">
        <f t="shared" si="7"/>
        <v>33.17024</v>
      </c>
      <c r="Y102" s="10">
        <f t="shared" si="7"/>
        <v>43.457939999999994</v>
      </c>
      <c r="Z102" s="10">
        <f t="shared" si="7"/>
        <v>53.745639999999995</v>
      </c>
      <c r="AA102" s="10">
        <f t="shared" si="7"/>
        <v>64.033339999999995</v>
      </c>
      <c r="AB102" s="10">
        <f t="shared" si="7"/>
        <v>74.321039999999996</v>
      </c>
      <c r="AC102" s="10">
        <f t="shared" si="7"/>
        <v>84.608739999999997</v>
      </c>
      <c r="AD102" s="10">
        <f t="shared" si="7"/>
        <v>94.896439999999998</v>
      </c>
      <c r="AE102" s="10">
        <f t="shared" si="7"/>
        <v>105.18414</v>
      </c>
      <c r="AF102" s="10">
        <f t="shared" si="7"/>
        <v>115.47184</v>
      </c>
      <c r="AG102" s="10">
        <f t="shared" si="7"/>
        <v>125.75954</v>
      </c>
      <c r="AH102" s="10">
        <f t="shared" si="7"/>
        <v>136.04723999999999</v>
      </c>
      <c r="AI102" s="10">
        <f t="shared" si="7"/>
        <v>146.33493999999999</v>
      </c>
      <c r="AJ102" s="10">
        <f t="shared" si="7"/>
        <v>156.62263999999999</v>
      </c>
    </row>
    <row r="103" spans="1:36" x14ac:dyDescent="0.25">
      <c r="A103" s="5" t="s">
        <v>271</v>
      </c>
      <c r="B103" s="5" t="s">
        <v>212</v>
      </c>
      <c r="C103" s="5" t="s">
        <v>213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28</v>
      </c>
      <c r="I103" s="6">
        <v>2.1708500000000002</v>
      </c>
      <c r="J103" s="6">
        <v>0.85396000000000005</v>
      </c>
      <c r="K103" s="6"/>
      <c r="L103" s="6"/>
      <c r="M103" s="6"/>
      <c r="N103" s="5">
        <v>2.17</v>
      </c>
      <c r="O103" s="5">
        <v>105.5</v>
      </c>
      <c r="P103" s="5">
        <v>0.76475000000000004</v>
      </c>
      <c r="Q103" s="5">
        <v>16</v>
      </c>
      <c r="R103" s="5">
        <v>0.90800000000000003</v>
      </c>
      <c r="S103" s="5">
        <v>2.9</v>
      </c>
      <c r="T103" s="5">
        <v>105.7</v>
      </c>
      <c r="U103" s="5">
        <v>14</v>
      </c>
      <c r="V103" s="10">
        <f t="shared" si="8"/>
        <v>10.71045</v>
      </c>
      <c r="W103" s="10">
        <f t="shared" si="7"/>
        <v>19.250050000000002</v>
      </c>
      <c r="X103" s="10">
        <f t="shared" si="7"/>
        <v>27.789650000000002</v>
      </c>
      <c r="Y103" s="10">
        <f t="shared" si="7"/>
        <v>36.329250000000002</v>
      </c>
      <c r="Z103" s="10">
        <f t="shared" si="7"/>
        <v>44.868850000000002</v>
      </c>
      <c r="AA103" s="10">
        <f t="shared" si="7"/>
        <v>53.408450000000002</v>
      </c>
      <c r="AB103" s="10">
        <f t="shared" si="7"/>
        <v>61.948050000000002</v>
      </c>
      <c r="AC103" s="10">
        <f t="shared" si="7"/>
        <v>70.487650000000002</v>
      </c>
      <c r="AD103" s="10">
        <f t="shared" si="7"/>
        <v>79.027250000000009</v>
      </c>
      <c r="AE103" s="10">
        <f t="shared" si="7"/>
        <v>87.566850000000002</v>
      </c>
      <c r="AF103" s="10">
        <f t="shared" si="7"/>
        <v>96.106450000000009</v>
      </c>
      <c r="AG103" s="10">
        <f t="shared" si="7"/>
        <v>104.64605</v>
      </c>
      <c r="AH103" s="10">
        <f t="shared" si="7"/>
        <v>113.18565000000001</v>
      </c>
      <c r="AI103" s="10">
        <f t="shared" si="7"/>
        <v>121.72525</v>
      </c>
      <c r="AJ103" s="10">
        <f t="shared" si="7"/>
        <v>130.26485</v>
      </c>
    </row>
    <row r="104" spans="1:36" x14ac:dyDescent="0.25">
      <c r="A104" s="5" t="s">
        <v>302</v>
      </c>
      <c r="B104" s="5" t="s">
        <v>303</v>
      </c>
      <c r="C104" s="5" t="s">
        <v>304</v>
      </c>
      <c r="D104" s="5" t="s">
        <v>25</v>
      </c>
      <c r="E104" s="5" t="s">
        <v>24</v>
      </c>
      <c r="F104" s="5" t="s">
        <v>35</v>
      </c>
      <c r="G104" s="5" t="s">
        <v>71</v>
      </c>
      <c r="H104" s="5" t="s">
        <v>28</v>
      </c>
      <c r="I104" s="6">
        <v>-1.1718299999999999</v>
      </c>
      <c r="J104" s="6">
        <v>2.1232099999999998</v>
      </c>
      <c r="K104" s="6"/>
      <c r="L104" s="6"/>
      <c r="M104" s="6"/>
      <c r="N104" s="5">
        <v>0.95</v>
      </c>
      <c r="O104" s="5">
        <v>73.14</v>
      </c>
      <c r="P104" s="5">
        <v>0.27528999999999998</v>
      </c>
      <c r="Q104" s="5">
        <v>39</v>
      </c>
      <c r="R104" s="5">
        <v>0.89300000000000002</v>
      </c>
      <c r="S104" s="5">
        <v>3.6</v>
      </c>
      <c r="T104" s="5">
        <v>72.099999999999994</v>
      </c>
      <c r="U104" s="5">
        <v>37</v>
      </c>
      <c r="V104" s="10">
        <f t="shared" si="8"/>
        <v>20.060269999999999</v>
      </c>
      <c r="W104" s="10">
        <f t="shared" si="7"/>
        <v>41.292369999999998</v>
      </c>
      <c r="X104" s="10">
        <f t="shared" si="7"/>
        <v>62.524469999999994</v>
      </c>
      <c r="Y104" s="10">
        <f t="shared" si="7"/>
        <v>83.756569999999996</v>
      </c>
      <c r="Z104" s="10">
        <f t="shared" si="7"/>
        <v>104.98866999999998</v>
      </c>
      <c r="AA104" s="10">
        <f t="shared" si="7"/>
        <v>126.22076999999999</v>
      </c>
      <c r="AB104" s="10">
        <f t="shared" si="7"/>
        <v>147.45286999999999</v>
      </c>
      <c r="AC104" s="10">
        <f t="shared" si="7"/>
        <v>168.68496999999999</v>
      </c>
      <c r="AD104" s="10">
        <f t="shared" si="7"/>
        <v>189.91707</v>
      </c>
      <c r="AE104" s="10">
        <f t="shared" si="7"/>
        <v>211.14916999999997</v>
      </c>
      <c r="AF104" s="10">
        <f t="shared" si="7"/>
        <v>232.38126999999997</v>
      </c>
      <c r="AG104" s="10">
        <f t="shared" si="7"/>
        <v>253.61336999999997</v>
      </c>
      <c r="AH104" s="10">
        <f t="shared" si="7"/>
        <v>274.84546999999998</v>
      </c>
      <c r="AI104" s="10">
        <f t="shared" si="7"/>
        <v>296.07756999999998</v>
      </c>
      <c r="AJ104" s="10">
        <f t="shared" si="7"/>
        <v>317.30966999999998</v>
      </c>
    </row>
    <row r="105" spans="1:36" x14ac:dyDescent="0.25">
      <c r="A105" t="s">
        <v>149</v>
      </c>
      <c r="B105" t="s">
        <v>152</v>
      </c>
      <c r="C105" t="s">
        <v>153</v>
      </c>
      <c r="D105" t="s">
        <v>25</v>
      </c>
      <c r="E105" t="s">
        <v>24</v>
      </c>
      <c r="F105" t="s">
        <v>35</v>
      </c>
      <c r="G105" t="s">
        <v>71</v>
      </c>
      <c r="H105" t="s">
        <v>28</v>
      </c>
      <c r="I105" s="4">
        <v>2.5312100000000002</v>
      </c>
      <c r="J105" s="4">
        <v>0.87956999999999996</v>
      </c>
      <c r="N105">
        <v>2.5299999999999998</v>
      </c>
      <c r="O105">
        <v>47.39</v>
      </c>
      <c r="P105">
        <v>0.11735</v>
      </c>
      <c r="Q105">
        <v>29</v>
      </c>
      <c r="R105">
        <v>0.85899999999999999</v>
      </c>
      <c r="S105">
        <v>2.5</v>
      </c>
      <c r="T105">
        <v>47.6</v>
      </c>
      <c r="U105">
        <v>27</v>
      </c>
      <c r="V105" s="10">
        <f t="shared" si="8"/>
        <v>11.32691</v>
      </c>
      <c r="W105" s="10">
        <f t="shared" si="7"/>
        <v>20.122610000000002</v>
      </c>
      <c r="X105" s="10">
        <f t="shared" si="7"/>
        <v>28.918310000000002</v>
      </c>
      <c r="Y105" s="10">
        <f t="shared" si="7"/>
        <v>37.714010000000002</v>
      </c>
      <c r="Z105" s="10">
        <f t="shared" si="7"/>
        <v>46.509709999999998</v>
      </c>
      <c r="AA105" s="10">
        <f t="shared" si="7"/>
        <v>55.305410000000002</v>
      </c>
      <c r="AB105" s="10">
        <f t="shared" si="7"/>
        <v>64.101109999999991</v>
      </c>
      <c r="AC105" s="10">
        <f t="shared" si="7"/>
        <v>72.896810000000002</v>
      </c>
      <c r="AD105" s="10">
        <f t="shared" si="7"/>
        <v>81.692509999999999</v>
      </c>
      <c r="AE105" s="10">
        <f t="shared" si="7"/>
        <v>90.488209999999995</v>
      </c>
      <c r="AF105" s="10">
        <f t="shared" si="7"/>
        <v>99.283909999999992</v>
      </c>
      <c r="AG105" s="10">
        <f t="shared" si="7"/>
        <v>108.07961</v>
      </c>
      <c r="AH105" s="10">
        <f t="shared" si="7"/>
        <v>116.87531</v>
      </c>
      <c r="AI105" s="10">
        <f t="shared" si="7"/>
        <v>125.67101</v>
      </c>
      <c r="AJ105" s="10">
        <f t="shared" si="7"/>
        <v>134.46670999999998</v>
      </c>
    </row>
    <row r="106" spans="1:36" x14ac:dyDescent="0.25">
      <c r="A106" s="7" t="s">
        <v>322</v>
      </c>
      <c r="B106" s="7" t="s">
        <v>323</v>
      </c>
      <c r="C106" s="7" t="s">
        <v>324</v>
      </c>
      <c r="D106" s="7" t="s">
        <v>25</v>
      </c>
      <c r="E106" s="7" t="s">
        <v>24</v>
      </c>
      <c r="F106" s="7" t="s">
        <v>35</v>
      </c>
      <c r="G106" s="7" t="s">
        <v>71</v>
      </c>
      <c r="H106" s="7" t="s">
        <v>28</v>
      </c>
      <c r="I106" s="8">
        <v>2.5340199999999999</v>
      </c>
      <c r="J106" s="8">
        <v>0.59753999999999996</v>
      </c>
      <c r="K106" s="8"/>
      <c r="L106" s="8"/>
      <c r="M106" s="8"/>
      <c r="N106" s="7">
        <v>2.5299999999999998</v>
      </c>
      <c r="O106" s="7">
        <v>35.4</v>
      </c>
      <c r="P106" s="7">
        <v>9.9000000000000008E-3</v>
      </c>
      <c r="Q106" s="7">
        <v>28</v>
      </c>
      <c r="R106" s="7">
        <v>0.97099999999999997</v>
      </c>
      <c r="S106" s="7">
        <v>2.5</v>
      </c>
      <c r="T106" s="7">
        <v>38</v>
      </c>
      <c r="U106" s="7">
        <v>26</v>
      </c>
      <c r="V106" s="10">
        <f t="shared" si="8"/>
        <v>8.5094199999999987</v>
      </c>
      <c r="W106" s="10">
        <f t="shared" si="7"/>
        <v>14.484819999999999</v>
      </c>
      <c r="X106" s="10">
        <f t="shared" si="7"/>
        <v>20.46022</v>
      </c>
      <c r="Y106" s="10">
        <f t="shared" si="7"/>
        <v>26.43562</v>
      </c>
      <c r="Z106" s="10">
        <f t="shared" si="7"/>
        <v>32.411020000000001</v>
      </c>
      <c r="AA106" s="10">
        <f t="shared" si="7"/>
        <v>38.386419999999994</v>
      </c>
      <c r="AB106" s="10">
        <f t="shared" si="7"/>
        <v>44.361819999999994</v>
      </c>
      <c r="AC106" s="10">
        <f t="shared" si="7"/>
        <v>50.337219999999995</v>
      </c>
      <c r="AD106" s="10">
        <f t="shared" si="7"/>
        <v>56.312619999999995</v>
      </c>
      <c r="AE106" s="10">
        <f t="shared" si="7"/>
        <v>62.288019999999996</v>
      </c>
      <c r="AF106" s="10">
        <f t="shared" si="7"/>
        <v>68.263419999999996</v>
      </c>
      <c r="AG106" s="10">
        <f t="shared" si="7"/>
        <v>74.23881999999999</v>
      </c>
      <c r="AH106" s="10">
        <f t="shared" si="7"/>
        <v>80.214219999999997</v>
      </c>
      <c r="AI106" s="10">
        <f t="shared" si="7"/>
        <v>86.189619999999991</v>
      </c>
      <c r="AJ106" s="10">
        <f t="shared" si="7"/>
        <v>92.165019999999998</v>
      </c>
    </row>
    <row r="107" spans="1:36" x14ac:dyDescent="0.25">
      <c r="A107" s="5" t="s">
        <v>278</v>
      </c>
      <c r="B107" s="5" t="s">
        <v>283</v>
      </c>
      <c r="C107" s="5" t="s">
        <v>284</v>
      </c>
      <c r="D107" s="5" t="s">
        <v>25</v>
      </c>
      <c r="E107" s="5" t="s">
        <v>24</v>
      </c>
      <c r="F107" s="5" t="s">
        <v>35</v>
      </c>
      <c r="G107" s="5" t="s">
        <v>71</v>
      </c>
      <c r="H107" s="5" t="s">
        <v>28</v>
      </c>
      <c r="I107" s="6">
        <v>-0.54179999999999995</v>
      </c>
      <c r="J107" s="6">
        <v>2.2305199999999998</v>
      </c>
      <c r="K107" s="6"/>
      <c r="L107" s="6"/>
      <c r="M107" s="6"/>
      <c r="N107" s="5">
        <v>3.92</v>
      </c>
      <c r="O107" s="5">
        <v>50.76</v>
      </c>
      <c r="P107" s="5">
        <v>0.23807</v>
      </c>
      <c r="Q107" s="5">
        <v>38</v>
      </c>
      <c r="R107" s="5">
        <v>0.92900000000000005</v>
      </c>
      <c r="S107" s="5">
        <v>2.9</v>
      </c>
      <c r="T107" s="5">
        <v>89.6</v>
      </c>
      <c r="U107" s="5">
        <v>36</v>
      </c>
      <c r="V107" s="10">
        <f t="shared" si="8"/>
        <v>21.763400000000001</v>
      </c>
      <c r="W107" s="10">
        <f t="shared" si="7"/>
        <v>44.068599999999996</v>
      </c>
      <c r="X107" s="10">
        <f t="shared" si="7"/>
        <v>66.373800000000003</v>
      </c>
      <c r="Y107" s="10">
        <f t="shared" si="7"/>
        <v>88.679000000000002</v>
      </c>
      <c r="Z107" s="10">
        <f t="shared" si="7"/>
        <v>110.9842</v>
      </c>
      <c r="AA107" s="10">
        <f t="shared" si="7"/>
        <v>133.2894</v>
      </c>
      <c r="AB107" s="10">
        <f t="shared" si="7"/>
        <v>155.59459999999999</v>
      </c>
      <c r="AC107" s="10">
        <f t="shared" si="7"/>
        <v>177.8998</v>
      </c>
      <c r="AD107" s="10">
        <f t="shared" si="7"/>
        <v>200.20499999999998</v>
      </c>
      <c r="AE107" s="10">
        <f t="shared" si="7"/>
        <v>222.5102</v>
      </c>
      <c r="AF107" s="10">
        <f t="shared" si="7"/>
        <v>244.81539999999998</v>
      </c>
      <c r="AG107" s="10">
        <f t="shared" si="7"/>
        <v>267.12059999999997</v>
      </c>
      <c r="AH107" s="10">
        <f t="shared" si="7"/>
        <v>289.42579999999998</v>
      </c>
      <c r="AI107" s="10">
        <f t="shared" si="7"/>
        <v>311.73099999999994</v>
      </c>
      <c r="AJ107" s="10">
        <f t="shared" si="7"/>
        <v>334.03619999999995</v>
      </c>
    </row>
    <row r="108" spans="1:36" x14ac:dyDescent="0.25">
      <c r="A108" t="s">
        <v>92</v>
      </c>
      <c r="B108" t="s">
        <v>95</v>
      </c>
      <c r="C108" t="s">
        <v>96</v>
      </c>
      <c r="D108" t="s">
        <v>25</v>
      </c>
      <c r="E108" t="s">
        <v>24</v>
      </c>
      <c r="F108" t="s">
        <v>35</v>
      </c>
      <c r="G108" t="s">
        <v>71</v>
      </c>
      <c r="H108" t="s">
        <v>28</v>
      </c>
      <c r="I108" s="4">
        <v>2.5274105320000002</v>
      </c>
      <c r="J108" s="4">
        <v>1.2582426339999999</v>
      </c>
      <c r="N108">
        <v>2.5299999999999998</v>
      </c>
      <c r="O108">
        <v>90.6</v>
      </c>
      <c r="P108">
        <v>9.0929999999999997E-2</v>
      </c>
      <c r="Q108">
        <v>36</v>
      </c>
      <c r="R108">
        <v>0.94299999999999995</v>
      </c>
      <c r="S108">
        <v>2.5</v>
      </c>
      <c r="T108">
        <v>90.9</v>
      </c>
      <c r="U108">
        <v>34</v>
      </c>
      <c r="V108" s="10">
        <f t="shared" si="8"/>
        <v>15.109836871999999</v>
      </c>
      <c r="W108" s="10">
        <f t="shared" si="7"/>
        <v>27.692263212</v>
      </c>
      <c r="X108" s="10">
        <f t="shared" si="7"/>
        <v>40.274689551999998</v>
      </c>
      <c r="Y108" s="10">
        <f t="shared" si="7"/>
        <v>52.857115891999996</v>
      </c>
      <c r="Z108" s="10">
        <f t="shared" si="7"/>
        <v>65.439542231999994</v>
      </c>
      <c r="AA108" s="10">
        <f t="shared" si="7"/>
        <v>78.021968572000006</v>
      </c>
      <c r="AB108" s="10">
        <f t="shared" si="7"/>
        <v>90.604394912000004</v>
      </c>
      <c r="AC108" s="10">
        <f t="shared" si="7"/>
        <v>103.186821252</v>
      </c>
      <c r="AD108" s="10">
        <f t="shared" si="7"/>
        <v>115.769247592</v>
      </c>
      <c r="AE108" s="10">
        <f t="shared" si="7"/>
        <v>128.35167393199998</v>
      </c>
      <c r="AF108" s="10">
        <f t="shared" si="7"/>
        <v>140.93410027199999</v>
      </c>
      <c r="AG108" s="10">
        <f t="shared" si="7"/>
        <v>153.51652661200001</v>
      </c>
      <c r="AH108" s="10">
        <f t="shared" si="7"/>
        <v>166.09895295199999</v>
      </c>
      <c r="AI108" s="10">
        <f t="shared" si="7"/>
        <v>178.681379292</v>
      </c>
      <c r="AJ108" s="10">
        <f t="shared" si="7"/>
        <v>191.26380563199999</v>
      </c>
    </row>
    <row r="109" spans="1:36" x14ac:dyDescent="0.25">
      <c r="A109" s="5" t="s">
        <v>371</v>
      </c>
      <c r="B109" s="5" t="s">
        <v>378</v>
      </c>
      <c r="C109" s="5" t="s">
        <v>379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28</v>
      </c>
      <c r="I109" s="6">
        <v>2.3889399999999998</v>
      </c>
      <c r="J109" s="6">
        <v>1.1044700000000001</v>
      </c>
      <c r="K109" s="6"/>
      <c r="L109" s="6"/>
      <c r="M109" s="6"/>
      <c r="N109" s="5">
        <v>3.49</v>
      </c>
      <c r="O109" s="5">
        <v>78.599999999999994</v>
      </c>
      <c r="P109" s="5">
        <v>9.6729999999999997E-2</v>
      </c>
      <c r="Q109" s="5">
        <v>41</v>
      </c>
      <c r="R109" s="5">
        <v>0.92200000000000004</v>
      </c>
      <c r="S109" s="5">
        <v>2.5</v>
      </c>
      <c r="T109" s="5">
        <v>93.7</v>
      </c>
      <c r="U109" s="5">
        <v>39</v>
      </c>
      <c r="V109" s="10">
        <f t="shared" si="8"/>
        <v>13.43364</v>
      </c>
      <c r="W109" s="10">
        <f t="shared" si="7"/>
        <v>24.478340000000003</v>
      </c>
      <c r="X109" s="10">
        <f t="shared" si="7"/>
        <v>35.523040000000002</v>
      </c>
      <c r="Y109" s="10">
        <f t="shared" si="7"/>
        <v>46.567740000000001</v>
      </c>
      <c r="Z109" s="10">
        <f t="shared" si="7"/>
        <v>57.612439999999999</v>
      </c>
      <c r="AA109" s="10">
        <f t="shared" si="7"/>
        <v>68.657140000000012</v>
      </c>
      <c r="AB109" s="10">
        <f t="shared" si="7"/>
        <v>79.701840000000004</v>
      </c>
      <c r="AC109" s="10">
        <f t="shared" si="7"/>
        <v>90.74654000000001</v>
      </c>
      <c r="AD109" s="10">
        <f t="shared" si="7"/>
        <v>101.79124000000002</v>
      </c>
      <c r="AE109" s="10">
        <f t="shared" si="7"/>
        <v>112.83594000000001</v>
      </c>
      <c r="AF109" s="10">
        <f t="shared" si="7"/>
        <v>123.88064000000001</v>
      </c>
      <c r="AG109" s="10">
        <f t="shared" si="7"/>
        <v>134.92534000000001</v>
      </c>
      <c r="AH109" s="10">
        <f t="shared" si="7"/>
        <v>145.97004000000001</v>
      </c>
      <c r="AI109" s="10">
        <f t="shared" si="7"/>
        <v>157.01473999999999</v>
      </c>
      <c r="AJ109" s="10">
        <f t="shared" si="7"/>
        <v>168.05944</v>
      </c>
    </row>
    <row r="110" spans="1:36" x14ac:dyDescent="0.25">
      <c r="A110" t="s">
        <v>371</v>
      </c>
      <c r="B110" t="s">
        <v>374</v>
      </c>
      <c r="C110" t="s">
        <v>375</v>
      </c>
      <c r="D110" t="s">
        <v>25</v>
      </c>
      <c r="E110" t="s">
        <v>24</v>
      </c>
      <c r="F110" t="s">
        <v>35</v>
      </c>
      <c r="G110" t="s">
        <v>71</v>
      </c>
      <c r="H110" t="s">
        <v>28</v>
      </c>
      <c r="I110" s="4">
        <v>2.4409200000000002</v>
      </c>
      <c r="J110" s="4">
        <v>0.99002999999999997</v>
      </c>
      <c r="N110">
        <v>2.44</v>
      </c>
      <c r="O110">
        <v>116.29</v>
      </c>
      <c r="P110">
        <v>0.12223000000000001</v>
      </c>
      <c r="Q110">
        <v>62</v>
      </c>
      <c r="R110">
        <v>0.88500000000000001</v>
      </c>
      <c r="S110">
        <v>2.5</v>
      </c>
      <c r="T110">
        <v>162.30000000000001</v>
      </c>
      <c r="U110">
        <v>60</v>
      </c>
      <c r="V110" s="10">
        <f t="shared" si="8"/>
        <v>12.34122</v>
      </c>
      <c r="W110" s="10">
        <f t="shared" si="8"/>
        <v>22.241520000000001</v>
      </c>
      <c r="X110" s="10">
        <f t="shared" si="8"/>
        <v>32.141819999999996</v>
      </c>
      <c r="Y110" s="10">
        <f t="shared" si="8"/>
        <v>42.042119999999997</v>
      </c>
      <c r="Z110" s="10">
        <f t="shared" si="8"/>
        <v>51.942419999999998</v>
      </c>
      <c r="AA110" s="10">
        <f t="shared" si="8"/>
        <v>61.842719999999993</v>
      </c>
      <c r="AB110" s="10">
        <f t="shared" si="8"/>
        <v>71.743020000000001</v>
      </c>
      <c r="AC110" s="10">
        <f t="shared" si="8"/>
        <v>81.643320000000003</v>
      </c>
      <c r="AD110" s="10">
        <f t="shared" si="8"/>
        <v>91.543620000000004</v>
      </c>
      <c r="AE110" s="10">
        <f t="shared" si="8"/>
        <v>101.44392000000001</v>
      </c>
      <c r="AF110" s="10">
        <f t="shared" si="8"/>
        <v>111.34422000000001</v>
      </c>
      <c r="AG110" s="10">
        <f t="shared" si="8"/>
        <v>121.24451999999999</v>
      </c>
      <c r="AH110" s="10">
        <f t="shared" si="8"/>
        <v>131.14482000000001</v>
      </c>
      <c r="AI110" s="10">
        <f t="shared" si="8"/>
        <v>141.04512</v>
      </c>
      <c r="AJ110" s="10">
        <f t="shared" si="8"/>
        <v>150.94542000000001</v>
      </c>
    </row>
    <row r="111" spans="1:36" x14ac:dyDescent="0.25">
      <c r="A111" t="s">
        <v>209</v>
      </c>
      <c r="B111" t="s">
        <v>218</v>
      </c>
      <c r="C111" t="s">
        <v>219</v>
      </c>
      <c r="D111" t="s">
        <v>25</v>
      </c>
      <c r="E111" t="s">
        <v>24</v>
      </c>
      <c r="F111" t="s">
        <v>35</v>
      </c>
      <c r="G111" t="s">
        <v>71</v>
      </c>
      <c r="H111" t="s">
        <v>28</v>
      </c>
      <c r="I111" s="4">
        <v>2.83867</v>
      </c>
      <c r="J111" s="4">
        <v>1.1325000000000001</v>
      </c>
      <c r="N111">
        <v>2.84</v>
      </c>
      <c r="O111">
        <v>82.11</v>
      </c>
      <c r="P111">
        <v>9.1670000000000001E-2</v>
      </c>
      <c r="Q111">
        <v>67</v>
      </c>
      <c r="R111">
        <v>0.93100000000000005</v>
      </c>
      <c r="S111">
        <v>2.9</v>
      </c>
      <c r="T111">
        <v>115</v>
      </c>
      <c r="U111">
        <v>65</v>
      </c>
      <c r="V111" s="10">
        <f t="shared" si="8"/>
        <v>14.163670000000002</v>
      </c>
      <c r="W111" s="10">
        <f t="shared" si="8"/>
        <v>25.488670000000003</v>
      </c>
      <c r="X111" s="10">
        <f t="shared" si="8"/>
        <v>36.813670000000002</v>
      </c>
      <c r="Y111" s="10">
        <f t="shared" si="8"/>
        <v>48.138670000000005</v>
      </c>
      <c r="Z111" s="10">
        <f t="shared" si="8"/>
        <v>59.46367</v>
      </c>
      <c r="AA111" s="10">
        <f t="shared" si="8"/>
        <v>70.788669999999996</v>
      </c>
      <c r="AB111" s="10">
        <f t="shared" si="8"/>
        <v>82.113669999999999</v>
      </c>
      <c r="AC111" s="10">
        <f t="shared" si="8"/>
        <v>93.438670000000002</v>
      </c>
      <c r="AD111" s="10">
        <f t="shared" si="8"/>
        <v>104.76367</v>
      </c>
      <c r="AE111" s="10">
        <f t="shared" si="8"/>
        <v>116.08866999999999</v>
      </c>
      <c r="AF111" s="10">
        <f t="shared" si="8"/>
        <v>127.41367</v>
      </c>
      <c r="AG111" s="10">
        <f t="shared" si="8"/>
        <v>138.73867000000001</v>
      </c>
      <c r="AH111" s="10">
        <f t="shared" si="8"/>
        <v>150.06367</v>
      </c>
      <c r="AI111" s="10">
        <f t="shared" si="8"/>
        <v>161.38867000000002</v>
      </c>
      <c r="AJ111" s="10">
        <f t="shared" si="8"/>
        <v>172.71367000000001</v>
      </c>
    </row>
    <row r="112" spans="1:36" x14ac:dyDescent="0.25">
      <c r="A112" t="s">
        <v>243</v>
      </c>
      <c r="B112" t="s">
        <v>218</v>
      </c>
      <c r="C112" t="s">
        <v>219</v>
      </c>
      <c r="D112" t="s">
        <v>25</v>
      </c>
      <c r="E112" t="s">
        <v>24</v>
      </c>
      <c r="F112" t="s">
        <v>35</v>
      </c>
      <c r="G112" t="s">
        <v>71</v>
      </c>
      <c r="H112" t="s">
        <v>28</v>
      </c>
      <c r="I112" s="4">
        <v>2.83867</v>
      </c>
      <c r="J112" s="4">
        <v>1.1325000000000001</v>
      </c>
      <c r="N112">
        <v>2.84</v>
      </c>
      <c r="O112">
        <v>116.09</v>
      </c>
      <c r="P112">
        <v>9.1670000000000001E-2</v>
      </c>
      <c r="Q112">
        <v>67</v>
      </c>
      <c r="R112">
        <v>0.93100000000000005</v>
      </c>
      <c r="S112">
        <v>2.9</v>
      </c>
      <c r="T112">
        <v>115</v>
      </c>
      <c r="U112">
        <v>65</v>
      </c>
      <c r="V112" s="10">
        <f t="shared" si="8"/>
        <v>14.163670000000002</v>
      </c>
      <c r="W112" s="10">
        <f t="shared" si="8"/>
        <v>25.488670000000003</v>
      </c>
      <c r="X112" s="10">
        <f t="shared" si="8"/>
        <v>36.813670000000002</v>
      </c>
      <c r="Y112" s="10">
        <f t="shared" si="8"/>
        <v>48.138670000000005</v>
      </c>
      <c r="Z112" s="10">
        <f t="shared" si="8"/>
        <v>59.46367</v>
      </c>
      <c r="AA112" s="10">
        <f t="shared" si="8"/>
        <v>70.788669999999996</v>
      </c>
      <c r="AB112" s="10">
        <f t="shared" si="8"/>
        <v>82.113669999999999</v>
      </c>
      <c r="AC112" s="10">
        <f t="shared" si="8"/>
        <v>93.438670000000002</v>
      </c>
      <c r="AD112" s="10">
        <f t="shared" si="8"/>
        <v>104.76367</v>
      </c>
      <c r="AE112" s="10">
        <f t="shared" si="8"/>
        <v>116.08866999999999</v>
      </c>
      <c r="AF112" s="10">
        <f t="shared" si="8"/>
        <v>127.41367</v>
      </c>
      <c r="AG112" s="10">
        <f t="shared" si="8"/>
        <v>138.73867000000001</v>
      </c>
      <c r="AH112" s="10">
        <f t="shared" si="8"/>
        <v>150.06367</v>
      </c>
      <c r="AI112" s="10">
        <f t="shared" si="8"/>
        <v>161.38867000000002</v>
      </c>
      <c r="AJ112" s="10">
        <f t="shared" si="8"/>
        <v>172.71367000000001</v>
      </c>
    </row>
    <row r="113" spans="1:36" x14ac:dyDescent="0.25">
      <c r="A113" t="s">
        <v>178</v>
      </c>
      <c r="B113" t="s">
        <v>179</v>
      </c>
      <c r="C113" t="s">
        <v>180</v>
      </c>
      <c r="D113" t="s">
        <v>25</v>
      </c>
      <c r="E113" t="s">
        <v>24</v>
      </c>
      <c r="F113" t="s">
        <v>35</v>
      </c>
      <c r="G113" t="s">
        <v>44</v>
      </c>
      <c r="H113" t="s">
        <v>28</v>
      </c>
      <c r="I113" s="4">
        <v>4.2970499999999996</v>
      </c>
      <c r="J113" s="4">
        <v>0.92974999999999997</v>
      </c>
      <c r="N113">
        <v>4.3</v>
      </c>
      <c r="O113">
        <v>41.49</v>
      </c>
      <c r="P113">
        <v>1.75474</v>
      </c>
      <c r="Q113">
        <v>30</v>
      </c>
      <c r="R113">
        <v>0.59</v>
      </c>
      <c r="S113">
        <v>2.8</v>
      </c>
      <c r="T113">
        <v>35.6</v>
      </c>
      <c r="U113">
        <v>28</v>
      </c>
      <c r="V113" s="10">
        <f t="shared" si="8"/>
        <v>13.594549999999998</v>
      </c>
      <c r="W113" s="10">
        <f t="shared" si="8"/>
        <v>22.892049999999998</v>
      </c>
      <c r="X113" s="10">
        <f t="shared" si="8"/>
        <v>32.189549999999997</v>
      </c>
      <c r="Y113" s="10">
        <f t="shared" si="8"/>
        <v>41.487049999999996</v>
      </c>
      <c r="Z113" s="10">
        <f t="shared" si="8"/>
        <v>50.784549999999996</v>
      </c>
      <c r="AA113" s="10">
        <f t="shared" si="8"/>
        <v>60.082049999999995</v>
      </c>
      <c r="AB113" s="10">
        <f t="shared" si="8"/>
        <v>69.379549999999995</v>
      </c>
      <c r="AC113" s="10">
        <f t="shared" si="8"/>
        <v>78.677049999999994</v>
      </c>
      <c r="AD113" s="10">
        <f t="shared" si="8"/>
        <v>87.974549999999994</v>
      </c>
      <c r="AE113" s="10">
        <f t="shared" si="8"/>
        <v>97.272049999999993</v>
      </c>
      <c r="AF113" s="10">
        <f t="shared" si="8"/>
        <v>106.56954999999999</v>
      </c>
      <c r="AG113" s="10">
        <f t="shared" si="8"/>
        <v>115.86704999999999</v>
      </c>
      <c r="AH113" s="10">
        <f t="shared" si="8"/>
        <v>125.16454999999999</v>
      </c>
      <c r="AI113" s="10">
        <f t="shared" si="8"/>
        <v>134.46205</v>
      </c>
      <c r="AJ113" s="10">
        <f t="shared" si="8"/>
        <v>143.75955000000002</v>
      </c>
    </row>
    <row r="114" spans="1:36" x14ac:dyDescent="0.25">
      <c r="A114" s="5" t="s">
        <v>343</v>
      </c>
      <c r="B114" s="5" t="s">
        <v>179</v>
      </c>
      <c r="C114" s="5" t="s">
        <v>180</v>
      </c>
      <c r="D114" s="5" t="s">
        <v>25</v>
      </c>
      <c r="E114" s="5" t="s">
        <v>24</v>
      </c>
      <c r="F114" s="5" t="s">
        <v>35</v>
      </c>
      <c r="G114" s="5" t="s">
        <v>44</v>
      </c>
      <c r="H114" s="5" t="s">
        <v>28</v>
      </c>
      <c r="I114" s="6">
        <v>2.5437500000000002</v>
      </c>
      <c r="J114" s="6">
        <v>0.96982999999999997</v>
      </c>
      <c r="K114" s="6"/>
      <c r="L114" s="6"/>
      <c r="M114" s="6"/>
      <c r="N114" s="5">
        <v>2.54</v>
      </c>
      <c r="O114" s="5">
        <v>53.94</v>
      </c>
      <c r="P114" s="5">
        <v>3.3315800000000002</v>
      </c>
      <c r="Q114" s="5">
        <v>34</v>
      </c>
      <c r="R114" s="5">
        <v>0.82399999999999995</v>
      </c>
      <c r="S114" s="5">
        <v>2.5</v>
      </c>
      <c r="T114" s="5">
        <v>41.4</v>
      </c>
      <c r="U114" s="5">
        <v>32</v>
      </c>
      <c r="V114" s="10">
        <f t="shared" si="8"/>
        <v>12.242049999999999</v>
      </c>
      <c r="W114" s="10">
        <f t="shared" si="8"/>
        <v>21.940349999999999</v>
      </c>
      <c r="X114" s="10">
        <f t="shared" si="8"/>
        <v>31.638649999999998</v>
      </c>
      <c r="Y114" s="10">
        <f t="shared" si="8"/>
        <v>41.336950000000002</v>
      </c>
      <c r="Z114" s="10">
        <f t="shared" si="8"/>
        <v>51.035250000000005</v>
      </c>
      <c r="AA114" s="10">
        <f t="shared" si="8"/>
        <v>60.733550000000001</v>
      </c>
      <c r="AB114" s="10">
        <f t="shared" si="8"/>
        <v>70.431849999999997</v>
      </c>
      <c r="AC114" s="10">
        <f t="shared" si="8"/>
        <v>80.13015</v>
      </c>
      <c r="AD114" s="10">
        <f t="shared" si="8"/>
        <v>89.828450000000004</v>
      </c>
      <c r="AE114" s="10">
        <f t="shared" si="8"/>
        <v>99.526750000000007</v>
      </c>
      <c r="AF114" s="10">
        <f t="shared" si="8"/>
        <v>109.22505</v>
      </c>
      <c r="AG114" s="10">
        <f t="shared" si="8"/>
        <v>118.92335</v>
      </c>
      <c r="AH114" s="10">
        <f t="shared" si="8"/>
        <v>128.62164999999999</v>
      </c>
      <c r="AI114" s="10">
        <f t="shared" si="8"/>
        <v>138.31994999999998</v>
      </c>
      <c r="AJ114" s="10">
        <f t="shared" si="8"/>
        <v>148.01824999999999</v>
      </c>
    </row>
    <row r="115" spans="1:36" x14ac:dyDescent="0.25">
      <c r="A115" s="5" t="s">
        <v>322</v>
      </c>
      <c r="B115" s="5" t="s">
        <v>41</v>
      </c>
      <c r="C115" s="5" t="s">
        <v>42</v>
      </c>
      <c r="D115" s="5" t="s">
        <v>25</v>
      </c>
      <c r="E115" s="5" t="s">
        <v>24</v>
      </c>
      <c r="F115" s="5" t="s">
        <v>35</v>
      </c>
      <c r="G115" s="5" t="s">
        <v>71</v>
      </c>
      <c r="H115" s="5" t="s">
        <v>28</v>
      </c>
      <c r="I115" s="6">
        <v>2.5266899999999999</v>
      </c>
      <c r="J115" s="6">
        <v>1.33056</v>
      </c>
      <c r="K115" s="6"/>
      <c r="L115" s="6"/>
      <c r="M115" s="6"/>
      <c r="N115" s="5">
        <v>2.5299999999999998</v>
      </c>
      <c r="O115" s="5">
        <v>115.62</v>
      </c>
      <c r="P115" s="5">
        <v>0.12466000000000001</v>
      </c>
      <c r="Q115" s="5">
        <v>29</v>
      </c>
      <c r="R115" s="5">
        <v>0.92900000000000005</v>
      </c>
      <c r="S115" s="5">
        <v>2.5</v>
      </c>
      <c r="T115" s="5">
        <v>90</v>
      </c>
      <c r="U115" s="5">
        <v>27</v>
      </c>
      <c r="V115" s="10">
        <f t="shared" si="8"/>
        <v>15.83229</v>
      </c>
      <c r="W115" s="10">
        <f t="shared" si="8"/>
        <v>29.137889999999999</v>
      </c>
      <c r="X115" s="10">
        <f t="shared" si="8"/>
        <v>42.443490000000004</v>
      </c>
      <c r="Y115" s="10">
        <f t="shared" si="8"/>
        <v>55.749090000000002</v>
      </c>
      <c r="Z115" s="10">
        <f t="shared" si="8"/>
        <v>69.054689999999994</v>
      </c>
      <c r="AA115" s="10">
        <f t="shared" si="8"/>
        <v>82.360290000000006</v>
      </c>
      <c r="AB115" s="10">
        <f t="shared" si="8"/>
        <v>95.665890000000005</v>
      </c>
      <c r="AC115" s="10">
        <f t="shared" si="8"/>
        <v>108.97149</v>
      </c>
      <c r="AD115" s="10">
        <f t="shared" si="8"/>
        <v>122.27709</v>
      </c>
      <c r="AE115" s="10">
        <f t="shared" si="8"/>
        <v>135.58268999999999</v>
      </c>
      <c r="AF115" s="10">
        <f t="shared" si="8"/>
        <v>148.88829000000001</v>
      </c>
      <c r="AG115" s="10">
        <f t="shared" si="8"/>
        <v>162.19389000000001</v>
      </c>
      <c r="AH115" s="10">
        <f t="shared" si="8"/>
        <v>175.49949000000001</v>
      </c>
      <c r="AI115" s="10">
        <f t="shared" si="8"/>
        <v>188.80509000000001</v>
      </c>
      <c r="AJ115" s="10">
        <f t="shared" si="8"/>
        <v>202.11069000000001</v>
      </c>
    </row>
    <row r="116" spans="1:36" x14ac:dyDescent="0.25">
      <c r="A116" t="s">
        <v>302</v>
      </c>
      <c r="B116" t="s">
        <v>99</v>
      </c>
      <c r="C116" t="s">
        <v>100</v>
      </c>
      <c r="D116" t="s">
        <v>25</v>
      </c>
      <c r="E116" t="s">
        <v>24</v>
      </c>
      <c r="F116" t="s">
        <v>35</v>
      </c>
      <c r="G116" t="s">
        <v>44</v>
      </c>
      <c r="H116" t="s">
        <v>28</v>
      </c>
      <c r="I116" s="4">
        <v>-2.1408100000000001</v>
      </c>
      <c r="J116" s="4">
        <v>1.79176</v>
      </c>
      <c r="N116">
        <v>1.44</v>
      </c>
      <c r="O116">
        <v>51.61</v>
      </c>
      <c r="P116">
        <v>1.3797600000000001</v>
      </c>
      <c r="Q116">
        <v>33</v>
      </c>
      <c r="R116">
        <v>0.90700000000000003</v>
      </c>
      <c r="S116">
        <v>1.3</v>
      </c>
      <c r="T116">
        <v>49</v>
      </c>
      <c r="U116">
        <v>31</v>
      </c>
      <c r="V116" s="10">
        <f t="shared" si="8"/>
        <v>15.77679</v>
      </c>
      <c r="W116" s="10">
        <f t="shared" si="8"/>
        <v>33.694389999999999</v>
      </c>
      <c r="X116" s="10">
        <f t="shared" si="8"/>
        <v>51.611989999999999</v>
      </c>
      <c r="Y116" s="10">
        <f t="shared" si="8"/>
        <v>69.529589999999999</v>
      </c>
      <c r="Z116" s="10">
        <f t="shared" si="8"/>
        <v>87.447189999999992</v>
      </c>
      <c r="AA116" s="10">
        <f t="shared" si="8"/>
        <v>105.36479</v>
      </c>
      <c r="AB116" s="10">
        <f t="shared" si="8"/>
        <v>123.28239000000001</v>
      </c>
      <c r="AC116" s="10">
        <f t="shared" si="8"/>
        <v>141.19999000000001</v>
      </c>
      <c r="AD116" s="10">
        <f t="shared" si="8"/>
        <v>159.11759000000001</v>
      </c>
      <c r="AE116" s="10">
        <f t="shared" si="8"/>
        <v>177.03519</v>
      </c>
      <c r="AF116" s="10">
        <f t="shared" si="8"/>
        <v>194.95279000000002</v>
      </c>
      <c r="AG116" s="10">
        <f t="shared" si="8"/>
        <v>212.87039000000001</v>
      </c>
      <c r="AH116" s="10">
        <f t="shared" si="8"/>
        <v>230.78799000000001</v>
      </c>
      <c r="AI116" s="10">
        <f t="shared" si="8"/>
        <v>248.70559000000003</v>
      </c>
      <c r="AJ116" s="10">
        <f t="shared" si="8"/>
        <v>266.62319000000002</v>
      </c>
    </row>
    <row r="117" spans="1:36" x14ac:dyDescent="0.25">
      <c r="A117" t="s">
        <v>371</v>
      </c>
      <c r="B117" t="s">
        <v>390</v>
      </c>
      <c r="C117" t="s">
        <v>391</v>
      </c>
      <c r="D117" t="s">
        <v>25</v>
      </c>
      <c r="E117" t="s">
        <v>24</v>
      </c>
      <c r="F117" t="s">
        <v>35</v>
      </c>
      <c r="G117" t="s">
        <v>71</v>
      </c>
      <c r="H117" t="s">
        <v>28</v>
      </c>
      <c r="I117" s="4">
        <v>2.41656</v>
      </c>
      <c r="J117" s="4">
        <v>0.83335000000000004</v>
      </c>
      <c r="N117">
        <v>2.42</v>
      </c>
      <c r="O117">
        <v>60.75</v>
      </c>
      <c r="P117">
        <v>0.12576000000000001</v>
      </c>
      <c r="Q117">
        <v>34</v>
      </c>
      <c r="R117">
        <v>0.83699999999999997</v>
      </c>
      <c r="S117">
        <v>2.5</v>
      </c>
      <c r="T117">
        <v>62.2</v>
      </c>
      <c r="U117">
        <v>32</v>
      </c>
      <c r="V117" s="10">
        <f t="shared" si="8"/>
        <v>10.750060000000001</v>
      </c>
      <c r="W117" s="10">
        <f t="shared" si="8"/>
        <v>19.083560000000002</v>
      </c>
      <c r="X117" s="10">
        <f t="shared" si="8"/>
        <v>27.417060000000003</v>
      </c>
      <c r="Y117" s="10">
        <f t="shared" si="8"/>
        <v>35.75056</v>
      </c>
      <c r="Z117" s="10">
        <f t="shared" si="8"/>
        <v>44.084060000000001</v>
      </c>
      <c r="AA117" s="10">
        <f t="shared" si="8"/>
        <v>52.417560000000002</v>
      </c>
      <c r="AB117" s="10">
        <f t="shared" si="8"/>
        <v>60.751060000000003</v>
      </c>
      <c r="AC117" s="10">
        <f t="shared" si="8"/>
        <v>69.08456000000001</v>
      </c>
      <c r="AD117" s="10">
        <f t="shared" si="8"/>
        <v>77.418060000000011</v>
      </c>
      <c r="AE117" s="10">
        <f t="shared" si="8"/>
        <v>85.751560000000012</v>
      </c>
      <c r="AF117" s="10">
        <f t="shared" si="8"/>
        <v>94.085060000000013</v>
      </c>
      <c r="AG117" s="10">
        <f t="shared" si="8"/>
        <v>102.41856000000001</v>
      </c>
      <c r="AH117" s="10">
        <f t="shared" si="8"/>
        <v>110.75206000000001</v>
      </c>
      <c r="AI117" s="10">
        <f t="shared" si="8"/>
        <v>119.08556000000002</v>
      </c>
      <c r="AJ117" s="10">
        <f t="shared" si="8"/>
        <v>127.41906000000002</v>
      </c>
    </row>
    <row r="118" spans="1:36" x14ac:dyDescent="0.25">
      <c r="A118" s="5" t="s">
        <v>21</v>
      </c>
      <c r="B118" s="5" t="s">
        <v>45</v>
      </c>
      <c r="C118" s="5" t="s">
        <v>46</v>
      </c>
      <c r="D118" s="5" t="s">
        <v>25</v>
      </c>
      <c r="E118" s="5" t="s">
        <v>24</v>
      </c>
      <c r="F118" s="5" t="s">
        <v>35</v>
      </c>
      <c r="G118" s="5" t="s">
        <v>44</v>
      </c>
      <c r="H118" s="5" t="s">
        <v>28</v>
      </c>
      <c r="I118" s="6">
        <v>1.7260899999999999</v>
      </c>
      <c r="J118" s="6">
        <v>1.7715700000000001</v>
      </c>
      <c r="K118" s="6"/>
      <c r="L118" s="6"/>
      <c r="M118" s="6"/>
      <c r="N118" s="5">
        <v>1.73</v>
      </c>
      <c r="O118" s="5">
        <v>54.87</v>
      </c>
      <c r="P118" s="5">
        <v>5.6037699999999999</v>
      </c>
      <c r="Q118" s="5">
        <v>30</v>
      </c>
      <c r="R118" s="5">
        <v>0.60899999999999999</v>
      </c>
      <c r="S118" s="5">
        <v>1.5</v>
      </c>
      <c r="T118" s="5">
        <v>43</v>
      </c>
      <c r="U118" s="5">
        <v>28</v>
      </c>
      <c r="V118" s="10">
        <f t="shared" si="8"/>
        <v>19.441790000000001</v>
      </c>
      <c r="W118" s="10">
        <f t="shared" si="8"/>
        <v>37.157490000000003</v>
      </c>
      <c r="X118" s="10">
        <f t="shared" si="8"/>
        <v>54.873190000000001</v>
      </c>
      <c r="Y118" s="10">
        <f t="shared" si="8"/>
        <v>72.588890000000006</v>
      </c>
      <c r="Z118" s="10">
        <f t="shared" si="8"/>
        <v>90.304590000000005</v>
      </c>
      <c r="AA118" s="10">
        <f t="shared" si="8"/>
        <v>108.02029</v>
      </c>
      <c r="AB118" s="10">
        <f t="shared" si="8"/>
        <v>125.73599</v>
      </c>
      <c r="AC118" s="10">
        <f t="shared" si="8"/>
        <v>143.45169000000001</v>
      </c>
      <c r="AD118" s="10">
        <f t="shared" si="8"/>
        <v>161.16739000000001</v>
      </c>
      <c r="AE118" s="10">
        <f t="shared" si="8"/>
        <v>178.88309000000001</v>
      </c>
      <c r="AF118" s="10">
        <f t="shared" si="8"/>
        <v>196.59879000000001</v>
      </c>
      <c r="AG118" s="10">
        <f t="shared" si="8"/>
        <v>214.31449000000001</v>
      </c>
      <c r="AH118" s="10">
        <f t="shared" si="8"/>
        <v>232.03019</v>
      </c>
      <c r="AI118" s="10">
        <f t="shared" si="8"/>
        <v>249.74589</v>
      </c>
      <c r="AJ118" s="10">
        <f t="shared" si="8"/>
        <v>267.46159</v>
      </c>
    </row>
    <row r="119" spans="1:36" x14ac:dyDescent="0.25">
      <c r="A119" t="s">
        <v>343</v>
      </c>
      <c r="B119" t="s">
        <v>350</v>
      </c>
      <c r="C119" t="s">
        <v>351</v>
      </c>
      <c r="D119" t="s">
        <v>25</v>
      </c>
      <c r="E119" t="s">
        <v>24</v>
      </c>
      <c r="F119" t="s">
        <v>35</v>
      </c>
      <c r="G119" t="s">
        <v>44</v>
      </c>
      <c r="H119" t="s">
        <v>28</v>
      </c>
      <c r="I119" s="4">
        <v>2.5589599999999999</v>
      </c>
      <c r="J119" s="4">
        <v>1.8348599999999999</v>
      </c>
      <c r="N119">
        <v>2.56</v>
      </c>
      <c r="O119">
        <v>85.13</v>
      </c>
      <c r="P119">
        <v>7.4408099999999999</v>
      </c>
      <c r="Q119">
        <v>36</v>
      </c>
      <c r="R119">
        <v>0.89300000000000002</v>
      </c>
      <c r="S119">
        <v>2.5</v>
      </c>
      <c r="T119">
        <v>86.9</v>
      </c>
      <c r="U119">
        <v>34</v>
      </c>
      <c r="V119" s="10">
        <f t="shared" si="8"/>
        <v>20.907559999999997</v>
      </c>
      <c r="W119" s="10">
        <f t="shared" si="8"/>
        <v>39.256159999999994</v>
      </c>
      <c r="X119" s="10">
        <f t="shared" si="8"/>
        <v>57.604759999999999</v>
      </c>
      <c r="Y119" s="10">
        <f t="shared" si="8"/>
        <v>75.953359999999989</v>
      </c>
      <c r="Z119" s="10">
        <f t="shared" si="8"/>
        <v>94.301959999999994</v>
      </c>
      <c r="AA119" s="10">
        <f t="shared" si="8"/>
        <v>112.65056</v>
      </c>
      <c r="AB119" s="10">
        <f t="shared" si="8"/>
        <v>130.99916000000002</v>
      </c>
      <c r="AC119" s="10">
        <f t="shared" si="8"/>
        <v>149.34775999999999</v>
      </c>
      <c r="AD119" s="10">
        <f t="shared" si="8"/>
        <v>167.69636</v>
      </c>
      <c r="AE119" s="10">
        <f t="shared" si="8"/>
        <v>186.04496</v>
      </c>
      <c r="AF119" s="10">
        <f t="shared" si="8"/>
        <v>204.39356000000001</v>
      </c>
      <c r="AG119" s="10">
        <f t="shared" si="8"/>
        <v>222.74216000000001</v>
      </c>
      <c r="AH119" s="10">
        <f t="shared" si="8"/>
        <v>241.09076000000002</v>
      </c>
      <c r="AI119" s="10">
        <f t="shared" si="8"/>
        <v>259.43936000000002</v>
      </c>
      <c r="AJ119" s="10">
        <f t="shared" si="8"/>
        <v>277.78796</v>
      </c>
    </row>
    <row r="120" spans="1:36" x14ac:dyDescent="0.25">
      <c r="A120" s="5" t="s">
        <v>371</v>
      </c>
      <c r="B120" s="5" t="s">
        <v>394</v>
      </c>
      <c r="C120" s="5" t="s">
        <v>395</v>
      </c>
      <c r="D120" s="5" t="s">
        <v>25</v>
      </c>
      <c r="E120" s="5" t="s">
        <v>24</v>
      </c>
      <c r="F120" s="5" t="s">
        <v>35</v>
      </c>
      <c r="G120" s="5" t="s">
        <v>44</v>
      </c>
      <c r="H120" s="5" t="s">
        <v>28</v>
      </c>
      <c r="I120" s="6">
        <v>0.53420000000000001</v>
      </c>
      <c r="J120" s="6">
        <v>1.04288</v>
      </c>
      <c r="K120" s="6"/>
      <c r="L120" s="6"/>
      <c r="M120" s="6"/>
      <c r="N120" s="5">
        <v>1.58</v>
      </c>
      <c r="O120" s="5">
        <v>61.02</v>
      </c>
      <c r="P120" s="5">
        <v>1.7433700000000001</v>
      </c>
      <c r="Q120" s="5">
        <v>35</v>
      </c>
      <c r="R120" s="5">
        <v>0.88200000000000001</v>
      </c>
      <c r="S120" s="5">
        <v>2.5</v>
      </c>
      <c r="T120" s="5">
        <v>57.7</v>
      </c>
      <c r="U120" s="5">
        <v>33</v>
      </c>
      <c r="V120" s="10">
        <f t="shared" si="8"/>
        <v>10.963000000000001</v>
      </c>
      <c r="W120" s="10">
        <f t="shared" si="8"/>
        <v>21.3918</v>
      </c>
      <c r="X120" s="10">
        <f t="shared" si="8"/>
        <v>31.820599999999999</v>
      </c>
      <c r="Y120" s="10">
        <f t="shared" si="8"/>
        <v>42.249400000000001</v>
      </c>
      <c r="Z120" s="10">
        <f t="shared" si="8"/>
        <v>52.678199999999997</v>
      </c>
      <c r="AA120" s="10">
        <f t="shared" si="8"/>
        <v>63.106999999999999</v>
      </c>
      <c r="AB120" s="10">
        <f t="shared" si="8"/>
        <v>73.535799999999995</v>
      </c>
      <c r="AC120" s="10">
        <f t="shared" si="8"/>
        <v>83.964600000000004</v>
      </c>
      <c r="AD120" s="10">
        <f t="shared" si="8"/>
        <v>94.3934</v>
      </c>
      <c r="AE120" s="10">
        <f t="shared" si="8"/>
        <v>104.8222</v>
      </c>
      <c r="AF120" s="10">
        <f t="shared" si="8"/>
        <v>115.251</v>
      </c>
      <c r="AG120" s="10">
        <f t="shared" si="8"/>
        <v>125.6798</v>
      </c>
      <c r="AH120" s="10">
        <f t="shared" si="8"/>
        <v>136.1086</v>
      </c>
      <c r="AI120" s="10">
        <f t="shared" si="8"/>
        <v>146.53739999999999</v>
      </c>
      <c r="AJ120" s="10">
        <f t="shared" si="8"/>
        <v>156.96620000000001</v>
      </c>
    </row>
    <row r="121" spans="1:36" x14ac:dyDescent="0.25">
      <c r="A121" t="s">
        <v>178</v>
      </c>
      <c r="B121" t="s">
        <v>183</v>
      </c>
      <c r="C121" t="s">
        <v>184</v>
      </c>
      <c r="D121" t="s">
        <v>25</v>
      </c>
      <c r="E121" t="s">
        <v>24</v>
      </c>
      <c r="F121" t="s">
        <v>35</v>
      </c>
      <c r="G121" t="s">
        <v>71</v>
      </c>
      <c r="H121" t="s">
        <v>28</v>
      </c>
      <c r="I121" s="4">
        <v>0.94594</v>
      </c>
      <c r="J121" s="4">
        <v>1.4962299999999999</v>
      </c>
      <c r="N121">
        <v>2.44</v>
      </c>
      <c r="O121">
        <v>75.760000000000005</v>
      </c>
      <c r="P121">
        <v>0.15789</v>
      </c>
      <c r="Q121">
        <v>28</v>
      </c>
      <c r="R121">
        <v>0.87</v>
      </c>
      <c r="S121">
        <v>5.0999999999999996</v>
      </c>
      <c r="T121">
        <v>68.099999999999994</v>
      </c>
      <c r="U121">
        <v>26</v>
      </c>
      <c r="V121" s="10">
        <f t="shared" si="8"/>
        <v>15.908239999999999</v>
      </c>
      <c r="W121" s="10">
        <f t="shared" si="8"/>
        <v>30.870539999999998</v>
      </c>
      <c r="X121" s="10">
        <f t="shared" si="8"/>
        <v>45.832839999999997</v>
      </c>
      <c r="Y121" s="10">
        <f t="shared" si="8"/>
        <v>60.795139999999996</v>
      </c>
      <c r="Z121" s="10">
        <f t="shared" si="8"/>
        <v>75.757439999999988</v>
      </c>
      <c r="AA121" s="10">
        <f t="shared" si="8"/>
        <v>90.719739999999987</v>
      </c>
      <c r="AB121" s="10">
        <f t="shared" si="8"/>
        <v>105.68203999999999</v>
      </c>
      <c r="AC121" s="10">
        <f t="shared" si="8"/>
        <v>120.64433999999999</v>
      </c>
      <c r="AD121" s="10">
        <f t="shared" si="8"/>
        <v>135.60664</v>
      </c>
      <c r="AE121" s="10">
        <f t="shared" si="8"/>
        <v>150.56894</v>
      </c>
      <c r="AF121" s="10">
        <f t="shared" si="8"/>
        <v>165.53124</v>
      </c>
      <c r="AG121" s="10">
        <f t="shared" si="8"/>
        <v>180.49354</v>
      </c>
      <c r="AH121" s="10">
        <f t="shared" si="8"/>
        <v>195.45583999999999</v>
      </c>
      <c r="AI121" s="10">
        <f t="shared" si="8"/>
        <v>210.41813999999999</v>
      </c>
      <c r="AJ121" s="10">
        <f t="shared" si="8"/>
        <v>225.38043999999999</v>
      </c>
    </row>
    <row r="122" spans="1:36" x14ac:dyDescent="0.25">
      <c r="A122" s="5" t="s">
        <v>149</v>
      </c>
      <c r="B122" s="5" t="s">
        <v>161</v>
      </c>
      <c r="C122" s="5" t="s">
        <v>162</v>
      </c>
      <c r="D122" s="5" t="s">
        <v>25</v>
      </c>
      <c r="E122" s="5" t="s">
        <v>24</v>
      </c>
      <c r="F122" s="5" t="s">
        <v>35</v>
      </c>
      <c r="G122" s="5" t="s">
        <v>36</v>
      </c>
      <c r="H122" s="5" t="s">
        <v>28</v>
      </c>
      <c r="I122" s="6">
        <v>3.0692599999999999</v>
      </c>
      <c r="J122" s="6">
        <v>1.12052</v>
      </c>
      <c r="K122" s="6"/>
      <c r="L122" s="6"/>
      <c r="M122" s="6"/>
      <c r="N122" s="5">
        <v>3.07</v>
      </c>
      <c r="O122" s="5">
        <v>70.3</v>
      </c>
      <c r="P122" s="5">
        <v>9.1555099999999996</v>
      </c>
      <c r="Q122" s="5">
        <v>29</v>
      </c>
      <c r="R122" s="5">
        <v>0.90200000000000002</v>
      </c>
      <c r="S122" s="5">
        <v>2.5</v>
      </c>
      <c r="T122" s="5">
        <v>66</v>
      </c>
      <c r="U122" s="5">
        <v>27</v>
      </c>
      <c r="V122" s="10">
        <f t="shared" si="8"/>
        <v>14.274459999999999</v>
      </c>
      <c r="W122" s="10">
        <f t="shared" si="8"/>
        <v>25.479659999999999</v>
      </c>
      <c r="X122" s="10">
        <f t="shared" si="8"/>
        <v>36.68486</v>
      </c>
      <c r="Y122" s="10">
        <f t="shared" si="8"/>
        <v>47.890059999999998</v>
      </c>
      <c r="Z122" s="10">
        <f t="shared" si="8"/>
        <v>59.095259999999996</v>
      </c>
      <c r="AA122" s="10">
        <f t="shared" si="8"/>
        <v>70.300460000000001</v>
      </c>
      <c r="AB122" s="10">
        <f t="shared" si="8"/>
        <v>81.505659999999992</v>
      </c>
      <c r="AC122" s="10">
        <f t="shared" si="8"/>
        <v>92.710859999999997</v>
      </c>
      <c r="AD122" s="10">
        <f t="shared" si="8"/>
        <v>103.91606</v>
      </c>
      <c r="AE122" s="10">
        <f t="shared" si="8"/>
        <v>115.12125999999999</v>
      </c>
      <c r="AF122" s="10">
        <f t="shared" si="8"/>
        <v>126.32646</v>
      </c>
      <c r="AG122" s="10">
        <f t="shared" si="8"/>
        <v>137.53165999999999</v>
      </c>
      <c r="AH122" s="10">
        <f t="shared" si="8"/>
        <v>148.73685999999998</v>
      </c>
      <c r="AI122" s="10">
        <f t="shared" si="8"/>
        <v>159.94205999999997</v>
      </c>
      <c r="AJ122" s="10">
        <f t="shared" si="8"/>
        <v>171.14726000000002</v>
      </c>
    </row>
    <row r="123" spans="1:36" x14ac:dyDescent="0.25">
      <c r="A123" t="s">
        <v>178</v>
      </c>
      <c r="B123" t="s">
        <v>187</v>
      </c>
      <c r="C123" t="s">
        <v>188</v>
      </c>
      <c r="D123" t="s">
        <v>25</v>
      </c>
      <c r="E123" t="s">
        <v>24</v>
      </c>
      <c r="F123" t="s">
        <v>35</v>
      </c>
      <c r="G123" t="s">
        <v>71</v>
      </c>
      <c r="H123" t="s">
        <v>28</v>
      </c>
      <c r="I123" s="4">
        <v>2.4363600000000001</v>
      </c>
      <c r="J123" s="4">
        <v>1.13626</v>
      </c>
      <c r="N123">
        <v>2.44</v>
      </c>
      <c r="O123">
        <v>70.61</v>
      </c>
      <c r="P123">
        <v>0.10217</v>
      </c>
      <c r="Q123">
        <v>31</v>
      </c>
      <c r="R123">
        <v>0.874</v>
      </c>
      <c r="S123">
        <v>5.0999999999999996</v>
      </c>
      <c r="T123">
        <v>65.8</v>
      </c>
      <c r="U123">
        <v>29</v>
      </c>
      <c r="V123" s="10">
        <f t="shared" si="8"/>
        <v>13.798960000000001</v>
      </c>
      <c r="W123" s="10">
        <f t="shared" si="8"/>
        <v>25.161560000000001</v>
      </c>
      <c r="X123" s="10">
        <f t="shared" si="8"/>
        <v>36.524160000000002</v>
      </c>
      <c r="Y123" s="10">
        <f t="shared" si="8"/>
        <v>47.886760000000002</v>
      </c>
      <c r="Z123" s="10">
        <f t="shared" si="8"/>
        <v>59.249360000000003</v>
      </c>
      <c r="AA123" s="10">
        <f t="shared" si="8"/>
        <v>70.611959999999996</v>
      </c>
      <c r="AB123" s="10">
        <f t="shared" si="8"/>
        <v>81.974559999999997</v>
      </c>
      <c r="AC123" s="10">
        <f t="shared" si="8"/>
        <v>93.337159999999997</v>
      </c>
      <c r="AD123" s="10">
        <f t="shared" si="8"/>
        <v>104.69976</v>
      </c>
      <c r="AE123" s="10">
        <f t="shared" si="8"/>
        <v>116.06236</v>
      </c>
      <c r="AF123" s="10">
        <f t="shared" si="8"/>
        <v>127.42496</v>
      </c>
      <c r="AG123" s="10">
        <f t="shared" si="8"/>
        <v>138.78756000000001</v>
      </c>
      <c r="AH123" s="10">
        <f t="shared" si="8"/>
        <v>150.15016</v>
      </c>
      <c r="AI123" s="10">
        <f t="shared" si="8"/>
        <v>161.51276000000001</v>
      </c>
      <c r="AJ123" s="10">
        <f t="shared" si="8"/>
        <v>172.87536000000003</v>
      </c>
    </row>
    <row r="124" spans="1:36" x14ac:dyDescent="0.25">
      <c r="A124" s="5" t="s">
        <v>234</v>
      </c>
      <c r="B124" s="5" t="s">
        <v>124</v>
      </c>
      <c r="C124" s="5" t="s">
        <v>125</v>
      </c>
      <c r="D124" s="5" t="s">
        <v>25</v>
      </c>
      <c r="E124" s="5" t="s">
        <v>24</v>
      </c>
      <c r="F124" s="5" t="s">
        <v>35</v>
      </c>
      <c r="G124" s="5" t="s">
        <v>36</v>
      </c>
      <c r="H124" s="5" t="s">
        <v>28</v>
      </c>
      <c r="I124" s="6">
        <v>3.58555</v>
      </c>
      <c r="J124" s="6">
        <v>1.14093</v>
      </c>
      <c r="K124" s="6"/>
      <c r="L124" s="6"/>
      <c r="M124" s="6"/>
      <c r="N124" s="5">
        <v>3.59</v>
      </c>
      <c r="O124" s="5">
        <v>49.22</v>
      </c>
      <c r="P124" s="5">
        <v>3.0045199999999999</v>
      </c>
      <c r="Q124" s="5">
        <v>48</v>
      </c>
      <c r="R124" s="5">
        <v>0.95299999999999996</v>
      </c>
      <c r="S124" s="5">
        <v>3</v>
      </c>
      <c r="T124" s="5">
        <v>38.6</v>
      </c>
      <c r="U124" s="5">
        <v>46</v>
      </c>
      <c r="V124" s="10">
        <f t="shared" si="8"/>
        <v>14.99485</v>
      </c>
      <c r="W124" s="10">
        <f t="shared" si="8"/>
        <v>26.404150000000001</v>
      </c>
      <c r="X124" s="10">
        <f t="shared" si="8"/>
        <v>37.813449999999996</v>
      </c>
      <c r="Y124" s="10">
        <f t="shared" si="8"/>
        <v>49.222749999999998</v>
      </c>
      <c r="Z124" s="10">
        <f t="shared" si="8"/>
        <v>60.63205</v>
      </c>
      <c r="AA124" s="10">
        <f t="shared" si="8"/>
        <v>72.041349999999994</v>
      </c>
      <c r="AB124" s="10">
        <f t="shared" si="8"/>
        <v>83.450649999999996</v>
      </c>
      <c r="AC124" s="10">
        <f t="shared" si="8"/>
        <v>94.859949999999998</v>
      </c>
      <c r="AD124" s="10">
        <f t="shared" si="8"/>
        <v>106.26925</v>
      </c>
      <c r="AE124" s="10">
        <f t="shared" si="8"/>
        <v>117.67855</v>
      </c>
      <c r="AF124" s="10">
        <f t="shared" si="8"/>
        <v>129.08785</v>
      </c>
      <c r="AG124" s="10">
        <f t="shared" si="8"/>
        <v>140.49715</v>
      </c>
      <c r="AH124" s="10">
        <f t="shared" si="8"/>
        <v>151.90645000000001</v>
      </c>
      <c r="AI124" s="10">
        <f t="shared" si="8"/>
        <v>163.31575000000001</v>
      </c>
      <c r="AJ124" s="10">
        <f t="shared" si="8"/>
        <v>174.72505000000001</v>
      </c>
    </row>
    <row r="125" spans="1:36" x14ac:dyDescent="0.25">
      <c r="A125" t="s">
        <v>254</v>
      </c>
      <c r="B125" t="s">
        <v>124</v>
      </c>
      <c r="C125" t="s">
        <v>125</v>
      </c>
      <c r="D125" t="s">
        <v>25</v>
      </c>
      <c r="E125" t="s">
        <v>24</v>
      </c>
      <c r="F125" t="s">
        <v>35</v>
      </c>
      <c r="G125" t="s">
        <v>36</v>
      </c>
      <c r="H125" t="s">
        <v>28</v>
      </c>
      <c r="I125" s="4">
        <v>2.0701700000000001</v>
      </c>
      <c r="J125" s="4">
        <v>0.63932999999999995</v>
      </c>
      <c r="N125">
        <v>2.0699999999999998</v>
      </c>
      <c r="O125">
        <v>39.15</v>
      </c>
      <c r="P125">
        <v>5.2138499999999999</v>
      </c>
      <c r="Q125">
        <v>34</v>
      </c>
      <c r="R125">
        <v>0.9</v>
      </c>
      <c r="S125">
        <v>0.5</v>
      </c>
      <c r="T125">
        <v>38.700000000000003</v>
      </c>
      <c r="U125">
        <v>32</v>
      </c>
      <c r="V125" s="10">
        <f t="shared" si="8"/>
        <v>8.4634700000000009</v>
      </c>
      <c r="W125" s="10">
        <f t="shared" si="8"/>
        <v>14.856770000000001</v>
      </c>
      <c r="X125" s="10">
        <f t="shared" si="8"/>
        <v>21.250070000000001</v>
      </c>
      <c r="Y125" s="10">
        <f t="shared" si="8"/>
        <v>27.643370000000001</v>
      </c>
      <c r="Z125" s="10">
        <f t="shared" si="8"/>
        <v>34.036669999999994</v>
      </c>
      <c r="AA125" s="10">
        <f t="shared" si="8"/>
        <v>40.429969999999997</v>
      </c>
      <c r="AB125" s="10">
        <f t="shared" si="8"/>
        <v>46.823269999999994</v>
      </c>
      <c r="AC125" s="10">
        <f t="shared" si="8"/>
        <v>53.216569999999997</v>
      </c>
      <c r="AD125" s="10">
        <f t="shared" si="8"/>
        <v>59.609869999999994</v>
      </c>
      <c r="AE125" s="10">
        <f t="shared" si="8"/>
        <v>66.003169999999997</v>
      </c>
      <c r="AF125" s="10">
        <f t="shared" si="8"/>
        <v>72.396469999999994</v>
      </c>
      <c r="AG125" s="10">
        <f t="shared" si="8"/>
        <v>78.789770000000004</v>
      </c>
      <c r="AH125" s="10">
        <f t="shared" si="8"/>
        <v>85.183070000000001</v>
      </c>
      <c r="AI125" s="10">
        <f t="shared" si="8"/>
        <v>91.576369999999997</v>
      </c>
      <c r="AJ125" s="10">
        <f t="shared" si="8"/>
        <v>97.969669999999994</v>
      </c>
    </row>
    <row r="126" spans="1:36" x14ac:dyDescent="0.25">
      <c r="A126" t="s">
        <v>149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71</v>
      </c>
      <c r="H126" t="s">
        <v>28</v>
      </c>
      <c r="I126" s="4">
        <v>2.5264000000000002</v>
      </c>
      <c r="J126" s="4">
        <v>1.3603700000000001</v>
      </c>
      <c r="N126">
        <v>2.5299999999999998</v>
      </c>
      <c r="O126">
        <v>70.55</v>
      </c>
      <c r="P126">
        <v>0.10317</v>
      </c>
      <c r="Q126">
        <v>29</v>
      </c>
      <c r="R126">
        <v>0.94299999999999995</v>
      </c>
      <c r="S126">
        <v>2.5</v>
      </c>
      <c r="T126">
        <v>80</v>
      </c>
      <c r="U126">
        <v>27</v>
      </c>
      <c r="V126" s="10">
        <f t="shared" ref="V126:AJ142" si="9">$I126+$J126*V$1</f>
        <v>16.130099999999999</v>
      </c>
      <c r="W126" s="10">
        <f t="shared" si="9"/>
        <v>29.733799999999999</v>
      </c>
      <c r="X126" s="10">
        <f t="shared" si="9"/>
        <v>43.337500000000006</v>
      </c>
      <c r="Y126" s="10">
        <f t="shared" si="9"/>
        <v>56.941200000000002</v>
      </c>
      <c r="Z126" s="10">
        <f t="shared" si="9"/>
        <v>70.544899999999998</v>
      </c>
      <c r="AA126" s="10">
        <f t="shared" si="9"/>
        <v>84.148600000000002</v>
      </c>
      <c r="AB126" s="10">
        <f t="shared" si="9"/>
        <v>97.752300000000005</v>
      </c>
      <c r="AC126" s="10">
        <f t="shared" si="9"/>
        <v>111.35599999999999</v>
      </c>
      <c r="AD126" s="10">
        <f t="shared" si="9"/>
        <v>124.9597</v>
      </c>
      <c r="AE126" s="10">
        <f t="shared" si="9"/>
        <v>138.5634</v>
      </c>
      <c r="AF126" s="10">
        <f t="shared" si="9"/>
        <v>152.1671</v>
      </c>
      <c r="AG126" s="10">
        <f t="shared" si="9"/>
        <v>165.77080000000001</v>
      </c>
      <c r="AH126" s="10">
        <f t="shared" si="9"/>
        <v>179.37450000000001</v>
      </c>
      <c r="AI126" s="10">
        <f t="shared" si="9"/>
        <v>192.97820000000002</v>
      </c>
      <c r="AJ126" s="10">
        <f t="shared" si="9"/>
        <v>206.58190000000002</v>
      </c>
    </row>
    <row r="127" spans="1:36" x14ac:dyDescent="0.25">
      <c r="A127" s="5" t="s">
        <v>178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 t="s">
        <v>36</v>
      </c>
      <c r="H127" s="5" t="s">
        <v>28</v>
      </c>
      <c r="I127" s="6">
        <v>2.71672</v>
      </c>
      <c r="J127" s="6">
        <v>1.1116900000000001</v>
      </c>
      <c r="K127" s="6"/>
      <c r="L127" s="6"/>
      <c r="M127" s="6"/>
      <c r="N127" s="5">
        <v>2.72</v>
      </c>
      <c r="O127" s="5">
        <v>66.08</v>
      </c>
      <c r="P127" s="5">
        <v>8.5622199999999999</v>
      </c>
      <c r="Q127" s="5">
        <v>68</v>
      </c>
      <c r="R127" s="5">
        <v>0.88600000000000001</v>
      </c>
      <c r="S127" s="5">
        <v>4.8</v>
      </c>
      <c r="T127" s="5">
        <v>66.8</v>
      </c>
      <c r="U127" s="5">
        <v>66</v>
      </c>
      <c r="V127" s="10">
        <f t="shared" si="9"/>
        <v>13.833620000000002</v>
      </c>
      <c r="W127" s="10">
        <f t="shared" si="9"/>
        <v>24.950520000000001</v>
      </c>
      <c r="X127" s="10">
        <f t="shared" si="9"/>
        <v>36.067420000000006</v>
      </c>
      <c r="Y127" s="10">
        <f t="shared" si="9"/>
        <v>47.184320000000007</v>
      </c>
      <c r="Z127" s="10">
        <f t="shared" si="9"/>
        <v>58.301220000000008</v>
      </c>
      <c r="AA127" s="10">
        <f t="shared" si="9"/>
        <v>69.418120000000002</v>
      </c>
      <c r="AB127" s="10">
        <f t="shared" si="9"/>
        <v>80.535020000000003</v>
      </c>
      <c r="AC127" s="10">
        <f t="shared" si="9"/>
        <v>91.651920000000004</v>
      </c>
      <c r="AD127" s="10">
        <f t="shared" si="9"/>
        <v>102.76882000000001</v>
      </c>
      <c r="AE127" s="10">
        <f t="shared" si="9"/>
        <v>113.88572000000001</v>
      </c>
      <c r="AF127" s="10">
        <f t="shared" si="9"/>
        <v>125.00262000000001</v>
      </c>
      <c r="AG127" s="10">
        <f t="shared" si="9"/>
        <v>136.11952000000002</v>
      </c>
      <c r="AH127" s="10">
        <f t="shared" si="9"/>
        <v>147.23642000000001</v>
      </c>
      <c r="AI127" s="10">
        <f t="shared" si="9"/>
        <v>158.35332000000002</v>
      </c>
      <c r="AJ127" s="10">
        <f t="shared" si="9"/>
        <v>169.47022000000001</v>
      </c>
    </row>
    <row r="128" spans="1:36" x14ac:dyDescent="0.25">
      <c r="A128" t="s">
        <v>209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44</v>
      </c>
      <c r="H128" t="s">
        <v>28</v>
      </c>
      <c r="I128" s="4">
        <v>1.8553599999999999</v>
      </c>
      <c r="J128" s="4">
        <v>1.13446</v>
      </c>
      <c r="N128">
        <v>1.86</v>
      </c>
      <c r="O128">
        <v>115.3</v>
      </c>
      <c r="P128">
        <v>0.87827</v>
      </c>
      <c r="Q128">
        <v>19</v>
      </c>
      <c r="R128">
        <v>0.92700000000000005</v>
      </c>
      <c r="S128">
        <v>4.0999999999999996</v>
      </c>
      <c r="T128">
        <v>113</v>
      </c>
      <c r="U128">
        <v>17</v>
      </c>
      <c r="V128" s="10">
        <f t="shared" si="9"/>
        <v>13.199959999999999</v>
      </c>
      <c r="W128" s="10">
        <f t="shared" si="9"/>
        <v>24.544560000000001</v>
      </c>
      <c r="X128" s="10">
        <f t="shared" si="9"/>
        <v>35.889159999999997</v>
      </c>
      <c r="Y128" s="10">
        <f t="shared" si="9"/>
        <v>47.233759999999997</v>
      </c>
      <c r="Z128" s="10">
        <f t="shared" si="9"/>
        <v>58.578359999999996</v>
      </c>
      <c r="AA128" s="10">
        <f t="shared" si="9"/>
        <v>69.922960000000003</v>
      </c>
      <c r="AB128" s="10">
        <f t="shared" si="9"/>
        <v>81.267560000000003</v>
      </c>
      <c r="AC128" s="10">
        <f t="shared" si="9"/>
        <v>92.612160000000003</v>
      </c>
      <c r="AD128" s="10">
        <f t="shared" si="9"/>
        <v>103.95676</v>
      </c>
      <c r="AE128" s="10">
        <f t="shared" si="9"/>
        <v>115.30136</v>
      </c>
      <c r="AF128" s="10">
        <f t="shared" si="9"/>
        <v>126.64596</v>
      </c>
      <c r="AG128" s="10">
        <f t="shared" si="9"/>
        <v>137.99055999999999</v>
      </c>
      <c r="AH128" s="10">
        <f t="shared" si="9"/>
        <v>149.33516</v>
      </c>
      <c r="AI128" s="10">
        <f t="shared" si="9"/>
        <v>160.67975999999999</v>
      </c>
      <c r="AJ128" s="10">
        <f t="shared" si="9"/>
        <v>172.02436</v>
      </c>
    </row>
    <row r="129" spans="1:36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si="9"/>
        <v>11.967879999999999</v>
      </c>
      <c r="W129" s="10">
        <f t="shared" si="9"/>
        <v>21.094879999999996</v>
      </c>
      <c r="X129" s="10">
        <f t="shared" si="9"/>
        <v>30.221879999999999</v>
      </c>
      <c r="Y129" s="10">
        <f t="shared" si="9"/>
        <v>39.348879999999994</v>
      </c>
      <c r="Z129" s="10">
        <f t="shared" si="9"/>
        <v>48.475879999999997</v>
      </c>
      <c r="AA129" s="10">
        <f t="shared" si="9"/>
        <v>57.602879999999999</v>
      </c>
      <c r="AB129" s="10">
        <f t="shared" si="9"/>
        <v>66.729879999999994</v>
      </c>
      <c r="AC129" s="10">
        <f t="shared" si="9"/>
        <v>75.85687999999999</v>
      </c>
      <c r="AD129" s="10">
        <f t="shared" si="9"/>
        <v>84.983879999999999</v>
      </c>
      <c r="AE129" s="10">
        <f t="shared" si="9"/>
        <v>94.110879999999995</v>
      </c>
      <c r="AF129" s="10">
        <f t="shared" si="9"/>
        <v>103.23787999999999</v>
      </c>
      <c r="AG129" s="10">
        <f t="shared" si="9"/>
        <v>112.36488</v>
      </c>
      <c r="AH129" s="10">
        <f t="shared" si="9"/>
        <v>121.49187999999999</v>
      </c>
      <c r="AI129" s="10">
        <f t="shared" si="9"/>
        <v>130.61887999999999</v>
      </c>
      <c r="AJ129" s="10">
        <f t="shared" si="9"/>
        <v>139.74588</v>
      </c>
    </row>
    <row r="130" spans="1:36" x14ac:dyDescent="0.25">
      <c r="A130" s="5" t="s">
        <v>302</v>
      </c>
      <c r="B130" s="5" t="s">
        <v>103</v>
      </c>
      <c r="C130" s="5" t="s">
        <v>104</v>
      </c>
      <c r="D130" s="5" t="s">
        <v>25</v>
      </c>
      <c r="E130" s="5" t="s">
        <v>24</v>
      </c>
      <c r="F130" s="5" t="s">
        <v>35</v>
      </c>
      <c r="G130" s="5" t="s">
        <v>71</v>
      </c>
      <c r="H130" s="5" t="s">
        <v>28</v>
      </c>
      <c r="I130" s="6">
        <v>0.35017999999999999</v>
      </c>
      <c r="J130" s="6">
        <v>0.91074999999999995</v>
      </c>
      <c r="K130" s="6"/>
      <c r="L130" s="6"/>
      <c r="M130" s="6"/>
      <c r="N130" s="5">
        <v>1.26</v>
      </c>
      <c r="O130" s="5">
        <v>55</v>
      </c>
      <c r="P130" s="5">
        <v>1.4189999999999999E-2</v>
      </c>
      <c r="Q130" s="5">
        <v>34</v>
      </c>
      <c r="R130" s="5">
        <v>0.94699999999999995</v>
      </c>
      <c r="S130" s="5">
        <v>6.6</v>
      </c>
      <c r="T130" s="5">
        <v>55.4</v>
      </c>
      <c r="U130" s="5">
        <v>32</v>
      </c>
      <c r="V130" s="10">
        <f t="shared" si="9"/>
        <v>9.4576799999999999</v>
      </c>
      <c r="W130" s="10">
        <f t="shared" si="9"/>
        <v>18.565180000000002</v>
      </c>
      <c r="X130" s="10">
        <f t="shared" si="9"/>
        <v>27.67268</v>
      </c>
      <c r="Y130" s="10">
        <f t="shared" si="9"/>
        <v>36.780180000000001</v>
      </c>
      <c r="Z130" s="10">
        <f t="shared" si="9"/>
        <v>45.887679999999996</v>
      </c>
      <c r="AA130" s="10">
        <f t="shared" si="9"/>
        <v>54.995179999999998</v>
      </c>
      <c r="AB130" s="10">
        <f t="shared" si="9"/>
        <v>64.102679999999992</v>
      </c>
      <c r="AC130" s="10">
        <f t="shared" si="9"/>
        <v>73.210179999999994</v>
      </c>
      <c r="AD130" s="10">
        <f t="shared" si="9"/>
        <v>82.317679999999996</v>
      </c>
      <c r="AE130" s="10">
        <f t="shared" si="9"/>
        <v>91.425179999999983</v>
      </c>
      <c r="AF130" s="10">
        <f t="shared" si="9"/>
        <v>100.53267999999998</v>
      </c>
      <c r="AG130" s="10">
        <f t="shared" si="9"/>
        <v>109.64017999999999</v>
      </c>
      <c r="AH130" s="10">
        <f t="shared" si="9"/>
        <v>118.74767999999999</v>
      </c>
      <c r="AI130" s="10">
        <f t="shared" si="9"/>
        <v>127.85517999999999</v>
      </c>
      <c r="AJ130" s="10">
        <f t="shared" si="9"/>
        <v>136.96267999999998</v>
      </c>
    </row>
    <row r="131" spans="1:36" x14ac:dyDescent="0.25">
      <c r="A131" t="s">
        <v>322</v>
      </c>
      <c r="B131" t="s">
        <v>126</v>
      </c>
      <c r="C131" t="s">
        <v>127</v>
      </c>
      <c r="D131" t="s">
        <v>25</v>
      </c>
      <c r="E131" t="s">
        <v>24</v>
      </c>
      <c r="F131" t="s">
        <v>35</v>
      </c>
      <c r="G131" t="s">
        <v>71</v>
      </c>
      <c r="H131" t="s">
        <v>28</v>
      </c>
      <c r="I131" s="4">
        <v>2.6779099999999998</v>
      </c>
      <c r="J131" s="4">
        <v>0.78173999999999999</v>
      </c>
      <c r="N131">
        <v>2.68</v>
      </c>
      <c r="O131">
        <v>61.31</v>
      </c>
      <c r="P131">
        <v>5.2900000000000003E-2</v>
      </c>
      <c r="Q131">
        <v>32</v>
      </c>
      <c r="R131">
        <v>0.89200000000000002</v>
      </c>
      <c r="S131">
        <v>3</v>
      </c>
      <c r="T131">
        <v>58</v>
      </c>
      <c r="U131">
        <v>30</v>
      </c>
      <c r="V131" s="10">
        <f t="shared" si="9"/>
        <v>10.49531</v>
      </c>
      <c r="W131" s="10">
        <f t="shared" si="9"/>
        <v>18.312709999999999</v>
      </c>
      <c r="X131" s="10">
        <f t="shared" si="9"/>
        <v>26.130110000000002</v>
      </c>
      <c r="Y131" s="10">
        <f t="shared" si="9"/>
        <v>33.947510000000001</v>
      </c>
      <c r="Z131" s="10">
        <f t="shared" si="9"/>
        <v>41.764909999999993</v>
      </c>
      <c r="AA131" s="10">
        <f t="shared" si="9"/>
        <v>49.58231</v>
      </c>
      <c r="AB131" s="10">
        <f t="shared" si="9"/>
        <v>57.399709999999999</v>
      </c>
      <c r="AC131" s="10">
        <f t="shared" si="9"/>
        <v>65.217110000000005</v>
      </c>
      <c r="AD131" s="10">
        <f t="shared" si="9"/>
        <v>73.034509999999997</v>
      </c>
      <c r="AE131" s="10">
        <f t="shared" si="9"/>
        <v>80.85190999999999</v>
      </c>
      <c r="AF131" s="10">
        <f t="shared" si="9"/>
        <v>88.669309999999996</v>
      </c>
      <c r="AG131" s="10">
        <f t="shared" si="9"/>
        <v>96.486710000000002</v>
      </c>
      <c r="AH131" s="10">
        <f t="shared" si="9"/>
        <v>104.30410999999999</v>
      </c>
      <c r="AI131" s="10">
        <f t="shared" si="9"/>
        <v>112.12151</v>
      </c>
      <c r="AJ131" s="10">
        <f t="shared" si="9"/>
        <v>119.93890999999999</v>
      </c>
    </row>
    <row r="132" spans="1:36" x14ac:dyDescent="0.25">
      <c r="A132" t="s">
        <v>178</v>
      </c>
      <c r="B132" t="s">
        <v>167</v>
      </c>
      <c r="C132" t="s">
        <v>168</v>
      </c>
      <c r="D132" t="s">
        <v>25</v>
      </c>
      <c r="E132" t="s">
        <v>24</v>
      </c>
      <c r="F132" t="s">
        <v>35</v>
      </c>
      <c r="G132" t="s">
        <v>44</v>
      </c>
      <c r="H132" t="s">
        <v>28</v>
      </c>
      <c r="I132" s="4">
        <v>6.1552699999999998</v>
      </c>
      <c r="J132" s="4">
        <v>0.70399999999999996</v>
      </c>
      <c r="N132">
        <v>6.16</v>
      </c>
      <c r="O132">
        <v>50.51</v>
      </c>
      <c r="P132">
        <v>0.54466000000000003</v>
      </c>
      <c r="Q132">
        <v>28</v>
      </c>
      <c r="R132">
        <v>0.89</v>
      </c>
      <c r="S132">
        <v>6.6</v>
      </c>
      <c r="T132">
        <v>45.5</v>
      </c>
      <c r="U132">
        <v>26</v>
      </c>
      <c r="V132" s="10">
        <f t="shared" si="9"/>
        <v>13.195269999999999</v>
      </c>
      <c r="W132" s="10">
        <f t="shared" si="9"/>
        <v>20.23527</v>
      </c>
      <c r="X132" s="10">
        <f t="shared" si="9"/>
        <v>27.275269999999999</v>
      </c>
      <c r="Y132" s="10">
        <f t="shared" si="9"/>
        <v>34.315269999999998</v>
      </c>
      <c r="Z132" s="10">
        <f t="shared" si="9"/>
        <v>41.355269999999997</v>
      </c>
      <c r="AA132" s="10">
        <f t="shared" si="9"/>
        <v>48.395269999999996</v>
      </c>
      <c r="AB132" s="10">
        <f t="shared" si="9"/>
        <v>55.435269999999996</v>
      </c>
      <c r="AC132" s="10">
        <f t="shared" si="9"/>
        <v>62.475269999999995</v>
      </c>
      <c r="AD132" s="10">
        <f t="shared" si="9"/>
        <v>69.515270000000001</v>
      </c>
      <c r="AE132" s="10">
        <f t="shared" si="9"/>
        <v>76.555269999999993</v>
      </c>
      <c r="AF132" s="10">
        <f t="shared" si="9"/>
        <v>83.595269999999999</v>
      </c>
      <c r="AG132" s="10">
        <f t="shared" si="9"/>
        <v>90.635269999999991</v>
      </c>
      <c r="AH132" s="10">
        <f t="shared" si="9"/>
        <v>97.675269999999998</v>
      </c>
      <c r="AI132" s="10">
        <f t="shared" si="9"/>
        <v>104.71526999999999</v>
      </c>
      <c r="AJ132" s="10">
        <f t="shared" si="9"/>
        <v>111.75527</v>
      </c>
    </row>
    <row r="133" spans="1:36" x14ac:dyDescent="0.25">
      <c r="A133" s="5" t="s">
        <v>21</v>
      </c>
      <c r="B133" s="5" t="s">
        <v>53</v>
      </c>
      <c r="C133" s="5" t="s">
        <v>54</v>
      </c>
      <c r="D133" s="5" t="s">
        <v>25</v>
      </c>
      <c r="E133" s="5" t="s">
        <v>24</v>
      </c>
      <c r="F133" s="5" t="s">
        <v>35</v>
      </c>
      <c r="G133" s="5">
        <v>1</v>
      </c>
      <c r="H133" s="5" t="s">
        <v>28</v>
      </c>
      <c r="I133" s="6">
        <v>5.70526</v>
      </c>
      <c r="J133" s="6">
        <v>1.95628</v>
      </c>
      <c r="K133" s="6"/>
      <c r="L133" s="6"/>
      <c r="M133" s="6"/>
      <c r="N133" s="5">
        <v>5.71</v>
      </c>
      <c r="O133" s="5">
        <v>64.39</v>
      </c>
      <c r="P133" s="5">
        <v>65.599249999999998</v>
      </c>
      <c r="Q133" s="5">
        <v>34</v>
      </c>
      <c r="R133" s="5">
        <v>0.71399999999999997</v>
      </c>
      <c r="S133" s="5">
        <v>4.0999999999999996</v>
      </c>
      <c r="T133" s="5">
        <v>60.7</v>
      </c>
      <c r="U133" s="5">
        <v>32</v>
      </c>
      <c r="V133" s="10">
        <f t="shared" si="9"/>
        <v>25.268059999999998</v>
      </c>
      <c r="W133" s="10">
        <f t="shared" si="9"/>
        <v>44.830860000000001</v>
      </c>
      <c r="X133" s="10">
        <f t="shared" si="9"/>
        <v>64.393659999999997</v>
      </c>
      <c r="Y133" s="10">
        <f t="shared" si="9"/>
        <v>83.956459999999993</v>
      </c>
      <c r="Z133" s="10">
        <f t="shared" si="9"/>
        <v>103.51926</v>
      </c>
      <c r="AA133" s="10">
        <f t="shared" si="9"/>
        <v>123.08206</v>
      </c>
      <c r="AB133" s="10">
        <f t="shared" si="9"/>
        <v>142.64486000000002</v>
      </c>
      <c r="AC133" s="10">
        <f t="shared" si="9"/>
        <v>162.20766</v>
      </c>
      <c r="AD133" s="10">
        <f t="shared" si="9"/>
        <v>181.77046000000001</v>
      </c>
      <c r="AE133" s="10">
        <f t="shared" si="9"/>
        <v>201.33326000000002</v>
      </c>
      <c r="AF133" s="10">
        <f t="shared" si="9"/>
        <v>220.89606000000001</v>
      </c>
      <c r="AG133" s="10">
        <f t="shared" si="9"/>
        <v>240.45886000000002</v>
      </c>
      <c r="AH133" s="10">
        <f t="shared" si="9"/>
        <v>260.02166</v>
      </c>
      <c r="AI133" s="10">
        <f t="shared" si="9"/>
        <v>279.58446000000004</v>
      </c>
      <c r="AJ133" s="10">
        <f t="shared" si="9"/>
        <v>299.14726000000002</v>
      </c>
    </row>
    <row r="134" spans="1:36" x14ac:dyDescent="0.25">
      <c r="A134" t="s">
        <v>92</v>
      </c>
      <c r="B134" t="s">
        <v>53</v>
      </c>
      <c r="C134" t="s">
        <v>54</v>
      </c>
      <c r="D134" t="s">
        <v>25</v>
      </c>
      <c r="E134" t="s">
        <v>24</v>
      </c>
      <c r="F134" t="s">
        <v>35</v>
      </c>
      <c r="G134" t="s">
        <v>36</v>
      </c>
      <c r="H134" t="s">
        <v>28</v>
      </c>
      <c r="I134" s="4">
        <v>3.8514200000000001</v>
      </c>
      <c r="J134" s="4">
        <v>1.1732800000000001</v>
      </c>
      <c r="N134">
        <v>3.85</v>
      </c>
      <c r="O134">
        <v>62.52</v>
      </c>
      <c r="P134">
        <v>22.50113</v>
      </c>
      <c r="Q134">
        <v>42</v>
      </c>
      <c r="R134">
        <v>0.80900000000000005</v>
      </c>
      <c r="S134">
        <v>2.5</v>
      </c>
      <c r="T134">
        <v>76.599999999999994</v>
      </c>
      <c r="U134">
        <v>40</v>
      </c>
      <c r="V134" s="10">
        <f t="shared" si="9"/>
        <v>15.584220000000002</v>
      </c>
      <c r="W134" s="10">
        <f t="shared" si="9"/>
        <v>27.317020000000003</v>
      </c>
      <c r="X134" s="10">
        <f t="shared" si="9"/>
        <v>39.049820000000004</v>
      </c>
      <c r="Y134" s="10">
        <f t="shared" si="9"/>
        <v>50.782620000000001</v>
      </c>
      <c r="Z134" s="10">
        <f t="shared" si="9"/>
        <v>62.515419999999999</v>
      </c>
      <c r="AA134" s="10">
        <f t="shared" si="9"/>
        <v>74.248220000000018</v>
      </c>
      <c r="AB134" s="10">
        <f t="shared" si="9"/>
        <v>85.981020000000015</v>
      </c>
      <c r="AC134" s="10">
        <f t="shared" si="9"/>
        <v>97.713820000000013</v>
      </c>
      <c r="AD134" s="10">
        <f t="shared" si="9"/>
        <v>109.44662000000001</v>
      </c>
      <c r="AE134" s="10">
        <f t="shared" si="9"/>
        <v>121.17942000000001</v>
      </c>
      <c r="AF134" s="10">
        <f t="shared" si="9"/>
        <v>132.91221999999999</v>
      </c>
      <c r="AG134" s="10">
        <f t="shared" si="9"/>
        <v>144.64502000000002</v>
      </c>
      <c r="AH134" s="10">
        <f t="shared" si="9"/>
        <v>156.37782000000001</v>
      </c>
      <c r="AI134" s="10">
        <f t="shared" si="9"/>
        <v>168.11062000000001</v>
      </c>
      <c r="AJ134" s="10">
        <f t="shared" si="9"/>
        <v>179.84342000000001</v>
      </c>
    </row>
    <row r="135" spans="1:36" x14ac:dyDescent="0.25">
      <c r="A135" s="5" t="s">
        <v>115</v>
      </c>
      <c r="B135" s="5" t="s">
        <v>53</v>
      </c>
      <c r="C135" s="5" t="s">
        <v>54</v>
      </c>
      <c r="D135" s="5" t="s">
        <v>25</v>
      </c>
      <c r="E135" s="5" t="s">
        <v>24</v>
      </c>
      <c r="F135" s="5" t="s">
        <v>35</v>
      </c>
      <c r="G135" s="5" t="s">
        <v>36</v>
      </c>
      <c r="H135" s="5" t="s">
        <v>28</v>
      </c>
      <c r="I135" s="6">
        <v>2.7851300000000001</v>
      </c>
      <c r="J135" s="6">
        <v>0.48853000000000002</v>
      </c>
      <c r="K135" s="6"/>
      <c r="L135" s="6"/>
      <c r="M135" s="6"/>
      <c r="N135" s="5">
        <v>2.79</v>
      </c>
      <c r="O135" s="5">
        <v>34.54</v>
      </c>
      <c r="P135" s="5">
        <v>0.81649000000000005</v>
      </c>
      <c r="Q135" s="5">
        <v>61</v>
      </c>
      <c r="R135" s="5">
        <v>0.97599999999999998</v>
      </c>
      <c r="S135" s="5">
        <v>2.6</v>
      </c>
      <c r="T135" s="5">
        <v>33.9</v>
      </c>
      <c r="U135" s="5">
        <v>59</v>
      </c>
      <c r="V135" s="10">
        <f t="shared" si="9"/>
        <v>7.6704299999999996</v>
      </c>
      <c r="W135" s="10">
        <f t="shared" si="9"/>
        <v>12.555730000000001</v>
      </c>
      <c r="X135" s="10">
        <f t="shared" si="9"/>
        <v>17.441030000000001</v>
      </c>
      <c r="Y135" s="10">
        <f t="shared" si="9"/>
        <v>22.326329999999999</v>
      </c>
      <c r="Z135" s="10">
        <f t="shared" si="9"/>
        <v>27.21163</v>
      </c>
      <c r="AA135" s="10">
        <f t="shared" si="9"/>
        <v>32.09693</v>
      </c>
      <c r="AB135" s="10">
        <f t="shared" si="9"/>
        <v>36.982230000000001</v>
      </c>
      <c r="AC135" s="10">
        <f t="shared" si="9"/>
        <v>41.867530000000002</v>
      </c>
      <c r="AD135" s="10">
        <f t="shared" si="9"/>
        <v>46.752830000000003</v>
      </c>
      <c r="AE135" s="10">
        <f t="shared" si="9"/>
        <v>51.638130000000004</v>
      </c>
      <c r="AF135" s="10">
        <f t="shared" si="9"/>
        <v>56.523430000000005</v>
      </c>
      <c r="AG135" s="10">
        <f t="shared" si="9"/>
        <v>61.408730000000006</v>
      </c>
      <c r="AH135" s="10">
        <f t="shared" si="9"/>
        <v>66.294030000000006</v>
      </c>
      <c r="AI135" s="10">
        <f t="shared" si="9"/>
        <v>71.179329999999993</v>
      </c>
      <c r="AJ135" s="10">
        <f t="shared" si="9"/>
        <v>76.064629999999994</v>
      </c>
    </row>
    <row r="136" spans="1:36" x14ac:dyDescent="0.25">
      <c r="A136" t="s">
        <v>149</v>
      </c>
      <c r="B136" t="s">
        <v>53</v>
      </c>
      <c r="C136" t="s">
        <v>54</v>
      </c>
      <c r="D136" t="s">
        <v>25</v>
      </c>
      <c r="E136" t="s">
        <v>24</v>
      </c>
      <c r="F136" t="s">
        <v>35</v>
      </c>
      <c r="G136" t="s">
        <v>71</v>
      </c>
      <c r="H136" t="s">
        <v>28</v>
      </c>
      <c r="I136" s="4">
        <v>2.5361099999999999</v>
      </c>
      <c r="J136" s="4">
        <v>0.38823000000000002</v>
      </c>
      <c r="N136">
        <v>2.54</v>
      </c>
      <c r="O136">
        <v>35.15</v>
      </c>
      <c r="P136">
        <v>3.4639999999999997E-2</v>
      </c>
      <c r="Q136">
        <v>28</v>
      </c>
      <c r="R136">
        <v>0.8</v>
      </c>
      <c r="S136">
        <v>2.5</v>
      </c>
      <c r="T136">
        <v>35.200000000000003</v>
      </c>
      <c r="U136">
        <v>26</v>
      </c>
      <c r="V136" s="10">
        <f t="shared" si="9"/>
        <v>6.4184099999999997</v>
      </c>
      <c r="W136" s="10">
        <f t="shared" si="9"/>
        <v>10.30071</v>
      </c>
      <c r="X136" s="10">
        <f t="shared" si="9"/>
        <v>14.183009999999999</v>
      </c>
      <c r="Y136" s="10">
        <f t="shared" si="9"/>
        <v>18.06531</v>
      </c>
      <c r="Z136" s="10">
        <f t="shared" si="9"/>
        <v>21.947610000000001</v>
      </c>
      <c r="AA136" s="10">
        <f t="shared" si="9"/>
        <v>25.829910000000002</v>
      </c>
      <c r="AB136" s="10">
        <f t="shared" si="9"/>
        <v>29.712210000000002</v>
      </c>
      <c r="AC136" s="10">
        <f t="shared" si="9"/>
        <v>33.59451</v>
      </c>
      <c r="AD136" s="10">
        <f t="shared" si="9"/>
        <v>37.47681</v>
      </c>
      <c r="AE136" s="10">
        <f t="shared" si="9"/>
        <v>41.359110000000001</v>
      </c>
      <c r="AF136" s="10">
        <f t="shared" si="9"/>
        <v>45.241410000000002</v>
      </c>
      <c r="AG136" s="10">
        <f t="shared" si="9"/>
        <v>49.123710000000003</v>
      </c>
      <c r="AH136" s="10">
        <f t="shared" si="9"/>
        <v>53.006010000000003</v>
      </c>
      <c r="AI136" s="10">
        <f t="shared" si="9"/>
        <v>56.888310000000004</v>
      </c>
      <c r="AJ136" s="10">
        <f t="shared" si="9"/>
        <v>60.770610000000005</v>
      </c>
    </row>
    <row r="137" spans="1:36" x14ac:dyDescent="0.25">
      <c r="A137" s="5" t="s">
        <v>149</v>
      </c>
      <c r="B137" s="5" t="s">
        <v>56</v>
      </c>
      <c r="C137" s="5" t="s">
        <v>57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28</v>
      </c>
      <c r="I137" s="6">
        <v>2.5280399999999998</v>
      </c>
      <c r="J137" s="6">
        <v>1.1953499999999999</v>
      </c>
      <c r="K137" s="6"/>
      <c r="L137" s="6"/>
      <c r="M137" s="6"/>
      <c r="N137" s="5">
        <v>2.5299999999999998</v>
      </c>
      <c r="O137" s="5">
        <v>80.23</v>
      </c>
      <c r="P137" s="5">
        <v>0.11043</v>
      </c>
      <c r="Q137" s="5">
        <v>32</v>
      </c>
      <c r="R137" s="5">
        <v>0.92400000000000004</v>
      </c>
      <c r="S137" s="5">
        <v>2.5</v>
      </c>
      <c r="T137" s="5">
        <v>120</v>
      </c>
      <c r="U137" s="5">
        <v>30</v>
      </c>
      <c r="V137" s="10">
        <f t="shared" si="9"/>
        <v>14.481539999999999</v>
      </c>
      <c r="W137" s="10">
        <f t="shared" si="9"/>
        <v>26.435039999999997</v>
      </c>
      <c r="X137" s="10">
        <f t="shared" si="9"/>
        <v>38.388539999999992</v>
      </c>
      <c r="Y137" s="10">
        <f t="shared" si="9"/>
        <v>50.34203999999999</v>
      </c>
      <c r="Z137" s="10">
        <f t="shared" si="9"/>
        <v>62.295539999999995</v>
      </c>
      <c r="AA137" s="10">
        <f t="shared" si="9"/>
        <v>74.249039999999994</v>
      </c>
      <c r="AB137" s="10">
        <f t="shared" si="9"/>
        <v>86.202539999999999</v>
      </c>
      <c r="AC137" s="10">
        <f t="shared" si="9"/>
        <v>98.15603999999999</v>
      </c>
      <c r="AD137" s="10">
        <f t="shared" si="9"/>
        <v>110.10954</v>
      </c>
      <c r="AE137" s="10">
        <f t="shared" si="9"/>
        <v>122.06304</v>
      </c>
      <c r="AF137" s="10">
        <f t="shared" si="9"/>
        <v>134.01653999999999</v>
      </c>
      <c r="AG137" s="10">
        <f t="shared" si="9"/>
        <v>145.97003999999998</v>
      </c>
      <c r="AH137" s="10">
        <f t="shared" si="9"/>
        <v>157.92354</v>
      </c>
      <c r="AI137" s="10">
        <f t="shared" si="9"/>
        <v>169.87703999999999</v>
      </c>
      <c r="AJ137" s="10">
        <f t="shared" si="9"/>
        <v>181.83053999999998</v>
      </c>
    </row>
    <row r="138" spans="1:36" x14ac:dyDescent="0.25">
      <c r="A138" t="s">
        <v>278</v>
      </c>
      <c r="B138" t="s">
        <v>56</v>
      </c>
      <c r="C138" t="s">
        <v>57</v>
      </c>
      <c r="D138" t="s">
        <v>25</v>
      </c>
      <c r="E138" t="s">
        <v>24</v>
      </c>
      <c r="F138" t="s">
        <v>35</v>
      </c>
      <c r="G138" t="s">
        <v>36</v>
      </c>
      <c r="H138" t="s">
        <v>28</v>
      </c>
      <c r="I138" s="4">
        <v>2.0236399999999999</v>
      </c>
      <c r="J138" s="4">
        <v>1.6410199999999999</v>
      </c>
      <c r="N138">
        <v>2.02</v>
      </c>
      <c r="O138">
        <v>67.66</v>
      </c>
      <c r="P138">
        <v>6.5540500000000002</v>
      </c>
      <c r="Q138">
        <v>73</v>
      </c>
      <c r="R138">
        <v>0.94099999999999995</v>
      </c>
      <c r="S138">
        <v>1</v>
      </c>
      <c r="T138">
        <v>74.400000000000006</v>
      </c>
      <c r="U138">
        <v>71</v>
      </c>
      <c r="V138" s="10">
        <f t="shared" si="9"/>
        <v>18.43384</v>
      </c>
      <c r="W138" s="10">
        <f t="shared" si="9"/>
        <v>34.84404</v>
      </c>
      <c r="X138" s="10">
        <f t="shared" si="9"/>
        <v>51.254239999999996</v>
      </c>
      <c r="Y138" s="10">
        <f t="shared" si="9"/>
        <v>67.664439999999999</v>
      </c>
      <c r="Z138" s="10">
        <f t="shared" si="9"/>
        <v>84.074640000000002</v>
      </c>
      <c r="AA138" s="10">
        <f t="shared" si="9"/>
        <v>100.48483999999999</v>
      </c>
      <c r="AB138" s="10">
        <f t="shared" si="9"/>
        <v>116.89503999999999</v>
      </c>
      <c r="AC138" s="10">
        <f t="shared" si="9"/>
        <v>133.30524</v>
      </c>
      <c r="AD138" s="10">
        <f t="shared" si="9"/>
        <v>149.71544</v>
      </c>
      <c r="AE138" s="10">
        <f t="shared" si="9"/>
        <v>166.12564</v>
      </c>
      <c r="AF138" s="10">
        <f t="shared" si="9"/>
        <v>182.53583999999998</v>
      </c>
      <c r="AG138" s="10">
        <f t="shared" si="9"/>
        <v>198.94603999999998</v>
      </c>
      <c r="AH138" s="10">
        <f t="shared" si="9"/>
        <v>215.35623999999999</v>
      </c>
      <c r="AI138" s="10">
        <f t="shared" si="9"/>
        <v>231.76643999999999</v>
      </c>
      <c r="AJ138" s="10">
        <f t="shared" si="9"/>
        <v>248.17663999999999</v>
      </c>
    </row>
    <row r="139" spans="1:36" x14ac:dyDescent="0.25">
      <c r="A139" s="5" t="s">
        <v>302</v>
      </c>
      <c r="B139" s="5" t="s">
        <v>56</v>
      </c>
      <c r="C139" s="5" t="s">
        <v>57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28</v>
      </c>
      <c r="I139" s="6">
        <v>-1.8038799999999999</v>
      </c>
      <c r="J139" s="6">
        <v>2.0529500000000001</v>
      </c>
      <c r="K139" s="6"/>
      <c r="L139" s="6"/>
      <c r="M139" s="6"/>
      <c r="N139" s="5">
        <v>2.2999999999999998</v>
      </c>
      <c r="O139" s="5">
        <v>121.37</v>
      </c>
      <c r="P139" s="5">
        <v>1.14615</v>
      </c>
      <c r="Q139" s="5">
        <v>43</v>
      </c>
      <c r="R139" s="5">
        <v>0.97799999999999998</v>
      </c>
      <c r="S139" s="5">
        <v>5.6</v>
      </c>
      <c r="T139" s="5">
        <v>114.8</v>
      </c>
      <c r="U139" s="5">
        <v>41</v>
      </c>
      <c r="V139" s="10">
        <f t="shared" si="9"/>
        <v>18.725619999999999</v>
      </c>
      <c r="W139" s="10">
        <f t="shared" si="9"/>
        <v>39.255119999999998</v>
      </c>
      <c r="X139" s="10">
        <f t="shared" si="9"/>
        <v>59.784620000000004</v>
      </c>
      <c r="Y139" s="10">
        <f t="shared" si="9"/>
        <v>80.314119999999988</v>
      </c>
      <c r="Z139" s="10">
        <f t="shared" si="9"/>
        <v>100.84362</v>
      </c>
      <c r="AA139" s="10">
        <f t="shared" si="9"/>
        <v>121.37312</v>
      </c>
      <c r="AB139" s="10">
        <f t="shared" si="9"/>
        <v>141.90262000000001</v>
      </c>
      <c r="AC139" s="10">
        <f t="shared" si="9"/>
        <v>162.43212</v>
      </c>
      <c r="AD139" s="10">
        <f t="shared" si="9"/>
        <v>182.96162000000001</v>
      </c>
      <c r="AE139" s="10">
        <f t="shared" si="9"/>
        <v>203.49112000000002</v>
      </c>
      <c r="AF139" s="10">
        <f t="shared" si="9"/>
        <v>224.02062000000001</v>
      </c>
      <c r="AG139" s="10">
        <f t="shared" si="9"/>
        <v>244.55012000000002</v>
      </c>
      <c r="AH139" s="10">
        <f t="shared" si="9"/>
        <v>265.07962000000003</v>
      </c>
      <c r="AI139" s="10">
        <f t="shared" si="9"/>
        <v>285.60912000000002</v>
      </c>
      <c r="AJ139" s="10">
        <f t="shared" si="9"/>
        <v>306.13862</v>
      </c>
    </row>
    <row r="140" spans="1:36" x14ac:dyDescent="0.25">
      <c r="A140" t="s">
        <v>254</v>
      </c>
      <c r="B140" t="s">
        <v>128</v>
      </c>
      <c r="C140" t="s">
        <v>129</v>
      </c>
      <c r="D140" t="s">
        <v>25</v>
      </c>
      <c r="E140" t="s">
        <v>24</v>
      </c>
      <c r="F140" t="s">
        <v>35</v>
      </c>
      <c r="G140" t="s">
        <v>71</v>
      </c>
      <c r="H140" t="s">
        <v>28</v>
      </c>
      <c r="I140" s="4">
        <v>2.8410700000000002</v>
      </c>
      <c r="J140" s="4">
        <v>0.89366999999999996</v>
      </c>
      <c r="N140">
        <v>2.84</v>
      </c>
      <c r="O140">
        <v>84.17</v>
      </c>
      <c r="P140">
        <v>5.246E-2</v>
      </c>
      <c r="Q140">
        <v>34</v>
      </c>
      <c r="R140">
        <v>0.93500000000000005</v>
      </c>
      <c r="S140">
        <v>2.9</v>
      </c>
      <c r="T140">
        <v>74.3</v>
      </c>
      <c r="U140">
        <v>32</v>
      </c>
      <c r="V140" s="10">
        <f t="shared" si="9"/>
        <v>11.77777</v>
      </c>
      <c r="W140" s="10">
        <f t="shared" si="9"/>
        <v>20.714469999999999</v>
      </c>
      <c r="X140" s="10">
        <f t="shared" si="9"/>
        <v>29.65117</v>
      </c>
      <c r="Y140" s="10">
        <f t="shared" si="9"/>
        <v>38.587870000000002</v>
      </c>
      <c r="Z140" s="10">
        <f t="shared" si="9"/>
        <v>47.524569999999997</v>
      </c>
      <c r="AA140" s="10">
        <f t="shared" si="9"/>
        <v>56.461269999999999</v>
      </c>
      <c r="AB140" s="10">
        <f t="shared" si="9"/>
        <v>65.397970000000001</v>
      </c>
      <c r="AC140" s="10">
        <f t="shared" si="9"/>
        <v>74.334670000000003</v>
      </c>
      <c r="AD140" s="10">
        <f t="shared" si="9"/>
        <v>83.271370000000005</v>
      </c>
      <c r="AE140" s="10">
        <f t="shared" si="9"/>
        <v>92.208069999999992</v>
      </c>
      <c r="AF140" s="10">
        <f t="shared" si="9"/>
        <v>101.14476999999999</v>
      </c>
      <c r="AG140" s="10">
        <f t="shared" si="9"/>
        <v>110.08147</v>
      </c>
      <c r="AH140" s="10">
        <f t="shared" si="9"/>
        <v>119.01817</v>
      </c>
      <c r="AI140" s="10">
        <f t="shared" si="9"/>
        <v>127.95487</v>
      </c>
      <c r="AJ140" s="10">
        <f t="shared" si="9"/>
        <v>136.89157</v>
      </c>
    </row>
    <row r="141" spans="1:36" x14ac:dyDescent="0.25">
      <c r="A141" s="5" t="s">
        <v>92</v>
      </c>
      <c r="B141" s="5" t="s">
        <v>58</v>
      </c>
      <c r="C141" s="5" t="s">
        <v>59</v>
      </c>
      <c r="D141" s="5" t="s">
        <v>25</v>
      </c>
      <c r="E141" s="5" t="s">
        <v>24</v>
      </c>
      <c r="F141" s="5" t="s">
        <v>35</v>
      </c>
      <c r="G141" s="5" t="s">
        <v>44</v>
      </c>
      <c r="H141" s="5" t="s">
        <v>28</v>
      </c>
      <c r="I141" s="6">
        <v>2.5468000000000002</v>
      </c>
      <c r="J141" s="6">
        <v>1.2182299999999999</v>
      </c>
      <c r="K141" s="6"/>
      <c r="L141" s="6"/>
      <c r="M141" s="6"/>
      <c r="N141" s="5">
        <v>2.5499999999999998</v>
      </c>
      <c r="O141" s="5">
        <v>67.11</v>
      </c>
      <c r="P141" s="5">
        <v>4.9470599999999996</v>
      </c>
      <c r="Q141" s="5">
        <v>40</v>
      </c>
      <c r="R141" s="5">
        <v>0.88600000000000001</v>
      </c>
      <c r="S141" s="5">
        <v>2.5</v>
      </c>
      <c r="T141" s="5">
        <v>92.7</v>
      </c>
      <c r="U141" s="5">
        <v>38</v>
      </c>
      <c r="V141" s="10">
        <f t="shared" si="9"/>
        <v>14.729099999999999</v>
      </c>
      <c r="W141" s="10">
        <f t="shared" si="9"/>
        <v>26.9114</v>
      </c>
      <c r="X141" s="10">
        <f t="shared" si="9"/>
        <v>39.093699999999998</v>
      </c>
      <c r="Y141" s="10">
        <f t="shared" si="9"/>
        <v>51.275999999999996</v>
      </c>
      <c r="Z141" s="10">
        <f t="shared" si="9"/>
        <v>63.458299999999994</v>
      </c>
      <c r="AA141" s="10">
        <f t="shared" si="9"/>
        <v>75.640600000000006</v>
      </c>
      <c r="AB141" s="10">
        <f t="shared" si="9"/>
        <v>87.822900000000004</v>
      </c>
      <c r="AC141" s="10">
        <f t="shared" si="9"/>
        <v>100.0052</v>
      </c>
      <c r="AD141" s="10">
        <f t="shared" si="9"/>
        <v>112.1875</v>
      </c>
      <c r="AE141" s="10">
        <f t="shared" si="9"/>
        <v>124.3698</v>
      </c>
      <c r="AF141" s="10">
        <f t="shared" si="9"/>
        <v>136.5521</v>
      </c>
      <c r="AG141" s="10">
        <f t="shared" si="9"/>
        <v>148.73439999999999</v>
      </c>
      <c r="AH141" s="10">
        <f t="shared" si="9"/>
        <v>160.91669999999999</v>
      </c>
      <c r="AI141" s="10">
        <f t="shared" si="9"/>
        <v>173.09899999999999</v>
      </c>
      <c r="AJ141" s="10">
        <f t="shared" si="9"/>
        <v>185.28129999999999</v>
      </c>
    </row>
    <row r="142" spans="1:36" x14ac:dyDescent="0.25">
      <c r="A142" s="5" t="s">
        <v>149</v>
      </c>
      <c r="B142" s="5" t="s">
        <v>58</v>
      </c>
      <c r="C142" s="5" t="s">
        <v>59</v>
      </c>
      <c r="D142" s="5" t="s">
        <v>25</v>
      </c>
      <c r="E142" s="5" t="s">
        <v>24</v>
      </c>
      <c r="F142" s="5" t="s">
        <v>35</v>
      </c>
      <c r="G142" s="5" t="s">
        <v>71</v>
      </c>
      <c r="H142" s="5" t="s">
        <v>28</v>
      </c>
      <c r="I142" s="6">
        <v>2.53226</v>
      </c>
      <c r="J142" s="6">
        <v>0.77381999999999995</v>
      </c>
      <c r="K142" s="6"/>
      <c r="L142" s="6"/>
      <c r="M142" s="6"/>
      <c r="N142" s="5">
        <v>2.5299999999999998</v>
      </c>
      <c r="O142" s="5">
        <v>55.15</v>
      </c>
      <c r="P142" s="5">
        <v>5.679E-2</v>
      </c>
      <c r="Q142" s="5">
        <v>31</v>
      </c>
      <c r="R142" s="5">
        <v>0.90800000000000003</v>
      </c>
      <c r="S142" s="5">
        <v>2.5</v>
      </c>
      <c r="T142" s="5">
        <v>62.7</v>
      </c>
      <c r="U142" s="5">
        <v>29</v>
      </c>
      <c r="V142" s="10">
        <f t="shared" si="9"/>
        <v>10.27046</v>
      </c>
      <c r="W142" s="10">
        <f t="shared" si="9"/>
        <v>18.008659999999999</v>
      </c>
      <c r="X142" s="10">
        <f t="shared" si="9"/>
        <v>25.746859999999998</v>
      </c>
      <c r="Y142" s="10">
        <f t="shared" si="9"/>
        <v>33.485059999999997</v>
      </c>
      <c r="Z142" s="10">
        <f t="shared" si="9"/>
        <v>41.223259999999996</v>
      </c>
      <c r="AA142" s="10">
        <f t="shared" si="9"/>
        <v>48.961459999999995</v>
      </c>
      <c r="AB142" s="10">
        <f t="shared" si="9"/>
        <v>56.699659999999994</v>
      </c>
      <c r="AC142" s="10">
        <f t="shared" si="9"/>
        <v>64.437859999999986</v>
      </c>
      <c r="AD142" s="10">
        <f t="shared" si="9"/>
        <v>72.176059999999993</v>
      </c>
      <c r="AE142" s="10">
        <f t="shared" si="9"/>
        <v>79.914259999999985</v>
      </c>
      <c r="AF142" s="10">
        <f t="shared" si="9"/>
        <v>87.652459999999991</v>
      </c>
      <c r="AG142" s="10">
        <f t="shared" si="9"/>
        <v>95.390659999999983</v>
      </c>
      <c r="AH142" s="10">
        <f t="shared" si="9"/>
        <v>103.12885999999999</v>
      </c>
      <c r="AI142" s="10">
        <f t="shared" si="9"/>
        <v>110.86705999999998</v>
      </c>
      <c r="AJ142" s="10">
        <f t="shared" si="9"/>
        <v>118.60525999999999</v>
      </c>
    </row>
    <row r="143" spans="1:36" x14ac:dyDescent="0.25">
      <c r="A143" s="5" t="s">
        <v>178</v>
      </c>
      <c r="B143" s="5" t="s">
        <v>191</v>
      </c>
      <c r="C143" s="5" t="s">
        <v>192</v>
      </c>
      <c r="D143" s="5" t="s">
        <v>25</v>
      </c>
      <c r="E143" s="5" t="s">
        <v>24</v>
      </c>
      <c r="F143" s="5" t="s">
        <v>35</v>
      </c>
      <c r="G143" s="5" t="s">
        <v>71</v>
      </c>
      <c r="H143" s="5" t="s">
        <v>28</v>
      </c>
      <c r="I143" s="6">
        <v>4.2610599999999996</v>
      </c>
      <c r="J143" s="6">
        <v>0.71828000000000003</v>
      </c>
      <c r="K143" s="6"/>
      <c r="L143" s="6"/>
      <c r="M143" s="6"/>
      <c r="N143" s="5">
        <v>4.26</v>
      </c>
      <c r="O143" s="5">
        <v>45.2</v>
      </c>
      <c r="P143" s="5">
        <v>6.4619999999999997E-2</v>
      </c>
      <c r="Q143" s="5">
        <v>30</v>
      </c>
      <c r="R143" s="5">
        <v>0.82299999999999995</v>
      </c>
      <c r="S143" s="5">
        <v>6.4</v>
      </c>
      <c r="T143" s="5">
        <v>43.7</v>
      </c>
      <c r="U143" s="5">
        <v>28</v>
      </c>
      <c r="V143" s="10">
        <f t="shared" ref="V143:AJ159" si="10">$I143+$J143*V$1</f>
        <v>11.443860000000001</v>
      </c>
      <c r="W143" s="10">
        <f t="shared" si="10"/>
        <v>18.626660000000001</v>
      </c>
      <c r="X143" s="10">
        <f t="shared" si="10"/>
        <v>25.809460000000001</v>
      </c>
      <c r="Y143" s="10">
        <f t="shared" si="10"/>
        <v>32.992260000000002</v>
      </c>
      <c r="Z143" s="10">
        <f t="shared" si="10"/>
        <v>40.175060000000002</v>
      </c>
      <c r="AA143" s="10">
        <f t="shared" si="10"/>
        <v>47.357860000000002</v>
      </c>
      <c r="AB143" s="10">
        <f t="shared" si="10"/>
        <v>54.540660000000003</v>
      </c>
      <c r="AC143" s="10">
        <f t="shared" si="10"/>
        <v>61.723460000000003</v>
      </c>
      <c r="AD143" s="10">
        <f t="shared" si="10"/>
        <v>68.906260000000003</v>
      </c>
      <c r="AE143" s="10">
        <f t="shared" si="10"/>
        <v>76.089060000000003</v>
      </c>
      <c r="AF143" s="10">
        <f t="shared" si="10"/>
        <v>83.271860000000004</v>
      </c>
      <c r="AG143" s="10">
        <f t="shared" si="10"/>
        <v>90.454660000000004</v>
      </c>
      <c r="AH143" s="10">
        <f t="shared" si="10"/>
        <v>97.637460000000004</v>
      </c>
      <c r="AI143" s="10">
        <f t="shared" si="10"/>
        <v>104.82026</v>
      </c>
      <c r="AJ143" s="10">
        <f t="shared" si="10"/>
        <v>112.00306</v>
      </c>
    </row>
    <row r="144" spans="1:36" x14ac:dyDescent="0.25">
      <c r="A144" t="s">
        <v>209</v>
      </c>
      <c r="B144" t="s">
        <v>191</v>
      </c>
      <c r="C144" t="s">
        <v>192</v>
      </c>
      <c r="D144" t="s">
        <v>25</v>
      </c>
      <c r="E144" t="s">
        <v>24</v>
      </c>
      <c r="F144" t="s">
        <v>35</v>
      </c>
      <c r="G144" t="s">
        <v>71</v>
      </c>
      <c r="H144" t="s">
        <v>28</v>
      </c>
      <c r="I144" s="4">
        <v>2.48841</v>
      </c>
      <c r="J144" s="4">
        <v>1.1559299999999999</v>
      </c>
      <c r="N144">
        <v>2.4900000000000002</v>
      </c>
      <c r="O144">
        <v>60.28</v>
      </c>
      <c r="P144">
        <v>0.18129999999999999</v>
      </c>
      <c r="Q144">
        <v>31</v>
      </c>
      <c r="R144">
        <v>0.873</v>
      </c>
      <c r="S144">
        <v>4.0999999999999996</v>
      </c>
      <c r="T144">
        <v>53.8</v>
      </c>
      <c r="U144">
        <v>29</v>
      </c>
      <c r="V144" s="10">
        <f t="shared" si="10"/>
        <v>14.047709999999999</v>
      </c>
      <c r="W144" s="10">
        <f t="shared" si="10"/>
        <v>25.607009999999995</v>
      </c>
      <c r="X144" s="10">
        <f t="shared" si="10"/>
        <v>37.166309999999996</v>
      </c>
      <c r="Y144" s="10">
        <f t="shared" si="10"/>
        <v>48.725609999999996</v>
      </c>
      <c r="Z144" s="10">
        <f t="shared" si="10"/>
        <v>60.284909999999996</v>
      </c>
      <c r="AA144" s="10">
        <f t="shared" si="10"/>
        <v>71.84420999999999</v>
      </c>
      <c r="AB144" s="10">
        <f t="shared" si="10"/>
        <v>83.403509999999997</v>
      </c>
      <c r="AC144" s="10">
        <f t="shared" si="10"/>
        <v>94.96280999999999</v>
      </c>
      <c r="AD144" s="10">
        <f t="shared" si="10"/>
        <v>106.52211</v>
      </c>
      <c r="AE144" s="10">
        <f t="shared" si="10"/>
        <v>118.08140999999999</v>
      </c>
      <c r="AF144" s="10">
        <f t="shared" si="10"/>
        <v>129.64070999999998</v>
      </c>
      <c r="AG144" s="10">
        <f t="shared" si="10"/>
        <v>141.20000999999996</v>
      </c>
      <c r="AH144" s="10">
        <f t="shared" si="10"/>
        <v>152.75930999999997</v>
      </c>
      <c r="AI144" s="10">
        <f t="shared" si="10"/>
        <v>164.31860999999998</v>
      </c>
      <c r="AJ144" s="10">
        <f t="shared" si="10"/>
        <v>175.87790999999999</v>
      </c>
    </row>
    <row r="145" spans="1:36" x14ac:dyDescent="0.25">
      <c r="A145" t="s">
        <v>243</v>
      </c>
      <c r="B145" t="s">
        <v>191</v>
      </c>
      <c r="C145" t="s">
        <v>192</v>
      </c>
      <c r="D145" t="s">
        <v>25</v>
      </c>
      <c r="E145" t="s">
        <v>24</v>
      </c>
      <c r="F145" t="s">
        <v>35</v>
      </c>
      <c r="G145" t="s">
        <v>71</v>
      </c>
      <c r="H145" t="s">
        <v>28</v>
      </c>
      <c r="I145" s="4">
        <v>2.48841</v>
      </c>
      <c r="J145" s="4">
        <v>1.1559299999999999</v>
      </c>
      <c r="N145">
        <v>2.4900000000000002</v>
      </c>
      <c r="O145">
        <v>60.28</v>
      </c>
      <c r="P145">
        <v>0.18129999999999999</v>
      </c>
      <c r="Q145">
        <v>31</v>
      </c>
      <c r="R145">
        <v>0.873</v>
      </c>
      <c r="S145">
        <v>2.5</v>
      </c>
      <c r="T145">
        <v>64.5</v>
      </c>
      <c r="U145">
        <v>29</v>
      </c>
      <c r="V145" s="10">
        <f t="shared" si="10"/>
        <v>14.047709999999999</v>
      </c>
      <c r="W145" s="10">
        <f t="shared" si="10"/>
        <v>25.607009999999995</v>
      </c>
      <c r="X145" s="10">
        <f t="shared" si="10"/>
        <v>37.166309999999996</v>
      </c>
      <c r="Y145" s="10">
        <f t="shared" si="10"/>
        <v>48.725609999999996</v>
      </c>
      <c r="Z145" s="10">
        <f t="shared" si="10"/>
        <v>60.284909999999996</v>
      </c>
      <c r="AA145" s="10">
        <f t="shared" si="10"/>
        <v>71.84420999999999</v>
      </c>
      <c r="AB145" s="10">
        <f t="shared" si="10"/>
        <v>83.403509999999997</v>
      </c>
      <c r="AC145" s="10">
        <f t="shared" si="10"/>
        <v>94.96280999999999</v>
      </c>
      <c r="AD145" s="10">
        <f t="shared" si="10"/>
        <v>106.52211</v>
      </c>
      <c r="AE145" s="10">
        <f t="shared" si="10"/>
        <v>118.08140999999999</v>
      </c>
      <c r="AF145" s="10">
        <f t="shared" si="10"/>
        <v>129.64070999999998</v>
      </c>
      <c r="AG145" s="10">
        <f t="shared" si="10"/>
        <v>141.20000999999996</v>
      </c>
      <c r="AH145" s="10">
        <f t="shared" si="10"/>
        <v>152.75930999999997</v>
      </c>
      <c r="AI145" s="10">
        <f t="shared" si="10"/>
        <v>164.31860999999998</v>
      </c>
      <c r="AJ145" s="10">
        <f t="shared" si="10"/>
        <v>175.87790999999999</v>
      </c>
    </row>
    <row r="146" spans="1:36" x14ac:dyDescent="0.25">
      <c r="A146" s="5" t="s">
        <v>271</v>
      </c>
      <c r="B146" s="5" t="s">
        <v>191</v>
      </c>
      <c r="C146" s="5" t="s">
        <v>192</v>
      </c>
      <c r="D146" s="5" t="s">
        <v>25</v>
      </c>
      <c r="E146" s="5" t="s">
        <v>24</v>
      </c>
      <c r="F146" s="5" t="s">
        <v>35</v>
      </c>
      <c r="G146" s="5" t="s">
        <v>36</v>
      </c>
      <c r="H146" s="5" t="s">
        <v>28</v>
      </c>
      <c r="I146" s="6">
        <v>2.8470499999999999</v>
      </c>
      <c r="J146" s="6">
        <v>0.74534999999999996</v>
      </c>
      <c r="K146" s="6"/>
      <c r="L146" s="6"/>
      <c r="M146" s="6"/>
      <c r="N146" s="5">
        <v>2.85</v>
      </c>
      <c r="O146" s="5">
        <v>46.08</v>
      </c>
      <c r="P146" s="5">
        <v>3.9249399999999999</v>
      </c>
      <c r="Q146" s="5">
        <v>24</v>
      </c>
      <c r="R146" s="5">
        <v>0.871</v>
      </c>
      <c r="S146" s="5">
        <v>2</v>
      </c>
      <c r="T146" s="5">
        <v>45.7</v>
      </c>
      <c r="U146" s="5">
        <v>22</v>
      </c>
      <c r="V146" s="10">
        <f t="shared" si="10"/>
        <v>10.300549999999999</v>
      </c>
      <c r="W146" s="10">
        <f t="shared" si="10"/>
        <v>17.754049999999999</v>
      </c>
      <c r="X146" s="10">
        <f t="shared" si="10"/>
        <v>25.207549999999998</v>
      </c>
      <c r="Y146" s="10">
        <f t="shared" si="10"/>
        <v>32.661050000000003</v>
      </c>
      <c r="Z146" s="10">
        <f t="shared" si="10"/>
        <v>40.114550000000001</v>
      </c>
      <c r="AA146" s="10">
        <f t="shared" si="10"/>
        <v>47.568049999999999</v>
      </c>
      <c r="AB146" s="10">
        <f t="shared" si="10"/>
        <v>55.021549999999998</v>
      </c>
      <c r="AC146" s="10">
        <f t="shared" si="10"/>
        <v>62.475050000000003</v>
      </c>
      <c r="AD146" s="10">
        <f t="shared" si="10"/>
        <v>69.928549999999987</v>
      </c>
      <c r="AE146" s="10">
        <f t="shared" si="10"/>
        <v>77.382049999999992</v>
      </c>
      <c r="AF146" s="10">
        <f t="shared" si="10"/>
        <v>84.835549999999998</v>
      </c>
      <c r="AG146" s="10">
        <f t="shared" si="10"/>
        <v>92.289049999999989</v>
      </c>
      <c r="AH146" s="10">
        <f t="shared" si="10"/>
        <v>99.742549999999994</v>
      </c>
      <c r="AI146" s="10">
        <f t="shared" si="10"/>
        <v>107.19604999999999</v>
      </c>
      <c r="AJ146" s="10">
        <f t="shared" si="10"/>
        <v>114.64954999999999</v>
      </c>
    </row>
    <row r="147" spans="1:36" x14ac:dyDescent="0.25">
      <c r="A147" s="5" t="s">
        <v>371</v>
      </c>
      <c r="B147" s="5" t="s">
        <v>335</v>
      </c>
      <c r="C147" s="5" t="s">
        <v>336</v>
      </c>
      <c r="D147" s="5" t="s">
        <v>25</v>
      </c>
      <c r="E147" s="5" t="s">
        <v>24</v>
      </c>
      <c r="F147" s="5" t="s">
        <v>35</v>
      </c>
      <c r="G147" s="5" t="s">
        <v>71</v>
      </c>
      <c r="H147" s="5" t="s">
        <v>28</v>
      </c>
      <c r="I147" s="6">
        <v>2.3563399999999999</v>
      </c>
      <c r="J147" s="6">
        <v>1.43309</v>
      </c>
      <c r="K147" s="6"/>
      <c r="L147" s="6"/>
      <c r="M147" s="6"/>
      <c r="N147" s="5">
        <v>2.36</v>
      </c>
      <c r="O147" s="5">
        <v>81.180000000000007</v>
      </c>
      <c r="P147" s="5">
        <v>0.30258000000000002</v>
      </c>
      <c r="Q147" s="5">
        <v>59</v>
      </c>
      <c r="R147" s="5">
        <v>0.86599999999999999</v>
      </c>
      <c r="S147" s="5">
        <v>2.5</v>
      </c>
      <c r="T147" s="5">
        <v>85.1</v>
      </c>
      <c r="U147" s="5">
        <v>57</v>
      </c>
      <c r="V147" s="10">
        <f t="shared" si="10"/>
        <v>16.687239999999999</v>
      </c>
      <c r="W147" s="10">
        <f t="shared" si="10"/>
        <v>31.018139999999999</v>
      </c>
      <c r="X147" s="10">
        <f t="shared" si="10"/>
        <v>45.349040000000002</v>
      </c>
      <c r="Y147" s="10">
        <f t="shared" si="10"/>
        <v>59.679940000000002</v>
      </c>
      <c r="Z147" s="10">
        <f t="shared" si="10"/>
        <v>74.010840000000002</v>
      </c>
      <c r="AA147" s="10">
        <f t="shared" si="10"/>
        <v>88.341740000000001</v>
      </c>
      <c r="AB147" s="10">
        <f t="shared" si="10"/>
        <v>102.67264</v>
      </c>
      <c r="AC147" s="10">
        <f t="shared" si="10"/>
        <v>117.00354</v>
      </c>
      <c r="AD147" s="10">
        <f t="shared" si="10"/>
        <v>131.33443999999997</v>
      </c>
      <c r="AE147" s="10">
        <f t="shared" si="10"/>
        <v>145.66533999999999</v>
      </c>
      <c r="AF147" s="10">
        <f t="shared" si="10"/>
        <v>159.99624</v>
      </c>
      <c r="AG147" s="10">
        <f t="shared" si="10"/>
        <v>174.32713999999999</v>
      </c>
      <c r="AH147" s="10">
        <f t="shared" si="10"/>
        <v>188.65803999999997</v>
      </c>
      <c r="AI147" s="10">
        <f t="shared" si="10"/>
        <v>202.98893999999999</v>
      </c>
      <c r="AJ147" s="10">
        <f t="shared" si="10"/>
        <v>217.31984</v>
      </c>
    </row>
    <row r="148" spans="1:36" x14ac:dyDescent="0.25">
      <c r="A148" t="s">
        <v>343</v>
      </c>
      <c r="B148" t="s">
        <v>348</v>
      </c>
      <c r="C148" t="s">
        <v>349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 s="4">
        <v>2.5287600000000001</v>
      </c>
      <c r="J148" s="4">
        <v>1.1194299999999999</v>
      </c>
      <c r="N148">
        <v>2.5299999999999998</v>
      </c>
      <c r="O148">
        <v>41.71</v>
      </c>
      <c r="P148">
        <v>0.33440999999999999</v>
      </c>
      <c r="Q148">
        <v>32</v>
      </c>
      <c r="R148">
        <v>0.77600000000000002</v>
      </c>
      <c r="S148">
        <v>2.5</v>
      </c>
      <c r="T148">
        <v>45</v>
      </c>
      <c r="U148">
        <v>30</v>
      </c>
      <c r="V148" s="10">
        <f t="shared" si="10"/>
        <v>13.723059999999998</v>
      </c>
      <c r="W148" s="10">
        <f t="shared" si="10"/>
        <v>24.917359999999995</v>
      </c>
      <c r="X148" s="10">
        <f t="shared" si="10"/>
        <v>36.111659999999993</v>
      </c>
      <c r="Y148" s="10">
        <f t="shared" si="10"/>
        <v>47.305959999999992</v>
      </c>
      <c r="Z148" s="10">
        <f t="shared" si="10"/>
        <v>58.500259999999997</v>
      </c>
      <c r="AA148" s="10">
        <f t="shared" si="10"/>
        <v>69.694559999999996</v>
      </c>
      <c r="AB148" s="10">
        <f t="shared" si="10"/>
        <v>80.888859999999994</v>
      </c>
      <c r="AC148" s="10">
        <f t="shared" si="10"/>
        <v>92.083159999999992</v>
      </c>
      <c r="AD148" s="10">
        <f t="shared" si="10"/>
        <v>103.27746</v>
      </c>
      <c r="AE148" s="10">
        <f t="shared" si="10"/>
        <v>114.47176</v>
      </c>
      <c r="AF148" s="10">
        <f t="shared" si="10"/>
        <v>125.66606</v>
      </c>
      <c r="AG148" s="10">
        <f t="shared" si="10"/>
        <v>136.86035999999999</v>
      </c>
      <c r="AH148" s="10">
        <f t="shared" si="10"/>
        <v>148.05465999999998</v>
      </c>
      <c r="AI148" s="10">
        <f t="shared" si="10"/>
        <v>159.24895999999998</v>
      </c>
      <c r="AJ148" s="10">
        <f t="shared" si="10"/>
        <v>170.44325999999998</v>
      </c>
    </row>
    <row r="149" spans="1:36" x14ac:dyDescent="0.25">
      <c r="A149" s="5" t="s">
        <v>178</v>
      </c>
      <c r="B149" s="5" t="s">
        <v>193</v>
      </c>
      <c r="C149" s="5" t="s">
        <v>194</v>
      </c>
      <c r="D149" s="5" t="s">
        <v>25</v>
      </c>
      <c r="E149" s="5" t="s">
        <v>24</v>
      </c>
      <c r="F149" s="5" t="s">
        <v>35</v>
      </c>
      <c r="G149" s="5" t="s">
        <v>36</v>
      </c>
      <c r="H149" s="5" t="s">
        <v>28</v>
      </c>
      <c r="I149" s="6">
        <v>5.0137600000000004</v>
      </c>
      <c r="J149" s="6">
        <v>0.55730999999999997</v>
      </c>
      <c r="K149" s="6"/>
      <c r="L149" s="6"/>
      <c r="M149" s="6"/>
      <c r="N149" s="5">
        <v>5.01</v>
      </c>
      <c r="O149" s="5">
        <v>36.78</v>
      </c>
      <c r="P149" s="5">
        <v>4.9157999999999999</v>
      </c>
      <c r="Q149" s="5">
        <v>29</v>
      </c>
      <c r="R149" s="5">
        <v>0.75800000000000001</v>
      </c>
      <c r="S149" s="5">
        <v>5.0999999999999996</v>
      </c>
      <c r="T149" s="5">
        <v>37.799999999999997</v>
      </c>
      <c r="U149" s="5">
        <v>27</v>
      </c>
      <c r="V149" s="10">
        <f t="shared" si="10"/>
        <v>10.586860000000001</v>
      </c>
      <c r="W149" s="10">
        <f t="shared" si="10"/>
        <v>16.159960000000002</v>
      </c>
      <c r="X149" s="10">
        <f t="shared" si="10"/>
        <v>21.733060000000002</v>
      </c>
      <c r="Y149" s="10">
        <f t="shared" si="10"/>
        <v>27.306160000000002</v>
      </c>
      <c r="Z149" s="10">
        <f t="shared" si="10"/>
        <v>32.879259999999995</v>
      </c>
      <c r="AA149" s="10">
        <f t="shared" si="10"/>
        <v>38.452359999999999</v>
      </c>
      <c r="AB149" s="10">
        <f t="shared" si="10"/>
        <v>44.025459999999995</v>
      </c>
      <c r="AC149" s="10">
        <f t="shared" si="10"/>
        <v>49.598559999999999</v>
      </c>
      <c r="AD149" s="10">
        <f t="shared" si="10"/>
        <v>55.171659999999996</v>
      </c>
      <c r="AE149" s="10">
        <f t="shared" si="10"/>
        <v>60.744759999999992</v>
      </c>
      <c r="AF149" s="10">
        <f t="shared" si="10"/>
        <v>66.317859999999996</v>
      </c>
      <c r="AG149" s="10">
        <f t="shared" si="10"/>
        <v>71.890960000000007</v>
      </c>
      <c r="AH149" s="10">
        <f t="shared" si="10"/>
        <v>77.464060000000003</v>
      </c>
      <c r="AI149" s="10">
        <f t="shared" si="10"/>
        <v>83.03716</v>
      </c>
      <c r="AJ149" s="10">
        <f t="shared" si="10"/>
        <v>88.610259999999997</v>
      </c>
    </row>
    <row r="150" spans="1:36" x14ac:dyDescent="0.25">
      <c r="A150" t="s">
        <v>343</v>
      </c>
      <c r="B150" t="s">
        <v>358</v>
      </c>
      <c r="C150" t="s">
        <v>359</v>
      </c>
      <c r="D150" t="s">
        <v>25</v>
      </c>
      <c r="E150" t="s">
        <v>24</v>
      </c>
      <c r="F150" t="s">
        <v>35</v>
      </c>
      <c r="G150" t="s">
        <v>71</v>
      </c>
      <c r="H150" t="s">
        <v>28</v>
      </c>
      <c r="I150" s="4">
        <v>2.5304600000000002</v>
      </c>
      <c r="J150" s="4">
        <v>0.95333999999999997</v>
      </c>
      <c r="N150">
        <v>2.5299999999999998</v>
      </c>
      <c r="O150">
        <v>50.2</v>
      </c>
      <c r="P150">
        <v>0.18842999999999999</v>
      </c>
      <c r="Q150">
        <v>30</v>
      </c>
      <c r="R150">
        <v>0.81699999999999995</v>
      </c>
      <c r="S150">
        <v>2.5</v>
      </c>
      <c r="T150">
        <v>46.2</v>
      </c>
      <c r="U150">
        <v>28</v>
      </c>
      <c r="V150" s="10">
        <f t="shared" si="10"/>
        <v>12.06386</v>
      </c>
      <c r="W150" s="10">
        <f t="shared" si="10"/>
        <v>21.597260000000002</v>
      </c>
      <c r="X150" s="10">
        <f t="shared" si="10"/>
        <v>31.130659999999999</v>
      </c>
      <c r="Y150" s="10">
        <f t="shared" si="10"/>
        <v>40.664059999999999</v>
      </c>
      <c r="Z150" s="10">
        <f t="shared" si="10"/>
        <v>50.19746</v>
      </c>
      <c r="AA150" s="10">
        <f t="shared" si="10"/>
        <v>59.730859999999993</v>
      </c>
      <c r="AB150" s="10">
        <f t="shared" si="10"/>
        <v>69.264260000000007</v>
      </c>
      <c r="AC150" s="10">
        <f t="shared" si="10"/>
        <v>78.797660000000008</v>
      </c>
      <c r="AD150" s="10">
        <f t="shared" si="10"/>
        <v>88.331060000000008</v>
      </c>
      <c r="AE150" s="10">
        <f t="shared" si="10"/>
        <v>97.864460000000008</v>
      </c>
      <c r="AF150" s="10">
        <f t="shared" si="10"/>
        <v>107.39785999999999</v>
      </c>
      <c r="AG150" s="10">
        <f t="shared" si="10"/>
        <v>116.93125999999999</v>
      </c>
      <c r="AH150" s="10">
        <f t="shared" si="10"/>
        <v>126.46465999999999</v>
      </c>
      <c r="AI150" s="10">
        <f t="shared" si="10"/>
        <v>135.99806000000001</v>
      </c>
      <c r="AJ150" s="10">
        <f t="shared" si="10"/>
        <v>145.53146000000001</v>
      </c>
    </row>
    <row r="151" spans="1:36" x14ac:dyDescent="0.25">
      <c r="A151" t="s">
        <v>343</v>
      </c>
      <c r="B151" t="s">
        <v>360</v>
      </c>
      <c r="C151" t="s">
        <v>361</v>
      </c>
      <c r="D151" t="s">
        <v>25</v>
      </c>
      <c r="E151" t="s">
        <v>24</v>
      </c>
      <c r="F151" t="s">
        <v>35</v>
      </c>
      <c r="G151" t="s">
        <v>71</v>
      </c>
      <c r="H151" t="s">
        <v>28</v>
      </c>
      <c r="I151" s="4">
        <v>2.5241400000000001</v>
      </c>
      <c r="J151" s="4">
        <v>1.58514</v>
      </c>
      <c r="N151">
        <v>2.52</v>
      </c>
      <c r="O151">
        <v>99.22</v>
      </c>
      <c r="P151">
        <v>0.16116</v>
      </c>
      <c r="Q151">
        <v>34</v>
      </c>
      <c r="R151">
        <v>0.93600000000000005</v>
      </c>
      <c r="S151">
        <v>2.5</v>
      </c>
      <c r="T151">
        <v>89</v>
      </c>
      <c r="U151">
        <v>32</v>
      </c>
      <c r="V151" s="10">
        <f t="shared" si="10"/>
        <v>18.375540000000001</v>
      </c>
      <c r="W151" s="10">
        <f t="shared" si="10"/>
        <v>34.226939999999999</v>
      </c>
      <c r="X151" s="10">
        <f t="shared" si="10"/>
        <v>50.078340000000004</v>
      </c>
      <c r="Y151" s="10">
        <f t="shared" si="10"/>
        <v>65.929739999999995</v>
      </c>
      <c r="Z151" s="10">
        <f t="shared" si="10"/>
        <v>81.781140000000008</v>
      </c>
      <c r="AA151" s="10">
        <f t="shared" si="10"/>
        <v>97.632540000000006</v>
      </c>
      <c r="AB151" s="10">
        <f t="shared" si="10"/>
        <v>113.48394</v>
      </c>
      <c r="AC151" s="10">
        <f t="shared" si="10"/>
        <v>129.33534</v>
      </c>
      <c r="AD151" s="10">
        <f t="shared" si="10"/>
        <v>145.18673999999999</v>
      </c>
      <c r="AE151" s="10">
        <f t="shared" si="10"/>
        <v>161.03814</v>
      </c>
      <c r="AF151" s="10">
        <f t="shared" si="10"/>
        <v>176.88953999999998</v>
      </c>
      <c r="AG151" s="10">
        <f t="shared" si="10"/>
        <v>192.74093999999999</v>
      </c>
      <c r="AH151" s="10">
        <f t="shared" si="10"/>
        <v>208.59233999999998</v>
      </c>
      <c r="AI151" s="10">
        <f t="shared" si="10"/>
        <v>224.44373999999999</v>
      </c>
      <c r="AJ151" s="10">
        <f t="shared" si="10"/>
        <v>240.29513999999998</v>
      </c>
    </row>
    <row r="152" spans="1:36" x14ac:dyDescent="0.25">
      <c r="A152" s="5" t="s">
        <v>178</v>
      </c>
      <c r="B152" s="5" t="s">
        <v>199</v>
      </c>
      <c r="C152" s="5" t="s">
        <v>200</v>
      </c>
      <c r="D152" s="5" t="s">
        <v>25</v>
      </c>
      <c r="E152" s="5" t="s">
        <v>24</v>
      </c>
      <c r="F152" s="5" t="s">
        <v>35</v>
      </c>
      <c r="G152" s="5" t="s">
        <v>36</v>
      </c>
      <c r="H152" s="5" t="s">
        <v>28</v>
      </c>
      <c r="I152" s="6">
        <v>0.13106000000000001</v>
      </c>
      <c r="J152" s="6">
        <v>1.4535400000000001</v>
      </c>
      <c r="K152" s="6"/>
      <c r="L152" s="6"/>
      <c r="M152" s="6"/>
      <c r="N152" s="5">
        <v>1.58</v>
      </c>
      <c r="O152" s="5">
        <v>61.18</v>
      </c>
      <c r="P152" s="5">
        <v>13.33671</v>
      </c>
      <c r="Q152" s="5">
        <v>30</v>
      </c>
      <c r="R152" s="5">
        <v>0.76600000000000001</v>
      </c>
      <c r="S152" s="5">
        <v>7.6</v>
      </c>
      <c r="T152" s="5">
        <v>66</v>
      </c>
      <c r="U152" s="5">
        <v>28</v>
      </c>
      <c r="V152" s="10">
        <f t="shared" si="10"/>
        <v>14.666460000000001</v>
      </c>
      <c r="W152" s="10">
        <f t="shared" si="10"/>
        <v>29.201860000000003</v>
      </c>
      <c r="X152" s="10">
        <f t="shared" si="10"/>
        <v>43.737259999999999</v>
      </c>
      <c r="Y152" s="10">
        <f t="shared" si="10"/>
        <v>58.272660000000002</v>
      </c>
      <c r="Z152" s="10">
        <f t="shared" si="10"/>
        <v>72.808060000000012</v>
      </c>
      <c r="AA152" s="10">
        <f t="shared" si="10"/>
        <v>87.343460000000007</v>
      </c>
      <c r="AB152" s="10">
        <f t="shared" si="10"/>
        <v>101.87886</v>
      </c>
      <c r="AC152" s="10">
        <f t="shared" si="10"/>
        <v>116.41426000000001</v>
      </c>
      <c r="AD152" s="10">
        <f t="shared" si="10"/>
        <v>130.94965999999999</v>
      </c>
      <c r="AE152" s="10">
        <f t="shared" si="10"/>
        <v>145.48506</v>
      </c>
      <c r="AF152" s="10">
        <f t="shared" si="10"/>
        <v>160.02045999999999</v>
      </c>
      <c r="AG152" s="10">
        <f t="shared" si="10"/>
        <v>174.55586</v>
      </c>
      <c r="AH152" s="10">
        <f t="shared" si="10"/>
        <v>189.09126000000001</v>
      </c>
      <c r="AI152" s="10">
        <f t="shared" si="10"/>
        <v>203.62665999999999</v>
      </c>
      <c r="AJ152" s="10">
        <f t="shared" si="10"/>
        <v>218.16206</v>
      </c>
    </row>
    <row r="153" spans="1:36" x14ac:dyDescent="0.25">
      <c r="A153" s="5" t="s">
        <v>254</v>
      </c>
      <c r="B153" s="5" t="s">
        <v>261</v>
      </c>
      <c r="C153" s="5" t="s">
        <v>262</v>
      </c>
      <c r="D153" s="5" t="s">
        <v>25</v>
      </c>
      <c r="E153" s="5" t="s">
        <v>24</v>
      </c>
      <c r="F153" s="5" t="s">
        <v>35</v>
      </c>
      <c r="G153" s="5" t="s">
        <v>44</v>
      </c>
      <c r="H153" s="5" t="s">
        <v>28</v>
      </c>
      <c r="I153" s="6">
        <v>2.8055099999999999</v>
      </c>
      <c r="J153" s="6">
        <v>1.60318</v>
      </c>
      <c r="K153" s="6"/>
      <c r="L153" s="6"/>
      <c r="M153" s="6"/>
      <c r="N153" s="5">
        <v>2.81</v>
      </c>
      <c r="O153" s="5">
        <v>115.03</v>
      </c>
      <c r="P153" s="5">
        <v>3.3231999999999999</v>
      </c>
      <c r="Q153" s="5">
        <v>35</v>
      </c>
      <c r="R153" s="5">
        <v>0.96499999999999997</v>
      </c>
      <c r="S153" s="5">
        <v>2.5</v>
      </c>
      <c r="T153" s="5">
        <v>127.2</v>
      </c>
      <c r="U153" s="5">
        <v>33</v>
      </c>
      <c r="V153" s="10">
        <f t="shared" si="10"/>
        <v>18.837310000000002</v>
      </c>
      <c r="W153" s="10">
        <f t="shared" si="10"/>
        <v>34.869109999999999</v>
      </c>
      <c r="X153" s="10">
        <f t="shared" si="10"/>
        <v>50.900909999999996</v>
      </c>
      <c r="Y153" s="10">
        <f t="shared" si="10"/>
        <v>66.93271</v>
      </c>
      <c r="Z153" s="10">
        <f t="shared" si="10"/>
        <v>82.964510000000004</v>
      </c>
      <c r="AA153" s="10">
        <f t="shared" si="10"/>
        <v>98.996309999999994</v>
      </c>
      <c r="AB153" s="10">
        <f t="shared" si="10"/>
        <v>115.02811</v>
      </c>
      <c r="AC153" s="10">
        <f t="shared" si="10"/>
        <v>131.05991</v>
      </c>
      <c r="AD153" s="10">
        <f t="shared" si="10"/>
        <v>147.09171000000001</v>
      </c>
      <c r="AE153" s="10">
        <f t="shared" si="10"/>
        <v>163.12351000000001</v>
      </c>
      <c r="AF153" s="10">
        <f t="shared" si="10"/>
        <v>179.15531000000001</v>
      </c>
      <c r="AG153" s="10">
        <f t="shared" si="10"/>
        <v>195.18710999999999</v>
      </c>
      <c r="AH153" s="10">
        <f t="shared" si="10"/>
        <v>211.21890999999999</v>
      </c>
      <c r="AI153" s="10">
        <f t="shared" si="10"/>
        <v>227.25071</v>
      </c>
      <c r="AJ153" s="10">
        <f t="shared" si="10"/>
        <v>243.28251</v>
      </c>
    </row>
    <row r="154" spans="1:36" x14ac:dyDescent="0.25">
      <c r="A154" t="s">
        <v>178</v>
      </c>
      <c r="B154" t="s">
        <v>201</v>
      </c>
      <c r="C154" t="s">
        <v>202</v>
      </c>
      <c r="D154" t="s">
        <v>25</v>
      </c>
      <c r="E154" t="s">
        <v>24</v>
      </c>
      <c r="F154" t="s">
        <v>35</v>
      </c>
      <c r="G154">
        <v>1</v>
      </c>
      <c r="H154" t="s">
        <v>28</v>
      </c>
      <c r="I154" s="4">
        <v>6.79183</v>
      </c>
      <c r="J154" s="4">
        <v>0.88851999999999998</v>
      </c>
      <c r="N154">
        <v>6.79</v>
      </c>
      <c r="O154">
        <v>56.55</v>
      </c>
      <c r="P154">
        <v>54.828319999999998</v>
      </c>
      <c r="Q154">
        <v>30</v>
      </c>
      <c r="R154">
        <v>0.749</v>
      </c>
      <c r="S154">
        <v>7.6</v>
      </c>
      <c r="T154">
        <v>60.2</v>
      </c>
      <c r="U154">
        <v>28</v>
      </c>
      <c r="V154" s="10">
        <f t="shared" si="10"/>
        <v>15.677029999999998</v>
      </c>
      <c r="W154" s="10">
        <f t="shared" si="10"/>
        <v>24.56223</v>
      </c>
      <c r="X154" s="10">
        <f t="shared" si="10"/>
        <v>33.447429999999997</v>
      </c>
      <c r="Y154" s="10">
        <f t="shared" si="10"/>
        <v>42.332629999999995</v>
      </c>
      <c r="Z154" s="10">
        <f t="shared" si="10"/>
        <v>51.217829999999999</v>
      </c>
      <c r="AA154" s="10">
        <f t="shared" si="10"/>
        <v>60.103029999999997</v>
      </c>
      <c r="AB154" s="10">
        <f t="shared" si="10"/>
        <v>68.988230000000001</v>
      </c>
      <c r="AC154" s="10">
        <f t="shared" si="10"/>
        <v>77.873429999999999</v>
      </c>
      <c r="AD154" s="10">
        <f t="shared" si="10"/>
        <v>86.758629999999997</v>
      </c>
      <c r="AE154" s="10">
        <f t="shared" si="10"/>
        <v>95.643830000000008</v>
      </c>
      <c r="AF154" s="10">
        <f t="shared" si="10"/>
        <v>104.52903000000001</v>
      </c>
      <c r="AG154" s="10">
        <f t="shared" si="10"/>
        <v>113.41423</v>
      </c>
      <c r="AH154" s="10">
        <f t="shared" si="10"/>
        <v>122.29943</v>
      </c>
      <c r="AI154" s="10">
        <f t="shared" si="10"/>
        <v>131.18463</v>
      </c>
      <c r="AJ154" s="10">
        <f t="shared" si="10"/>
        <v>140.06983</v>
      </c>
    </row>
    <row r="155" spans="1:36" x14ac:dyDescent="0.25">
      <c r="A155" s="5" t="s">
        <v>178</v>
      </c>
      <c r="B155" s="5" t="s">
        <v>134</v>
      </c>
      <c r="C155" s="5" t="s">
        <v>135</v>
      </c>
      <c r="D155" s="5" t="s">
        <v>25</v>
      </c>
      <c r="E155" s="5" t="s">
        <v>24</v>
      </c>
      <c r="F155" s="5" t="s">
        <v>35</v>
      </c>
      <c r="G155" s="5" t="s">
        <v>36</v>
      </c>
      <c r="H155" s="5" t="s">
        <v>28</v>
      </c>
      <c r="I155" s="6">
        <v>5.9157999999999999</v>
      </c>
      <c r="J155" s="6">
        <v>0.59831000000000001</v>
      </c>
      <c r="K155" s="6"/>
      <c r="L155" s="6"/>
      <c r="M155" s="6"/>
      <c r="N155" s="5">
        <v>5.92</v>
      </c>
      <c r="O155" s="5">
        <v>33.44</v>
      </c>
      <c r="P155" s="5">
        <v>4.2208600000000001</v>
      </c>
      <c r="Q155" s="5">
        <v>30</v>
      </c>
      <c r="R155" s="5">
        <v>0.69199999999999995</v>
      </c>
      <c r="S155" s="5">
        <v>4.8</v>
      </c>
      <c r="T155" s="5">
        <v>37.6</v>
      </c>
      <c r="U155" s="5">
        <v>28</v>
      </c>
      <c r="V155" s="10">
        <f t="shared" si="10"/>
        <v>11.898900000000001</v>
      </c>
      <c r="W155" s="10">
        <f t="shared" si="10"/>
        <v>17.882000000000001</v>
      </c>
      <c r="X155" s="10">
        <f t="shared" si="10"/>
        <v>23.865100000000002</v>
      </c>
      <c r="Y155" s="10">
        <f t="shared" si="10"/>
        <v>29.848200000000002</v>
      </c>
      <c r="Z155" s="10">
        <f t="shared" si="10"/>
        <v>35.831299999999999</v>
      </c>
      <c r="AA155" s="10">
        <f t="shared" si="10"/>
        <v>41.814399999999999</v>
      </c>
      <c r="AB155" s="10">
        <f t="shared" si="10"/>
        <v>47.797499999999999</v>
      </c>
      <c r="AC155" s="10">
        <f t="shared" si="10"/>
        <v>53.7806</v>
      </c>
      <c r="AD155" s="10">
        <f t="shared" si="10"/>
        <v>59.7637</v>
      </c>
      <c r="AE155" s="10">
        <f t="shared" si="10"/>
        <v>65.746800000000007</v>
      </c>
      <c r="AF155" s="10">
        <f t="shared" si="10"/>
        <v>71.729900000000001</v>
      </c>
      <c r="AG155" s="10">
        <f t="shared" si="10"/>
        <v>77.713000000000008</v>
      </c>
      <c r="AH155" s="10">
        <f t="shared" si="10"/>
        <v>83.696100000000001</v>
      </c>
      <c r="AI155" s="10">
        <f t="shared" si="10"/>
        <v>89.679200000000009</v>
      </c>
      <c r="AJ155" s="10">
        <f t="shared" si="10"/>
        <v>95.662300000000002</v>
      </c>
    </row>
    <row r="156" spans="1:36" x14ac:dyDescent="0.25">
      <c r="A156" t="s">
        <v>254</v>
      </c>
      <c r="B156" t="s">
        <v>134</v>
      </c>
      <c r="C156" t="s">
        <v>135</v>
      </c>
      <c r="D156" t="s">
        <v>25</v>
      </c>
      <c r="E156" t="s">
        <v>24</v>
      </c>
      <c r="F156" t="s">
        <v>35</v>
      </c>
      <c r="G156" t="s">
        <v>44</v>
      </c>
      <c r="H156" t="s">
        <v>28</v>
      </c>
      <c r="I156" s="4">
        <v>2.81535</v>
      </c>
      <c r="J156" s="4">
        <v>0.75851000000000002</v>
      </c>
      <c r="N156">
        <v>2.82</v>
      </c>
      <c r="O156">
        <v>36.950000000000003</v>
      </c>
      <c r="P156">
        <v>0.57138</v>
      </c>
      <c r="Q156">
        <v>37</v>
      </c>
      <c r="R156">
        <v>0.92200000000000004</v>
      </c>
      <c r="S156">
        <v>2.2999999999999998</v>
      </c>
      <c r="T156">
        <v>30.7</v>
      </c>
      <c r="U156">
        <v>35</v>
      </c>
      <c r="V156" s="10">
        <f t="shared" si="10"/>
        <v>10.400450000000001</v>
      </c>
      <c r="W156" s="10">
        <f t="shared" si="10"/>
        <v>17.98555</v>
      </c>
      <c r="X156" s="10">
        <f t="shared" si="10"/>
        <v>25.570650000000001</v>
      </c>
      <c r="Y156" s="10">
        <f t="shared" si="10"/>
        <v>33.155750000000005</v>
      </c>
      <c r="Z156" s="10">
        <f t="shared" si="10"/>
        <v>40.740850000000002</v>
      </c>
      <c r="AA156" s="10">
        <f t="shared" si="10"/>
        <v>48.325950000000006</v>
      </c>
      <c r="AB156" s="10">
        <f t="shared" si="10"/>
        <v>55.911050000000003</v>
      </c>
      <c r="AC156" s="10">
        <f t="shared" si="10"/>
        <v>63.496150000000007</v>
      </c>
      <c r="AD156" s="10">
        <f t="shared" si="10"/>
        <v>71.081249999999997</v>
      </c>
      <c r="AE156" s="10">
        <f t="shared" si="10"/>
        <v>78.666349999999994</v>
      </c>
      <c r="AF156" s="10">
        <f t="shared" si="10"/>
        <v>86.251449999999991</v>
      </c>
      <c r="AG156" s="10">
        <f t="shared" si="10"/>
        <v>93.836550000000003</v>
      </c>
      <c r="AH156" s="10">
        <f t="shared" si="10"/>
        <v>101.42165</v>
      </c>
      <c r="AI156" s="10">
        <f t="shared" si="10"/>
        <v>109.00675</v>
      </c>
      <c r="AJ156" s="10">
        <f t="shared" si="10"/>
        <v>116.59184999999999</v>
      </c>
    </row>
    <row r="157" spans="1:36" x14ac:dyDescent="0.25">
      <c r="A157" t="s">
        <v>343</v>
      </c>
      <c r="B157" t="s">
        <v>134</v>
      </c>
      <c r="C157" t="s">
        <v>135</v>
      </c>
      <c r="D157" t="s">
        <v>25</v>
      </c>
      <c r="E157" t="s">
        <v>24</v>
      </c>
      <c r="F157" t="s">
        <v>35</v>
      </c>
      <c r="G157" t="s">
        <v>44</v>
      </c>
      <c r="H157" t="s">
        <v>28</v>
      </c>
      <c r="I157" s="4">
        <v>2.54739</v>
      </c>
      <c r="J157" s="4">
        <v>1.0196700000000001</v>
      </c>
      <c r="N157">
        <v>2.5499999999999998</v>
      </c>
      <c r="O157">
        <v>63.73</v>
      </c>
      <c r="P157">
        <v>1.82342</v>
      </c>
      <c r="Q157">
        <v>33</v>
      </c>
      <c r="R157">
        <v>0.91</v>
      </c>
      <c r="S157">
        <v>2.5</v>
      </c>
      <c r="T157">
        <v>56.3</v>
      </c>
      <c r="U157">
        <v>31</v>
      </c>
      <c r="V157" s="10">
        <f t="shared" si="10"/>
        <v>12.74409</v>
      </c>
      <c r="W157" s="10">
        <f t="shared" si="10"/>
        <v>22.94079</v>
      </c>
      <c r="X157" s="10">
        <f t="shared" si="10"/>
        <v>33.13749</v>
      </c>
      <c r="Y157" s="10">
        <f t="shared" si="10"/>
        <v>43.33419</v>
      </c>
      <c r="Z157" s="10">
        <f t="shared" si="10"/>
        <v>53.530890000000007</v>
      </c>
      <c r="AA157" s="10">
        <f t="shared" si="10"/>
        <v>63.727590000000006</v>
      </c>
      <c r="AB157" s="10">
        <f t="shared" si="10"/>
        <v>73.924290000000013</v>
      </c>
      <c r="AC157" s="10">
        <f t="shared" si="10"/>
        <v>84.120990000000006</v>
      </c>
      <c r="AD157" s="10">
        <f t="shared" si="10"/>
        <v>94.317689999999999</v>
      </c>
      <c r="AE157" s="10">
        <f t="shared" si="10"/>
        <v>104.51439000000002</v>
      </c>
      <c r="AF157" s="10">
        <f t="shared" si="10"/>
        <v>114.71109000000001</v>
      </c>
      <c r="AG157" s="10">
        <f t="shared" si="10"/>
        <v>124.90779000000001</v>
      </c>
      <c r="AH157" s="10">
        <f t="shared" si="10"/>
        <v>135.10449000000003</v>
      </c>
      <c r="AI157" s="10">
        <f t="shared" si="10"/>
        <v>145.30119000000002</v>
      </c>
      <c r="AJ157" s="10">
        <f t="shared" si="10"/>
        <v>155.49789000000001</v>
      </c>
    </row>
    <row r="158" spans="1:36" x14ac:dyDescent="0.25">
      <c r="A158" s="5" t="s">
        <v>21</v>
      </c>
      <c r="B158" s="5" t="s">
        <v>65</v>
      </c>
      <c r="C158" s="5" t="s">
        <v>66</v>
      </c>
      <c r="D158" s="5" t="s">
        <v>25</v>
      </c>
      <c r="E158" s="5" t="s">
        <v>24</v>
      </c>
      <c r="F158" s="5" t="s">
        <v>35</v>
      </c>
      <c r="G158" s="5" t="s">
        <v>44</v>
      </c>
      <c r="H158" s="5" t="s">
        <v>28</v>
      </c>
      <c r="I158" s="6">
        <v>-1.10175</v>
      </c>
      <c r="J158" s="6">
        <v>1.9148700000000001</v>
      </c>
      <c r="K158" s="6"/>
      <c r="L158" s="6"/>
      <c r="M158" s="6"/>
      <c r="N158" s="5">
        <v>2.73</v>
      </c>
      <c r="O158" s="5">
        <v>94.64</v>
      </c>
      <c r="P158" s="5">
        <v>3.87399</v>
      </c>
      <c r="Q158" s="5">
        <v>40</v>
      </c>
      <c r="R158" s="5">
        <v>0.84099999999999997</v>
      </c>
      <c r="S158" s="5">
        <v>6.4</v>
      </c>
      <c r="T158" s="5">
        <v>79.5</v>
      </c>
      <c r="U158" s="5">
        <v>38</v>
      </c>
      <c r="V158" s="10">
        <f t="shared" si="10"/>
        <v>18.046950000000002</v>
      </c>
      <c r="W158" s="10">
        <f t="shared" si="10"/>
        <v>37.195650000000001</v>
      </c>
      <c r="X158" s="10">
        <f t="shared" si="10"/>
        <v>56.344349999999999</v>
      </c>
      <c r="Y158" s="10">
        <f t="shared" si="10"/>
        <v>75.493050000000011</v>
      </c>
      <c r="Z158" s="10">
        <f t="shared" si="10"/>
        <v>94.641750000000002</v>
      </c>
      <c r="AA158" s="10">
        <f t="shared" si="10"/>
        <v>113.79045000000001</v>
      </c>
      <c r="AB158" s="10">
        <f t="shared" si="10"/>
        <v>132.93914999999998</v>
      </c>
      <c r="AC158" s="10">
        <f t="shared" si="10"/>
        <v>152.08785</v>
      </c>
      <c r="AD158" s="10">
        <f t="shared" si="10"/>
        <v>171.23654999999999</v>
      </c>
      <c r="AE158" s="10">
        <f t="shared" si="10"/>
        <v>190.38524999999998</v>
      </c>
      <c r="AF158" s="10">
        <f t="shared" si="10"/>
        <v>209.53395</v>
      </c>
      <c r="AG158" s="10">
        <f t="shared" si="10"/>
        <v>228.68265</v>
      </c>
      <c r="AH158" s="10">
        <f t="shared" si="10"/>
        <v>247.83134999999999</v>
      </c>
      <c r="AI158" s="10">
        <f t="shared" si="10"/>
        <v>266.98005000000001</v>
      </c>
      <c r="AJ158" s="10">
        <f t="shared" si="10"/>
        <v>286.12875000000003</v>
      </c>
    </row>
    <row r="159" spans="1:36" x14ac:dyDescent="0.25">
      <c r="A159" t="s">
        <v>92</v>
      </c>
      <c r="B159" t="s">
        <v>65</v>
      </c>
      <c r="C159" t="s">
        <v>66</v>
      </c>
      <c r="D159" t="s">
        <v>25</v>
      </c>
      <c r="E159" t="s">
        <v>24</v>
      </c>
      <c r="F159" t="s">
        <v>35</v>
      </c>
      <c r="G159" t="s">
        <v>71</v>
      </c>
      <c r="H159" t="s">
        <v>28</v>
      </c>
      <c r="I159" s="4">
        <v>2.5251600000000001</v>
      </c>
      <c r="J159" s="4">
        <v>1.48428</v>
      </c>
      <c r="N159">
        <v>2.5299999999999998</v>
      </c>
      <c r="O159">
        <v>115.33</v>
      </c>
      <c r="P159">
        <v>0.15310000000000001</v>
      </c>
      <c r="Q159">
        <v>56</v>
      </c>
      <c r="R159">
        <v>0.93300000000000005</v>
      </c>
      <c r="S159">
        <v>2.5</v>
      </c>
      <c r="T159">
        <v>104.1</v>
      </c>
      <c r="U159">
        <v>54</v>
      </c>
      <c r="V159" s="10">
        <f t="shared" si="10"/>
        <v>17.36796</v>
      </c>
      <c r="W159" s="10">
        <f t="shared" si="10"/>
        <v>32.210760000000001</v>
      </c>
      <c r="X159" s="10">
        <f t="shared" si="10"/>
        <v>47.053560000000004</v>
      </c>
      <c r="Y159" s="10">
        <f t="shared" si="10"/>
        <v>61.896360000000001</v>
      </c>
      <c r="Z159" s="10">
        <f t="shared" si="10"/>
        <v>76.739159999999998</v>
      </c>
      <c r="AA159" s="10">
        <f t="shared" si="10"/>
        <v>91.581960000000009</v>
      </c>
      <c r="AB159" s="10">
        <f t="shared" si="10"/>
        <v>106.42476000000001</v>
      </c>
      <c r="AC159" s="10">
        <f t="shared" si="10"/>
        <v>121.26756</v>
      </c>
      <c r="AD159" s="10">
        <f t="shared" si="10"/>
        <v>136.11036000000001</v>
      </c>
      <c r="AE159" s="10">
        <f t="shared" si="10"/>
        <v>150.95316</v>
      </c>
      <c r="AF159" s="10">
        <f t="shared" si="10"/>
        <v>165.79596000000001</v>
      </c>
      <c r="AG159" s="10">
        <f t="shared" si="10"/>
        <v>180.63876000000002</v>
      </c>
      <c r="AH159" s="10">
        <f t="shared" si="10"/>
        <v>195.48156</v>
      </c>
      <c r="AI159" s="10">
        <f t="shared" si="10"/>
        <v>210.32436000000001</v>
      </c>
      <c r="AJ159" s="10">
        <f t="shared" si="10"/>
        <v>225.16716</v>
      </c>
    </row>
    <row r="160" spans="1:36" x14ac:dyDescent="0.25">
      <c r="A160" s="5" t="s">
        <v>322</v>
      </c>
      <c r="B160" s="5" t="s">
        <v>339</v>
      </c>
      <c r="C160" s="5" t="s">
        <v>340</v>
      </c>
      <c r="D160" s="5" t="s">
        <v>25</v>
      </c>
      <c r="E160" s="5" t="s">
        <v>24</v>
      </c>
      <c r="F160" s="5" t="s">
        <v>35</v>
      </c>
      <c r="G160" s="5" t="s">
        <v>44</v>
      </c>
      <c r="H160" s="5" t="s">
        <v>28</v>
      </c>
      <c r="I160" s="6">
        <v>2.5399400000000001</v>
      </c>
      <c r="J160" s="6">
        <v>0.57160999999999995</v>
      </c>
      <c r="K160" s="6"/>
      <c r="L160" s="6"/>
      <c r="M160" s="6"/>
      <c r="N160" s="5">
        <v>2.54</v>
      </c>
      <c r="O160" s="5">
        <v>36.840000000000003</v>
      </c>
      <c r="P160" s="5">
        <v>0.40155000000000002</v>
      </c>
      <c r="Q160" s="5">
        <v>30</v>
      </c>
      <c r="R160" s="5">
        <v>0.96299999999999997</v>
      </c>
      <c r="S160" s="5">
        <v>2.5</v>
      </c>
      <c r="T160" s="5">
        <v>33</v>
      </c>
      <c r="U160" s="5">
        <v>28</v>
      </c>
      <c r="V160" s="10">
        <f t="shared" ref="V160:AJ176" si="11">$I160+$J160*V$1</f>
        <v>8.2560399999999987</v>
      </c>
      <c r="W160" s="10">
        <f t="shared" si="11"/>
        <v>13.972139999999998</v>
      </c>
      <c r="X160" s="10">
        <f t="shared" si="11"/>
        <v>19.68824</v>
      </c>
      <c r="Y160" s="10">
        <f t="shared" si="11"/>
        <v>25.404339999999998</v>
      </c>
      <c r="Z160" s="10">
        <f t="shared" si="11"/>
        <v>31.120439999999999</v>
      </c>
      <c r="AA160" s="10">
        <f t="shared" si="11"/>
        <v>36.836539999999999</v>
      </c>
      <c r="AB160" s="10">
        <f t="shared" si="11"/>
        <v>42.552639999999997</v>
      </c>
      <c r="AC160" s="10">
        <f t="shared" si="11"/>
        <v>48.268739999999994</v>
      </c>
      <c r="AD160" s="10">
        <f t="shared" si="11"/>
        <v>53.984839999999998</v>
      </c>
      <c r="AE160" s="10">
        <f t="shared" si="11"/>
        <v>59.700939999999996</v>
      </c>
      <c r="AF160" s="10">
        <f t="shared" si="11"/>
        <v>65.417039999999986</v>
      </c>
      <c r="AG160" s="10">
        <f t="shared" si="11"/>
        <v>71.133139999999997</v>
      </c>
      <c r="AH160" s="10">
        <f t="shared" si="11"/>
        <v>76.849239999999995</v>
      </c>
      <c r="AI160" s="10">
        <f t="shared" si="11"/>
        <v>82.565339999999992</v>
      </c>
      <c r="AJ160" s="10">
        <f t="shared" si="11"/>
        <v>88.281439999999989</v>
      </c>
    </row>
    <row r="161" spans="1:36" x14ac:dyDescent="0.25">
      <c r="A161" s="5" t="s">
        <v>343</v>
      </c>
      <c r="B161" s="5" t="s">
        <v>362</v>
      </c>
      <c r="C161" s="5" t="s">
        <v>363</v>
      </c>
      <c r="D161" s="5" t="s">
        <v>25</v>
      </c>
      <c r="E161" s="5" t="s">
        <v>24</v>
      </c>
      <c r="F161" s="5" t="s">
        <v>35</v>
      </c>
      <c r="G161" s="5" t="s">
        <v>71</v>
      </c>
      <c r="H161" s="5" t="s">
        <v>28</v>
      </c>
      <c r="I161" s="6">
        <v>2.5229200000000001</v>
      </c>
      <c r="J161" s="6">
        <v>1.7092000000000001</v>
      </c>
      <c r="K161" s="6"/>
      <c r="L161" s="6"/>
      <c r="M161" s="6"/>
      <c r="N161" s="5">
        <v>2.52</v>
      </c>
      <c r="O161" s="5">
        <v>70.89</v>
      </c>
      <c r="P161" s="5">
        <v>0.53742000000000001</v>
      </c>
      <c r="Q161" s="5">
        <v>31</v>
      </c>
      <c r="R161" s="5">
        <v>0.83499999999999996</v>
      </c>
      <c r="S161" s="5">
        <v>2.5</v>
      </c>
      <c r="T161" s="5">
        <v>75.3</v>
      </c>
      <c r="U161" s="5">
        <v>29</v>
      </c>
      <c r="V161" s="10">
        <f t="shared" si="11"/>
        <v>19.614919999999998</v>
      </c>
      <c r="W161" s="10">
        <f t="shared" si="11"/>
        <v>36.706919999999997</v>
      </c>
      <c r="X161" s="10">
        <f t="shared" si="11"/>
        <v>53.798920000000003</v>
      </c>
      <c r="Y161" s="10">
        <f t="shared" si="11"/>
        <v>70.890919999999994</v>
      </c>
      <c r="Z161" s="10">
        <f t="shared" si="11"/>
        <v>87.982920000000007</v>
      </c>
      <c r="AA161" s="10">
        <f t="shared" si="11"/>
        <v>105.07492000000001</v>
      </c>
      <c r="AB161" s="10">
        <f t="shared" si="11"/>
        <v>122.16692</v>
      </c>
      <c r="AC161" s="10">
        <f t="shared" si="11"/>
        <v>139.25891999999999</v>
      </c>
      <c r="AD161" s="10">
        <f t="shared" si="11"/>
        <v>156.35092</v>
      </c>
      <c r="AE161" s="10">
        <f t="shared" si="11"/>
        <v>173.44292000000002</v>
      </c>
      <c r="AF161" s="10">
        <f t="shared" si="11"/>
        <v>190.53492</v>
      </c>
      <c r="AG161" s="10">
        <f t="shared" si="11"/>
        <v>207.62692000000001</v>
      </c>
      <c r="AH161" s="10">
        <f t="shared" si="11"/>
        <v>224.71892</v>
      </c>
      <c r="AI161" s="10">
        <f t="shared" si="11"/>
        <v>241.81092000000001</v>
      </c>
      <c r="AJ161" s="10">
        <f t="shared" si="11"/>
        <v>258.90291999999999</v>
      </c>
    </row>
    <row r="162" spans="1:36" x14ac:dyDescent="0.25">
      <c r="A162" s="5" t="s">
        <v>178</v>
      </c>
      <c r="B162" s="5" t="s">
        <v>172</v>
      </c>
      <c r="C162" s="5" t="s">
        <v>173</v>
      </c>
      <c r="D162" s="5" t="s">
        <v>25</v>
      </c>
      <c r="E162" s="5" t="s">
        <v>24</v>
      </c>
      <c r="F162" s="5" t="s">
        <v>35</v>
      </c>
      <c r="G162" s="5" t="s">
        <v>44</v>
      </c>
      <c r="H162" s="5" t="s">
        <v>28</v>
      </c>
      <c r="I162" s="6">
        <v>3.4011200000000001</v>
      </c>
      <c r="J162" s="6">
        <v>0.85789000000000004</v>
      </c>
      <c r="K162" s="6"/>
      <c r="L162" s="6"/>
      <c r="M162" s="6"/>
      <c r="N162" s="5">
        <v>3.4</v>
      </c>
      <c r="O162" s="5">
        <v>46.3</v>
      </c>
      <c r="P162" s="5">
        <v>1.31856</v>
      </c>
      <c r="Q162" s="5">
        <v>30</v>
      </c>
      <c r="R162" s="5">
        <v>0.86699999999999999</v>
      </c>
      <c r="S162" s="5">
        <v>2.5</v>
      </c>
      <c r="T162" s="5">
        <v>44.2</v>
      </c>
      <c r="U162" s="5">
        <v>28</v>
      </c>
      <c r="V162" s="10">
        <f t="shared" si="11"/>
        <v>11.980020000000001</v>
      </c>
      <c r="W162" s="10">
        <f t="shared" si="11"/>
        <v>20.558920000000001</v>
      </c>
      <c r="X162" s="10">
        <f t="shared" si="11"/>
        <v>29.137820000000001</v>
      </c>
      <c r="Y162" s="10">
        <f t="shared" si="11"/>
        <v>37.716720000000002</v>
      </c>
      <c r="Z162" s="10">
        <f t="shared" si="11"/>
        <v>46.29562</v>
      </c>
      <c r="AA162" s="10">
        <f t="shared" si="11"/>
        <v>54.874520000000004</v>
      </c>
      <c r="AB162" s="10">
        <f t="shared" si="11"/>
        <v>63.453420000000001</v>
      </c>
      <c r="AC162" s="10">
        <f t="shared" si="11"/>
        <v>72.032320000000013</v>
      </c>
      <c r="AD162" s="10">
        <f t="shared" si="11"/>
        <v>80.611220000000003</v>
      </c>
      <c r="AE162" s="10">
        <f t="shared" si="11"/>
        <v>89.190120000000007</v>
      </c>
      <c r="AF162" s="10">
        <f t="shared" si="11"/>
        <v>97.769020000000012</v>
      </c>
      <c r="AG162" s="10">
        <f t="shared" si="11"/>
        <v>106.34792000000002</v>
      </c>
      <c r="AH162" s="10">
        <f t="shared" si="11"/>
        <v>114.92682000000001</v>
      </c>
      <c r="AI162" s="10">
        <f t="shared" si="11"/>
        <v>123.50572000000001</v>
      </c>
      <c r="AJ162" s="10">
        <f t="shared" si="11"/>
        <v>132.08462</v>
      </c>
    </row>
    <row r="163" spans="1:36" x14ac:dyDescent="0.25">
      <c r="A163" s="5" t="s">
        <v>271</v>
      </c>
      <c r="B163" s="5" t="s">
        <v>274</v>
      </c>
      <c r="C163" s="5" t="s">
        <v>275</v>
      </c>
      <c r="D163" s="5" t="s">
        <v>25</v>
      </c>
      <c r="E163" s="5" t="s">
        <v>24</v>
      </c>
      <c r="F163" s="5" t="s">
        <v>35</v>
      </c>
      <c r="G163" s="5" t="s">
        <v>36</v>
      </c>
      <c r="H163" s="5" t="s">
        <v>28</v>
      </c>
      <c r="I163" s="6">
        <v>3.6059999999999999</v>
      </c>
      <c r="J163" s="6">
        <v>1.5328299999999999</v>
      </c>
      <c r="K163" s="6"/>
      <c r="L163" s="6"/>
      <c r="M163" s="6"/>
      <c r="N163" s="5">
        <v>3.61</v>
      </c>
      <c r="O163" s="5">
        <v>92.51</v>
      </c>
      <c r="P163" s="5">
        <v>2.4666399999999999</v>
      </c>
      <c r="Q163" s="5">
        <v>18</v>
      </c>
      <c r="R163" s="5">
        <v>0.96199999999999997</v>
      </c>
      <c r="S163" s="5">
        <v>5.4</v>
      </c>
      <c r="T163" s="5">
        <v>92.4</v>
      </c>
      <c r="U163" s="5">
        <v>16</v>
      </c>
      <c r="V163" s="10">
        <f t="shared" si="11"/>
        <v>18.9343</v>
      </c>
      <c r="W163" s="10">
        <f t="shared" si="11"/>
        <v>34.262599999999999</v>
      </c>
      <c r="X163" s="10">
        <f t="shared" si="11"/>
        <v>49.590899999999998</v>
      </c>
      <c r="Y163" s="10">
        <f t="shared" si="11"/>
        <v>64.919199999999989</v>
      </c>
      <c r="Z163" s="10">
        <f t="shared" si="11"/>
        <v>80.247499999999988</v>
      </c>
      <c r="AA163" s="10">
        <f t="shared" si="11"/>
        <v>95.575799999999987</v>
      </c>
      <c r="AB163" s="10">
        <f t="shared" si="11"/>
        <v>110.90409999999999</v>
      </c>
      <c r="AC163" s="10">
        <f t="shared" si="11"/>
        <v>126.23239999999998</v>
      </c>
      <c r="AD163" s="10">
        <f t="shared" si="11"/>
        <v>141.5607</v>
      </c>
      <c r="AE163" s="10">
        <f t="shared" si="11"/>
        <v>156.88899999999998</v>
      </c>
      <c r="AF163" s="10">
        <f t="shared" si="11"/>
        <v>172.21729999999999</v>
      </c>
      <c r="AG163" s="10">
        <f t="shared" si="11"/>
        <v>187.54559999999998</v>
      </c>
      <c r="AH163" s="10">
        <f t="shared" si="11"/>
        <v>202.87389999999999</v>
      </c>
      <c r="AI163" s="10">
        <f t="shared" si="11"/>
        <v>218.20219999999998</v>
      </c>
      <c r="AJ163" s="10">
        <f t="shared" si="11"/>
        <v>233.53049999999999</v>
      </c>
    </row>
    <row r="164" spans="1:36" x14ac:dyDescent="0.25">
      <c r="A164" t="s">
        <v>278</v>
      </c>
      <c r="B164" t="s">
        <v>274</v>
      </c>
      <c r="C164" t="s">
        <v>275</v>
      </c>
      <c r="D164" t="s">
        <v>25</v>
      </c>
      <c r="E164" t="s">
        <v>24</v>
      </c>
      <c r="F164" t="s">
        <v>35</v>
      </c>
      <c r="G164" t="s">
        <v>71</v>
      </c>
      <c r="H164" t="s">
        <v>28</v>
      </c>
      <c r="I164" s="4">
        <v>-0.65197000000000005</v>
      </c>
      <c r="J164" s="4">
        <v>1.8123800000000001</v>
      </c>
      <c r="N164">
        <v>1.1599999999999999</v>
      </c>
      <c r="O164">
        <v>79.09</v>
      </c>
      <c r="P164">
        <v>0.13611000000000001</v>
      </c>
      <c r="Q164">
        <v>38</v>
      </c>
      <c r="R164">
        <v>0.94899999999999995</v>
      </c>
      <c r="S164">
        <v>1.3</v>
      </c>
      <c r="T164">
        <v>79</v>
      </c>
      <c r="U164">
        <v>36</v>
      </c>
      <c r="V164" s="10">
        <f t="shared" si="11"/>
        <v>17.471830000000004</v>
      </c>
      <c r="W164" s="10">
        <f t="shared" si="11"/>
        <v>35.595630000000007</v>
      </c>
      <c r="X164" s="10">
        <f t="shared" si="11"/>
        <v>53.719430000000003</v>
      </c>
      <c r="Y164" s="10">
        <f t="shared" si="11"/>
        <v>71.843230000000005</v>
      </c>
      <c r="Z164" s="10">
        <f t="shared" si="11"/>
        <v>89.967029999999994</v>
      </c>
      <c r="AA164" s="10">
        <f t="shared" si="11"/>
        <v>108.09083</v>
      </c>
      <c r="AB164" s="10">
        <f t="shared" si="11"/>
        <v>126.21463</v>
      </c>
      <c r="AC164" s="10">
        <f t="shared" si="11"/>
        <v>144.33843000000002</v>
      </c>
      <c r="AD164" s="10">
        <f t="shared" si="11"/>
        <v>162.46223000000001</v>
      </c>
      <c r="AE164" s="10">
        <f t="shared" si="11"/>
        <v>180.58602999999999</v>
      </c>
      <c r="AF164" s="10">
        <f t="shared" si="11"/>
        <v>198.70983000000001</v>
      </c>
      <c r="AG164" s="10">
        <f t="shared" si="11"/>
        <v>216.83363</v>
      </c>
      <c r="AH164" s="10">
        <f t="shared" si="11"/>
        <v>234.95743000000002</v>
      </c>
      <c r="AI164" s="10">
        <f t="shared" si="11"/>
        <v>253.08123000000001</v>
      </c>
      <c r="AJ164" s="10">
        <f t="shared" si="11"/>
        <v>271.20503000000002</v>
      </c>
    </row>
    <row r="165" spans="1:36" x14ac:dyDescent="0.25">
      <c r="A165" s="5" t="s">
        <v>243</v>
      </c>
      <c r="B165" s="5" t="s">
        <v>248</v>
      </c>
      <c r="C165" s="5" t="s">
        <v>249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1.59016</v>
      </c>
      <c r="J165" s="6">
        <v>1.1849700000000001</v>
      </c>
      <c r="K165" s="6"/>
      <c r="L165" s="6"/>
      <c r="M165" s="6"/>
      <c r="N165" s="5">
        <v>1.59</v>
      </c>
      <c r="O165" s="5">
        <v>31.21</v>
      </c>
      <c r="P165" s="5">
        <v>0.71445999999999998</v>
      </c>
      <c r="Q165" s="5">
        <v>25</v>
      </c>
      <c r="R165" s="5">
        <v>0.95699999999999996</v>
      </c>
      <c r="S165" s="5">
        <v>1.6</v>
      </c>
      <c r="T165" s="5">
        <v>31.8</v>
      </c>
      <c r="U165" s="5">
        <v>23</v>
      </c>
      <c r="V165" s="10">
        <f t="shared" si="11"/>
        <v>13.439859999999999</v>
      </c>
      <c r="W165" s="10">
        <f t="shared" si="11"/>
        <v>25.289560000000002</v>
      </c>
      <c r="X165" s="10">
        <f t="shared" si="11"/>
        <v>37.13926</v>
      </c>
      <c r="Y165" s="10">
        <f t="shared" si="11"/>
        <v>48.988959999999999</v>
      </c>
      <c r="Z165" s="10">
        <f t="shared" si="11"/>
        <v>60.838660000000004</v>
      </c>
      <c r="AA165" s="10">
        <f t="shared" si="11"/>
        <v>72.688360000000003</v>
      </c>
      <c r="AB165" s="10">
        <f t="shared" si="11"/>
        <v>84.538060000000002</v>
      </c>
      <c r="AC165" s="10">
        <f t="shared" si="11"/>
        <v>96.38776</v>
      </c>
      <c r="AD165" s="10">
        <f t="shared" si="11"/>
        <v>108.23746</v>
      </c>
      <c r="AE165" s="10">
        <f t="shared" si="11"/>
        <v>120.08716000000001</v>
      </c>
      <c r="AF165" s="10">
        <f t="shared" si="11"/>
        <v>131.93686</v>
      </c>
      <c r="AG165" s="10">
        <f t="shared" si="11"/>
        <v>143.78656000000001</v>
      </c>
      <c r="AH165" s="10">
        <f t="shared" si="11"/>
        <v>155.63626000000002</v>
      </c>
      <c r="AI165" s="10">
        <f t="shared" si="11"/>
        <v>167.48596000000001</v>
      </c>
      <c r="AJ165" s="10">
        <f t="shared" si="11"/>
        <v>179.33566000000002</v>
      </c>
    </row>
    <row r="166" spans="1:36" x14ac:dyDescent="0.25">
      <c r="A166" s="5" t="s">
        <v>92</v>
      </c>
      <c r="B166" s="5" t="s">
        <v>109</v>
      </c>
      <c r="C166" s="5" t="s">
        <v>110</v>
      </c>
      <c r="D166" s="5" t="s">
        <v>25</v>
      </c>
      <c r="E166" s="5" t="s">
        <v>24</v>
      </c>
      <c r="F166" s="5" t="s">
        <v>35</v>
      </c>
      <c r="G166" s="5" t="s">
        <v>71</v>
      </c>
      <c r="H166" s="5" t="s">
        <v>28</v>
      </c>
      <c r="I166" s="6">
        <v>2.5238200000000002</v>
      </c>
      <c r="J166" s="6">
        <v>1.61683</v>
      </c>
      <c r="K166" s="6"/>
      <c r="L166" s="6"/>
      <c r="M166" s="6"/>
      <c r="N166" s="5">
        <v>2.52</v>
      </c>
      <c r="O166" s="5">
        <v>67.2</v>
      </c>
      <c r="P166" s="5">
        <v>0.25663000000000002</v>
      </c>
      <c r="Q166" s="5">
        <v>36</v>
      </c>
      <c r="R166" s="5">
        <v>0.90500000000000003</v>
      </c>
      <c r="S166" s="5">
        <v>2.5</v>
      </c>
      <c r="T166" s="5">
        <v>72.400000000000006</v>
      </c>
      <c r="U166" s="5">
        <v>34</v>
      </c>
      <c r="V166" s="10">
        <f t="shared" si="11"/>
        <v>18.692119999999999</v>
      </c>
      <c r="W166" s="10">
        <f t="shared" si="11"/>
        <v>34.860419999999998</v>
      </c>
      <c r="X166" s="10">
        <f t="shared" si="11"/>
        <v>51.02872</v>
      </c>
      <c r="Y166" s="10">
        <f t="shared" si="11"/>
        <v>67.197019999999995</v>
      </c>
      <c r="Z166" s="10">
        <f t="shared" si="11"/>
        <v>83.365319999999997</v>
      </c>
      <c r="AA166" s="10">
        <f t="shared" si="11"/>
        <v>99.533619999999999</v>
      </c>
      <c r="AB166" s="10">
        <f t="shared" si="11"/>
        <v>115.70192</v>
      </c>
      <c r="AC166" s="10">
        <f t="shared" si="11"/>
        <v>131.87021999999999</v>
      </c>
      <c r="AD166" s="10">
        <f t="shared" si="11"/>
        <v>148.03852000000001</v>
      </c>
      <c r="AE166" s="10">
        <f t="shared" si="11"/>
        <v>164.20681999999999</v>
      </c>
      <c r="AF166" s="10">
        <f t="shared" si="11"/>
        <v>180.37512000000001</v>
      </c>
      <c r="AG166" s="10">
        <f t="shared" si="11"/>
        <v>196.54342</v>
      </c>
      <c r="AH166" s="10">
        <f t="shared" si="11"/>
        <v>212.71171999999999</v>
      </c>
      <c r="AI166" s="10">
        <f t="shared" si="11"/>
        <v>228.88002</v>
      </c>
      <c r="AJ166" s="10">
        <f t="shared" si="11"/>
        <v>245.04831999999999</v>
      </c>
    </row>
    <row r="167" spans="1:36" x14ac:dyDescent="0.25">
      <c r="A167" s="5" t="s">
        <v>178</v>
      </c>
      <c r="B167" s="5" t="s">
        <v>109</v>
      </c>
      <c r="C167" s="5" t="s">
        <v>110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5.4863900000000001</v>
      </c>
      <c r="J167" s="6">
        <v>0.95916999999999997</v>
      </c>
      <c r="K167" s="6"/>
      <c r="L167" s="6"/>
      <c r="M167" s="6"/>
      <c r="N167" s="5">
        <v>5.49</v>
      </c>
      <c r="O167" s="5">
        <v>41.93</v>
      </c>
      <c r="P167" s="5">
        <v>6.6420000000000007E-2</v>
      </c>
      <c r="Q167" s="5">
        <v>30</v>
      </c>
      <c r="R167" s="5">
        <v>0.89400000000000002</v>
      </c>
      <c r="S167" s="5">
        <v>3.8</v>
      </c>
      <c r="T167" s="5">
        <v>38.1</v>
      </c>
      <c r="U167" s="5">
        <v>28</v>
      </c>
      <c r="V167" s="10">
        <f t="shared" si="11"/>
        <v>15.07809</v>
      </c>
      <c r="W167" s="10">
        <f t="shared" si="11"/>
        <v>24.669789999999999</v>
      </c>
      <c r="X167" s="10">
        <f t="shared" si="11"/>
        <v>34.261489999999995</v>
      </c>
      <c r="Y167" s="10">
        <f t="shared" si="11"/>
        <v>43.853189999999998</v>
      </c>
      <c r="Z167" s="10">
        <f t="shared" si="11"/>
        <v>53.444890000000001</v>
      </c>
      <c r="AA167" s="10">
        <f t="shared" si="11"/>
        <v>63.036589999999997</v>
      </c>
      <c r="AB167" s="10">
        <f t="shared" si="11"/>
        <v>72.628289999999993</v>
      </c>
      <c r="AC167" s="10">
        <f t="shared" si="11"/>
        <v>82.219989999999996</v>
      </c>
      <c r="AD167" s="10">
        <f t="shared" si="11"/>
        <v>91.811689999999999</v>
      </c>
      <c r="AE167" s="10">
        <f t="shared" si="11"/>
        <v>101.40339</v>
      </c>
      <c r="AF167" s="10">
        <f t="shared" si="11"/>
        <v>110.99508999999999</v>
      </c>
      <c r="AG167" s="10">
        <f t="shared" si="11"/>
        <v>120.58678999999999</v>
      </c>
      <c r="AH167" s="10">
        <f t="shared" si="11"/>
        <v>130.17849000000001</v>
      </c>
      <c r="AI167" s="10">
        <f t="shared" si="11"/>
        <v>139.77018999999999</v>
      </c>
      <c r="AJ167" s="10">
        <f t="shared" si="11"/>
        <v>149.36188999999999</v>
      </c>
    </row>
    <row r="168" spans="1:36" x14ac:dyDescent="0.25">
      <c r="A168" t="s">
        <v>254</v>
      </c>
      <c r="B168" t="s">
        <v>109</v>
      </c>
      <c r="C168" t="s">
        <v>110</v>
      </c>
      <c r="D168" t="s">
        <v>25</v>
      </c>
      <c r="E168" t="s">
        <v>24</v>
      </c>
      <c r="F168" t="s">
        <v>35</v>
      </c>
      <c r="G168">
        <v>1</v>
      </c>
      <c r="H168" t="s">
        <v>28</v>
      </c>
      <c r="I168" s="4">
        <v>0.55184999999999995</v>
      </c>
      <c r="J168" s="4">
        <v>1.1371199999999999</v>
      </c>
      <c r="N168">
        <v>0.55000000000000004</v>
      </c>
      <c r="O168">
        <v>57.41</v>
      </c>
      <c r="P168">
        <v>22.197710000000001</v>
      </c>
      <c r="Q168">
        <v>30</v>
      </c>
      <c r="R168">
        <v>0.90200000000000002</v>
      </c>
      <c r="S168">
        <v>2.9</v>
      </c>
      <c r="T168">
        <v>53.1</v>
      </c>
      <c r="U168">
        <v>28</v>
      </c>
      <c r="V168" s="10">
        <f t="shared" si="11"/>
        <v>11.923049999999998</v>
      </c>
      <c r="W168" s="10">
        <f t="shared" si="11"/>
        <v>23.294249999999998</v>
      </c>
      <c r="X168" s="10">
        <f t="shared" si="11"/>
        <v>34.66545</v>
      </c>
      <c r="Y168" s="10">
        <f t="shared" si="11"/>
        <v>46.036649999999995</v>
      </c>
      <c r="Z168" s="10">
        <f t="shared" si="11"/>
        <v>57.407849999999996</v>
      </c>
      <c r="AA168" s="10">
        <f t="shared" si="11"/>
        <v>68.779049999999998</v>
      </c>
      <c r="AB168" s="10">
        <f t="shared" si="11"/>
        <v>80.15025</v>
      </c>
      <c r="AC168" s="10">
        <f t="shared" si="11"/>
        <v>91.521449999999987</v>
      </c>
      <c r="AD168" s="10">
        <f t="shared" si="11"/>
        <v>102.89264999999999</v>
      </c>
      <c r="AE168" s="10">
        <f t="shared" si="11"/>
        <v>114.26384999999999</v>
      </c>
      <c r="AF168" s="10">
        <f t="shared" si="11"/>
        <v>125.63504999999999</v>
      </c>
      <c r="AG168" s="10">
        <f t="shared" si="11"/>
        <v>137.00624999999999</v>
      </c>
      <c r="AH168" s="10">
        <f t="shared" si="11"/>
        <v>148.37744999999998</v>
      </c>
      <c r="AI168" s="10">
        <f t="shared" si="11"/>
        <v>159.74865</v>
      </c>
      <c r="AJ168" s="10">
        <f t="shared" si="11"/>
        <v>171.11984999999999</v>
      </c>
    </row>
    <row r="169" spans="1:36" x14ac:dyDescent="0.25">
      <c r="A169" s="5" t="s">
        <v>271</v>
      </c>
      <c r="B169" s="5" t="s">
        <v>109</v>
      </c>
      <c r="C169" s="5" t="s">
        <v>110</v>
      </c>
      <c r="D169" s="5" t="s">
        <v>25</v>
      </c>
      <c r="E169" s="5" t="s">
        <v>24</v>
      </c>
      <c r="F169" s="5" t="s">
        <v>35</v>
      </c>
      <c r="G169" s="5" t="s">
        <v>71</v>
      </c>
      <c r="H169" s="5" t="s">
        <v>28</v>
      </c>
      <c r="I169" s="6">
        <v>4.1351399999999998</v>
      </c>
      <c r="J169" s="6">
        <v>1.2698</v>
      </c>
      <c r="K169" s="6"/>
      <c r="L169" s="6"/>
      <c r="M169" s="6"/>
      <c r="N169" s="5">
        <v>4.1399999999999997</v>
      </c>
      <c r="O169" s="5">
        <v>54.93</v>
      </c>
      <c r="P169" s="5">
        <v>0.14818000000000001</v>
      </c>
      <c r="Q169" s="5">
        <v>15</v>
      </c>
      <c r="R169" s="5">
        <v>0.83799999999999997</v>
      </c>
      <c r="S169" s="5">
        <v>5.3</v>
      </c>
      <c r="T169" s="5">
        <v>50.5</v>
      </c>
      <c r="U169" s="5">
        <v>13</v>
      </c>
      <c r="V169" s="10">
        <f t="shared" si="11"/>
        <v>16.83314</v>
      </c>
      <c r="W169" s="10">
        <f t="shared" si="11"/>
        <v>29.531140000000001</v>
      </c>
      <c r="X169" s="10">
        <f t="shared" si="11"/>
        <v>42.229140000000001</v>
      </c>
      <c r="Y169" s="10">
        <f t="shared" si="11"/>
        <v>54.927140000000001</v>
      </c>
      <c r="Z169" s="10">
        <f t="shared" si="11"/>
        <v>67.625140000000002</v>
      </c>
      <c r="AA169" s="10">
        <f t="shared" si="11"/>
        <v>80.323139999999995</v>
      </c>
      <c r="AB169" s="10">
        <f t="shared" si="11"/>
        <v>93.021140000000003</v>
      </c>
      <c r="AC169" s="10">
        <f t="shared" si="11"/>
        <v>105.71914000000001</v>
      </c>
      <c r="AD169" s="10">
        <f t="shared" si="11"/>
        <v>118.41714000000002</v>
      </c>
      <c r="AE169" s="10">
        <f t="shared" si="11"/>
        <v>131.11514</v>
      </c>
      <c r="AF169" s="10">
        <f t="shared" si="11"/>
        <v>143.81314</v>
      </c>
      <c r="AG169" s="10">
        <f t="shared" si="11"/>
        <v>156.51114000000001</v>
      </c>
      <c r="AH169" s="10">
        <f t="shared" si="11"/>
        <v>169.20914000000002</v>
      </c>
      <c r="AI169" s="10">
        <f t="shared" si="11"/>
        <v>181.90714</v>
      </c>
      <c r="AJ169" s="10">
        <f t="shared" si="11"/>
        <v>194.60514000000001</v>
      </c>
    </row>
    <row r="170" spans="1:36" x14ac:dyDescent="0.25">
      <c r="A170" t="s">
        <v>302</v>
      </c>
      <c r="B170" t="s">
        <v>109</v>
      </c>
      <c r="C170" t="s">
        <v>110</v>
      </c>
      <c r="D170" t="s">
        <v>25</v>
      </c>
      <c r="E170" t="s">
        <v>24</v>
      </c>
      <c r="F170" t="s">
        <v>35</v>
      </c>
      <c r="G170" t="s">
        <v>44</v>
      </c>
      <c r="H170" t="s">
        <v>28</v>
      </c>
      <c r="I170" s="4">
        <v>0.74946000000000002</v>
      </c>
      <c r="J170" s="4">
        <v>1.8215699999999999</v>
      </c>
      <c r="N170">
        <v>0.75</v>
      </c>
      <c r="O170">
        <v>55.4</v>
      </c>
      <c r="P170">
        <v>1.2343500000000001</v>
      </c>
      <c r="Q170">
        <v>34</v>
      </c>
      <c r="R170">
        <v>0.94699999999999995</v>
      </c>
      <c r="S170">
        <v>2.5</v>
      </c>
      <c r="T170">
        <v>55.9</v>
      </c>
      <c r="U170">
        <v>32</v>
      </c>
      <c r="V170" s="10">
        <f t="shared" si="11"/>
        <v>18.965159999999997</v>
      </c>
      <c r="W170" s="10">
        <f t="shared" si="11"/>
        <v>37.180859999999996</v>
      </c>
      <c r="X170" s="10">
        <f t="shared" si="11"/>
        <v>55.396559999999994</v>
      </c>
      <c r="Y170" s="10">
        <f t="shared" si="11"/>
        <v>73.612259999999992</v>
      </c>
      <c r="Z170" s="10">
        <f t="shared" si="11"/>
        <v>91.82795999999999</v>
      </c>
      <c r="AA170" s="10">
        <f t="shared" si="11"/>
        <v>110.04365999999999</v>
      </c>
      <c r="AB170" s="10">
        <f t="shared" si="11"/>
        <v>128.25935999999999</v>
      </c>
      <c r="AC170" s="10">
        <f t="shared" si="11"/>
        <v>146.47505999999998</v>
      </c>
      <c r="AD170" s="10">
        <f t="shared" si="11"/>
        <v>164.69075999999998</v>
      </c>
      <c r="AE170" s="10">
        <f t="shared" si="11"/>
        <v>182.90645999999998</v>
      </c>
      <c r="AF170" s="10">
        <f t="shared" si="11"/>
        <v>201.12215999999998</v>
      </c>
      <c r="AG170" s="10">
        <f t="shared" si="11"/>
        <v>219.33785999999998</v>
      </c>
      <c r="AH170" s="10">
        <f t="shared" si="11"/>
        <v>237.55355999999998</v>
      </c>
      <c r="AI170" s="10">
        <f t="shared" si="11"/>
        <v>255.76925999999997</v>
      </c>
      <c r="AJ170" s="10">
        <f t="shared" si="11"/>
        <v>273.98496</v>
      </c>
    </row>
    <row r="171" spans="1:36" x14ac:dyDescent="0.25">
      <c r="A171" s="5" t="s">
        <v>209</v>
      </c>
      <c r="B171" s="5" t="s">
        <v>174</v>
      </c>
      <c r="C171" s="5" t="s">
        <v>175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28</v>
      </c>
      <c r="I171" s="6">
        <v>4.1351399999999998</v>
      </c>
      <c r="J171" s="6">
        <v>1.2698</v>
      </c>
      <c r="K171" s="6"/>
      <c r="L171" s="6"/>
      <c r="M171" s="6"/>
      <c r="N171" s="5">
        <v>4.1399999999999997</v>
      </c>
      <c r="O171" s="5">
        <v>54.93</v>
      </c>
      <c r="P171" s="5">
        <v>0.14818000000000001</v>
      </c>
      <c r="Q171" s="5">
        <v>15</v>
      </c>
      <c r="R171" s="5">
        <v>0.83799999999999997</v>
      </c>
      <c r="S171" s="5">
        <v>2.5</v>
      </c>
      <c r="T171" s="5">
        <v>62</v>
      </c>
      <c r="U171" s="5">
        <v>13</v>
      </c>
      <c r="V171" s="10">
        <f t="shared" si="11"/>
        <v>16.83314</v>
      </c>
      <c r="W171" s="10">
        <f t="shared" si="11"/>
        <v>29.531140000000001</v>
      </c>
      <c r="X171" s="10">
        <f t="shared" si="11"/>
        <v>42.229140000000001</v>
      </c>
      <c r="Y171" s="10">
        <f t="shared" si="11"/>
        <v>54.927140000000001</v>
      </c>
      <c r="Z171" s="10">
        <f t="shared" si="11"/>
        <v>67.625140000000002</v>
      </c>
      <c r="AA171" s="10">
        <f t="shared" si="11"/>
        <v>80.323139999999995</v>
      </c>
      <c r="AB171" s="10">
        <f t="shared" si="11"/>
        <v>93.021140000000003</v>
      </c>
      <c r="AC171" s="10">
        <f t="shared" si="11"/>
        <v>105.71914000000001</v>
      </c>
      <c r="AD171" s="10">
        <f t="shared" si="11"/>
        <v>118.41714000000002</v>
      </c>
      <c r="AE171" s="10">
        <f t="shared" si="11"/>
        <v>131.11514</v>
      </c>
      <c r="AF171" s="10">
        <f t="shared" si="11"/>
        <v>143.81314</v>
      </c>
      <c r="AG171" s="10">
        <f t="shared" si="11"/>
        <v>156.51114000000001</v>
      </c>
      <c r="AH171" s="10">
        <f t="shared" si="11"/>
        <v>169.20914000000002</v>
      </c>
      <c r="AI171" s="10">
        <f t="shared" si="11"/>
        <v>181.90714</v>
      </c>
      <c r="AJ171" s="10">
        <f t="shared" si="11"/>
        <v>194.60514000000001</v>
      </c>
    </row>
    <row r="172" spans="1:36" x14ac:dyDescent="0.25">
      <c r="A172" s="5" t="s">
        <v>254</v>
      </c>
      <c r="B172" s="5" t="s">
        <v>265</v>
      </c>
      <c r="C172" s="5" t="s">
        <v>266</v>
      </c>
      <c r="D172" s="5" t="s">
        <v>25</v>
      </c>
      <c r="E172" s="5" t="s">
        <v>24</v>
      </c>
      <c r="F172" s="5" t="s">
        <v>35</v>
      </c>
      <c r="G172" s="5" t="s">
        <v>44</v>
      </c>
      <c r="H172" s="5" t="s">
        <v>28</v>
      </c>
      <c r="I172" s="6">
        <v>2.8317600000000001</v>
      </c>
      <c r="J172" s="6">
        <v>1.30003</v>
      </c>
      <c r="K172" s="6"/>
      <c r="L172" s="6"/>
      <c r="M172" s="6"/>
      <c r="N172" s="5">
        <v>2.83</v>
      </c>
      <c r="O172" s="5">
        <v>67.83</v>
      </c>
      <c r="P172" s="5">
        <v>1.0108299999999999</v>
      </c>
      <c r="Q172" s="5">
        <v>35</v>
      </c>
      <c r="R172" s="5">
        <v>0.97599999999999998</v>
      </c>
      <c r="S172" s="5">
        <v>2.9</v>
      </c>
      <c r="T172" s="5">
        <v>63.9</v>
      </c>
      <c r="U172" s="5">
        <v>33</v>
      </c>
      <c r="V172" s="10">
        <f t="shared" si="11"/>
        <v>15.832059999999998</v>
      </c>
      <c r="W172" s="10">
        <f t="shared" si="11"/>
        <v>28.832359999999998</v>
      </c>
      <c r="X172" s="10">
        <f t="shared" si="11"/>
        <v>41.832660000000004</v>
      </c>
      <c r="Y172" s="10">
        <f t="shared" si="11"/>
        <v>54.83296</v>
      </c>
      <c r="Z172" s="10">
        <f t="shared" si="11"/>
        <v>67.83326000000001</v>
      </c>
      <c r="AA172" s="10">
        <f t="shared" si="11"/>
        <v>80.833560000000006</v>
      </c>
      <c r="AB172" s="10">
        <f t="shared" si="11"/>
        <v>93.833860000000001</v>
      </c>
      <c r="AC172" s="10">
        <f t="shared" si="11"/>
        <v>106.83416</v>
      </c>
      <c r="AD172" s="10">
        <f t="shared" si="11"/>
        <v>119.83446000000001</v>
      </c>
      <c r="AE172" s="10">
        <f t="shared" si="11"/>
        <v>132.83476000000002</v>
      </c>
      <c r="AF172" s="10">
        <f t="shared" si="11"/>
        <v>145.83506</v>
      </c>
      <c r="AG172" s="10">
        <f t="shared" si="11"/>
        <v>158.83536000000001</v>
      </c>
      <c r="AH172" s="10">
        <f t="shared" si="11"/>
        <v>171.83566000000002</v>
      </c>
      <c r="AI172" s="10">
        <f t="shared" si="11"/>
        <v>184.83596</v>
      </c>
      <c r="AJ172" s="10">
        <f t="shared" si="11"/>
        <v>197.83626000000001</v>
      </c>
    </row>
    <row r="173" spans="1:36" x14ac:dyDescent="0.25">
      <c r="A173" t="s">
        <v>254</v>
      </c>
      <c r="B173" t="s">
        <v>140</v>
      </c>
      <c r="C173" t="s">
        <v>141</v>
      </c>
      <c r="D173" t="s">
        <v>25</v>
      </c>
      <c r="E173" t="s">
        <v>24</v>
      </c>
      <c r="F173" t="s">
        <v>35</v>
      </c>
      <c r="G173" t="s">
        <v>36</v>
      </c>
      <c r="H173" t="s">
        <v>28</v>
      </c>
      <c r="I173" s="4">
        <v>1.55732</v>
      </c>
      <c r="J173" s="4">
        <v>1.48691</v>
      </c>
      <c r="N173">
        <v>1.56</v>
      </c>
      <c r="O173">
        <v>150.25</v>
      </c>
      <c r="P173">
        <v>0.31791999999999998</v>
      </c>
      <c r="Q173">
        <v>66</v>
      </c>
      <c r="R173">
        <v>0.96299999999999997</v>
      </c>
      <c r="S173">
        <v>1</v>
      </c>
      <c r="T173">
        <v>155.19999999999999</v>
      </c>
      <c r="U173">
        <v>64</v>
      </c>
      <c r="V173" s="10">
        <f t="shared" si="11"/>
        <v>16.42642</v>
      </c>
      <c r="W173" s="10">
        <f t="shared" si="11"/>
        <v>31.29552</v>
      </c>
      <c r="X173" s="10">
        <f t="shared" si="11"/>
        <v>46.164619999999992</v>
      </c>
      <c r="Y173" s="10">
        <f t="shared" si="11"/>
        <v>61.033719999999995</v>
      </c>
      <c r="Z173" s="10">
        <f t="shared" si="11"/>
        <v>75.902820000000006</v>
      </c>
      <c r="AA173" s="10">
        <f t="shared" si="11"/>
        <v>90.771919999999994</v>
      </c>
      <c r="AB173" s="10">
        <f t="shared" si="11"/>
        <v>105.64102</v>
      </c>
      <c r="AC173" s="10">
        <f t="shared" si="11"/>
        <v>120.51012</v>
      </c>
      <c r="AD173" s="10">
        <f t="shared" si="11"/>
        <v>135.37922</v>
      </c>
      <c r="AE173" s="10">
        <f t="shared" si="11"/>
        <v>150.24832000000001</v>
      </c>
      <c r="AF173" s="10">
        <f t="shared" si="11"/>
        <v>165.11742000000001</v>
      </c>
      <c r="AG173" s="10">
        <f t="shared" si="11"/>
        <v>179.98651999999998</v>
      </c>
      <c r="AH173" s="10">
        <f t="shared" si="11"/>
        <v>194.85561999999999</v>
      </c>
      <c r="AI173" s="10">
        <f t="shared" si="11"/>
        <v>209.72471999999999</v>
      </c>
      <c r="AJ173" s="10">
        <f t="shared" si="11"/>
        <v>224.59381999999999</v>
      </c>
    </row>
    <row r="174" spans="1:36" x14ac:dyDescent="0.25">
      <c r="A174" t="s">
        <v>302</v>
      </c>
      <c r="B174" t="s">
        <v>311</v>
      </c>
      <c r="C174" t="s">
        <v>312</v>
      </c>
      <c r="D174" t="s">
        <v>25</v>
      </c>
      <c r="E174" t="s">
        <v>24</v>
      </c>
      <c r="F174" t="s">
        <v>35</v>
      </c>
      <c r="G174" t="s">
        <v>36</v>
      </c>
      <c r="H174" t="s">
        <v>28</v>
      </c>
      <c r="I174" s="4">
        <v>-0.48742000000000002</v>
      </c>
      <c r="J174" s="4">
        <v>1.81656</v>
      </c>
      <c r="N174">
        <v>1.33</v>
      </c>
      <c r="O174">
        <v>123.04</v>
      </c>
      <c r="P174">
        <v>9.4299400000000002</v>
      </c>
      <c r="Q174">
        <v>47</v>
      </c>
      <c r="R174">
        <v>0.96799999999999997</v>
      </c>
      <c r="S174">
        <v>1.3</v>
      </c>
      <c r="T174">
        <v>143.5</v>
      </c>
      <c r="U174">
        <v>45</v>
      </c>
      <c r="V174" s="10">
        <f t="shared" si="11"/>
        <v>17.678179999999998</v>
      </c>
      <c r="W174" s="10">
        <f t="shared" si="11"/>
        <v>35.843779999999995</v>
      </c>
      <c r="X174" s="10">
        <f t="shared" si="11"/>
        <v>54.00938</v>
      </c>
      <c r="Y174" s="10">
        <f t="shared" si="11"/>
        <v>72.174979999999991</v>
      </c>
      <c r="Z174" s="10">
        <f t="shared" si="11"/>
        <v>90.340580000000003</v>
      </c>
      <c r="AA174" s="10">
        <f t="shared" si="11"/>
        <v>108.50618</v>
      </c>
      <c r="AB174" s="10">
        <f t="shared" si="11"/>
        <v>126.67178</v>
      </c>
      <c r="AC174" s="10">
        <f t="shared" si="11"/>
        <v>144.83738</v>
      </c>
      <c r="AD174" s="10">
        <f t="shared" si="11"/>
        <v>163.00298000000001</v>
      </c>
      <c r="AE174" s="10">
        <f t="shared" si="11"/>
        <v>181.16858000000002</v>
      </c>
      <c r="AF174" s="10">
        <f t="shared" si="11"/>
        <v>199.33418</v>
      </c>
      <c r="AG174" s="10">
        <f t="shared" si="11"/>
        <v>217.49978000000002</v>
      </c>
      <c r="AH174" s="10">
        <f t="shared" si="11"/>
        <v>235.66538</v>
      </c>
      <c r="AI174" s="10">
        <f t="shared" si="11"/>
        <v>253.83098000000001</v>
      </c>
      <c r="AJ174" s="10">
        <f t="shared" si="11"/>
        <v>271.99657999999999</v>
      </c>
    </row>
    <row r="175" spans="1:36" x14ac:dyDescent="0.25">
      <c r="A175" s="5" t="s">
        <v>115</v>
      </c>
      <c r="B175" s="5" t="s">
        <v>142</v>
      </c>
      <c r="C175" s="5" t="s">
        <v>143</v>
      </c>
      <c r="D175" s="5" t="s">
        <v>25</v>
      </c>
      <c r="E175" s="5" t="s">
        <v>24</v>
      </c>
      <c r="F175" s="5" t="s">
        <v>35</v>
      </c>
      <c r="G175" s="5" t="s">
        <v>44</v>
      </c>
      <c r="H175" s="5" t="s">
        <v>28</v>
      </c>
      <c r="I175" s="6">
        <v>0.76093</v>
      </c>
      <c r="J175" s="6">
        <v>1.3655299999999999</v>
      </c>
      <c r="K175" s="6"/>
      <c r="L175" s="6"/>
      <c r="M175" s="6"/>
      <c r="N175" s="5">
        <v>0.76</v>
      </c>
      <c r="O175" s="5">
        <v>84.06</v>
      </c>
      <c r="P175" s="5">
        <v>1.01403</v>
      </c>
      <c r="Q175" s="5">
        <v>35</v>
      </c>
      <c r="R175" s="5">
        <v>0.95399999999999996</v>
      </c>
      <c r="S175" s="5">
        <v>4.7</v>
      </c>
      <c r="T175" s="5">
        <v>85.2</v>
      </c>
      <c r="U175" s="5">
        <v>33</v>
      </c>
      <c r="V175" s="10">
        <f t="shared" si="11"/>
        <v>14.416229999999999</v>
      </c>
      <c r="W175" s="10">
        <f t="shared" si="11"/>
        <v>28.071529999999996</v>
      </c>
      <c r="X175" s="10">
        <f t="shared" si="11"/>
        <v>41.72683</v>
      </c>
      <c r="Y175" s="10">
        <f t="shared" si="11"/>
        <v>55.382129999999997</v>
      </c>
      <c r="Z175" s="10">
        <f t="shared" si="11"/>
        <v>69.037430000000001</v>
      </c>
      <c r="AA175" s="10">
        <f t="shared" si="11"/>
        <v>82.692729999999997</v>
      </c>
      <c r="AB175" s="10">
        <f t="shared" si="11"/>
        <v>96.348029999999994</v>
      </c>
      <c r="AC175" s="10">
        <f t="shared" si="11"/>
        <v>110.00332999999999</v>
      </c>
      <c r="AD175" s="10">
        <f t="shared" si="11"/>
        <v>123.65862999999999</v>
      </c>
      <c r="AE175" s="10">
        <f t="shared" si="11"/>
        <v>137.31393</v>
      </c>
      <c r="AF175" s="10">
        <f t="shared" si="11"/>
        <v>150.96922999999998</v>
      </c>
      <c r="AG175" s="10">
        <f t="shared" si="11"/>
        <v>164.62452999999999</v>
      </c>
      <c r="AH175" s="10">
        <f t="shared" si="11"/>
        <v>178.27983</v>
      </c>
      <c r="AI175" s="10">
        <f t="shared" si="11"/>
        <v>191.93512999999999</v>
      </c>
      <c r="AJ175" s="10">
        <f t="shared" si="11"/>
        <v>205.59043</v>
      </c>
    </row>
    <row r="176" spans="1:36" x14ac:dyDescent="0.25">
      <c r="A176" t="s">
        <v>149</v>
      </c>
      <c r="B176" t="s">
        <v>142</v>
      </c>
      <c r="C176" t="s">
        <v>143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2.5258400000000001</v>
      </c>
      <c r="J176" s="4">
        <v>1.41611</v>
      </c>
      <c r="N176">
        <v>2.5299999999999998</v>
      </c>
      <c r="O176">
        <v>115.81</v>
      </c>
      <c r="P176">
        <v>4.8899999999999999E-2</v>
      </c>
      <c r="Q176">
        <v>30</v>
      </c>
      <c r="R176">
        <v>0.97399999999999998</v>
      </c>
      <c r="S176">
        <v>2.5</v>
      </c>
      <c r="T176">
        <v>80</v>
      </c>
      <c r="U176">
        <v>28</v>
      </c>
      <c r="V176" s="10">
        <f t="shared" si="11"/>
        <v>16.68694</v>
      </c>
      <c r="W176" s="10">
        <f t="shared" si="11"/>
        <v>30.848039999999997</v>
      </c>
      <c r="X176" s="10">
        <f t="shared" si="11"/>
        <v>45.009140000000002</v>
      </c>
      <c r="Y176" s="10">
        <f t="shared" si="11"/>
        <v>59.17024</v>
      </c>
      <c r="Z176" s="10">
        <f t="shared" si="11"/>
        <v>73.331339999999997</v>
      </c>
      <c r="AA176" s="10">
        <f t="shared" si="11"/>
        <v>87.492440000000002</v>
      </c>
      <c r="AB176" s="10">
        <f t="shared" si="11"/>
        <v>101.65354000000001</v>
      </c>
      <c r="AC176" s="10">
        <f t="shared" si="11"/>
        <v>115.81464</v>
      </c>
      <c r="AD176" s="10">
        <f t="shared" si="11"/>
        <v>129.97574</v>
      </c>
      <c r="AE176" s="10">
        <f t="shared" si="11"/>
        <v>144.13683999999998</v>
      </c>
      <c r="AF176" s="10">
        <f t="shared" si="11"/>
        <v>158.29793999999998</v>
      </c>
      <c r="AG176" s="10">
        <f t="shared" si="11"/>
        <v>172.45903999999999</v>
      </c>
      <c r="AH176" s="10">
        <f t="shared" si="11"/>
        <v>186.62013999999999</v>
      </c>
      <c r="AI176" s="10">
        <f t="shared" si="11"/>
        <v>200.78124</v>
      </c>
      <c r="AJ176" s="10">
        <f t="shared" si="11"/>
        <v>214.94233999999997</v>
      </c>
    </row>
    <row r="177" spans="1:36" x14ac:dyDescent="0.25">
      <c r="A177" t="s">
        <v>243</v>
      </c>
      <c r="B177" t="s">
        <v>252</v>
      </c>
      <c r="C177" t="s">
        <v>253</v>
      </c>
      <c r="D177" t="s">
        <v>25</v>
      </c>
      <c r="E177" t="s">
        <v>24</v>
      </c>
      <c r="F177" t="s">
        <v>35</v>
      </c>
      <c r="G177" t="s">
        <v>71</v>
      </c>
      <c r="H177" t="s">
        <v>28</v>
      </c>
      <c r="I177" s="4">
        <v>2.8389799999999998</v>
      </c>
      <c r="J177" s="4">
        <v>1.10137</v>
      </c>
      <c r="N177">
        <v>2.84</v>
      </c>
      <c r="O177">
        <v>101.96</v>
      </c>
      <c r="P177">
        <v>6.9580000000000003E-2</v>
      </c>
      <c r="Q177">
        <v>34</v>
      </c>
      <c r="R177">
        <v>0.94199999999999995</v>
      </c>
      <c r="S177">
        <v>2.9</v>
      </c>
      <c r="T177">
        <v>99.4</v>
      </c>
      <c r="U177">
        <v>32</v>
      </c>
      <c r="V177" s="10">
        <f t="shared" ref="V177:AJ193" si="12">$I177+$J177*V$1</f>
        <v>13.852679999999999</v>
      </c>
      <c r="W177" s="10">
        <f t="shared" si="12"/>
        <v>24.866379999999999</v>
      </c>
      <c r="X177" s="10">
        <f t="shared" si="12"/>
        <v>35.88008</v>
      </c>
      <c r="Y177" s="10">
        <f t="shared" si="12"/>
        <v>46.89378</v>
      </c>
      <c r="Z177" s="10">
        <f t="shared" si="12"/>
        <v>57.90748</v>
      </c>
      <c r="AA177" s="10">
        <f t="shared" si="12"/>
        <v>68.921180000000007</v>
      </c>
      <c r="AB177" s="10">
        <f t="shared" si="12"/>
        <v>79.934880000000007</v>
      </c>
      <c r="AC177" s="10">
        <f t="shared" si="12"/>
        <v>90.948580000000007</v>
      </c>
      <c r="AD177" s="10">
        <f t="shared" si="12"/>
        <v>101.96228000000001</v>
      </c>
      <c r="AE177" s="10">
        <f t="shared" si="12"/>
        <v>112.97598000000001</v>
      </c>
      <c r="AF177" s="10">
        <f t="shared" si="12"/>
        <v>123.98968000000001</v>
      </c>
      <c r="AG177" s="10">
        <f t="shared" si="12"/>
        <v>135.00337999999999</v>
      </c>
      <c r="AH177" s="10">
        <f t="shared" si="12"/>
        <v>146.01707999999999</v>
      </c>
      <c r="AI177" s="10">
        <f t="shared" si="12"/>
        <v>157.03077999999999</v>
      </c>
      <c r="AJ177" s="10">
        <f t="shared" si="12"/>
        <v>168.04447999999999</v>
      </c>
    </row>
    <row r="178" spans="1:36" x14ac:dyDescent="0.25">
      <c r="A178" t="s">
        <v>271</v>
      </c>
      <c r="B178" t="s">
        <v>237</v>
      </c>
      <c r="C178" t="s">
        <v>238</v>
      </c>
      <c r="D178" t="s">
        <v>25</v>
      </c>
      <c r="E178" t="s">
        <v>24</v>
      </c>
      <c r="F178" t="s">
        <v>35</v>
      </c>
      <c r="G178" t="s">
        <v>44</v>
      </c>
      <c r="H178" t="s">
        <v>28</v>
      </c>
      <c r="I178" s="4">
        <v>2.85629</v>
      </c>
      <c r="J178" s="4">
        <v>1.29969</v>
      </c>
      <c r="N178">
        <v>2.86</v>
      </c>
      <c r="O178">
        <v>127.63</v>
      </c>
      <c r="P178">
        <v>6.7708899999999996</v>
      </c>
      <c r="Q178">
        <v>64</v>
      </c>
      <c r="R178">
        <v>0.85</v>
      </c>
      <c r="S178">
        <v>1.5</v>
      </c>
      <c r="T178">
        <v>127.8</v>
      </c>
      <c r="U178">
        <v>62</v>
      </c>
      <c r="V178" s="10">
        <f t="shared" si="12"/>
        <v>15.85319</v>
      </c>
      <c r="W178" s="10">
        <f t="shared" si="12"/>
        <v>28.850090000000002</v>
      </c>
      <c r="X178" s="10">
        <f t="shared" si="12"/>
        <v>41.846990000000005</v>
      </c>
      <c r="Y178" s="10">
        <f t="shared" si="12"/>
        <v>54.843890000000002</v>
      </c>
      <c r="Z178" s="10">
        <f t="shared" si="12"/>
        <v>67.840789999999998</v>
      </c>
      <c r="AA178" s="10">
        <f t="shared" si="12"/>
        <v>80.837690000000009</v>
      </c>
      <c r="AB178" s="10">
        <f t="shared" si="12"/>
        <v>93.834590000000006</v>
      </c>
      <c r="AC178" s="10">
        <f t="shared" si="12"/>
        <v>106.83149</v>
      </c>
      <c r="AD178" s="10">
        <f t="shared" si="12"/>
        <v>119.82839</v>
      </c>
      <c r="AE178" s="10">
        <f t="shared" si="12"/>
        <v>132.82529</v>
      </c>
      <c r="AF178" s="10">
        <f t="shared" si="12"/>
        <v>145.82219000000001</v>
      </c>
      <c r="AG178" s="10">
        <f t="shared" si="12"/>
        <v>158.81909000000002</v>
      </c>
      <c r="AH178" s="10">
        <f t="shared" si="12"/>
        <v>171.81599</v>
      </c>
      <c r="AI178" s="10">
        <f t="shared" si="12"/>
        <v>184.81289000000001</v>
      </c>
      <c r="AJ178" s="10">
        <f t="shared" si="12"/>
        <v>197.80978999999999</v>
      </c>
    </row>
    <row r="179" spans="1:36" x14ac:dyDescent="0.25">
      <c r="A179" s="5" t="s">
        <v>92</v>
      </c>
      <c r="B179" s="5" t="s">
        <v>113</v>
      </c>
      <c r="C179" s="5" t="s">
        <v>114</v>
      </c>
      <c r="D179" s="5" t="s">
        <v>25</v>
      </c>
      <c r="E179" s="5" t="s">
        <v>24</v>
      </c>
      <c r="F179" s="5" t="s">
        <v>35</v>
      </c>
      <c r="G179" s="5" t="s">
        <v>71</v>
      </c>
      <c r="H179" s="5" t="s">
        <v>28</v>
      </c>
      <c r="I179" s="6">
        <v>2.52535</v>
      </c>
      <c r="J179" s="6">
        <v>1.4608300000000001</v>
      </c>
      <c r="K179" s="6"/>
      <c r="L179" s="6"/>
      <c r="M179" s="6"/>
      <c r="N179" s="5">
        <v>2.5299999999999998</v>
      </c>
      <c r="O179" s="5">
        <v>115.01</v>
      </c>
      <c r="P179" s="5">
        <v>0.34154000000000001</v>
      </c>
      <c r="Q179" s="5">
        <v>45</v>
      </c>
      <c r="R179" s="5">
        <v>0.85599999999999998</v>
      </c>
      <c r="S179" s="5">
        <v>2.5</v>
      </c>
      <c r="T179" s="5">
        <v>110.7</v>
      </c>
      <c r="U179" s="5">
        <v>43</v>
      </c>
      <c r="V179" s="10">
        <f t="shared" si="12"/>
        <v>17.133649999999999</v>
      </c>
      <c r="W179" s="10">
        <f t="shared" si="12"/>
        <v>31.741949999999999</v>
      </c>
      <c r="X179" s="10">
        <f t="shared" si="12"/>
        <v>46.350250000000003</v>
      </c>
      <c r="Y179" s="10">
        <f t="shared" si="12"/>
        <v>60.958550000000002</v>
      </c>
      <c r="Z179" s="10">
        <f t="shared" si="12"/>
        <v>75.566850000000002</v>
      </c>
      <c r="AA179" s="10">
        <f t="shared" si="12"/>
        <v>90.175150000000002</v>
      </c>
      <c r="AB179" s="10">
        <f t="shared" si="12"/>
        <v>104.78345</v>
      </c>
      <c r="AC179" s="10">
        <f t="shared" si="12"/>
        <v>119.39175</v>
      </c>
      <c r="AD179" s="10">
        <f t="shared" si="12"/>
        <v>134.00005000000002</v>
      </c>
      <c r="AE179" s="10">
        <f t="shared" si="12"/>
        <v>148.60835</v>
      </c>
      <c r="AF179" s="10">
        <f t="shared" si="12"/>
        <v>163.21665000000002</v>
      </c>
      <c r="AG179" s="10">
        <f t="shared" si="12"/>
        <v>177.82495</v>
      </c>
      <c r="AH179" s="10">
        <f t="shared" si="12"/>
        <v>192.43325000000002</v>
      </c>
      <c r="AI179" s="10">
        <f t="shared" si="12"/>
        <v>207.04155</v>
      </c>
      <c r="AJ179" s="10">
        <f t="shared" si="12"/>
        <v>221.64985000000001</v>
      </c>
    </row>
    <row r="180" spans="1:36" x14ac:dyDescent="0.25">
      <c r="A180" t="s">
        <v>271</v>
      </c>
      <c r="B180" t="s">
        <v>113</v>
      </c>
      <c r="C180" t="s">
        <v>114</v>
      </c>
      <c r="D180" t="s">
        <v>25</v>
      </c>
      <c r="E180" t="s">
        <v>24</v>
      </c>
      <c r="F180" t="s">
        <v>35</v>
      </c>
      <c r="G180" t="s">
        <v>44</v>
      </c>
      <c r="H180" t="s">
        <v>28</v>
      </c>
      <c r="I180" s="4">
        <v>4.1642700000000001</v>
      </c>
      <c r="J180" s="4">
        <v>1.1459299999999999</v>
      </c>
      <c r="N180">
        <v>4.16</v>
      </c>
      <c r="O180">
        <v>121.05</v>
      </c>
      <c r="P180">
        <v>0.68411</v>
      </c>
      <c r="Q180">
        <v>34</v>
      </c>
      <c r="R180">
        <v>0.97199999999999998</v>
      </c>
      <c r="S180">
        <v>4.8</v>
      </c>
      <c r="T180">
        <v>113</v>
      </c>
      <c r="U180">
        <v>32</v>
      </c>
      <c r="V180" s="10">
        <f t="shared" si="12"/>
        <v>15.623569999999999</v>
      </c>
      <c r="W180" s="10">
        <f t="shared" si="12"/>
        <v>27.08287</v>
      </c>
      <c r="X180" s="10">
        <f t="shared" si="12"/>
        <v>38.542169999999999</v>
      </c>
      <c r="Y180" s="10">
        <f t="shared" si="12"/>
        <v>50.001469999999998</v>
      </c>
      <c r="Z180" s="10">
        <f t="shared" si="12"/>
        <v>61.460769999999997</v>
      </c>
      <c r="AA180" s="10">
        <f t="shared" si="12"/>
        <v>72.920069999999996</v>
      </c>
      <c r="AB180" s="10">
        <f t="shared" si="12"/>
        <v>84.379369999999994</v>
      </c>
      <c r="AC180" s="10">
        <f t="shared" si="12"/>
        <v>95.838669999999993</v>
      </c>
      <c r="AD180" s="10">
        <f t="shared" si="12"/>
        <v>107.29796999999999</v>
      </c>
      <c r="AE180" s="10">
        <f t="shared" si="12"/>
        <v>118.75726999999999</v>
      </c>
      <c r="AF180" s="10">
        <f t="shared" si="12"/>
        <v>130.21656999999999</v>
      </c>
      <c r="AG180" s="10">
        <f t="shared" si="12"/>
        <v>141.67586999999997</v>
      </c>
      <c r="AH180" s="10">
        <f t="shared" si="12"/>
        <v>153.13516999999996</v>
      </c>
      <c r="AI180" s="10">
        <f t="shared" si="12"/>
        <v>164.59446999999997</v>
      </c>
      <c r="AJ180" s="10">
        <f t="shared" si="12"/>
        <v>176.05376999999999</v>
      </c>
    </row>
    <row r="181" spans="1:36" x14ac:dyDescent="0.25">
      <c r="A181" t="s">
        <v>209</v>
      </c>
      <c r="B181" t="s">
        <v>230</v>
      </c>
      <c r="C181" t="s">
        <v>231</v>
      </c>
      <c r="D181" t="s">
        <v>25</v>
      </c>
      <c r="E181" t="s">
        <v>24</v>
      </c>
      <c r="F181" t="s">
        <v>35</v>
      </c>
      <c r="G181" t="s">
        <v>71</v>
      </c>
      <c r="H181" t="s">
        <v>28</v>
      </c>
      <c r="I181" s="4">
        <v>-3.8100000000000002E-2</v>
      </c>
      <c r="J181" s="4">
        <v>1.5400499999999999</v>
      </c>
      <c r="N181">
        <v>1.5</v>
      </c>
      <c r="O181">
        <v>130.87</v>
      </c>
      <c r="P181">
        <v>0.16958999999999999</v>
      </c>
      <c r="Q181">
        <v>22</v>
      </c>
      <c r="R181">
        <v>0.80400000000000005</v>
      </c>
      <c r="S181">
        <v>3.6</v>
      </c>
      <c r="T181">
        <v>129</v>
      </c>
      <c r="U181">
        <v>20</v>
      </c>
      <c r="V181" s="10">
        <f t="shared" si="12"/>
        <v>15.362399999999999</v>
      </c>
      <c r="W181" s="10">
        <f t="shared" si="12"/>
        <v>30.762899999999998</v>
      </c>
      <c r="X181" s="10">
        <f t="shared" si="12"/>
        <v>46.163399999999996</v>
      </c>
      <c r="Y181" s="10">
        <f t="shared" si="12"/>
        <v>61.563899999999997</v>
      </c>
      <c r="Z181" s="10">
        <f t="shared" si="12"/>
        <v>76.964399999999998</v>
      </c>
      <c r="AA181" s="10">
        <f t="shared" si="12"/>
        <v>92.364899999999992</v>
      </c>
      <c r="AB181" s="10">
        <f t="shared" si="12"/>
        <v>107.7654</v>
      </c>
      <c r="AC181" s="10">
        <f t="shared" si="12"/>
        <v>123.16589999999999</v>
      </c>
      <c r="AD181" s="10">
        <f t="shared" si="12"/>
        <v>138.56640000000002</v>
      </c>
      <c r="AE181" s="10">
        <f t="shared" si="12"/>
        <v>153.96690000000001</v>
      </c>
      <c r="AF181" s="10">
        <f t="shared" si="12"/>
        <v>169.3674</v>
      </c>
      <c r="AG181" s="10">
        <f t="shared" si="12"/>
        <v>184.7679</v>
      </c>
      <c r="AH181" s="10">
        <f t="shared" si="12"/>
        <v>200.16839999999999</v>
      </c>
      <c r="AI181" s="10">
        <f t="shared" si="12"/>
        <v>215.56890000000001</v>
      </c>
      <c r="AJ181" s="10">
        <f t="shared" si="12"/>
        <v>230.96940000000001</v>
      </c>
    </row>
    <row r="182" spans="1:36" x14ac:dyDescent="0.25">
      <c r="A182" t="s">
        <v>271</v>
      </c>
      <c r="B182" t="s">
        <v>230</v>
      </c>
      <c r="C182" t="s">
        <v>231</v>
      </c>
      <c r="D182" t="s">
        <v>25</v>
      </c>
      <c r="E182" t="s">
        <v>24</v>
      </c>
      <c r="F182" t="s">
        <v>35</v>
      </c>
      <c r="G182" t="s">
        <v>36</v>
      </c>
      <c r="H182" t="s">
        <v>28</v>
      </c>
      <c r="I182" s="4">
        <v>2.8968699999999998</v>
      </c>
      <c r="J182" s="4">
        <v>0.91156000000000004</v>
      </c>
      <c r="N182">
        <v>2.9</v>
      </c>
      <c r="O182">
        <v>139.63</v>
      </c>
      <c r="P182">
        <v>13.68468</v>
      </c>
      <c r="Q182">
        <v>76</v>
      </c>
      <c r="R182">
        <v>0.90800000000000003</v>
      </c>
      <c r="S182">
        <v>2.1</v>
      </c>
      <c r="T182">
        <v>171.7</v>
      </c>
      <c r="U182">
        <v>74</v>
      </c>
      <c r="V182" s="10">
        <f t="shared" si="12"/>
        <v>12.01247</v>
      </c>
      <c r="W182" s="10">
        <f t="shared" si="12"/>
        <v>21.128070000000001</v>
      </c>
      <c r="X182" s="10">
        <f t="shared" si="12"/>
        <v>30.243670000000002</v>
      </c>
      <c r="Y182" s="10">
        <f t="shared" si="12"/>
        <v>39.359270000000002</v>
      </c>
      <c r="Z182" s="10">
        <f t="shared" si="12"/>
        <v>48.474870000000003</v>
      </c>
      <c r="AA182" s="10">
        <f t="shared" si="12"/>
        <v>57.590470000000003</v>
      </c>
      <c r="AB182" s="10">
        <f t="shared" si="12"/>
        <v>66.706070000000011</v>
      </c>
      <c r="AC182" s="10">
        <f t="shared" si="12"/>
        <v>75.821670000000012</v>
      </c>
      <c r="AD182" s="10">
        <f t="shared" si="12"/>
        <v>84.937270000000012</v>
      </c>
      <c r="AE182" s="10">
        <f t="shared" si="12"/>
        <v>94.052870000000013</v>
      </c>
      <c r="AF182" s="10">
        <f t="shared" si="12"/>
        <v>103.16847000000001</v>
      </c>
      <c r="AG182" s="10">
        <f t="shared" si="12"/>
        <v>112.28407000000001</v>
      </c>
      <c r="AH182" s="10">
        <f t="shared" si="12"/>
        <v>121.39967000000001</v>
      </c>
      <c r="AI182" s="10">
        <f t="shared" si="12"/>
        <v>130.51527000000002</v>
      </c>
      <c r="AJ182" s="10">
        <f t="shared" si="12"/>
        <v>139.63087000000002</v>
      </c>
    </row>
    <row r="183" spans="1:36" x14ac:dyDescent="0.25">
      <c r="A183" t="s">
        <v>302</v>
      </c>
      <c r="B183" t="s">
        <v>230</v>
      </c>
      <c r="C183" t="s">
        <v>231</v>
      </c>
      <c r="D183" t="s">
        <v>25</v>
      </c>
      <c r="E183" t="s">
        <v>24</v>
      </c>
      <c r="F183" t="s">
        <v>35</v>
      </c>
      <c r="G183" t="s">
        <v>44</v>
      </c>
      <c r="H183" t="s">
        <v>28</v>
      </c>
      <c r="I183" s="4">
        <v>3.8696799999999998</v>
      </c>
      <c r="J183" s="4">
        <v>1.7386600000000001</v>
      </c>
      <c r="N183">
        <v>3.87</v>
      </c>
      <c r="O183">
        <v>96.02</v>
      </c>
      <c r="P183">
        <v>5.4505499999999998</v>
      </c>
      <c r="Q183">
        <v>40</v>
      </c>
      <c r="R183">
        <v>0.91800000000000004</v>
      </c>
      <c r="S183">
        <v>3.6</v>
      </c>
      <c r="T183">
        <v>119.4</v>
      </c>
      <c r="U183">
        <v>38</v>
      </c>
      <c r="V183" s="10">
        <f t="shared" si="12"/>
        <v>21.25628</v>
      </c>
      <c r="W183" s="10">
        <f t="shared" si="12"/>
        <v>38.642880000000005</v>
      </c>
      <c r="X183" s="10">
        <f t="shared" si="12"/>
        <v>56.029480000000007</v>
      </c>
      <c r="Y183" s="10">
        <f t="shared" si="12"/>
        <v>73.416080000000008</v>
      </c>
      <c r="Z183" s="10">
        <f t="shared" si="12"/>
        <v>90.802680000000009</v>
      </c>
      <c r="AA183" s="10">
        <f t="shared" si="12"/>
        <v>108.18928000000001</v>
      </c>
      <c r="AB183" s="10">
        <f t="shared" si="12"/>
        <v>125.57588000000001</v>
      </c>
      <c r="AC183" s="10">
        <f t="shared" si="12"/>
        <v>142.96248</v>
      </c>
      <c r="AD183" s="10">
        <f t="shared" si="12"/>
        <v>160.34907999999999</v>
      </c>
      <c r="AE183" s="10">
        <f t="shared" si="12"/>
        <v>177.73568</v>
      </c>
      <c r="AF183" s="10">
        <f t="shared" si="12"/>
        <v>195.12227999999999</v>
      </c>
      <c r="AG183" s="10">
        <f t="shared" si="12"/>
        <v>212.50888</v>
      </c>
      <c r="AH183" s="10">
        <f t="shared" si="12"/>
        <v>229.89547999999999</v>
      </c>
      <c r="AI183" s="10">
        <f t="shared" si="12"/>
        <v>247.28208000000001</v>
      </c>
      <c r="AJ183" s="10">
        <f t="shared" si="12"/>
        <v>264.66868000000005</v>
      </c>
    </row>
    <row r="184" spans="1:36" x14ac:dyDescent="0.25">
      <c r="A184" s="5" t="s">
        <v>343</v>
      </c>
      <c r="B184" s="5" t="s">
        <v>364</v>
      </c>
      <c r="C184" s="5" t="s">
        <v>365</v>
      </c>
      <c r="D184" s="5" t="s">
        <v>25</v>
      </c>
      <c r="E184" s="5" t="s">
        <v>24</v>
      </c>
      <c r="F184" s="5" t="s">
        <v>35</v>
      </c>
      <c r="G184" s="5" t="s">
        <v>71</v>
      </c>
      <c r="H184" s="5" t="s">
        <v>28</v>
      </c>
      <c r="I184" s="6">
        <v>2.5277500000000002</v>
      </c>
      <c r="J184" s="6">
        <v>1.2271099999999999</v>
      </c>
      <c r="K184" s="6"/>
      <c r="L184" s="6"/>
      <c r="M184" s="6"/>
      <c r="N184" s="5">
        <v>2.5299999999999998</v>
      </c>
      <c r="O184" s="5">
        <v>67.56</v>
      </c>
      <c r="P184" s="5">
        <v>0.16958000000000001</v>
      </c>
      <c r="Q184" s="5">
        <v>32</v>
      </c>
      <c r="R184" s="5">
        <v>0.89200000000000002</v>
      </c>
      <c r="S184" s="5">
        <v>2.5</v>
      </c>
      <c r="T184" s="5">
        <v>60</v>
      </c>
      <c r="U184" s="5">
        <v>30</v>
      </c>
      <c r="V184" s="10">
        <f t="shared" si="12"/>
        <v>14.798849999999998</v>
      </c>
      <c r="W184" s="10">
        <f t="shared" si="12"/>
        <v>27.069949999999999</v>
      </c>
      <c r="X184" s="10">
        <f t="shared" si="12"/>
        <v>39.341049999999996</v>
      </c>
      <c r="Y184" s="10">
        <f t="shared" si="12"/>
        <v>51.612149999999993</v>
      </c>
      <c r="Z184" s="10">
        <f t="shared" si="12"/>
        <v>63.883249999999997</v>
      </c>
      <c r="AA184" s="10">
        <f t="shared" si="12"/>
        <v>76.154349999999994</v>
      </c>
      <c r="AB184" s="10">
        <f t="shared" si="12"/>
        <v>88.425449999999998</v>
      </c>
      <c r="AC184" s="10">
        <f t="shared" si="12"/>
        <v>100.69654999999999</v>
      </c>
      <c r="AD184" s="10">
        <f t="shared" si="12"/>
        <v>112.96764999999999</v>
      </c>
      <c r="AE184" s="10">
        <f t="shared" si="12"/>
        <v>125.23875</v>
      </c>
      <c r="AF184" s="10">
        <f t="shared" si="12"/>
        <v>137.50985</v>
      </c>
      <c r="AG184" s="10">
        <f t="shared" si="12"/>
        <v>149.78094999999999</v>
      </c>
      <c r="AH184" s="10">
        <f t="shared" si="12"/>
        <v>162.05204999999998</v>
      </c>
      <c r="AI184" s="10">
        <f t="shared" si="12"/>
        <v>174.32315</v>
      </c>
      <c r="AJ184" s="10">
        <f t="shared" si="12"/>
        <v>186.59424999999999</v>
      </c>
    </row>
    <row r="185" spans="1:36" x14ac:dyDescent="0.25">
      <c r="A185" s="5" t="s">
        <v>115</v>
      </c>
      <c r="B185" s="5" t="s">
        <v>144</v>
      </c>
      <c r="C185" s="5" t="s">
        <v>145</v>
      </c>
      <c r="D185" s="5" t="s">
        <v>25</v>
      </c>
      <c r="E185" s="5" t="s">
        <v>24</v>
      </c>
      <c r="F185" s="5" t="s">
        <v>35</v>
      </c>
      <c r="G185" s="5" t="s">
        <v>44</v>
      </c>
      <c r="H185" s="5" t="s">
        <v>28</v>
      </c>
      <c r="I185" s="6">
        <v>3.1962199999999998</v>
      </c>
      <c r="J185" s="6">
        <v>1.05121</v>
      </c>
      <c r="K185" s="6"/>
      <c r="L185" s="6"/>
      <c r="M185" s="6"/>
      <c r="N185" s="5">
        <v>3.2</v>
      </c>
      <c r="O185" s="5">
        <v>114.62</v>
      </c>
      <c r="P185" s="5">
        <v>2.09246</v>
      </c>
      <c r="Q185" s="5">
        <v>37</v>
      </c>
      <c r="R185" s="5">
        <v>0.96199999999999997</v>
      </c>
      <c r="S185" s="5">
        <v>3.1</v>
      </c>
      <c r="T185" s="5">
        <v>145.69999999999999</v>
      </c>
      <c r="U185" s="5">
        <v>35</v>
      </c>
      <c r="V185" s="10">
        <f t="shared" si="12"/>
        <v>13.708320000000001</v>
      </c>
      <c r="W185" s="10">
        <f t="shared" si="12"/>
        <v>24.220420000000001</v>
      </c>
      <c r="X185" s="10">
        <f t="shared" si="12"/>
        <v>34.732520000000001</v>
      </c>
      <c r="Y185" s="10">
        <f t="shared" si="12"/>
        <v>45.244619999999998</v>
      </c>
      <c r="Z185" s="10">
        <f t="shared" si="12"/>
        <v>55.756719999999994</v>
      </c>
      <c r="AA185" s="10">
        <f t="shared" si="12"/>
        <v>66.268820000000005</v>
      </c>
      <c r="AB185" s="10">
        <f t="shared" si="12"/>
        <v>76.780919999999995</v>
      </c>
      <c r="AC185" s="10">
        <f t="shared" si="12"/>
        <v>87.293019999999999</v>
      </c>
      <c r="AD185" s="10">
        <f t="shared" si="12"/>
        <v>97.805119999999988</v>
      </c>
      <c r="AE185" s="10">
        <f t="shared" si="12"/>
        <v>108.31721999999999</v>
      </c>
      <c r="AF185" s="10">
        <f t="shared" si="12"/>
        <v>118.82932</v>
      </c>
      <c r="AG185" s="10">
        <f t="shared" si="12"/>
        <v>129.34142</v>
      </c>
      <c r="AH185" s="10">
        <f t="shared" si="12"/>
        <v>139.85352</v>
      </c>
      <c r="AI185" s="10">
        <f t="shared" si="12"/>
        <v>150.36562000000001</v>
      </c>
      <c r="AJ185" s="10">
        <f t="shared" si="12"/>
        <v>160.87772000000001</v>
      </c>
    </row>
    <row r="186" spans="1:36" x14ac:dyDescent="0.25">
      <c r="A186" s="7" t="s">
        <v>115</v>
      </c>
      <c r="B186" s="7" t="s">
        <v>146</v>
      </c>
      <c r="C186" s="7" t="s">
        <v>147</v>
      </c>
      <c r="D186" s="7" t="s">
        <v>25</v>
      </c>
      <c r="E186" s="7" t="s">
        <v>24</v>
      </c>
      <c r="F186" s="7" t="s">
        <v>35</v>
      </c>
      <c r="G186" s="7" t="s">
        <v>44</v>
      </c>
      <c r="H186" s="7" t="s">
        <v>28</v>
      </c>
      <c r="I186" s="8">
        <v>3.93912</v>
      </c>
      <c r="J186" s="8">
        <v>1.0768</v>
      </c>
      <c r="K186" s="8"/>
      <c r="L186" s="8"/>
      <c r="M186" s="8"/>
      <c r="N186" s="7">
        <v>3.94</v>
      </c>
      <c r="O186" s="7">
        <v>70.7</v>
      </c>
      <c r="P186" s="7">
        <v>1.2917799999999999</v>
      </c>
      <c r="Q186" s="7">
        <v>36</v>
      </c>
      <c r="R186" s="7">
        <v>0.96599999999999997</v>
      </c>
      <c r="S186" s="7">
        <v>3.9</v>
      </c>
      <c r="T186" s="7">
        <v>68.599999999999994</v>
      </c>
      <c r="U186" s="7">
        <v>34</v>
      </c>
      <c r="V186" s="10">
        <f t="shared" si="12"/>
        <v>14.70712</v>
      </c>
      <c r="W186" s="10">
        <f t="shared" si="12"/>
        <v>25.47512</v>
      </c>
      <c r="X186" s="10">
        <f t="shared" si="12"/>
        <v>36.243120000000005</v>
      </c>
      <c r="Y186" s="10">
        <f t="shared" si="12"/>
        <v>47.011120000000005</v>
      </c>
      <c r="Z186" s="10">
        <f t="shared" si="12"/>
        <v>57.779119999999999</v>
      </c>
      <c r="AA186" s="10">
        <f t="shared" si="12"/>
        <v>68.547120000000007</v>
      </c>
      <c r="AB186" s="10">
        <f t="shared" si="12"/>
        <v>79.315120000000007</v>
      </c>
      <c r="AC186" s="10">
        <f t="shared" si="12"/>
        <v>90.083120000000008</v>
      </c>
      <c r="AD186" s="10">
        <f t="shared" si="12"/>
        <v>100.85111999999999</v>
      </c>
      <c r="AE186" s="10">
        <f t="shared" si="12"/>
        <v>111.61912</v>
      </c>
      <c r="AF186" s="10">
        <f t="shared" si="12"/>
        <v>122.38712</v>
      </c>
      <c r="AG186" s="10">
        <f t="shared" si="12"/>
        <v>133.15512000000001</v>
      </c>
      <c r="AH186" s="10">
        <f t="shared" si="12"/>
        <v>143.92312000000001</v>
      </c>
      <c r="AI186" s="10">
        <f t="shared" si="12"/>
        <v>154.69112000000001</v>
      </c>
      <c r="AJ186" s="10">
        <f t="shared" si="12"/>
        <v>165.45912000000001</v>
      </c>
    </row>
    <row r="187" spans="1:36" x14ac:dyDescent="0.25">
      <c r="A187" s="7" t="s">
        <v>254</v>
      </c>
      <c r="B187" s="7" t="s">
        <v>269</v>
      </c>
      <c r="C187" s="7" t="s">
        <v>270</v>
      </c>
      <c r="D187" s="7" t="s">
        <v>25</v>
      </c>
      <c r="E187" s="7" t="s">
        <v>24</v>
      </c>
      <c r="F187" s="7" t="s">
        <v>35</v>
      </c>
      <c r="G187" s="7" t="s">
        <v>44</v>
      </c>
      <c r="H187" s="7" t="s">
        <v>28</v>
      </c>
      <c r="I187" s="8">
        <v>2.7978499999999999</v>
      </c>
      <c r="J187" s="8">
        <v>1.99742</v>
      </c>
      <c r="K187" s="8"/>
      <c r="L187" s="8"/>
      <c r="M187" s="8"/>
      <c r="N187" s="7">
        <v>2.8</v>
      </c>
      <c r="O187" s="7">
        <v>154.6</v>
      </c>
      <c r="P187" s="7">
        <v>3.3736199999999998</v>
      </c>
      <c r="Q187" s="7">
        <v>62</v>
      </c>
      <c r="R187" s="7">
        <v>0.97499999999999998</v>
      </c>
      <c r="S187" s="7">
        <v>2.5</v>
      </c>
      <c r="T187" s="7">
        <v>190.9</v>
      </c>
      <c r="U187" s="7">
        <v>60</v>
      </c>
      <c r="V187" s="10">
        <f t="shared" si="12"/>
        <v>22.77205</v>
      </c>
      <c r="W187" s="10">
        <f t="shared" si="12"/>
        <v>42.746249999999996</v>
      </c>
      <c r="X187" s="10">
        <f t="shared" si="12"/>
        <v>62.72045</v>
      </c>
      <c r="Y187" s="10">
        <f t="shared" si="12"/>
        <v>82.694649999999996</v>
      </c>
      <c r="Z187" s="10">
        <f t="shared" si="12"/>
        <v>102.66884999999999</v>
      </c>
      <c r="AA187" s="10">
        <f t="shared" si="12"/>
        <v>122.64305</v>
      </c>
      <c r="AB187" s="10">
        <f t="shared" si="12"/>
        <v>142.61725000000001</v>
      </c>
      <c r="AC187" s="10">
        <f t="shared" si="12"/>
        <v>162.59145000000001</v>
      </c>
      <c r="AD187" s="10">
        <f t="shared" si="12"/>
        <v>182.56565000000001</v>
      </c>
      <c r="AE187" s="10">
        <f t="shared" si="12"/>
        <v>202.53985</v>
      </c>
      <c r="AF187" s="10">
        <f t="shared" si="12"/>
        <v>222.51405</v>
      </c>
      <c r="AG187" s="10">
        <f t="shared" si="12"/>
        <v>242.48825000000002</v>
      </c>
      <c r="AH187" s="10">
        <f t="shared" si="12"/>
        <v>262.46244999999999</v>
      </c>
      <c r="AI187" s="10">
        <f t="shared" si="12"/>
        <v>282.43664999999999</v>
      </c>
      <c r="AJ187" s="10">
        <f t="shared" si="12"/>
        <v>302.41084999999998</v>
      </c>
    </row>
    <row r="188" spans="1:36" x14ac:dyDescent="0.25">
      <c r="A188" s="5" t="s">
        <v>315</v>
      </c>
      <c r="B188" s="5" t="s">
        <v>269</v>
      </c>
      <c r="C188" s="5" t="s">
        <v>270</v>
      </c>
      <c r="D188" s="5" t="s">
        <v>25</v>
      </c>
      <c r="E188" s="5" t="s">
        <v>24</v>
      </c>
      <c r="F188" s="5" t="s">
        <v>35</v>
      </c>
      <c r="G188" s="5" t="s">
        <v>44</v>
      </c>
      <c r="H188" s="5" t="s">
        <v>28</v>
      </c>
      <c r="I188" s="6">
        <v>-0.95196999999999998</v>
      </c>
      <c r="J188" s="6">
        <v>2.6836099999999998</v>
      </c>
      <c r="K188" s="6"/>
      <c r="L188" s="6"/>
      <c r="M188" s="6"/>
      <c r="N188" s="5">
        <v>1.73</v>
      </c>
      <c r="O188" s="5">
        <v>173.48</v>
      </c>
      <c r="P188" s="5">
        <v>6.1486999999999998</v>
      </c>
      <c r="Q188" s="5">
        <v>48</v>
      </c>
      <c r="R188" s="5">
        <v>0.93799999999999994</v>
      </c>
      <c r="S188" s="5">
        <v>2.2000000000000002</v>
      </c>
      <c r="T188" s="5">
        <v>173.1</v>
      </c>
      <c r="U188" s="5">
        <v>46</v>
      </c>
      <c r="V188" s="10">
        <f t="shared" si="12"/>
        <v>25.884129999999999</v>
      </c>
      <c r="W188" s="10">
        <f t="shared" si="12"/>
        <v>52.720229999999994</v>
      </c>
      <c r="X188" s="10">
        <f t="shared" si="12"/>
        <v>79.556329999999988</v>
      </c>
      <c r="Y188" s="10">
        <f t="shared" si="12"/>
        <v>106.39242999999999</v>
      </c>
      <c r="Z188" s="10">
        <f t="shared" si="12"/>
        <v>133.22853000000001</v>
      </c>
      <c r="AA188" s="10">
        <f t="shared" si="12"/>
        <v>160.06462999999999</v>
      </c>
      <c r="AB188" s="10">
        <f t="shared" si="12"/>
        <v>186.90073000000001</v>
      </c>
      <c r="AC188" s="10">
        <f t="shared" si="12"/>
        <v>213.73683</v>
      </c>
      <c r="AD188" s="10">
        <f t="shared" si="12"/>
        <v>240.57292999999999</v>
      </c>
      <c r="AE188" s="10">
        <f t="shared" si="12"/>
        <v>267.40902999999997</v>
      </c>
      <c r="AF188" s="10">
        <f t="shared" si="12"/>
        <v>294.24512999999996</v>
      </c>
      <c r="AG188" s="10">
        <f t="shared" si="12"/>
        <v>321.08122999999995</v>
      </c>
      <c r="AH188" s="10">
        <f t="shared" si="12"/>
        <v>347.91732999999994</v>
      </c>
      <c r="AI188" s="10">
        <f t="shared" si="12"/>
        <v>374.75342999999998</v>
      </c>
      <c r="AJ188" s="10">
        <f t="shared" si="12"/>
        <v>401.58952999999997</v>
      </c>
    </row>
    <row r="189" spans="1:36" x14ac:dyDescent="0.25">
      <c r="A189" s="7" t="s">
        <v>371</v>
      </c>
      <c r="B189" s="7" t="s">
        <v>404</v>
      </c>
      <c r="C189" s="7" t="s">
        <v>405</v>
      </c>
      <c r="D189" s="7" t="s">
        <v>25</v>
      </c>
      <c r="E189" s="7" t="s">
        <v>24</v>
      </c>
      <c r="F189" s="7" t="s">
        <v>35</v>
      </c>
      <c r="G189" s="7" t="s">
        <v>71</v>
      </c>
      <c r="H189" s="7" t="s">
        <v>28</v>
      </c>
      <c r="I189" s="8">
        <v>1.5711299999999999</v>
      </c>
      <c r="J189" s="8">
        <v>1.11663</v>
      </c>
      <c r="K189" s="8"/>
      <c r="L189" s="8"/>
      <c r="M189" s="8"/>
      <c r="N189" s="7">
        <v>1.57</v>
      </c>
      <c r="O189" s="7">
        <v>57.4</v>
      </c>
      <c r="P189" s="7">
        <v>0.1439</v>
      </c>
      <c r="Q189" s="7">
        <v>37</v>
      </c>
      <c r="R189" s="7">
        <v>0.84699999999999998</v>
      </c>
      <c r="S189" s="7">
        <v>3.6</v>
      </c>
      <c r="T189" s="7">
        <v>52.1</v>
      </c>
      <c r="U189" s="7">
        <v>35</v>
      </c>
      <c r="V189" s="10">
        <f t="shared" si="12"/>
        <v>12.73743</v>
      </c>
      <c r="W189" s="10">
        <f t="shared" si="12"/>
        <v>23.903729999999999</v>
      </c>
      <c r="X189" s="10">
        <f t="shared" si="12"/>
        <v>35.070029999999996</v>
      </c>
      <c r="Y189" s="10">
        <f t="shared" si="12"/>
        <v>46.236329999999995</v>
      </c>
      <c r="Z189" s="10">
        <f t="shared" si="12"/>
        <v>57.402629999999995</v>
      </c>
      <c r="AA189" s="10">
        <f t="shared" si="12"/>
        <v>68.568929999999995</v>
      </c>
      <c r="AB189" s="10">
        <f t="shared" si="12"/>
        <v>79.735230000000001</v>
      </c>
      <c r="AC189" s="10">
        <f t="shared" si="12"/>
        <v>90.901529999999994</v>
      </c>
      <c r="AD189" s="10">
        <f t="shared" si="12"/>
        <v>102.06783</v>
      </c>
      <c r="AE189" s="10">
        <f t="shared" si="12"/>
        <v>113.23412999999999</v>
      </c>
      <c r="AF189" s="10">
        <f t="shared" si="12"/>
        <v>124.40043</v>
      </c>
      <c r="AG189" s="10">
        <f t="shared" si="12"/>
        <v>135.56673000000001</v>
      </c>
      <c r="AH189" s="10">
        <f t="shared" si="12"/>
        <v>146.73303000000001</v>
      </c>
      <c r="AI189" s="10">
        <f t="shared" si="12"/>
        <v>157.89933000000002</v>
      </c>
      <c r="AJ189" s="10">
        <f t="shared" si="12"/>
        <v>169.06563</v>
      </c>
    </row>
    <row r="190" spans="1:36" x14ac:dyDescent="0.25">
      <c r="A190" s="5" t="s">
        <v>371</v>
      </c>
      <c r="B190" s="5" t="s">
        <v>408</v>
      </c>
      <c r="C190" s="5" t="s">
        <v>409</v>
      </c>
      <c r="D190" s="5" t="s">
        <v>25</v>
      </c>
      <c r="E190" s="5" t="s">
        <v>24</v>
      </c>
      <c r="F190" s="5" t="s">
        <v>35</v>
      </c>
      <c r="G190" s="5" t="s">
        <v>44</v>
      </c>
      <c r="H190" s="5" t="s">
        <v>28</v>
      </c>
      <c r="I190" s="6">
        <v>2.3742800000000002</v>
      </c>
      <c r="J190" s="6">
        <v>1.19672</v>
      </c>
      <c r="K190" s="6"/>
      <c r="L190" s="6"/>
      <c r="M190" s="6"/>
      <c r="N190" s="5">
        <v>2.37</v>
      </c>
      <c r="O190" s="5">
        <v>72.98</v>
      </c>
      <c r="P190" s="5">
        <v>3.0330900000000001</v>
      </c>
      <c r="Q190" s="5">
        <v>36</v>
      </c>
      <c r="R190" s="5">
        <v>0.92800000000000005</v>
      </c>
      <c r="S190" s="5">
        <v>2.5</v>
      </c>
      <c r="T190" s="5">
        <v>86.4</v>
      </c>
      <c r="U190" s="5">
        <v>34</v>
      </c>
      <c r="V190" s="10">
        <f t="shared" si="12"/>
        <v>14.341480000000001</v>
      </c>
      <c r="W190" s="10">
        <f t="shared" si="12"/>
        <v>26.308679999999999</v>
      </c>
      <c r="X190" s="10">
        <f t="shared" si="12"/>
        <v>38.275880000000001</v>
      </c>
      <c r="Y190" s="10">
        <f t="shared" si="12"/>
        <v>50.243079999999999</v>
      </c>
      <c r="Z190" s="10">
        <f t="shared" si="12"/>
        <v>62.210279999999997</v>
      </c>
      <c r="AA190" s="10">
        <f t="shared" si="12"/>
        <v>74.177480000000003</v>
      </c>
      <c r="AB190" s="10">
        <f t="shared" si="12"/>
        <v>86.144679999999994</v>
      </c>
      <c r="AC190" s="10">
        <f t="shared" si="12"/>
        <v>98.111879999999999</v>
      </c>
      <c r="AD190" s="10">
        <f t="shared" si="12"/>
        <v>110.07908</v>
      </c>
      <c r="AE190" s="10">
        <f t="shared" si="12"/>
        <v>122.04628</v>
      </c>
      <c r="AF190" s="10">
        <f t="shared" si="12"/>
        <v>134.01347999999999</v>
      </c>
      <c r="AG190" s="10">
        <f t="shared" si="12"/>
        <v>145.98068000000001</v>
      </c>
      <c r="AH190" s="10">
        <f t="shared" si="12"/>
        <v>157.94788</v>
      </c>
      <c r="AI190" s="10">
        <f t="shared" si="12"/>
        <v>169.91507999999999</v>
      </c>
      <c r="AJ190" s="10">
        <f t="shared" si="12"/>
        <v>181.88228000000001</v>
      </c>
    </row>
    <row r="191" spans="1:36" x14ac:dyDescent="0.25">
      <c r="A191" s="7" t="s">
        <v>371</v>
      </c>
      <c r="B191" s="7" t="s">
        <v>406</v>
      </c>
      <c r="C191" s="7" t="s">
        <v>407</v>
      </c>
      <c r="D191" s="7" t="s">
        <v>25</v>
      </c>
      <c r="E191" s="7" t="s">
        <v>24</v>
      </c>
      <c r="F191" s="7" t="s">
        <v>35</v>
      </c>
      <c r="G191" s="7" t="s">
        <v>71</v>
      </c>
      <c r="H191" s="7" t="s">
        <v>28</v>
      </c>
      <c r="I191" s="8">
        <v>2.3780800000000002</v>
      </c>
      <c r="J191" s="8">
        <v>1.2043299999999999</v>
      </c>
      <c r="K191" s="8"/>
      <c r="L191" s="8"/>
      <c r="M191" s="8"/>
      <c r="N191" s="7">
        <v>2.38</v>
      </c>
      <c r="O191" s="7">
        <v>74.64</v>
      </c>
      <c r="P191" s="7">
        <v>0.27733999999999998</v>
      </c>
      <c r="Q191" s="7">
        <v>36</v>
      </c>
      <c r="R191" s="7">
        <v>0.82899999999999996</v>
      </c>
      <c r="S191" s="7">
        <v>2.5</v>
      </c>
      <c r="T191" s="7">
        <v>85.3</v>
      </c>
      <c r="U191" s="7">
        <v>34</v>
      </c>
      <c r="V191" s="10">
        <f t="shared" si="12"/>
        <v>14.421379999999999</v>
      </c>
      <c r="W191" s="10">
        <f t="shared" si="12"/>
        <v>26.464679999999998</v>
      </c>
      <c r="X191" s="10">
        <f t="shared" si="12"/>
        <v>38.507979999999996</v>
      </c>
      <c r="Y191" s="10">
        <f t="shared" si="12"/>
        <v>50.551279999999991</v>
      </c>
      <c r="Z191" s="10">
        <f t="shared" si="12"/>
        <v>62.594579999999993</v>
      </c>
      <c r="AA191" s="10">
        <f t="shared" si="12"/>
        <v>74.637879999999996</v>
      </c>
      <c r="AB191" s="10">
        <f t="shared" si="12"/>
        <v>86.681179999999983</v>
      </c>
      <c r="AC191" s="10">
        <f t="shared" si="12"/>
        <v>98.724479999999986</v>
      </c>
      <c r="AD191" s="10">
        <f t="shared" si="12"/>
        <v>110.76777999999999</v>
      </c>
      <c r="AE191" s="10">
        <f t="shared" si="12"/>
        <v>122.81107999999999</v>
      </c>
      <c r="AF191" s="10">
        <f t="shared" si="12"/>
        <v>134.85437999999999</v>
      </c>
      <c r="AG191" s="10">
        <f t="shared" si="12"/>
        <v>146.89768000000001</v>
      </c>
      <c r="AH191" s="10">
        <f t="shared" si="12"/>
        <v>158.94098</v>
      </c>
      <c r="AI191" s="10">
        <f t="shared" si="12"/>
        <v>170.98427999999998</v>
      </c>
      <c r="AJ191" s="10">
        <f t="shared" si="12"/>
        <v>183.02758</v>
      </c>
    </row>
    <row r="192" spans="1:36" x14ac:dyDescent="0.25">
      <c r="A192" s="5" t="s">
        <v>21</v>
      </c>
      <c r="B192" s="5" t="s">
        <v>86</v>
      </c>
      <c r="C192" s="5" t="s">
        <v>87</v>
      </c>
      <c r="D192" s="5" t="s">
        <v>25</v>
      </c>
      <c r="E192" s="5" t="s">
        <v>24</v>
      </c>
      <c r="F192" s="5" t="s">
        <v>35</v>
      </c>
      <c r="G192" s="5">
        <v>1</v>
      </c>
      <c r="H192" s="5" t="s">
        <v>28</v>
      </c>
      <c r="I192" s="6">
        <v>2.5962499999999999</v>
      </c>
      <c r="J192" s="6">
        <v>1.9985299999999999</v>
      </c>
      <c r="K192" s="6"/>
      <c r="L192" s="6"/>
      <c r="M192" s="6"/>
      <c r="N192" s="5">
        <v>2.6</v>
      </c>
      <c r="O192" s="5">
        <v>82.54</v>
      </c>
      <c r="P192" s="5">
        <v>58.868879999999997</v>
      </c>
      <c r="Q192" s="5">
        <v>38</v>
      </c>
      <c r="R192" s="5">
        <v>0.84199999999999997</v>
      </c>
      <c r="S192" s="5">
        <v>1.5</v>
      </c>
      <c r="T192" s="5">
        <v>82.3</v>
      </c>
      <c r="U192" s="5">
        <v>36</v>
      </c>
      <c r="V192" s="10">
        <f t="shared" si="12"/>
        <v>22.58155</v>
      </c>
      <c r="W192" s="10">
        <f t="shared" si="12"/>
        <v>42.566849999999995</v>
      </c>
      <c r="X192" s="10">
        <f t="shared" si="12"/>
        <v>62.552149999999997</v>
      </c>
      <c r="Y192" s="10">
        <f t="shared" si="12"/>
        <v>82.537449999999993</v>
      </c>
      <c r="Z192" s="10">
        <f t="shared" si="12"/>
        <v>102.52274999999999</v>
      </c>
      <c r="AA192" s="10">
        <f t="shared" si="12"/>
        <v>122.50805</v>
      </c>
      <c r="AB192" s="10">
        <f t="shared" si="12"/>
        <v>142.49334999999999</v>
      </c>
      <c r="AC192" s="10">
        <f t="shared" si="12"/>
        <v>162.47864999999999</v>
      </c>
      <c r="AD192" s="10">
        <f t="shared" si="12"/>
        <v>182.46394999999998</v>
      </c>
      <c r="AE192" s="10">
        <f t="shared" si="12"/>
        <v>202.44924999999998</v>
      </c>
      <c r="AF192" s="10">
        <f t="shared" si="12"/>
        <v>222.43455</v>
      </c>
      <c r="AG192" s="10">
        <f t="shared" si="12"/>
        <v>242.41985</v>
      </c>
      <c r="AH192" s="10">
        <f t="shared" si="12"/>
        <v>262.40514999999999</v>
      </c>
      <c r="AI192" s="10">
        <f t="shared" si="12"/>
        <v>282.39044999999999</v>
      </c>
      <c r="AJ192" s="10">
        <f t="shared" si="12"/>
        <v>302.37574999999998</v>
      </c>
    </row>
    <row r="193" spans="1:36" x14ac:dyDescent="0.25">
      <c r="A193" s="7" t="s">
        <v>322</v>
      </c>
      <c r="B193" s="7" t="s">
        <v>341</v>
      </c>
      <c r="C193" s="7" t="s">
        <v>342</v>
      </c>
      <c r="D193" s="7" t="s">
        <v>25</v>
      </c>
      <c r="E193" s="7" t="s">
        <v>24</v>
      </c>
      <c r="F193" s="7" t="s">
        <v>35</v>
      </c>
      <c r="G193" s="7" t="s">
        <v>36</v>
      </c>
      <c r="H193" s="7" t="s">
        <v>28</v>
      </c>
      <c r="I193" s="8">
        <v>4.6768200000000002</v>
      </c>
      <c r="J193" s="8">
        <v>0.69794</v>
      </c>
      <c r="K193" s="8"/>
      <c r="L193" s="8"/>
      <c r="M193" s="8"/>
      <c r="N193" s="7">
        <v>4.68</v>
      </c>
      <c r="O193" s="7">
        <v>39.57</v>
      </c>
      <c r="P193" s="7">
        <v>4.8547799999999999</v>
      </c>
      <c r="Q193" s="7">
        <v>28</v>
      </c>
      <c r="R193" s="7">
        <v>0.82299999999999995</v>
      </c>
      <c r="S193" s="7">
        <v>3.1</v>
      </c>
      <c r="T193" s="7">
        <v>36</v>
      </c>
      <c r="U193" s="7">
        <v>26</v>
      </c>
      <c r="V193" s="10">
        <f t="shared" si="12"/>
        <v>11.656220000000001</v>
      </c>
      <c r="W193" s="10">
        <f t="shared" si="12"/>
        <v>18.635619999999999</v>
      </c>
      <c r="X193" s="10">
        <f t="shared" si="12"/>
        <v>25.615020000000001</v>
      </c>
      <c r="Y193" s="10">
        <f t="shared" si="12"/>
        <v>32.59442</v>
      </c>
      <c r="Z193" s="10">
        <f t="shared" si="12"/>
        <v>39.573819999999998</v>
      </c>
      <c r="AA193" s="10">
        <f t="shared" si="12"/>
        <v>46.553220000000003</v>
      </c>
      <c r="AB193" s="10">
        <f t="shared" si="12"/>
        <v>53.532620000000001</v>
      </c>
      <c r="AC193" s="10">
        <f t="shared" si="12"/>
        <v>60.51202</v>
      </c>
      <c r="AD193" s="10">
        <f t="shared" si="12"/>
        <v>67.491420000000005</v>
      </c>
      <c r="AE193" s="10">
        <f t="shared" si="12"/>
        <v>74.470820000000003</v>
      </c>
      <c r="AF193" s="10">
        <f t="shared" si="12"/>
        <v>81.450220000000002</v>
      </c>
      <c r="AG193" s="10">
        <f t="shared" si="12"/>
        <v>88.429620000000014</v>
      </c>
      <c r="AH193" s="10">
        <f t="shared" si="12"/>
        <v>95.409020000000012</v>
      </c>
      <c r="AI193" s="10">
        <f t="shared" si="12"/>
        <v>102.38842000000001</v>
      </c>
      <c r="AJ193" s="10">
        <f t="shared" si="12"/>
        <v>109.36782000000001</v>
      </c>
    </row>
    <row r="194" spans="1:36" x14ac:dyDescent="0.25">
      <c r="A194" s="5" t="s">
        <v>302</v>
      </c>
      <c r="B194" s="5" t="s">
        <v>313</v>
      </c>
      <c r="C194" s="5" t="s">
        <v>314</v>
      </c>
      <c r="D194" s="5" t="s">
        <v>25</v>
      </c>
      <c r="E194" s="5" t="s">
        <v>24</v>
      </c>
      <c r="F194" s="5" t="s">
        <v>35</v>
      </c>
      <c r="G194" s="5">
        <v>1</v>
      </c>
      <c r="H194" s="5" t="s">
        <v>28</v>
      </c>
      <c r="I194" s="6">
        <v>-5.2565799999999996</v>
      </c>
      <c r="J194" s="6">
        <v>2.3951199999999999</v>
      </c>
      <c r="K194" s="6"/>
      <c r="L194" s="6"/>
      <c r="M194" s="6"/>
      <c r="N194" s="5">
        <v>1.93</v>
      </c>
      <c r="O194" s="5">
        <v>90.55</v>
      </c>
      <c r="P194" s="5">
        <v>3.1008</v>
      </c>
      <c r="Q194" s="5">
        <v>32</v>
      </c>
      <c r="R194" s="5">
        <v>0.99199999999999999</v>
      </c>
      <c r="S194" s="5">
        <v>6.6</v>
      </c>
      <c r="T194" s="5">
        <v>81.5</v>
      </c>
      <c r="U194" s="5">
        <v>30</v>
      </c>
      <c r="V194" s="10">
        <f t="shared" ref="V194:AJ198" si="13">$I194+$J194*V$1</f>
        <v>18.69462</v>
      </c>
      <c r="W194" s="10">
        <f t="shared" si="13"/>
        <v>42.645820000000001</v>
      </c>
      <c r="X194" s="10">
        <f t="shared" si="13"/>
        <v>66.597020000000001</v>
      </c>
      <c r="Y194" s="10">
        <f t="shared" si="13"/>
        <v>90.548220000000001</v>
      </c>
      <c r="Z194" s="10">
        <f t="shared" si="13"/>
        <v>114.49942</v>
      </c>
      <c r="AA194" s="10">
        <f t="shared" si="13"/>
        <v>138.45062000000001</v>
      </c>
      <c r="AB194" s="10">
        <f t="shared" si="13"/>
        <v>162.40181999999999</v>
      </c>
      <c r="AC194" s="10">
        <f t="shared" si="13"/>
        <v>186.35302000000001</v>
      </c>
      <c r="AD194" s="10">
        <f t="shared" si="13"/>
        <v>210.30421999999999</v>
      </c>
      <c r="AE194" s="10">
        <f t="shared" si="13"/>
        <v>234.25542000000002</v>
      </c>
      <c r="AF194" s="10">
        <f t="shared" si="13"/>
        <v>258.20661999999999</v>
      </c>
      <c r="AG194" s="10">
        <f t="shared" si="13"/>
        <v>282.15782000000002</v>
      </c>
      <c r="AH194" s="10">
        <f t="shared" si="13"/>
        <v>306.10901999999999</v>
      </c>
      <c r="AI194" s="10">
        <f t="shared" si="13"/>
        <v>330.06022000000002</v>
      </c>
      <c r="AJ194" s="10">
        <f t="shared" si="13"/>
        <v>354.01141999999999</v>
      </c>
    </row>
    <row r="195" spans="1:36" x14ac:dyDescent="0.25">
      <c r="A195" s="7" t="s">
        <v>254</v>
      </c>
      <c r="B195" s="7" t="s">
        <v>241</v>
      </c>
      <c r="C195" s="7" t="s">
        <v>242</v>
      </c>
      <c r="D195" s="7" t="s">
        <v>25</v>
      </c>
      <c r="E195" s="7" t="s">
        <v>24</v>
      </c>
      <c r="F195" s="7" t="s">
        <v>35</v>
      </c>
      <c r="G195" s="7" t="s">
        <v>44</v>
      </c>
      <c r="H195" s="7" t="s">
        <v>28</v>
      </c>
      <c r="I195" s="8">
        <v>2.3540999999999999</v>
      </c>
      <c r="J195" s="8">
        <v>1.4064099999999999</v>
      </c>
      <c r="K195" s="8"/>
      <c r="L195" s="8"/>
      <c r="M195" s="8"/>
      <c r="N195" s="7">
        <v>2.35</v>
      </c>
      <c r="O195" s="7">
        <v>121.9</v>
      </c>
      <c r="P195" s="7">
        <v>3.31433</v>
      </c>
      <c r="Q195" s="7">
        <v>60</v>
      </c>
      <c r="R195" s="7">
        <v>0.96099999999999997</v>
      </c>
      <c r="S195" s="7">
        <v>2</v>
      </c>
      <c r="T195" s="7">
        <v>120.1</v>
      </c>
      <c r="U195" s="7">
        <v>58</v>
      </c>
      <c r="V195" s="10">
        <f t="shared" si="13"/>
        <v>16.418199999999999</v>
      </c>
      <c r="W195" s="10">
        <f t="shared" si="13"/>
        <v>30.482299999999999</v>
      </c>
      <c r="X195" s="10">
        <f t="shared" si="13"/>
        <v>44.546399999999998</v>
      </c>
      <c r="Y195" s="10">
        <f t="shared" si="13"/>
        <v>58.610500000000002</v>
      </c>
      <c r="Z195" s="10">
        <f t="shared" si="13"/>
        <v>72.674599999999998</v>
      </c>
      <c r="AA195" s="10">
        <f t="shared" si="13"/>
        <v>86.738699999999994</v>
      </c>
      <c r="AB195" s="10">
        <f t="shared" si="13"/>
        <v>100.8028</v>
      </c>
      <c r="AC195" s="10">
        <f t="shared" si="13"/>
        <v>114.8669</v>
      </c>
      <c r="AD195" s="10">
        <f t="shared" si="13"/>
        <v>128.93099999999998</v>
      </c>
      <c r="AE195" s="10">
        <f t="shared" si="13"/>
        <v>142.99509999999998</v>
      </c>
      <c r="AF195" s="10">
        <f t="shared" si="13"/>
        <v>157.05919999999998</v>
      </c>
      <c r="AG195" s="10">
        <f t="shared" si="13"/>
        <v>171.12329999999997</v>
      </c>
      <c r="AH195" s="10">
        <f t="shared" si="13"/>
        <v>185.18739999999997</v>
      </c>
      <c r="AI195" s="10">
        <f t="shared" si="13"/>
        <v>199.25149999999999</v>
      </c>
      <c r="AJ195" s="10">
        <f t="shared" si="13"/>
        <v>213.31559999999999</v>
      </c>
    </row>
    <row r="196" spans="1:36" x14ac:dyDescent="0.25">
      <c r="A196" s="5" t="s">
        <v>271</v>
      </c>
      <c r="B196" s="5" t="s">
        <v>241</v>
      </c>
      <c r="C196" s="5" t="s">
        <v>242</v>
      </c>
      <c r="D196" s="5" t="s">
        <v>25</v>
      </c>
      <c r="E196" s="5" t="s">
        <v>24</v>
      </c>
      <c r="F196" s="5" t="s">
        <v>35</v>
      </c>
      <c r="G196" s="5" t="s">
        <v>44</v>
      </c>
      <c r="H196" s="5" t="s">
        <v>28</v>
      </c>
      <c r="I196" s="6">
        <v>5.2898199999999997</v>
      </c>
      <c r="J196" s="6">
        <v>1.3163100000000001</v>
      </c>
      <c r="K196" s="6"/>
      <c r="L196" s="6"/>
      <c r="M196" s="6"/>
      <c r="N196" s="5">
        <v>5.29</v>
      </c>
      <c r="O196" s="5">
        <v>132.97</v>
      </c>
      <c r="P196" s="5">
        <v>4.9351200000000004</v>
      </c>
      <c r="Q196" s="5">
        <v>44</v>
      </c>
      <c r="R196" s="5">
        <v>0.9</v>
      </c>
      <c r="S196" s="5">
        <v>5.5</v>
      </c>
      <c r="T196" s="5">
        <v>155.69999999999999</v>
      </c>
      <c r="U196" s="5">
        <v>42</v>
      </c>
      <c r="V196" s="10">
        <f t="shared" si="13"/>
        <v>18.452919999999999</v>
      </c>
      <c r="W196" s="10">
        <f t="shared" si="13"/>
        <v>31.616019999999999</v>
      </c>
      <c r="X196" s="10">
        <f t="shared" si="13"/>
        <v>44.779119999999999</v>
      </c>
      <c r="Y196" s="10">
        <f t="shared" si="13"/>
        <v>57.942219999999999</v>
      </c>
      <c r="Z196" s="10">
        <f t="shared" si="13"/>
        <v>71.105320000000006</v>
      </c>
      <c r="AA196" s="10">
        <f t="shared" si="13"/>
        <v>84.268420000000006</v>
      </c>
      <c r="AB196" s="10">
        <f t="shared" si="13"/>
        <v>97.431520000000006</v>
      </c>
      <c r="AC196" s="10">
        <f t="shared" si="13"/>
        <v>110.59462000000001</v>
      </c>
      <c r="AD196" s="10">
        <f t="shared" si="13"/>
        <v>123.75772000000002</v>
      </c>
      <c r="AE196" s="10">
        <f t="shared" si="13"/>
        <v>136.92081999999999</v>
      </c>
      <c r="AF196" s="10">
        <f t="shared" si="13"/>
        <v>150.08392000000001</v>
      </c>
      <c r="AG196" s="10">
        <f t="shared" si="13"/>
        <v>163.24701999999999</v>
      </c>
      <c r="AH196" s="10">
        <f t="shared" si="13"/>
        <v>176.41012000000001</v>
      </c>
      <c r="AI196" s="10">
        <f t="shared" si="13"/>
        <v>189.57321999999999</v>
      </c>
      <c r="AJ196" s="10">
        <f t="shared" si="13"/>
        <v>202.73632000000001</v>
      </c>
    </row>
    <row r="197" spans="1:36" x14ac:dyDescent="0.25">
      <c r="A197" s="7" t="s">
        <v>343</v>
      </c>
      <c r="B197" s="7" t="s">
        <v>88</v>
      </c>
      <c r="C197" s="7" t="s">
        <v>89</v>
      </c>
      <c r="D197" s="7" t="s">
        <v>25</v>
      </c>
      <c r="E197" s="7" t="s">
        <v>24</v>
      </c>
      <c r="F197" s="7" t="s">
        <v>35</v>
      </c>
      <c r="G197" s="7" t="s">
        <v>44</v>
      </c>
      <c r="H197" s="7" t="s">
        <v>28</v>
      </c>
      <c r="I197" s="8">
        <v>2.5334400000000001</v>
      </c>
      <c r="J197" s="8">
        <v>1.02077</v>
      </c>
      <c r="K197" s="8"/>
      <c r="L197" s="8"/>
      <c r="M197" s="8"/>
      <c r="N197" s="7">
        <v>2.5299999999999998</v>
      </c>
      <c r="O197" s="7">
        <v>53.57</v>
      </c>
      <c r="P197" s="7">
        <v>1.4815799999999999</v>
      </c>
      <c r="Q197" s="7">
        <v>36</v>
      </c>
      <c r="R197" s="7">
        <v>0.88600000000000001</v>
      </c>
      <c r="S197" s="7">
        <v>2.5</v>
      </c>
      <c r="T197" s="7">
        <v>31.6</v>
      </c>
      <c r="U197" s="7">
        <v>34</v>
      </c>
      <c r="V197" s="10">
        <f t="shared" si="13"/>
        <v>12.74114</v>
      </c>
      <c r="W197" s="10">
        <f t="shared" si="13"/>
        <v>22.948839999999997</v>
      </c>
      <c r="X197" s="10">
        <f t="shared" si="13"/>
        <v>33.15654</v>
      </c>
      <c r="Y197" s="10">
        <f t="shared" si="13"/>
        <v>43.364239999999995</v>
      </c>
      <c r="Z197" s="10">
        <f t="shared" si="13"/>
        <v>53.571939999999998</v>
      </c>
      <c r="AA197" s="10">
        <f t="shared" si="13"/>
        <v>63.779639999999993</v>
      </c>
      <c r="AB197" s="10">
        <f t="shared" si="13"/>
        <v>73.987339999999989</v>
      </c>
      <c r="AC197" s="10">
        <f t="shared" si="13"/>
        <v>84.195039999999992</v>
      </c>
      <c r="AD197" s="10">
        <f t="shared" si="13"/>
        <v>94.402739999999994</v>
      </c>
      <c r="AE197" s="10">
        <f t="shared" si="13"/>
        <v>104.61044</v>
      </c>
      <c r="AF197" s="10">
        <f t="shared" si="13"/>
        <v>114.81814</v>
      </c>
      <c r="AG197" s="10">
        <f t="shared" si="13"/>
        <v>125.02583999999999</v>
      </c>
      <c r="AH197" s="10">
        <f t="shared" si="13"/>
        <v>135.23354</v>
      </c>
      <c r="AI197" s="10">
        <f t="shared" si="13"/>
        <v>145.44123999999999</v>
      </c>
      <c r="AJ197" s="10">
        <f t="shared" si="13"/>
        <v>155.64894000000001</v>
      </c>
    </row>
    <row r="198" spans="1:36" x14ac:dyDescent="0.25">
      <c r="A198" s="5" t="s">
        <v>271</v>
      </c>
      <c r="B198" s="5" t="s">
        <v>176</v>
      </c>
      <c r="C198" s="5" t="s">
        <v>177</v>
      </c>
      <c r="D198" s="5" t="s">
        <v>25</v>
      </c>
      <c r="E198" s="5" t="s">
        <v>24</v>
      </c>
      <c r="F198" s="5" t="s">
        <v>35</v>
      </c>
      <c r="G198" s="5" t="s">
        <v>44</v>
      </c>
      <c r="H198" s="5" t="s">
        <v>28</v>
      </c>
      <c r="I198" s="6">
        <v>2.1731699999999998</v>
      </c>
      <c r="J198" s="6">
        <v>1.3242400000000001</v>
      </c>
      <c r="K198" s="6"/>
      <c r="L198" s="6"/>
      <c r="M198" s="6"/>
      <c r="N198" s="5">
        <v>2.17</v>
      </c>
      <c r="O198" s="5">
        <v>81.63</v>
      </c>
      <c r="P198" s="5">
        <v>3.5544699999999998</v>
      </c>
      <c r="Q198" s="5">
        <v>41</v>
      </c>
      <c r="R198" s="5">
        <v>0.84299999999999997</v>
      </c>
      <c r="S198" s="5">
        <v>2.9</v>
      </c>
      <c r="T198" s="5">
        <v>77.5</v>
      </c>
      <c r="U198" s="5">
        <v>39</v>
      </c>
      <c r="V198" s="10">
        <f t="shared" si="13"/>
        <v>15.415569999999999</v>
      </c>
      <c r="W198" s="10">
        <f t="shared" si="13"/>
        <v>28.657969999999999</v>
      </c>
      <c r="X198" s="10">
        <f t="shared" si="13"/>
        <v>41.900370000000002</v>
      </c>
      <c r="Y198" s="10">
        <f t="shared" si="13"/>
        <v>55.142769999999999</v>
      </c>
      <c r="Z198" s="10">
        <f t="shared" si="13"/>
        <v>68.385170000000002</v>
      </c>
      <c r="AA198" s="10">
        <f t="shared" si="13"/>
        <v>81.627570000000006</v>
      </c>
      <c r="AB198" s="10">
        <f t="shared" si="13"/>
        <v>94.869970000000009</v>
      </c>
      <c r="AC198" s="10">
        <f t="shared" si="13"/>
        <v>108.11237</v>
      </c>
      <c r="AD198" s="10">
        <f t="shared" si="13"/>
        <v>121.35477</v>
      </c>
      <c r="AE198" s="10">
        <f t="shared" si="13"/>
        <v>134.59717000000001</v>
      </c>
      <c r="AF198" s="10">
        <f t="shared" si="13"/>
        <v>147.83957000000001</v>
      </c>
      <c r="AG198" s="10">
        <f t="shared" si="13"/>
        <v>161.08197000000001</v>
      </c>
      <c r="AH198" s="10">
        <f t="shared" si="13"/>
        <v>174.32437000000002</v>
      </c>
      <c r="AI198" s="10">
        <f t="shared" si="13"/>
        <v>187.56677000000002</v>
      </c>
      <c r="AJ198" s="10">
        <f t="shared" si="13"/>
        <v>200.80917000000002</v>
      </c>
    </row>
    <row r="199" spans="1:36" x14ac:dyDescent="0.25">
      <c r="A199" t="s">
        <v>209</v>
      </c>
      <c r="B199" t="s">
        <v>150</v>
      </c>
      <c r="C199" t="s">
        <v>151</v>
      </c>
      <c r="D199" t="s">
        <v>25</v>
      </c>
      <c r="E199" t="s">
        <v>24</v>
      </c>
      <c r="F199" t="s">
        <v>35</v>
      </c>
      <c r="G199">
        <v>1</v>
      </c>
      <c r="H199" t="s">
        <v>31</v>
      </c>
      <c r="I199" s="4">
        <v>-0.89551999999999998</v>
      </c>
      <c r="J199" s="4">
        <v>3.61294</v>
      </c>
      <c r="K199" s="4">
        <v>5.3240000000000003E-2</v>
      </c>
      <c r="N199">
        <v>1.42</v>
      </c>
      <c r="O199">
        <v>120.14</v>
      </c>
      <c r="P199">
        <v>0.23074</v>
      </c>
      <c r="Q199">
        <v>27</v>
      </c>
      <c r="R199">
        <v>0.94</v>
      </c>
      <c r="S199">
        <v>2.5</v>
      </c>
      <c r="T199">
        <v>128.80000000000001</v>
      </c>
      <c r="U199">
        <v>25</v>
      </c>
      <c r="V199" s="11">
        <f>EXP($I199+$J199*LN(LN(V$1) + ($K199/2)))</f>
        <v>8.6652302152693448</v>
      </c>
      <c r="W199" s="11">
        <f t="shared" ref="W199:AJ214" si="14">EXP($I199+$J199*LN(LN(W$1) + ($K199/2)))</f>
        <v>22.209489103594894</v>
      </c>
      <c r="X199" s="11">
        <f t="shared" si="14"/>
        <v>34.999945674999886</v>
      </c>
      <c r="Y199" s="11">
        <f t="shared" si="14"/>
        <v>46.829395829863508</v>
      </c>
      <c r="Z199" s="11">
        <f t="shared" si="14"/>
        <v>57.813893449572042</v>
      </c>
      <c r="AA199" s="11">
        <f t="shared" si="14"/>
        <v>68.082368926003369</v>
      </c>
      <c r="AB199" s="11">
        <f t="shared" si="14"/>
        <v>77.742274931912362</v>
      </c>
      <c r="AC199" s="11">
        <f t="shared" si="14"/>
        <v>86.879429639980827</v>
      </c>
      <c r="AD199" s="11">
        <f t="shared" si="14"/>
        <v>95.562363429575043</v>
      </c>
      <c r="AE199" s="11">
        <f t="shared" si="14"/>
        <v>103.84637894048662</v>
      </c>
      <c r="AF199" s="11">
        <f t="shared" si="14"/>
        <v>111.77668529834982</v>
      </c>
      <c r="AG199" s="11">
        <f t="shared" si="14"/>
        <v>119.39071822897785</v>
      </c>
      <c r="AH199" s="11">
        <f t="shared" si="14"/>
        <v>126.71984976758705</v>
      </c>
      <c r="AI199" s="11">
        <f t="shared" si="14"/>
        <v>133.79065803720613</v>
      </c>
      <c r="AJ199" s="11">
        <f t="shared" si="14"/>
        <v>140.62588174391604</v>
      </c>
    </row>
    <row r="200" spans="1:36" x14ac:dyDescent="0.25">
      <c r="A200" s="5" t="s">
        <v>271</v>
      </c>
      <c r="B200" s="5" t="s">
        <v>150</v>
      </c>
      <c r="C200" s="5" t="s">
        <v>151</v>
      </c>
      <c r="D200" s="5" t="s">
        <v>25</v>
      </c>
      <c r="E200" s="5" t="s">
        <v>24</v>
      </c>
      <c r="F200" s="5" t="s">
        <v>35</v>
      </c>
      <c r="G200" s="5">
        <v>1</v>
      </c>
      <c r="H200" s="5" t="s">
        <v>31</v>
      </c>
      <c r="I200" s="6">
        <v>1.1583000000000001</v>
      </c>
      <c r="J200" s="6">
        <v>1.7767500000000001</v>
      </c>
      <c r="K200" s="6">
        <v>0.25666</v>
      </c>
      <c r="L200" s="6"/>
      <c r="M200" s="6"/>
      <c r="N200" s="5">
        <v>2.25</v>
      </c>
      <c r="O200" s="5">
        <v>58.49</v>
      </c>
      <c r="P200" s="5">
        <v>0.50661999999999996</v>
      </c>
      <c r="Q200" s="5">
        <v>55</v>
      </c>
      <c r="R200" s="5">
        <v>0.63400000000000001</v>
      </c>
      <c r="S200" s="5">
        <v>0.9</v>
      </c>
      <c r="T200" s="5">
        <v>123.2</v>
      </c>
      <c r="U200" s="5">
        <v>53</v>
      </c>
      <c r="V200" s="11">
        <f t="shared" ref="V200:AJ226" si="15">EXP($I200+$J200*LN(LN(V$1) + ($K200/2)))</f>
        <v>15.433334633865233</v>
      </c>
      <c r="W200" s="11">
        <f t="shared" si="14"/>
        <v>24.101079424655811</v>
      </c>
      <c r="X200" s="11">
        <f t="shared" si="14"/>
        <v>29.936339009523493</v>
      </c>
      <c r="Y200" s="11">
        <f t="shared" si="14"/>
        <v>34.408083819116555</v>
      </c>
      <c r="Z200" s="11">
        <f t="shared" si="14"/>
        <v>38.0626314044708</v>
      </c>
      <c r="AA200" s="11">
        <f t="shared" si="14"/>
        <v>41.167651086827682</v>
      </c>
      <c r="AB200" s="11">
        <f t="shared" si="14"/>
        <v>43.87558483896813</v>
      </c>
      <c r="AC200" s="11">
        <f t="shared" si="14"/>
        <v>46.282039079878402</v>
      </c>
      <c r="AD200" s="11">
        <f t="shared" si="14"/>
        <v>48.451164611900211</v>
      </c>
      <c r="AE200" s="11">
        <f t="shared" si="14"/>
        <v>50.428218388302852</v>
      </c>
      <c r="AF200" s="11">
        <f t="shared" si="14"/>
        <v>52.246389714308883</v>
      </c>
      <c r="AG200" s="11">
        <f t="shared" si="14"/>
        <v>53.930781736238359</v>
      </c>
      <c r="AH200" s="11">
        <f t="shared" si="14"/>
        <v>55.500866614403776</v>
      </c>
      <c r="AI200" s="11">
        <f t="shared" si="14"/>
        <v>56.972069178432008</v>
      </c>
      <c r="AJ200" s="11">
        <f t="shared" si="14"/>
        <v>58.356827125755437</v>
      </c>
    </row>
    <row r="201" spans="1:36" x14ac:dyDescent="0.25">
      <c r="A201" t="s">
        <v>209</v>
      </c>
      <c r="B201" t="s">
        <v>212</v>
      </c>
      <c r="C201" t="s">
        <v>213</v>
      </c>
      <c r="D201" t="s">
        <v>25</v>
      </c>
      <c r="E201" t="s">
        <v>24</v>
      </c>
      <c r="F201" t="s">
        <v>35</v>
      </c>
      <c r="G201">
        <v>1</v>
      </c>
      <c r="H201" t="s">
        <v>31</v>
      </c>
      <c r="I201" s="4">
        <v>0.16044</v>
      </c>
      <c r="J201" s="4">
        <v>2.6838500000000001</v>
      </c>
      <c r="K201" s="4">
        <v>8.9690000000000006E-2</v>
      </c>
      <c r="N201">
        <v>1.68</v>
      </c>
      <c r="O201">
        <v>80.88</v>
      </c>
      <c r="P201">
        <v>0.29948000000000002</v>
      </c>
      <c r="Q201">
        <v>14</v>
      </c>
      <c r="R201">
        <v>0.90800000000000003</v>
      </c>
      <c r="S201">
        <v>2.5</v>
      </c>
      <c r="T201">
        <v>118.1</v>
      </c>
      <c r="U201">
        <v>12</v>
      </c>
      <c r="V201" s="11">
        <f t="shared" si="15"/>
        <v>11.595603001271384</v>
      </c>
      <c r="W201" s="11">
        <f t="shared" si="14"/>
        <v>23.219870233098995</v>
      </c>
      <c r="X201" s="11">
        <f t="shared" si="14"/>
        <v>32.491228886122848</v>
      </c>
      <c r="Y201" s="11">
        <f t="shared" si="14"/>
        <v>40.292315178670215</v>
      </c>
      <c r="Z201" s="11">
        <f t="shared" si="14"/>
        <v>47.084742478735251</v>
      </c>
      <c r="AA201" s="11">
        <f t="shared" si="14"/>
        <v>53.135696553666797</v>
      </c>
      <c r="AB201" s="11">
        <f t="shared" si="14"/>
        <v>58.61461163275046</v>
      </c>
      <c r="AC201" s="11">
        <f t="shared" si="14"/>
        <v>63.636377511215322</v>
      </c>
      <c r="AD201" s="11">
        <f t="shared" si="14"/>
        <v>68.282901406205937</v>
      </c>
      <c r="AE201" s="11">
        <f t="shared" si="14"/>
        <v>72.614879471920716</v>
      </c>
      <c r="AF201" s="11">
        <f t="shared" si="14"/>
        <v>76.67869244026717</v>
      </c>
      <c r="AG201" s="11">
        <f t="shared" si="14"/>
        <v>80.5106777630903</v>
      </c>
      <c r="AH201" s="11">
        <f t="shared" si="14"/>
        <v>84.139899406286247</v>
      </c>
      <c r="AI201" s="11">
        <f t="shared" si="14"/>
        <v>87.590012296016411</v>
      </c>
      <c r="AJ201" s="11">
        <f t="shared" si="14"/>
        <v>90.880557523879659</v>
      </c>
    </row>
    <row r="202" spans="1:36" x14ac:dyDescent="0.25">
      <c r="A202" s="5" t="s">
        <v>209</v>
      </c>
      <c r="B202" s="5" t="s">
        <v>214</v>
      </c>
      <c r="C202" s="5" t="s">
        <v>215</v>
      </c>
      <c r="D202" s="5" t="s">
        <v>25</v>
      </c>
      <c r="E202" s="5" t="s">
        <v>24</v>
      </c>
      <c r="F202" s="5" t="s">
        <v>35</v>
      </c>
      <c r="G202" s="5">
        <v>1</v>
      </c>
      <c r="H202" s="5" t="s">
        <v>31</v>
      </c>
      <c r="I202" s="6">
        <v>0.73448999999999998</v>
      </c>
      <c r="J202" s="6">
        <v>2.4836</v>
      </c>
      <c r="K202" s="6">
        <v>6.565E-2</v>
      </c>
      <c r="L202" s="6"/>
      <c r="M202" s="6"/>
      <c r="N202" s="5">
        <v>0.94</v>
      </c>
      <c r="O202" s="5">
        <v>104.07</v>
      </c>
      <c r="P202" s="5">
        <v>0.25622</v>
      </c>
      <c r="Q202" s="5">
        <v>59</v>
      </c>
      <c r="R202" s="5">
        <v>0.89100000000000001</v>
      </c>
      <c r="S202" s="5">
        <v>3.7</v>
      </c>
      <c r="T202" s="5">
        <v>127.3</v>
      </c>
      <c r="U202" s="5">
        <v>57</v>
      </c>
      <c r="V202" s="11">
        <f t="shared" si="15"/>
        <v>17.133720587244806</v>
      </c>
      <c r="W202" s="11">
        <f t="shared" si="14"/>
        <v>32.672484813496034</v>
      </c>
      <c r="X202" s="11">
        <f t="shared" si="14"/>
        <v>44.638088236113695</v>
      </c>
      <c r="Y202" s="11">
        <f t="shared" si="14"/>
        <v>54.510415535309576</v>
      </c>
      <c r="Z202" s="11">
        <f t="shared" si="14"/>
        <v>62.992050248344839</v>
      </c>
      <c r="AA202" s="11">
        <f t="shared" si="14"/>
        <v>70.47239577750095</v>
      </c>
      <c r="AB202" s="11">
        <f t="shared" si="14"/>
        <v>77.191834988604285</v>
      </c>
      <c r="AC202" s="11">
        <f t="shared" si="14"/>
        <v>83.310283613996219</v>
      </c>
      <c r="AD202" s="11">
        <f t="shared" si="14"/>
        <v>88.940095873457651</v>
      </c>
      <c r="AE202" s="11">
        <f t="shared" si="14"/>
        <v>94.163560366193082</v>
      </c>
      <c r="AF202" s="11">
        <f t="shared" si="14"/>
        <v>99.042949405182696</v>
      </c>
      <c r="AG202" s="11">
        <f t="shared" si="14"/>
        <v>103.62664939977333</v>
      </c>
      <c r="AH202" s="11">
        <f t="shared" si="14"/>
        <v>107.95308545107555</v>
      </c>
      <c r="AI202" s="11">
        <f t="shared" si="14"/>
        <v>112.05333519234664</v>
      </c>
      <c r="AJ202" s="11">
        <f t="shared" si="14"/>
        <v>115.95292808894537</v>
      </c>
    </row>
    <row r="203" spans="1:36" x14ac:dyDescent="0.25">
      <c r="A203" t="s">
        <v>368</v>
      </c>
      <c r="B203" t="s">
        <v>214</v>
      </c>
      <c r="C203" t="s">
        <v>215</v>
      </c>
      <c r="D203" t="s">
        <v>25</v>
      </c>
      <c r="E203" t="s">
        <v>24</v>
      </c>
      <c r="F203" t="s">
        <v>35</v>
      </c>
      <c r="G203">
        <v>1</v>
      </c>
      <c r="H203" t="s">
        <v>31</v>
      </c>
      <c r="I203" s="4">
        <v>0.73448999999999998</v>
      </c>
      <c r="J203" s="4">
        <v>2.4836</v>
      </c>
      <c r="K203" s="4">
        <v>6.565E-2</v>
      </c>
      <c r="N203">
        <v>2.83</v>
      </c>
      <c r="O203">
        <v>101.83</v>
      </c>
      <c r="P203">
        <v>0.25622</v>
      </c>
      <c r="Q203">
        <v>59</v>
      </c>
      <c r="R203">
        <v>0.89100000000000001</v>
      </c>
      <c r="S203">
        <v>2.5</v>
      </c>
      <c r="T203">
        <v>139.69999999999999</v>
      </c>
      <c r="U203">
        <v>57</v>
      </c>
      <c r="V203" s="11">
        <f t="shared" si="15"/>
        <v>17.133720587244806</v>
      </c>
      <c r="W203" s="11">
        <f t="shared" si="14"/>
        <v>32.672484813496034</v>
      </c>
      <c r="X203" s="11">
        <f t="shared" si="14"/>
        <v>44.638088236113695</v>
      </c>
      <c r="Y203" s="11">
        <f t="shared" si="14"/>
        <v>54.510415535309576</v>
      </c>
      <c r="Z203" s="11">
        <f t="shared" si="14"/>
        <v>62.992050248344839</v>
      </c>
      <c r="AA203" s="11">
        <f t="shared" si="14"/>
        <v>70.47239577750095</v>
      </c>
      <c r="AB203" s="11">
        <f t="shared" si="14"/>
        <v>77.191834988604285</v>
      </c>
      <c r="AC203" s="11">
        <f t="shared" si="14"/>
        <v>83.310283613996219</v>
      </c>
      <c r="AD203" s="11">
        <f t="shared" si="14"/>
        <v>88.940095873457651</v>
      </c>
      <c r="AE203" s="11">
        <f t="shared" si="14"/>
        <v>94.163560366193082</v>
      </c>
      <c r="AF203" s="11">
        <f t="shared" si="14"/>
        <v>99.042949405182696</v>
      </c>
      <c r="AG203" s="11">
        <f t="shared" si="14"/>
        <v>103.62664939977333</v>
      </c>
      <c r="AH203" s="11">
        <f t="shared" si="14"/>
        <v>107.95308545107555</v>
      </c>
      <c r="AI203" s="11">
        <f t="shared" si="14"/>
        <v>112.05333519234664</v>
      </c>
      <c r="AJ203" s="11">
        <f t="shared" si="14"/>
        <v>115.95292808894537</v>
      </c>
    </row>
    <row r="204" spans="1:36" x14ac:dyDescent="0.25">
      <c r="A204" s="5" t="s">
        <v>315</v>
      </c>
      <c r="B204" s="5" t="s">
        <v>316</v>
      </c>
      <c r="C204" s="5" t="s">
        <v>317</v>
      </c>
      <c r="D204" s="5" t="s">
        <v>25</v>
      </c>
      <c r="E204" s="5" t="s">
        <v>24</v>
      </c>
      <c r="F204" s="5" t="s">
        <v>35</v>
      </c>
      <c r="G204" s="5">
        <v>1</v>
      </c>
      <c r="H204" s="5" t="s">
        <v>31</v>
      </c>
      <c r="I204" s="6">
        <v>0.60028999999999999</v>
      </c>
      <c r="J204" s="6">
        <v>2.65795</v>
      </c>
      <c r="K204" s="6">
        <v>6.1156178999999998E-2</v>
      </c>
      <c r="L204" s="6"/>
      <c r="M204" s="6"/>
      <c r="N204" s="5">
        <v>0.77</v>
      </c>
      <c r="O204" s="5">
        <v>100.42</v>
      </c>
      <c r="P204" s="5">
        <v>0.24729999999999999</v>
      </c>
      <c r="Q204" s="5">
        <v>60</v>
      </c>
      <c r="R204" s="5">
        <v>0.88200000000000001</v>
      </c>
      <c r="S204" s="5">
        <v>6.2</v>
      </c>
      <c r="T204" s="5">
        <v>135.6</v>
      </c>
      <c r="U204" s="5">
        <v>58</v>
      </c>
      <c r="V204" s="11">
        <f t="shared" si="15"/>
        <v>17.325363368065915</v>
      </c>
      <c r="W204" s="11">
        <f t="shared" si="14"/>
        <v>34.589682758364702</v>
      </c>
      <c r="X204" s="11">
        <f t="shared" si="14"/>
        <v>48.315335966483723</v>
      </c>
      <c r="Y204" s="11">
        <f t="shared" si="14"/>
        <v>59.842386206111669</v>
      </c>
      <c r="Z204" s="11">
        <f t="shared" si="14"/>
        <v>69.865637998630348</v>
      </c>
      <c r="AA204" s="11">
        <f t="shared" si="14"/>
        <v>78.785643197895084</v>
      </c>
      <c r="AB204" s="11">
        <f t="shared" si="14"/>
        <v>86.855764477146295</v>
      </c>
      <c r="AC204" s="11">
        <f t="shared" si="14"/>
        <v>94.247486738257081</v>
      </c>
      <c r="AD204" s="11">
        <f t="shared" si="14"/>
        <v>101.08289118711511</v>
      </c>
      <c r="AE204" s="11">
        <f t="shared" si="14"/>
        <v>107.45234002103304</v>
      </c>
      <c r="AF204" s="11">
        <f t="shared" si="14"/>
        <v>113.4248165250485</v>
      </c>
      <c r="AG204" s="11">
        <f t="shared" si="14"/>
        <v>119.05432166713329</v>
      </c>
      <c r="AH204" s="11">
        <f t="shared" si="14"/>
        <v>124.38401617190726</v>
      </c>
      <c r="AI204" s="11">
        <f t="shared" si="14"/>
        <v>129.44900580318784</v>
      </c>
      <c r="AJ204" s="11">
        <f t="shared" si="14"/>
        <v>134.27827452708331</v>
      </c>
    </row>
    <row r="205" spans="1:36" x14ac:dyDescent="0.25">
      <c r="A205" s="5" t="s">
        <v>92</v>
      </c>
      <c r="B205" s="5" t="s">
        <v>99</v>
      </c>
      <c r="C205" s="5" t="s">
        <v>100</v>
      </c>
      <c r="D205" s="5" t="s">
        <v>25</v>
      </c>
      <c r="E205" s="5" t="s">
        <v>24</v>
      </c>
      <c r="F205" s="5" t="s">
        <v>35</v>
      </c>
      <c r="G205" s="5">
        <v>1</v>
      </c>
      <c r="H205" s="5" t="s">
        <v>31</v>
      </c>
      <c r="I205" s="6">
        <v>0.96777999999999997</v>
      </c>
      <c r="J205" s="6">
        <v>1.85836</v>
      </c>
      <c r="K205" s="6">
        <v>8.7669999999999998E-2</v>
      </c>
      <c r="L205" s="6"/>
      <c r="M205" s="6"/>
      <c r="N205" s="5">
        <v>1.49</v>
      </c>
      <c r="O205" s="5">
        <v>34.53</v>
      </c>
      <c r="P205" s="5">
        <v>0.29609000000000002</v>
      </c>
      <c r="Q205" s="5">
        <v>34</v>
      </c>
      <c r="R205" s="5">
        <v>0.66500000000000004</v>
      </c>
      <c r="S205" s="5">
        <v>3.8</v>
      </c>
      <c r="T205" s="5">
        <v>47.5</v>
      </c>
      <c r="U205" s="5">
        <v>32</v>
      </c>
      <c r="V205" s="11">
        <f t="shared" si="15"/>
        <v>12.842476464794265</v>
      </c>
      <c r="W205" s="11">
        <f t="shared" si="14"/>
        <v>20.774930320081413</v>
      </c>
      <c r="X205" s="11">
        <f t="shared" si="14"/>
        <v>26.218030861418356</v>
      </c>
      <c r="Y205" s="11">
        <f t="shared" si="14"/>
        <v>30.431927625823398</v>
      </c>
      <c r="Z205" s="11">
        <f t="shared" si="14"/>
        <v>33.899221943631872</v>
      </c>
      <c r="AA205" s="11">
        <f t="shared" si="14"/>
        <v>36.859997627263041</v>
      </c>
      <c r="AB205" s="11">
        <f t="shared" si="14"/>
        <v>39.452371631851733</v>
      </c>
      <c r="AC205" s="11">
        <f t="shared" si="14"/>
        <v>41.763611359686948</v>
      </c>
      <c r="AD205" s="11">
        <f t="shared" si="14"/>
        <v>43.85261350022153</v>
      </c>
      <c r="AE205" s="11">
        <f t="shared" si="14"/>
        <v>45.761125795098287</v>
      </c>
      <c r="AF205" s="11">
        <f t="shared" si="14"/>
        <v>47.519886193369373</v>
      </c>
      <c r="AG205" s="11">
        <f t="shared" si="14"/>
        <v>49.152223303900811</v>
      </c>
      <c r="AH205" s="11">
        <f t="shared" si="14"/>
        <v>50.676286855668927</v>
      </c>
      <c r="AI205" s="11">
        <f t="shared" si="14"/>
        <v>52.106492108129608</v>
      </c>
      <c r="AJ205" s="11">
        <f t="shared" si="14"/>
        <v>53.45449017437074</v>
      </c>
    </row>
    <row r="206" spans="1:36" x14ac:dyDescent="0.25">
      <c r="A206" s="5" t="s">
        <v>271</v>
      </c>
      <c r="B206" s="5" t="s">
        <v>101</v>
      </c>
      <c r="C206" s="5" t="s">
        <v>102</v>
      </c>
      <c r="D206" s="5" t="s">
        <v>25</v>
      </c>
      <c r="E206" s="5" t="s">
        <v>24</v>
      </c>
      <c r="F206" s="5" t="s">
        <v>35</v>
      </c>
      <c r="G206" s="5">
        <v>1</v>
      </c>
      <c r="H206" s="5" t="s">
        <v>31</v>
      </c>
      <c r="I206" s="6">
        <v>1.68387</v>
      </c>
      <c r="J206" s="6">
        <v>1.5996699999999999</v>
      </c>
      <c r="K206" s="6">
        <v>6.7820000000000005E-2</v>
      </c>
      <c r="L206" s="6"/>
      <c r="M206" s="6"/>
      <c r="N206" s="5">
        <v>3.23</v>
      </c>
      <c r="O206" s="5">
        <v>71.86</v>
      </c>
      <c r="P206" s="5">
        <v>0.26042999999999999</v>
      </c>
      <c r="Q206" s="5">
        <v>24</v>
      </c>
      <c r="R206" s="5">
        <v>0.84799999999999998</v>
      </c>
      <c r="S206" s="5">
        <v>5</v>
      </c>
      <c r="T206" s="5">
        <v>94</v>
      </c>
      <c r="U206" s="5">
        <v>22</v>
      </c>
      <c r="V206" s="11">
        <f t="shared" si="15"/>
        <v>20.935224386312772</v>
      </c>
      <c r="W206" s="11">
        <f t="shared" si="14"/>
        <v>31.722160147202032</v>
      </c>
      <c r="X206" s="11">
        <f t="shared" si="14"/>
        <v>38.781365554724047</v>
      </c>
      <c r="Y206" s="11">
        <f t="shared" si="14"/>
        <v>44.10589331114717</v>
      </c>
      <c r="Z206" s="11">
        <f t="shared" si="14"/>
        <v>48.410353260509503</v>
      </c>
      <c r="AA206" s="11">
        <f t="shared" si="14"/>
        <v>52.037760448478252</v>
      </c>
      <c r="AB206" s="11">
        <f t="shared" si="14"/>
        <v>55.180726174643418</v>
      </c>
      <c r="AC206" s="11">
        <f t="shared" si="14"/>
        <v>57.958765216170441</v>
      </c>
      <c r="AD206" s="11">
        <f t="shared" si="14"/>
        <v>60.451388478915469</v>
      </c>
      <c r="AE206" s="11">
        <f t="shared" si="14"/>
        <v>62.714293425450194</v>
      </c>
      <c r="AF206" s="11">
        <f t="shared" si="14"/>
        <v>64.7880807165335</v>
      </c>
      <c r="AG206" s="11">
        <f t="shared" si="14"/>
        <v>66.703299182752616</v>
      </c>
      <c r="AH206" s="11">
        <f t="shared" si="14"/>
        <v>68.483536347606105</v>
      </c>
      <c r="AI206" s="11">
        <f t="shared" si="14"/>
        <v>70.147400506956757</v>
      </c>
      <c r="AJ206" s="11">
        <f t="shared" si="14"/>
        <v>71.709840961505265</v>
      </c>
    </row>
    <row r="207" spans="1:36" x14ac:dyDescent="0.25">
      <c r="A207" s="5" t="s">
        <v>209</v>
      </c>
      <c r="B207" s="5" t="s">
        <v>220</v>
      </c>
      <c r="C207" s="5" t="s">
        <v>221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31</v>
      </c>
      <c r="I207" s="6">
        <v>0.18690999999999999</v>
      </c>
      <c r="J207" s="6">
        <v>2.8078699999999999</v>
      </c>
      <c r="K207" s="6">
        <v>4.2009999999999999E-2</v>
      </c>
      <c r="L207" s="6"/>
      <c r="M207" s="6"/>
      <c r="N207" s="5">
        <v>1.66</v>
      </c>
      <c r="O207" s="5">
        <v>97.17</v>
      </c>
      <c r="P207" s="5">
        <v>0.20496</v>
      </c>
      <c r="Q207" s="5">
        <v>57</v>
      </c>
      <c r="R207" s="5">
        <v>0.93400000000000005</v>
      </c>
      <c r="S207" s="5">
        <v>1</v>
      </c>
      <c r="T207" s="5">
        <v>96.8</v>
      </c>
      <c r="U207" s="5">
        <v>55</v>
      </c>
      <c r="V207" s="11">
        <f t="shared" si="15"/>
        <v>12.861816291269907</v>
      </c>
      <c r="W207" s="11">
        <f t="shared" si="14"/>
        <v>26.770279877233424</v>
      </c>
      <c r="X207" s="11">
        <f t="shared" si="14"/>
        <v>38.144760914985461</v>
      </c>
      <c r="Y207" s="11">
        <f t="shared" si="14"/>
        <v>47.848014581680467</v>
      </c>
      <c r="Z207" s="11">
        <f t="shared" si="14"/>
        <v>56.375472153030344</v>
      </c>
      <c r="AA207" s="11">
        <f t="shared" si="14"/>
        <v>64.024796703711743</v>
      </c>
      <c r="AB207" s="11">
        <f t="shared" si="14"/>
        <v>70.988952520360982</v>
      </c>
      <c r="AC207" s="11">
        <f t="shared" si="14"/>
        <v>77.400784847698006</v>
      </c>
      <c r="AD207" s="11">
        <f t="shared" si="14"/>
        <v>83.35608467678378</v>
      </c>
      <c r="AE207" s="11">
        <f t="shared" si="14"/>
        <v>88.926477318719336</v>
      </c>
      <c r="AF207" s="11">
        <f t="shared" si="14"/>
        <v>94.167099745550374</v>
      </c>
      <c r="AG207" s="11">
        <f t="shared" si="14"/>
        <v>99.121418471542853</v>
      </c>
      <c r="AH207" s="11">
        <f t="shared" si="14"/>
        <v>103.82438549258828</v>
      </c>
      <c r="AI207" s="11">
        <f t="shared" si="14"/>
        <v>108.30458084217916</v>
      </c>
      <c r="AJ207" s="11">
        <f t="shared" si="14"/>
        <v>112.5857117884245</v>
      </c>
    </row>
    <row r="208" spans="1:36" x14ac:dyDescent="0.25">
      <c r="A208" t="s">
        <v>368</v>
      </c>
      <c r="B208" t="s">
        <v>220</v>
      </c>
      <c r="C208" t="s">
        <v>221</v>
      </c>
      <c r="D208" t="s">
        <v>25</v>
      </c>
      <c r="E208" t="s">
        <v>24</v>
      </c>
      <c r="F208" t="s">
        <v>35</v>
      </c>
      <c r="G208">
        <v>1</v>
      </c>
      <c r="H208" t="s">
        <v>31</v>
      </c>
      <c r="I208" s="4">
        <v>0.18690999999999999</v>
      </c>
      <c r="J208" s="4">
        <v>2.8078699999999999</v>
      </c>
      <c r="K208" s="4">
        <v>4.2009999999999999E-2</v>
      </c>
      <c r="N208">
        <v>1.66</v>
      </c>
      <c r="O208">
        <v>97.17</v>
      </c>
      <c r="P208">
        <v>0.20496</v>
      </c>
      <c r="Q208">
        <v>57</v>
      </c>
      <c r="R208">
        <v>0.93400000000000005</v>
      </c>
      <c r="S208">
        <v>4.0999999999999996</v>
      </c>
      <c r="T208">
        <v>120.7</v>
      </c>
      <c r="U208">
        <v>55</v>
      </c>
      <c r="V208" s="11">
        <f t="shared" si="15"/>
        <v>12.861816291269907</v>
      </c>
      <c r="W208" s="11">
        <f t="shared" si="14"/>
        <v>26.770279877233424</v>
      </c>
      <c r="X208" s="11">
        <f t="shared" si="14"/>
        <v>38.144760914985461</v>
      </c>
      <c r="Y208" s="11">
        <f t="shared" si="14"/>
        <v>47.848014581680467</v>
      </c>
      <c r="Z208" s="11">
        <f t="shared" si="14"/>
        <v>56.375472153030344</v>
      </c>
      <c r="AA208" s="11">
        <f t="shared" si="14"/>
        <v>64.024796703711743</v>
      </c>
      <c r="AB208" s="11">
        <f t="shared" si="14"/>
        <v>70.988952520360982</v>
      </c>
      <c r="AC208" s="11">
        <f t="shared" si="14"/>
        <v>77.400784847698006</v>
      </c>
      <c r="AD208" s="11">
        <f t="shared" si="14"/>
        <v>83.35608467678378</v>
      </c>
      <c r="AE208" s="11">
        <f t="shared" si="14"/>
        <v>88.926477318719336</v>
      </c>
      <c r="AF208" s="11">
        <f t="shared" si="14"/>
        <v>94.167099745550374</v>
      </c>
      <c r="AG208" s="11">
        <f t="shared" si="14"/>
        <v>99.121418471542853</v>
      </c>
      <c r="AH208" s="11">
        <f t="shared" si="14"/>
        <v>103.82438549258828</v>
      </c>
      <c r="AI208" s="11">
        <f t="shared" si="14"/>
        <v>108.30458084217916</v>
      </c>
      <c r="AJ208" s="11">
        <f t="shared" si="14"/>
        <v>112.5857117884245</v>
      </c>
    </row>
    <row r="209" spans="1:36" x14ac:dyDescent="0.25">
      <c r="A209" t="s">
        <v>302</v>
      </c>
      <c r="B209" t="s">
        <v>105</v>
      </c>
      <c r="C209" t="s">
        <v>106</v>
      </c>
      <c r="D209" t="s">
        <v>25</v>
      </c>
      <c r="E209" t="s">
        <v>24</v>
      </c>
      <c r="F209" t="s">
        <v>35</v>
      </c>
      <c r="G209">
        <v>1</v>
      </c>
      <c r="H209" t="s">
        <v>31</v>
      </c>
      <c r="I209" s="4">
        <v>0.21415000000000001</v>
      </c>
      <c r="J209" s="4">
        <v>2.9376199999999999</v>
      </c>
      <c r="K209" s="4">
        <v>2.9669999999999998E-2</v>
      </c>
      <c r="N209">
        <v>3.34</v>
      </c>
      <c r="O209">
        <v>85.95</v>
      </c>
      <c r="P209">
        <v>0.17224999999999999</v>
      </c>
      <c r="Q209">
        <v>38</v>
      </c>
      <c r="R209">
        <v>0.96</v>
      </c>
      <c r="S209">
        <v>2.5</v>
      </c>
      <c r="T209">
        <v>89.4</v>
      </c>
      <c r="U209">
        <v>36</v>
      </c>
      <c r="V209" s="11">
        <f t="shared" si="15"/>
        <v>14.630173293168902</v>
      </c>
      <c r="W209" s="11">
        <f t="shared" si="14"/>
        <v>31.556664241138485</v>
      </c>
      <c r="X209" s="11">
        <f t="shared" si="14"/>
        <v>45.739245760132164</v>
      </c>
      <c r="Y209" s="11">
        <f t="shared" si="14"/>
        <v>58.002277336949383</v>
      </c>
      <c r="Z209" s="11">
        <f t="shared" si="14"/>
        <v>68.87842637356475</v>
      </c>
      <c r="AA209" s="11">
        <f t="shared" si="14"/>
        <v>78.701584691054222</v>
      </c>
      <c r="AB209" s="11">
        <f t="shared" si="14"/>
        <v>87.693488480611279</v>
      </c>
      <c r="AC209" s="11">
        <f t="shared" si="14"/>
        <v>96.009302020691408</v>
      </c>
      <c r="AD209" s="11">
        <f t="shared" si="14"/>
        <v>103.76227089443952</v>
      </c>
      <c r="AE209" s="11">
        <f t="shared" si="14"/>
        <v>111.03787852550633</v>
      </c>
      <c r="AF209" s="11">
        <f t="shared" si="14"/>
        <v>117.90244071448508</v>
      </c>
      <c r="AG209" s="11">
        <f t="shared" si="14"/>
        <v>124.40857689667686</v>
      </c>
      <c r="AH209" s="11">
        <f t="shared" si="14"/>
        <v>130.59883491905003</v>
      </c>
      <c r="AI209" s="11">
        <f t="shared" si="14"/>
        <v>136.50817485000385</v>
      </c>
      <c r="AJ209" s="11">
        <f t="shared" si="14"/>
        <v>142.16572059137167</v>
      </c>
    </row>
    <row r="210" spans="1:36" x14ac:dyDescent="0.25">
      <c r="A210" t="s">
        <v>21</v>
      </c>
      <c r="B210" t="s">
        <v>56</v>
      </c>
      <c r="C210" t="s">
        <v>57</v>
      </c>
      <c r="D210" t="s">
        <v>25</v>
      </c>
      <c r="E210" t="s">
        <v>24</v>
      </c>
      <c r="F210" t="s">
        <v>35</v>
      </c>
      <c r="G210">
        <v>1</v>
      </c>
      <c r="H210" t="s">
        <v>31</v>
      </c>
      <c r="I210" s="4">
        <v>0.76105</v>
      </c>
      <c r="J210" s="4">
        <v>2.6362000000000001</v>
      </c>
      <c r="K210" s="4">
        <v>3.8390000000000001E-2</v>
      </c>
      <c r="N210">
        <v>0.88</v>
      </c>
      <c r="O210">
        <v>99</v>
      </c>
      <c r="P210">
        <v>0.19595000000000001</v>
      </c>
      <c r="Q210">
        <v>48</v>
      </c>
      <c r="R210">
        <v>0.93600000000000005</v>
      </c>
      <c r="S210">
        <v>2.2999999999999998</v>
      </c>
      <c r="T210">
        <v>93.2</v>
      </c>
      <c r="U210">
        <v>46</v>
      </c>
      <c r="V210" s="11">
        <f t="shared" si="15"/>
        <v>19.719566115607893</v>
      </c>
      <c r="W210" s="11">
        <f t="shared" si="14"/>
        <v>39.263537230019473</v>
      </c>
      <c r="X210" s="11">
        <f t="shared" si="14"/>
        <v>54.758404212871461</v>
      </c>
      <c r="Y210" s="11">
        <f t="shared" si="14"/>
        <v>67.749945168938822</v>
      </c>
      <c r="Z210" s="11">
        <f t="shared" si="14"/>
        <v>79.033684868626466</v>
      </c>
      <c r="AA210" s="11">
        <f t="shared" si="14"/>
        <v>89.066664220770221</v>
      </c>
      <c r="AB210" s="11">
        <f t="shared" si="14"/>
        <v>98.137346658459037</v>
      </c>
      <c r="AC210" s="11">
        <f t="shared" si="14"/>
        <v>106.4406672576815</v>
      </c>
      <c r="AD210" s="11">
        <f t="shared" si="14"/>
        <v>114.11523235891175</v>
      </c>
      <c r="AE210" s="11">
        <f t="shared" si="14"/>
        <v>121.26353436024108</v>
      </c>
      <c r="AF210" s="11">
        <f t="shared" si="14"/>
        <v>127.96375215888457</v>
      </c>
      <c r="AG210" s="11">
        <f t="shared" si="14"/>
        <v>134.27704183833842</v>
      </c>
      <c r="AH210" s="11">
        <f t="shared" si="14"/>
        <v>140.25225274696137</v>
      </c>
      <c r="AI210" s="11">
        <f t="shared" si="14"/>
        <v>145.92909594391708</v>
      </c>
      <c r="AJ210" s="11">
        <f t="shared" si="14"/>
        <v>151.34034161413786</v>
      </c>
    </row>
    <row r="211" spans="1:36" x14ac:dyDescent="0.25">
      <c r="A211" s="5" t="s">
        <v>322</v>
      </c>
      <c r="B211" s="5" t="s">
        <v>56</v>
      </c>
      <c r="C211" s="5" t="s">
        <v>57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1.1764600000000001</v>
      </c>
      <c r="J211" s="6">
        <v>1.7214499999999999</v>
      </c>
      <c r="K211" s="6">
        <v>4.8070000000000002E-2</v>
      </c>
      <c r="L211" s="6"/>
      <c r="M211" s="6"/>
      <c r="N211" s="5">
        <v>1.83</v>
      </c>
      <c r="O211" s="5">
        <v>45.52</v>
      </c>
      <c r="P211" s="5">
        <v>0.21923999999999999</v>
      </c>
      <c r="Q211" s="5">
        <v>32</v>
      </c>
      <c r="R211" s="5">
        <v>0.89500000000000002</v>
      </c>
      <c r="S211" s="5">
        <v>2.2000000000000002</v>
      </c>
      <c r="T211" s="5">
        <v>54</v>
      </c>
      <c r="U211" s="5">
        <v>30</v>
      </c>
      <c r="V211" s="11">
        <f t="shared" si="15"/>
        <v>13.874893365898492</v>
      </c>
      <c r="W211" s="11">
        <f t="shared" si="14"/>
        <v>21.736039934018468</v>
      </c>
      <c r="X211" s="11">
        <f t="shared" si="14"/>
        <v>27.000528033161626</v>
      </c>
      <c r="Y211" s="11">
        <f t="shared" si="14"/>
        <v>31.021720104629104</v>
      </c>
      <c r="Z211" s="11">
        <f t="shared" si="14"/>
        <v>34.300360780863031</v>
      </c>
      <c r="AA211" s="11">
        <f t="shared" si="14"/>
        <v>37.080945197820917</v>
      </c>
      <c r="AB211" s="11">
        <f t="shared" si="14"/>
        <v>39.502358839580332</v>
      </c>
      <c r="AC211" s="11">
        <f t="shared" si="14"/>
        <v>41.651527832102488</v>
      </c>
      <c r="AD211" s="11">
        <f t="shared" si="14"/>
        <v>43.586679992396078</v>
      </c>
      <c r="AE211" s="11">
        <f t="shared" si="14"/>
        <v>45.348834704196868</v>
      </c>
      <c r="AF211" s="11">
        <f t="shared" si="14"/>
        <v>46.968036124999159</v>
      </c>
      <c r="AG211" s="11">
        <f t="shared" si="14"/>
        <v>48.466983543381929</v>
      </c>
      <c r="AH211" s="11">
        <f t="shared" si="14"/>
        <v>49.86326719451047</v>
      </c>
      <c r="AI211" s="11">
        <f t="shared" si="14"/>
        <v>51.170808803794174</v>
      </c>
      <c r="AJ211" s="11">
        <f t="shared" si="14"/>
        <v>52.400825004685352</v>
      </c>
    </row>
    <row r="212" spans="1:36" x14ac:dyDescent="0.25">
      <c r="A212" t="s">
        <v>315</v>
      </c>
      <c r="B212" t="s">
        <v>58</v>
      </c>
      <c r="C212" t="s">
        <v>59</v>
      </c>
      <c r="D212" t="s">
        <v>25</v>
      </c>
      <c r="E212" t="s">
        <v>24</v>
      </c>
      <c r="F212" t="s">
        <v>35</v>
      </c>
      <c r="G212">
        <v>1</v>
      </c>
      <c r="H212" t="s">
        <v>31</v>
      </c>
      <c r="I212" s="4">
        <v>0.88970000000000005</v>
      </c>
      <c r="J212" s="4">
        <v>2.2987899999999999</v>
      </c>
      <c r="K212" s="4">
        <v>7.535E-2</v>
      </c>
      <c r="N212">
        <v>1.18</v>
      </c>
      <c r="O212">
        <v>89.25</v>
      </c>
      <c r="P212">
        <v>0.27449000000000001</v>
      </c>
      <c r="Q212">
        <v>54</v>
      </c>
      <c r="R212">
        <v>0.86699999999999999</v>
      </c>
      <c r="S212">
        <v>4.5</v>
      </c>
      <c r="T212">
        <v>130.4</v>
      </c>
      <c r="U212">
        <v>52</v>
      </c>
      <c r="V212" s="11">
        <f t="shared" si="15"/>
        <v>17.18907406494462</v>
      </c>
      <c r="W212" s="11">
        <f t="shared" si="14"/>
        <v>31.206806571960811</v>
      </c>
      <c r="X212" s="11">
        <f t="shared" si="14"/>
        <v>41.638940783358393</v>
      </c>
      <c r="Y212" s="11">
        <f t="shared" si="14"/>
        <v>50.085002924470963</v>
      </c>
      <c r="Z212" s="11">
        <f t="shared" si="14"/>
        <v>57.248868411429569</v>
      </c>
      <c r="AA212" s="11">
        <f t="shared" si="14"/>
        <v>63.506721430949156</v>
      </c>
      <c r="AB212" s="11">
        <f t="shared" si="14"/>
        <v>69.085460229334984</v>
      </c>
      <c r="AC212" s="11">
        <f t="shared" si="14"/>
        <v>74.133527320643154</v>
      </c>
      <c r="AD212" s="11">
        <f t="shared" si="14"/>
        <v>78.753877730952539</v>
      </c>
      <c r="AE212" s="11">
        <f t="shared" si="14"/>
        <v>83.021133284846073</v>
      </c>
      <c r="AF212" s="11">
        <f t="shared" si="14"/>
        <v>86.991275175821073</v>
      </c>
      <c r="AG212" s="11">
        <f t="shared" si="14"/>
        <v>90.707479641449865</v>
      </c>
      <c r="AH212" s="11">
        <f t="shared" si="14"/>
        <v>94.203813593883226</v>
      </c>
      <c r="AI212" s="11">
        <f t="shared" si="14"/>
        <v>97.50767344256073</v>
      </c>
      <c r="AJ212" s="11">
        <f t="shared" si="14"/>
        <v>100.64145063148239</v>
      </c>
    </row>
    <row r="213" spans="1:36" x14ac:dyDescent="0.25">
      <c r="A213" s="5" t="s">
        <v>368</v>
      </c>
      <c r="B213" s="5" t="s">
        <v>191</v>
      </c>
      <c r="C213" s="5" t="s">
        <v>192</v>
      </c>
      <c r="D213" s="5" t="s">
        <v>25</v>
      </c>
      <c r="E213" s="5" t="s">
        <v>24</v>
      </c>
      <c r="F213" s="5" t="s">
        <v>35</v>
      </c>
      <c r="G213" s="5">
        <v>1</v>
      </c>
      <c r="H213" s="5" t="s">
        <v>31</v>
      </c>
      <c r="I213" s="6">
        <v>-0.67732999999999999</v>
      </c>
      <c r="J213" s="6">
        <v>3.46698</v>
      </c>
      <c r="K213" s="6">
        <v>2.1780000000000001E-2</v>
      </c>
      <c r="L213" s="6"/>
      <c r="M213" s="6"/>
      <c r="N213" s="5">
        <v>1.62</v>
      </c>
      <c r="O213" s="5">
        <v>64.08</v>
      </c>
      <c r="P213" s="5">
        <v>0.14757000000000001</v>
      </c>
      <c r="Q213" s="5">
        <v>30</v>
      </c>
      <c r="R213" s="5">
        <v>0.95599999999999996</v>
      </c>
      <c r="S213" s="5">
        <v>4.0999999999999996</v>
      </c>
      <c r="T213" s="5">
        <v>60.2</v>
      </c>
      <c r="U213" s="5">
        <v>28</v>
      </c>
      <c r="V213" s="11">
        <f t="shared" si="15"/>
        <v>9.3054674156435002</v>
      </c>
      <c r="W213" s="11">
        <f t="shared" si="14"/>
        <v>23.084963961026922</v>
      </c>
      <c r="X213" s="11">
        <f t="shared" si="14"/>
        <v>35.793939505541132</v>
      </c>
      <c r="Y213" s="11">
        <f t="shared" si="14"/>
        <v>47.390305660832567</v>
      </c>
      <c r="Z213" s="11">
        <f t="shared" si="14"/>
        <v>58.058890286876206</v>
      </c>
      <c r="AA213" s="11">
        <f t="shared" si="14"/>
        <v>67.962573655773099</v>
      </c>
      <c r="AB213" s="11">
        <f t="shared" si="14"/>
        <v>77.227594855795886</v>
      </c>
      <c r="AC213" s="11">
        <f t="shared" si="14"/>
        <v>85.951009433164003</v>
      </c>
      <c r="AD213" s="11">
        <f t="shared" si="14"/>
        <v>94.208453958965691</v>
      </c>
      <c r="AE213" s="11">
        <f t="shared" si="14"/>
        <v>102.05991311416355</v>
      </c>
      <c r="AF213" s="11">
        <f t="shared" si="14"/>
        <v>109.55377757295138</v>
      </c>
      <c r="AG213" s="11">
        <f t="shared" si="14"/>
        <v>116.7296959641574</v>
      </c>
      <c r="AH213" s="11">
        <f t="shared" si="14"/>
        <v>123.62060640638691</v>
      </c>
      <c r="AI213" s="11">
        <f t="shared" si="14"/>
        <v>130.25420907787063</v>
      </c>
      <c r="AJ213" s="11">
        <f t="shared" si="14"/>
        <v>136.65405286973237</v>
      </c>
    </row>
    <row r="214" spans="1:36" x14ac:dyDescent="0.25">
      <c r="A214" s="5" t="s">
        <v>209</v>
      </c>
      <c r="B214" s="5" t="s">
        <v>222</v>
      </c>
      <c r="C214" s="5" t="s">
        <v>223</v>
      </c>
      <c r="D214" s="5" t="s">
        <v>25</v>
      </c>
      <c r="E214" s="5" t="s">
        <v>24</v>
      </c>
      <c r="F214" s="5" t="s">
        <v>35</v>
      </c>
      <c r="G214" s="5">
        <v>1</v>
      </c>
      <c r="H214" s="5" t="s">
        <v>31</v>
      </c>
      <c r="I214" s="6">
        <v>-6.3880000000000006E-2</v>
      </c>
      <c r="J214" s="6">
        <v>2.93553</v>
      </c>
      <c r="K214" s="6">
        <v>8.5569999999999993E-2</v>
      </c>
      <c r="L214" s="6"/>
      <c r="M214" s="6"/>
      <c r="N214" s="5">
        <v>1.38</v>
      </c>
      <c r="O214" s="5">
        <v>96</v>
      </c>
      <c r="P214" s="5">
        <v>0.29252</v>
      </c>
      <c r="Q214" s="5">
        <v>15</v>
      </c>
      <c r="R214" s="5">
        <v>0.93500000000000005</v>
      </c>
      <c r="S214" s="5">
        <v>4.5999999999999996</v>
      </c>
      <c r="T214" s="5">
        <v>152.1</v>
      </c>
      <c r="U214" s="5">
        <v>13</v>
      </c>
      <c r="V214" s="11">
        <f t="shared" si="15"/>
        <v>11.455759550047825</v>
      </c>
      <c r="W214" s="11">
        <f t="shared" si="14"/>
        <v>24.497693508275514</v>
      </c>
      <c r="X214" s="11">
        <f t="shared" si="14"/>
        <v>35.384715987928416</v>
      </c>
      <c r="Y214" s="11">
        <f t="shared" si="14"/>
        <v>44.781069945943884</v>
      </c>
      <c r="Z214" s="11">
        <f t="shared" si="14"/>
        <v>53.105170490274297</v>
      </c>
      <c r="AA214" s="11">
        <f t="shared" si="14"/>
        <v>60.617223724396368</v>
      </c>
      <c r="AB214" s="11">
        <f t="shared" si="14"/>
        <v>67.489315548324342</v>
      </c>
      <c r="AC214" s="11">
        <f t="shared" si="14"/>
        <v>73.841548201358989</v>
      </c>
      <c r="AD214" s="11">
        <f t="shared" si="14"/>
        <v>79.761413456510397</v>
      </c>
      <c r="AE214" s="11">
        <f t="shared" si="14"/>
        <v>85.31486108752182</v>
      </c>
      <c r="AF214" s="11">
        <f t="shared" si="14"/>
        <v>90.552996032725758</v>
      </c>
      <c r="AG214" s="11">
        <f t="shared" si="14"/>
        <v>95.516331412097486</v>
      </c>
      <c r="AH214" s="11">
        <f t="shared" si="14"/>
        <v>100.23760095202614</v>
      </c>
      <c r="AI214" s="11">
        <f t="shared" si="14"/>
        <v>104.74368328451892</v>
      </c>
      <c r="AJ214" s="11">
        <f t="shared" si="14"/>
        <v>109.05695733262279</v>
      </c>
    </row>
    <row r="215" spans="1:36" x14ac:dyDescent="0.25">
      <c r="A215" s="5" t="s">
        <v>21</v>
      </c>
      <c r="B215" s="5" t="s">
        <v>61</v>
      </c>
      <c r="C215" s="5" t="s">
        <v>62</v>
      </c>
      <c r="D215" s="5" t="s">
        <v>25</v>
      </c>
      <c r="E215" s="5" t="s">
        <v>24</v>
      </c>
      <c r="F215" s="5" t="s">
        <v>35</v>
      </c>
      <c r="G215" s="5">
        <v>1</v>
      </c>
      <c r="H215" s="5" t="s">
        <v>31</v>
      </c>
      <c r="I215" s="6">
        <v>0.23241000000000001</v>
      </c>
      <c r="J215" s="6">
        <v>3.06738</v>
      </c>
      <c r="K215" s="6">
        <v>0.12536</v>
      </c>
      <c r="L215" s="6"/>
      <c r="M215" s="6"/>
      <c r="N215" s="5">
        <v>2</v>
      </c>
      <c r="O215" s="5">
        <v>88.28</v>
      </c>
      <c r="P215" s="5">
        <v>0.35405999999999999</v>
      </c>
      <c r="Q215" s="5">
        <v>34</v>
      </c>
      <c r="R215" s="5">
        <v>0.749</v>
      </c>
      <c r="S215" s="5">
        <v>5.3</v>
      </c>
      <c r="T215" s="5">
        <v>64.8</v>
      </c>
      <c r="U215" s="5">
        <v>32</v>
      </c>
      <c r="V215" s="11">
        <f t="shared" si="15"/>
        <v>17.691549434499091</v>
      </c>
      <c r="W215" s="11">
        <f t="shared" si="15"/>
        <v>38.9166265178023</v>
      </c>
      <c r="X215" s="11">
        <f t="shared" si="15"/>
        <v>57.013490761172527</v>
      </c>
      <c r="Y215" s="11">
        <f t="shared" si="15"/>
        <v>72.821609638738963</v>
      </c>
      <c r="Z215" s="11">
        <f t="shared" si="15"/>
        <v>86.941990647859598</v>
      </c>
      <c r="AA215" s="11">
        <f t="shared" si="15"/>
        <v>99.764429468622097</v>
      </c>
      <c r="AB215" s="11">
        <f t="shared" si="15"/>
        <v>111.55279775194798</v>
      </c>
      <c r="AC215" s="11">
        <f t="shared" si="15"/>
        <v>122.49415124828694</v>
      </c>
      <c r="AD215" s="11">
        <f t="shared" si="15"/>
        <v>132.72633025968378</v>
      </c>
      <c r="AE215" s="11">
        <f t="shared" si="15"/>
        <v>142.35417369569984</v>
      </c>
      <c r="AF215" s="11">
        <f t="shared" si="15"/>
        <v>151.45951786841025</v>
      </c>
      <c r="AG215" s="11">
        <f t="shared" si="15"/>
        <v>160.1076364231248</v>
      </c>
      <c r="AH215" s="11">
        <f t="shared" si="15"/>
        <v>168.35154628037603</v>
      </c>
      <c r="AI215" s="11">
        <f t="shared" si="15"/>
        <v>176.23498046776558</v>
      </c>
      <c r="AJ215" s="11">
        <f t="shared" si="15"/>
        <v>183.79449788551003</v>
      </c>
    </row>
    <row r="216" spans="1:36" x14ac:dyDescent="0.25">
      <c r="A216" s="5" t="s">
        <v>178</v>
      </c>
      <c r="B216" s="5" t="s">
        <v>197</v>
      </c>
      <c r="C216" s="5" t="s">
        <v>198</v>
      </c>
      <c r="D216" s="5" t="s">
        <v>25</v>
      </c>
      <c r="E216" s="5" t="s">
        <v>24</v>
      </c>
      <c r="F216" s="5" t="s">
        <v>35</v>
      </c>
      <c r="G216" s="5">
        <v>1</v>
      </c>
      <c r="H216" s="5" t="s">
        <v>31</v>
      </c>
      <c r="I216" s="6">
        <v>0.60677999999999999</v>
      </c>
      <c r="J216" s="6">
        <v>2.7168999999999999</v>
      </c>
      <c r="K216" s="6">
        <v>8.5699999999999998E-2</v>
      </c>
      <c r="L216" s="6"/>
      <c r="M216" s="6"/>
      <c r="N216" s="5">
        <v>0.8</v>
      </c>
      <c r="O216" s="5">
        <v>77.94</v>
      </c>
      <c r="P216" s="5">
        <v>0.29274</v>
      </c>
      <c r="Q216" s="5">
        <v>28</v>
      </c>
      <c r="R216" s="5">
        <v>0.80300000000000005</v>
      </c>
      <c r="S216" s="5">
        <v>4.0999999999999996</v>
      </c>
      <c r="T216" s="5">
        <v>74.2</v>
      </c>
      <c r="U216" s="5">
        <v>26</v>
      </c>
      <c r="V216" s="11">
        <f t="shared" si="15"/>
        <v>18.594359038973497</v>
      </c>
      <c r="W216" s="11">
        <f t="shared" si="15"/>
        <v>37.574226191611515</v>
      </c>
      <c r="X216" s="11">
        <f t="shared" si="15"/>
        <v>52.806124034634877</v>
      </c>
      <c r="Y216" s="11">
        <f t="shared" si="15"/>
        <v>65.66650365185636</v>
      </c>
      <c r="Z216" s="11">
        <f t="shared" si="15"/>
        <v>76.890132687518928</v>
      </c>
      <c r="AA216" s="11">
        <f t="shared" si="15"/>
        <v>86.905965380547428</v>
      </c>
      <c r="AB216" s="11">
        <f t="shared" si="15"/>
        <v>95.987430101247668</v>
      </c>
      <c r="AC216" s="11">
        <f t="shared" si="15"/>
        <v>104.32060249117448</v>
      </c>
      <c r="AD216" s="11">
        <f t="shared" si="15"/>
        <v>112.03850152241255</v>
      </c>
      <c r="AE216" s="11">
        <f t="shared" si="15"/>
        <v>119.23991282536892</v>
      </c>
      <c r="AF216" s="11">
        <f t="shared" si="15"/>
        <v>126.00045796652105</v>
      </c>
      <c r="AG216" s="11">
        <f t="shared" si="15"/>
        <v>132.37947294203508</v>
      </c>
      <c r="AH216" s="11">
        <f t="shared" si="15"/>
        <v>138.42447859815977</v>
      </c>
      <c r="AI216" s="11">
        <f t="shared" si="15"/>
        <v>144.17419591437584</v>
      </c>
      <c r="AJ216" s="11">
        <f t="shared" si="15"/>
        <v>149.66064428820266</v>
      </c>
    </row>
    <row r="217" spans="1:36" x14ac:dyDescent="0.25">
      <c r="A217" s="5" t="s">
        <v>368</v>
      </c>
      <c r="B217" s="5" t="s">
        <v>201</v>
      </c>
      <c r="C217" s="5" t="s">
        <v>202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-1.8371999999999999</v>
      </c>
      <c r="J217" s="6">
        <v>4.4245999999999999</v>
      </c>
      <c r="K217" s="6">
        <v>4.2160000000000003E-2</v>
      </c>
      <c r="L217" s="6"/>
      <c r="M217" s="6"/>
      <c r="N217" s="5">
        <v>1.39</v>
      </c>
      <c r="O217" s="5">
        <v>80.31</v>
      </c>
      <c r="P217" s="5">
        <v>0.20533999999999999</v>
      </c>
      <c r="Q217" s="5">
        <v>29</v>
      </c>
      <c r="R217" s="5">
        <v>0.92600000000000005</v>
      </c>
      <c r="S217" s="5">
        <v>5.3</v>
      </c>
      <c r="T217" s="5">
        <v>72.599999999999994</v>
      </c>
      <c r="U217" s="5">
        <v>27</v>
      </c>
      <c r="V217" s="11">
        <f t="shared" si="15"/>
        <v>6.6417969731585735</v>
      </c>
      <c r="W217" s="11">
        <f t="shared" si="15"/>
        <v>21.082568754078956</v>
      </c>
      <c r="X217" s="11">
        <f t="shared" si="15"/>
        <v>36.83369118270349</v>
      </c>
      <c r="Y217" s="11">
        <f t="shared" si="15"/>
        <v>52.643526913648373</v>
      </c>
      <c r="Z217" s="11">
        <f t="shared" si="15"/>
        <v>68.167925351053356</v>
      </c>
      <c r="AA217" s="11">
        <f t="shared" si="15"/>
        <v>83.301575863484814</v>
      </c>
      <c r="AB217" s="11">
        <f t="shared" si="15"/>
        <v>98.019886479135963</v>
      </c>
      <c r="AC217" s="11">
        <f t="shared" si="15"/>
        <v>112.32880766471493</v>
      </c>
      <c r="AD217" s="11">
        <f t="shared" si="15"/>
        <v>126.24607455523731</v>
      </c>
      <c r="AE217" s="11">
        <f t="shared" si="15"/>
        <v>139.79348202137379</v>
      </c>
      <c r="AF217" s="11">
        <f t="shared" si="15"/>
        <v>152.99353776530947</v>
      </c>
      <c r="AG217" s="11">
        <f t="shared" si="15"/>
        <v>165.8680022391847</v>
      </c>
      <c r="AH217" s="11">
        <f t="shared" si="15"/>
        <v>178.43728712717657</v>
      </c>
      <c r="AI217" s="11">
        <f t="shared" si="15"/>
        <v>190.72025651791247</v>
      </c>
      <c r="AJ217" s="11">
        <f t="shared" si="15"/>
        <v>202.73421784007689</v>
      </c>
    </row>
    <row r="218" spans="1:36" x14ac:dyDescent="0.25">
      <c r="A218" s="5" t="s">
        <v>302</v>
      </c>
      <c r="B218" s="5" t="s">
        <v>107</v>
      </c>
      <c r="C218" s="5" t="s">
        <v>108</v>
      </c>
      <c r="D218" s="5" t="s">
        <v>25</v>
      </c>
      <c r="E218" s="5" t="s">
        <v>24</v>
      </c>
      <c r="F218" s="5" t="s">
        <v>35</v>
      </c>
      <c r="G218" s="5">
        <v>1</v>
      </c>
      <c r="H218" s="5" t="s">
        <v>31</v>
      </c>
      <c r="I218" s="6">
        <v>-2.3550000000000001E-2</v>
      </c>
      <c r="J218" s="6">
        <v>3.2614100000000001</v>
      </c>
      <c r="K218" s="6">
        <v>6.4999999999999997E-3</v>
      </c>
      <c r="L218" s="6"/>
      <c r="M218" s="6"/>
      <c r="N218" s="5">
        <v>1.34</v>
      </c>
      <c r="O218" s="5">
        <v>70.69</v>
      </c>
      <c r="P218" s="5">
        <v>8.0600000000000005E-2</v>
      </c>
      <c r="Q218" s="5">
        <v>37</v>
      </c>
      <c r="R218" s="5">
        <v>0.99</v>
      </c>
      <c r="S218" s="5">
        <v>5.0999999999999996</v>
      </c>
      <c r="T218" s="5">
        <v>84.8</v>
      </c>
      <c r="U218" s="5">
        <v>35</v>
      </c>
      <c r="V218" s="11">
        <f t="shared" si="15"/>
        <v>14.897178785840714</v>
      </c>
      <c r="W218" s="11">
        <f t="shared" si="15"/>
        <v>35.105875475808617</v>
      </c>
      <c r="X218" s="11">
        <f t="shared" si="15"/>
        <v>53.08777847826628</v>
      </c>
      <c r="Y218" s="11">
        <f t="shared" si="15"/>
        <v>69.166370130927845</v>
      </c>
      <c r="Z218" s="11">
        <f t="shared" si="15"/>
        <v>83.755327798219497</v>
      </c>
      <c r="AA218" s="11">
        <f t="shared" si="15"/>
        <v>97.158437355076273</v>
      </c>
      <c r="AB218" s="11">
        <f t="shared" si="15"/>
        <v>109.59426511497274</v>
      </c>
      <c r="AC218" s="11">
        <f t="shared" si="15"/>
        <v>121.22376948716511</v>
      </c>
      <c r="AD218" s="11">
        <f t="shared" si="15"/>
        <v>132.16879146759021</v>
      </c>
      <c r="AE218" s="11">
        <f t="shared" si="15"/>
        <v>142.52390808999965</v>
      </c>
      <c r="AF218" s="11">
        <f t="shared" si="15"/>
        <v>152.364149967835</v>
      </c>
      <c r="AG218" s="11">
        <f t="shared" si="15"/>
        <v>161.75016395937126</v>
      </c>
      <c r="AH218" s="11">
        <f t="shared" si="15"/>
        <v>170.73176460424139</v>
      </c>
      <c r="AI218" s="11">
        <f t="shared" si="15"/>
        <v>179.35044149831711</v>
      </c>
      <c r="AJ218" s="11">
        <f t="shared" si="15"/>
        <v>187.64117145556446</v>
      </c>
    </row>
    <row r="219" spans="1:36" x14ac:dyDescent="0.25">
      <c r="A219" s="5" t="s">
        <v>315</v>
      </c>
      <c r="B219" s="5" t="s">
        <v>134</v>
      </c>
      <c r="C219" s="5" t="s">
        <v>135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1.08846</v>
      </c>
      <c r="J219" s="6">
        <v>2.1136499999999998</v>
      </c>
      <c r="K219" s="6">
        <v>4.5749999999999999E-2</v>
      </c>
      <c r="L219" s="6"/>
      <c r="M219" s="6"/>
      <c r="N219" s="5">
        <v>1.47</v>
      </c>
      <c r="O219" s="5">
        <v>76.05</v>
      </c>
      <c r="P219" s="5">
        <v>0.21389</v>
      </c>
      <c r="Q219" s="5">
        <v>38</v>
      </c>
      <c r="R219" s="5">
        <v>0.91900000000000004</v>
      </c>
      <c r="S219" s="5">
        <v>4</v>
      </c>
      <c r="T219" s="5">
        <v>82</v>
      </c>
      <c r="U219" s="5">
        <v>36</v>
      </c>
      <c r="V219" s="11">
        <f t="shared" si="15"/>
        <v>17.675987643130235</v>
      </c>
      <c r="W219" s="11">
        <f t="shared" si="15"/>
        <v>30.680004701036385</v>
      </c>
      <c r="X219" s="11">
        <f t="shared" si="15"/>
        <v>40.045050887514719</v>
      </c>
      <c r="Y219" s="11">
        <f t="shared" si="15"/>
        <v>47.490126774255813</v>
      </c>
      <c r="Z219" s="11">
        <f t="shared" si="15"/>
        <v>53.727090306021239</v>
      </c>
      <c r="AA219" s="11">
        <f t="shared" si="15"/>
        <v>59.124839480049047</v>
      </c>
      <c r="AB219" s="11">
        <f t="shared" si="15"/>
        <v>63.901429176087632</v>
      </c>
      <c r="AC219" s="11">
        <f t="shared" si="15"/>
        <v>68.197421084215051</v>
      </c>
      <c r="AD219" s="11">
        <f t="shared" si="15"/>
        <v>72.10918388049609</v>
      </c>
      <c r="AE219" s="11">
        <f t="shared" si="15"/>
        <v>75.705910852990726</v>
      </c>
      <c r="AF219" s="11">
        <f t="shared" si="15"/>
        <v>79.039102030364802</v>
      </c>
      <c r="AG219" s="11">
        <f t="shared" si="15"/>
        <v>82.148209015325918</v>
      </c>
      <c r="AH219" s="11">
        <f t="shared" si="15"/>
        <v>85.064176173720199</v>
      </c>
      <c r="AI219" s="11">
        <f t="shared" si="15"/>
        <v>87.811758754618992</v>
      </c>
      <c r="AJ219" s="11">
        <f t="shared" si="15"/>
        <v>90.411094916329731</v>
      </c>
    </row>
    <row r="220" spans="1:36" x14ac:dyDescent="0.25">
      <c r="A220" s="5" t="s">
        <v>254</v>
      </c>
      <c r="B220" s="5" t="s">
        <v>263</v>
      </c>
      <c r="C220" s="5" t="s">
        <v>264</v>
      </c>
      <c r="D220" s="5" t="s">
        <v>25</v>
      </c>
      <c r="E220" s="5" t="s">
        <v>24</v>
      </c>
      <c r="F220" s="5" t="s">
        <v>35</v>
      </c>
      <c r="G220" s="5">
        <v>1</v>
      </c>
      <c r="H220" s="5" t="s">
        <v>31</v>
      </c>
      <c r="I220" s="6">
        <v>1.0807199999999999</v>
      </c>
      <c r="J220" s="6">
        <v>1.9016999999999999</v>
      </c>
      <c r="K220" s="6">
        <v>0.10108</v>
      </c>
      <c r="L220" s="6"/>
      <c r="M220" s="6"/>
      <c r="N220" s="5">
        <v>1.68</v>
      </c>
      <c r="O220" s="5">
        <v>52.08</v>
      </c>
      <c r="P220" s="5">
        <v>0.31791999999999998</v>
      </c>
      <c r="Q220" s="5">
        <v>31</v>
      </c>
      <c r="R220" s="5">
        <v>0.82799999999999996</v>
      </c>
      <c r="S220" s="5">
        <v>2.5</v>
      </c>
      <c r="T220" s="5">
        <v>53.3</v>
      </c>
      <c r="U220" s="5">
        <v>29</v>
      </c>
      <c r="V220" s="11">
        <f t="shared" si="15"/>
        <v>15.000580212088817</v>
      </c>
      <c r="W220" s="11">
        <f t="shared" si="15"/>
        <v>24.509457742388371</v>
      </c>
      <c r="X220" s="11">
        <f t="shared" si="15"/>
        <v>31.084015285846281</v>
      </c>
      <c r="Y220" s="11">
        <f t="shared" si="15"/>
        <v>36.19532224474456</v>
      </c>
      <c r="Z220" s="11">
        <f t="shared" si="15"/>
        <v>40.413087875478645</v>
      </c>
      <c r="AA220" s="11">
        <f t="shared" si="15"/>
        <v>44.022442917720085</v>
      </c>
      <c r="AB220" s="11">
        <f t="shared" si="15"/>
        <v>47.18808720368731</v>
      </c>
      <c r="AC220" s="11">
        <f t="shared" si="15"/>
        <v>50.014400244565529</v>
      </c>
      <c r="AD220" s="11">
        <f t="shared" si="15"/>
        <v>52.571996925494048</v>
      </c>
      <c r="AE220" s="11">
        <f t="shared" si="15"/>
        <v>54.911030088532385</v>
      </c>
      <c r="AF220" s="11">
        <f t="shared" si="15"/>
        <v>57.068487848818357</v>
      </c>
      <c r="AG220" s="11">
        <f t="shared" si="15"/>
        <v>59.072482853607298</v>
      </c>
      <c r="AH220" s="11">
        <f t="shared" si="15"/>
        <v>60.944914482461762</v>
      </c>
      <c r="AI220" s="11">
        <f t="shared" si="15"/>
        <v>62.703195661990677</v>
      </c>
      <c r="AJ220" s="11">
        <f t="shared" si="15"/>
        <v>64.361414564831406</v>
      </c>
    </row>
    <row r="221" spans="1:36" x14ac:dyDescent="0.25">
      <c r="A221" s="5" t="s">
        <v>368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>
        <v>1</v>
      </c>
      <c r="H221" s="5" t="s">
        <v>31</v>
      </c>
      <c r="I221" s="6">
        <v>0.57189000000000001</v>
      </c>
      <c r="J221" s="6">
        <v>2.61632</v>
      </c>
      <c r="K221" s="6">
        <v>5.3240000000000003E-2</v>
      </c>
      <c r="L221" s="6"/>
      <c r="M221" s="6"/>
      <c r="N221" s="5">
        <v>2.41</v>
      </c>
      <c r="O221" s="5">
        <v>113.39</v>
      </c>
      <c r="P221" s="5">
        <v>0.23072999999999999</v>
      </c>
      <c r="Q221" s="5">
        <v>48</v>
      </c>
      <c r="R221" s="5">
        <v>0.89900000000000002</v>
      </c>
      <c r="S221" s="5">
        <v>4.5999999999999996</v>
      </c>
      <c r="T221" s="5">
        <v>122.7</v>
      </c>
      <c r="U221" s="5">
        <v>46</v>
      </c>
      <c r="V221" s="11">
        <f t="shared" si="15"/>
        <v>16.18458627951512</v>
      </c>
      <c r="W221" s="11">
        <f t="shared" si="15"/>
        <v>31.996694726358925</v>
      </c>
      <c r="X221" s="11">
        <f t="shared" si="15"/>
        <v>44.47808895089733</v>
      </c>
      <c r="Y221" s="11">
        <f t="shared" si="15"/>
        <v>54.918172484350947</v>
      </c>
      <c r="Z221" s="11">
        <f t="shared" si="15"/>
        <v>63.971411950815884</v>
      </c>
      <c r="AA221" s="11">
        <f t="shared" si="15"/>
        <v>72.011613295546837</v>
      </c>
      <c r="AB221" s="11">
        <f t="shared" si="15"/>
        <v>79.273875100487302</v>
      </c>
      <c r="AC221" s="11">
        <f t="shared" si="15"/>
        <v>85.916680347821313</v>
      </c>
      <c r="AD221" s="11">
        <f t="shared" si="15"/>
        <v>92.052507986446017</v>
      </c>
      <c r="AE221" s="11">
        <f t="shared" si="15"/>
        <v>97.764408327165128</v>
      </c>
      <c r="AF221" s="11">
        <f t="shared" si="15"/>
        <v>103.11565373229782</v>
      </c>
      <c r="AG221" s="11">
        <f t="shared" si="15"/>
        <v>108.15568904175119</v>
      </c>
      <c r="AH221" s="11">
        <f t="shared" si="15"/>
        <v>112.92397438153296</v>
      </c>
      <c r="AI221" s="11">
        <f t="shared" si="15"/>
        <v>117.45256339065135</v>
      </c>
      <c r="AJ221" s="11">
        <f t="shared" si="15"/>
        <v>121.76788922313209</v>
      </c>
    </row>
    <row r="222" spans="1:36" x14ac:dyDescent="0.25">
      <c r="A222" t="s">
        <v>315</v>
      </c>
      <c r="B222" t="s">
        <v>318</v>
      </c>
      <c r="C222" t="s">
        <v>173</v>
      </c>
      <c r="D222" t="s">
        <v>25</v>
      </c>
      <c r="E222" t="s">
        <v>24</v>
      </c>
      <c r="F222" t="s">
        <v>35</v>
      </c>
      <c r="G222">
        <v>1</v>
      </c>
      <c r="H222" t="s">
        <v>31</v>
      </c>
      <c r="I222" s="4">
        <v>1.4137900000000001</v>
      </c>
      <c r="J222" s="4">
        <v>1.6275200000000001</v>
      </c>
      <c r="K222" s="4">
        <v>5.8029999999999998E-2</v>
      </c>
      <c r="N222">
        <v>0.01</v>
      </c>
      <c r="O222">
        <v>41.51</v>
      </c>
      <c r="P222">
        <v>0.2409</v>
      </c>
      <c r="Q222">
        <v>31</v>
      </c>
      <c r="R222">
        <v>0.86799999999999999</v>
      </c>
      <c r="S222">
        <v>2.9</v>
      </c>
      <c r="T222">
        <v>64</v>
      </c>
      <c r="U222">
        <v>29</v>
      </c>
      <c r="V222" s="11">
        <f t="shared" si="15"/>
        <v>16.306679587366123</v>
      </c>
      <c r="W222" s="11">
        <f t="shared" si="15"/>
        <v>24.907624495885674</v>
      </c>
      <c r="X222" s="11">
        <f t="shared" si="15"/>
        <v>30.566579757442483</v>
      </c>
      <c r="Y222" s="11">
        <f t="shared" si="15"/>
        <v>34.847454612637449</v>
      </c>
      <c r="Z222" s="11">
        <f t="shared" si="15"/>
        <v>38.315050008213404</v>
      </c>
      <c r="AA222" s="11">
        <f t="shared" si="15"/>
        <v>41.241536854599097</v>
      </c>
      <c r="AB222" s="11">
        <f t="shared" si="15"/>
        <v>43.780152138024434</v>
      </c>
      <c r="AC222" s="11">
        <f t="shared" si="15"/>
        <v>46.026168110766157</v>
      </c>
      <c r="AD222" s="11">
        <f t="shared" si="15"/>
        <v>48.043067514196593</v>
      </c>
      <c r="AE222" s="11">
        <f t="shared" si="15"/>
        <v>49.875377800332743</v>
      </c>
      <c r="AF222" s="11">
        <f t="shared" si="15"/>
        <v>51.555592911862057</v>
      </c>
      <c r="AG222" s="11">
        <f t="shared" si="15"/>
        <v>53.108185207519476</v>
      </c>
      <c r="AH222" s="11">
        <f t="shared" si="15"/>
        <v>54.552066150920723</v>
      </c>
      <c r="AI222" s="11">
        <f t="shared" si="15"/>
        <v>55.902166120922267</v>
      </c>
      <c r="AJ222" s="11">
        <f t="shared" si="15"/>
        <v>57.170487677378723</v>
      </c>
    </row>
    <row r="223" spans="1:36" x14ac:dyDescent="0.25">
      <c r="A223" s="5" t="s">
        <v>302</v>
      </c>
      <c r="B223" s="5" t="s">
        <v>309</v>
      </c>
      <c r="C223" s="5" t="s">
        <v>310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0.85404999999999998</v>
      </c>
      <c r="J223" s="6">
        <v>2.7975400000000001</v>
      </c>
      <c r="K223" s="6">
        <v>0.11221</v>
      </c>
      <c r="L223" s="6"/>
      <c r="M223" s="6"/>
      <c r="N223" s="5">
        <v>1.05</v>
      </c>
      <c r="O223" s="5">
        <v>73.459999999999994</v>
      </c>
      <c r="P223" s="5">
        <v>0.33498</v>
      </c>
      <c r="Q223" s="5">
        <v>38</v>
      </c>
      <c r="R223" s="5">
        <v>0.77500000000000002</v>
      </c>
      <c r="S223" s="5">
        <v>5.0999999999999996</v>
      </c>
      <c r="T223" s="5">
        <v>108.7</v>
      </c>
      <c r="U223" s="5">
        <v>36</v>
      </c>
      <c r="V223" s="11">
        <f t="shared" si="15"/>
        <v>25.910208278824815</v>
      </c>
      <c r="W223" s="11">
        <f t="shared" si="15"/>
        <v>53.270776289254634</v>
      </c>
      <c r="X223" s="11">
        <f t="shared" si="15"/>
        <v>75.517661207346066</v>
      </c>
      <c r="Y223" s="11">
        <f t="shared" si="15"/>
        <v>94.440563356479529</v>
      </c>
      <c r="Z223" s="11">
        <f t="shared" si="15"/>
        <v>111.03926205682174</v>
      </c>
      <c r="AA223" s="11">
        <f t="shared" si="15"/>
        <v>125.90850917804158</v>
      </c>
      <c r="AB223" s="11">
        <f t="shared" si="15"/>
        <v>139.43173762889069</v>
      </c>
      <c r="AC223" s="11">
        <f t="shared" si="15"/>
        <v>151.87195785230776</v>
      </c>
      <c r="AD223" s="11">
        <f t="shared" si="15"/>
        <v>163.41831727937895</v>
      </c>
      <c r="AE223" s="11">
        <f t="shared" si="15"/>
        <v>174.21195761118292</v>
      </c>
      <c r="AF223" s="11">
        <f t="shared" si="15"/>
        <v>184.36135139221952</v>
      </c>
      <c r="AG223" s="11">
        <f t="shared" si="15"/>
        <v>193.951895687611</v>
      </c>
      <c r="AH223" s="11">
        <f t="shared" si="15"/>
        <v>203.05218067010023</v>
      </c>
      <c r="AI223" s="11">
        <f t="shared" si="15"/>
        <v>211.71823669835342</v>
      </c>
      <c r="AJ223" s="11">
        <f t="shared" si="15"/>
        <v>219.99650106862867</v>
      </c>
    </row>
    <row r="224" spans="1:36" x14ac:dyDescent="0.25">
      <c r="A224" t="s">
        <v>315</v>
      </c>
      <c r="B224" t="s">
        <v>319</v>
      </c>
      <c r="C224" t="s">
        <v>110</v>
      </c>
      <c r="D224" t="s">
        <v>25</v>
      </c>
      <c r="E224" t="s">
        <v>24</v>
      </c>
      <c r="F224" t="s">
        <v>35</v>
      </c>
      <c r="G224">
        <v>1</v>
      </c>
      <c r="H224" t="s">
        <v>31</v>
      </c>
      <c r="I224" s="4">
        <v>1.8420099999999999</v>
      </c>
      <c r="J224" s="4">
        <v>1.59266</v>
      </c>
      <c r="K224" s="4">
        <v>3.7670000000000002E-2</v>
      </c>
      <c r="N224">
        <v>0.77</v>
      </c>
      <c r="O224">
        <v>60.9</v>
      </c>
      <c r="P224">
        <v>0.19409000000000001</v>
      </c>
      <c r="Q224">
        <v>31</v>
      </c>
      <c r="R224">
        <v>0.92100000000000004</v>
      </c>
      <c r="S224">
        <v>2.7</v>
      </c>
      <c r="T224">
        <v>56.6</v>
      </c>
      <c r="U224">
        <v>29</v>
      </c>
      <c r="V224" s="11">
        <f t="shared" si="15"/>
        <v>24.126600266016567</v>
      </c>
      <c r="W224" s="11">
        <f t="shared" si="15"/>
        <v>36.577770897110092</v>
      </c>
      <c r="X224" s="11">
        <f t="shared" si="15"/>
        <v>44.720159694253347</v>
      </c>
      <c r="Y224" s="11">
        <f t="shared" si="15"/>
        <v>50.858973041094174</v>
      </c>
      <c r="Z224" s="11">
        <f t="shared" si="15"/>
        <v>55.820151532984475</v>
      </c>
      <c r="AA224" s="11">
        <f t="shared" si="15"/>
        <v>59.999963367363904</v>
      </c>
      <c r="AB224" s="11">
        <f t="shared" si="15"/>
        <v>63.620845635463503</v>
      </c>
      <c r="AC224" s="11">
        <f t="shared" si="15"/>
        <v>66.820782134180362</v>
      </c>
      <c r="AD224" s="11">
        <f t="shared" si="15"/>
        <v>69.691550149242687</v>
      </c>
      <c r="AE224" s="11">
        <f t="shared" si="15"/>
        <v>72.297427459187247</v>
      </c>
      <c r="AF224" s="11">
        <f t="shared" si="15"/>
        <v>74.68526158620412</v>
      </c>
      <c r="AG224" s="11">
        <f t="shared" si="15"/>
        <v>76.890296498999447</v>
      </c>
      <c r="AH224" s="11">
        <f t="shared" si="15"/>
        <v>78.939741418972375</v>
      </c>
      <c r="AI224" s="11">
        <f t="shared" si="15"/>
        <v>80.855059300648264</v>
      </c>
      <c r="AJ224" s="11">
        <f t="shared" si="15"/>
        <v>82.65349094912942</v>
      </c>
    </row>
    <row r="225" spans="1:36" x14ac:dyDescent="0.25">
      <c r="A225" s="5" t="s">
        <v>209</v>
      </c>
      <c r="B225" s="5" t="s">
        <v>232</v>
      </c>
      <c r="C225" s="5" t="s">
        <v>233</v>
      </c>
      <c r="D225" s="5" t="s">
        <v>25</v>
      </c>
      <c r="E225" s="5" t="s">
        <v>24</v>
      </c>
      <c r="F225" s="5" t="s">
        <v>35</v>
      </c>
      <c r="G225" s="5">
        <v>1</v>
      </c>
      <c r="H225" s="5" t="s">
        <v>31</v>
      </c>
      <c r="I225" s="6">
        <v>0.18526000000000001</v>
      </c>
      <c r="J225" s="6">
        <v>2.8223099999999999</v>
      </c>
      <c r="K225" s="6">
        <v>5.6309999999999999E-2</v>
      </c>
      <c r="L225" s="6"/>
      <c r="M225" s="6"/>
      <c r="N225" s="5">
        <v>1.69</v>
      </c>
      <c r="O225" s="5">
        <v>97.08</v>
      </c>
      <c r="P225" s="5">
        <v>0.23729</v>
      </c>
      <c r="Q225" s="5">
        <v>16</v>
      </c>
      <c r="R225" s="5">
        <v>0.93500000000000005</v>
      </c>
      <c r="S225" s="5">
        <v>4.8</v>
      </c>
      <c r="T225" s="5">
        <v>98.3</v>
      </c>
      <c r="U225" s="5">
        <v>14</v>
      </c>
      <c r="V225" s="11">
        <f t="shared" si="15"/>
        <v>13.111094714374824</v>
      </c>
      <c r="W225" s="11">
        <f t="shared" si="15"/>
        <v>27.337732297427568</v>
      </c>
      <c r="X225" s="11">
        <f t="shared" si="15"/>
        <v>38.993470928686023</v>
      </c>
      <c r="Y225" s="11">
        <f t="shared" si="15"/>
        <v>48.947320714967944</v>
      </c>
      <c r="Z225" s="11">
        <f t="shared" si="15"/>
        <v>57.701581005940916</v>
      </c>
      <c r="AA225" s="11">
        <f t="shared" si="15"/>
        <v>65.558855022399214</v>
      </c>
      <c r="AB225" s="11">
        <f t="shared" si="15"/>
        <v>72.715630557201209</v>
      </c>
      <c r="AC225" s="11">
        <f t="shared" si="15"/>
        <v>79.307334499282859</v>
      </c>
      <c r="AD225" s="11">
        <f t="shared" si="15"/>
        <v>85.431705254159752</v>
      </c>
      <c r="AE225" s="11">
        <f t="shared" si="15"/>
        <v>91.161875799241031</v>
      </c>
      <c r="AF225" s="11">
        <f t="shared" si="15"/>
        <v>96.55417665604854</v>
      </c>
      <c r="AG225" s="11">
        <f t="shared" si="15"/>
        <v>101.65303737969829</v>
      </c>
      <c r="AH225" s="11">
        <f t="shared" si="15"/>
        <v>106.49419979888751</v>
      </c>
      <c r="AI225" s="11">
        <f t="shared" si="15"/>
        <v>111.10690091114452</v>
      </c>
      <c r="AJ225" s="11">
        <f t="shared" si="15"/>
        <v>115.51540116709748</v>
      </c>
    </row>
    <row r="226" spans="1:36" x14ac:dyDescent="0.25">
      <c r="A226" s="7" t="s">
        <v>271</v>
      </c>
      <c r="B226" s="7" t="s">
        <v>276</v>
      </c>
      <c r="C226" s="7" t="s">
        <v>277</v>
      </c>
      <c r="D226" s="7" t="s">
        <v>25</v>
      </c>
      <c r="E226" s="7" t="s">
        <v>24</v>
      </c>
      <c r="F226" s="7" t="s">
        <v>35</v>
      </c>
      <c r="G226" s="7">
        <v>1</v>
      </c>
      <c r="H226" s="7" t="s">
        <v>31</v>
      </c>
      <c r="I226" s="8">
        <v>1.3603400000000001</v>
      </c>
      <c r="J226" s="8">
        <v>1.49373</v>
      </c>
      <c r="K226" s="8">
        <v>0.29855999999999999</v>
      </c>
      <c r="L226" s="8"/>
      <c r="M226" s="8"/>
      <c r="N226" s="7">
        <v>3.02</v>
      </c>
      <c r="O226" s="7">
        <v>45.3</v>
      </c>
      <c r="P226" s="7">
        <v>0.5464</v>
      </c>
      <c r="Q226" s="7">
        <v>26</v>
      </c>
      <c r="R226" s="7">
        <v>0.53</v>
      </c>
      <c r="S226" s="7">
        <v>1.8</v>
      </c>
      <c r="T226" s="7">
        <v>83.8</v>
      </c>
      <c r="U226" s="7">
        <v>24</v>
      </c>
      <c r="V226" s="11">
        <f t="shared" si="15"/>
        <v>14.879586690918275</v>
      </c>
      <c r="W226" s="11">
        <f t="shared" si="15"/>
        <v>21.582491590827477</v>
      </c>
      <c r="X226" s="11">
        <f t="shared" si="15"/>
        <v>25.868305608416851</v>
      </c>
      <c r="Y226" s="11">
        <f t="shared" si="15"/>
        <v>29.060977897396583</v>
      </c>
      <c r="Z226" s="11">
        <f t="shared" si="15"/>
        <v>31.620585865621653</v>
      </c>
      <c r="AA226" s="11">
        <f t="shared" si="15"/>
        <v>33.764294255766792</v>
      </c>
      <c r="AB226" s="11">
        <f t="shared" si="15"/>
        <v>35.612677712287976</v>
      </c>
      <c r="AC226" s="11">
        <f t="shared" si="15"/>
        <v>37.239926269137726</v>
      </c>
      <c r="AD226" s="11">
        <f t="shared" si="15"/>
        <v>38.695070553673297</v>
      </c>
      <c r="AE226" s="11">
        <f t="shared" si="15"/>
        <v>40.01226982936366</v>
      </c>
      <c r="AF226" s="11">
        <f t="shared" si="15"/>
        <v>41.216310141737559</v>
      </c>
      <c r="AG226" s="11">
        <f t="shared" si="15"/>
        <v>42.325767207721618</v>
      </c>
      <c r="AH226" s="11">
        <f t="shared" si="15"/>
        <v>43.354934035276742</v>
      </c>
      <c r="AI226" s="11">
        <f t="shared" si="15"/>
        <v>44.315051699683792</v>
      </c>
      <c r="AJ226" s="11">
        <f t="shared" si="15"/>
        <v>45.215125951593322</v>
      </c>
    </row>
    <row r="227" spans="1:36" x14ac:dyDescent="0.25">
      <c r="A227" s="5" t="s">
        <v>178</v>
      </c>
      <c r="B227" s="5" t="s">
        <v>181</v>
      </c>
      <c r="C227" s="5" t="s">
        <v>182</v>
      </c>
      <c r="D227" s="5" t="s">
        <v>25</v>
      </c>
      <c r="E227" s="5" t="s">
        <v>24</v>
      </c>
      <c r="F227" s="5" t="s">
        <v>35</v>
      </c>
      <c r="G227" s="5" t="s">
        <v>36</v>
      </c>
      <c r="H227" s="5" t="s">
        <v>60</v>
      </c>
      <c r="I227" s="6">
        <v>1.23943</v>
      </c>
      <c r="J227" s="6">
        <v>2.0965799999999999</v>
      </c>
      <c r="K227" s="6">
        <v>3.678E-2</v>
      </c>
      <c r="L227" s="6"/>
      <c r="M227" s="6"/>
      <c r="N227" s="5">
        <v>1.63</v>
      </c>
      <c r="O227" s="5">
        <v>80.739999999999995</v>
      </c>
      <c r="P227" s="5">
        <v>0.19177</v>
      </c>
      <c r="Q227" s="5">
        <v>30</v>
      </c>
      <c r="R227" s="5">
        <v>0.76500000000000001</v>
      </c>
      <c r="S227" s="5">
        <v>5.2</v>
      </c>
      <c r="T227" s="5">
        <v>80.8</v>
      </c>
      <c r="U227" s="5">
        <v>28</v>
      </c>
      <c r="V227" s="11">
        <f>EXP($I227+$J227*LN(LN(V$1))+(SQRT(V$1)*($K227/2)))</f>
        <v>21.03525900946153</v>
      </c>
      <c r="W227" s="11">
        <f t="shared" ref="W227:AJ230" si="16">EXP($I227+$J227*LN(LN(W$1))+(SQRT(W$1)*($K227/2)))</f>
        <v>37.412933704853778</v>
      </c>
      <c r="X227" s="11">
        <f t="shared" si="16"/>
        <v>49.731448401503457</v>
      </c>
      <c r="Y227" s="11">
        <f t="shared" si="16"/>
        <v>59.886561113919278</v>
      </c>
      <c r="Z227" s="11">
        <f t="shared" si="16"/>
        <v>68.670286811077375</v>
      </c>
      <c r="AA227" s="11">
        <f t="shared" si="16"/>
        <v>76.495462874495047</v>
      </c>
      <c r="AB227" s="11">
        <f t="shared" si="16"/>
        <v>83.607291242778075</v>
      </c>
      <c r="AC227" s="11">
        <f t="shared" si="16"/>
        <v>90.164505644625635</v>
      </c>
      <c r="AD227" s="11">
        <f t="shared" si="16"/>
        <v>96.276356486410094</v>
      </c>
      <c r="AE227" s="11">
        <f t="shared" si="16"/>
        <v>102.02156983274348</v>
      </c>
      <c r="AF227" s="11">
        <f t="shared" si="16"/>
        <v>107.45894017382871</v>
      </c>
      <c r="AG227" s="11">
        <f t="shared" si="16"/>
        <v>112.6336522461152</v>
      </c>
      <c r="AH227" s="11">
        <f t="shared" si="16"/>
        <v>117.58125619540937</v>
      </c>
      <c r="AI227" s="11">
        <f t="shared" si="16"/>
        <v>122.33027553437373</v>
      </c>
      <c r="AJ227" s="11">
        <f t="shared" si="16"/>
        <v>126.90397944491275</v>
      </c>
    </row>
    <row r="228" spans="1:36" x14ac:dyDescent="0.25">
      <c r="A228" s="5" t="s">
        <v>115</v>
      </c>
      <c r="B228" s="5" t="s">
        <v>120</v>
      </c>
      <c r="C228" s="5" t="s">
        <v>121</v>
      </c>
      <c r="D228" s="5" t="s">
        <v>25</v>
      </c>
      <c r="E228" s="5" t="s">
        <v>24</v>
      </c>
      <c r="F228" s="5" t="s">
        <v>35</v>
      </c>
      <c r="G228" s="5" t="s">
        <v>36</v>
      </c>
      <c r="H228" s="5" t="s">
        <v>60</v>
      </c>
      <c r="I228" s="6">
        <v>1.13547</v>
      </c>
      <c r="J228" s="6">
        <v>2.4091999999999998</v>
      </c>
      <c r="K228" s="6">
        <v>1.081E-2</v>
      </c>
      <c r="L228" s="6"/>
      <c r="M228" s="6"/>
      <c r="N228" s="5">
        <v>1.29</v>
      </c>
      <c r="O228" s="5">
        <v>118.04</v>
      </c>
      <c r="P228" s="5">
        <v>1.2E-4</v>
      </c>
      <c r="Q228" s="5">
        <v>37</v>
      </c>
      <c r="R228" s="5">
        <v>0.85899999999999999</v>
      </c>
      <c r="S228" s="5">
        <v>14.1</v>
      </c>
      <c r="T228" s="5">
        <v>120.5</v>
      </c>
      <c r="U228" s="5">
        <v>35</v>
      </c>
      <c r="V228" s="11">
        <f t="shared" ref="V228:V230" si="17">EXP($I228+$J228*LN(LN(V$1))+(SQRT(V$1)*($K228/2)))</f>
        <v>23.615731474063423</v>
      </c>
      <c r="W228" s="11">
        <f t="shared" si="16"/>
        <v>44.8349922593274</v>
      </c>
      <c r="X228" s="11">
        <f t="shared" si="16"/>
        <v>61.205831767147181</v>
      </c>
      <c r="Y228" s="11">
        <f t="shared" si="16"/>
        <v>74.771572730456938</v>
      </c>
      <c r="Z228" s="11">
        <f t="shared" si="16"/>
        <v>86.484874993122304</v>
      </c>
      <c r="AA228" s="11">
        <f t="shared" si="16"/>
        <v>96.869167804141824</v>
      </c>
      <c r="AB228" s="11">
        <f t="shared" si="16"/>
        <v>106.24582724622904</v>
      </c>
      <c r="AC228" s="11">
        <f t="shared" si="16"/>
        <v>114.82785114612847</v>
      </c>
      <c r="AD228" s="11">
        <f t="shared" si="16"/>
        <v>122.76447669576926</v>
      </c>
      <c r="AE228" s="11">
        <f t="shared" si="16"/>
        <v>130.1647758643999</v>
      </c>
      <c r="AF228" s="11">
        <f t="shared" si="16"/>
        <v>137.11115334022037</v>
      </c>
      <c r="AG228" s="11">
        <f t="shared" si="16"/>
        <v>143.66755445017631</v>
      </c>
      <c r="AH228" s="11">
        <f t="shared" si="16"/>
        <v>149.88470619534044</v>
      </c>
      <c r="AI228" s="11">
        <f t="shared" si="16"/>
        <v>155.803600375803</v>
      </c>
      <c r="AJ228" s="11">
        <f t="shared" si="16"/>
        <v>161.45788694229455</v>
      </c>
    </row>
    <row r="229" spans="1:36" x14ac:dyDescent="0.25">
      <c r="A229" s="7" t="s">
        <v>302</v>
      </c>
      <c r="B229" s="7" t="s">
        <v>191</v>
      </c>
      <c r="C229" s="7" t="s">
        <v>192</v>
      </c>
      <c r="D229" s="7" t="s">
        <v>25</v>
      </c>
      <c r="E229" s="7" t="s">
        <v>24</v>
      </c>
      <c r="F229" s="7" t="s">
        <v>35</v>
      </c>
      <c r="G229" s="7" t="s">
        <v>36</v>
      </c>
      <c r="H229" s="7" t="s">
        <v>60</v>
      </c>
      <c r="I229" s="8">
        <v>0.85023000000000004</v>
      </c>
      <c r="J229" s="8">
        <v>2.63523</v>
      </c>
      <c r="K229" s="8">
        <v>9.0200000000000002E-3</v>
      </c>
      <c r="L229" s="8"/>
      <c r="M229" s="8"/>
      <c r="N229" s="7">
        <v>3.02</v>
      </c>
      <c r="O229" s="7">
        <v>89.12</v>
      </c>
      <c r="P229" s="7">
        <v>9.4950000000000007E-2</v>
      </c>
      <c r="Q229" s="7">
        <v>28</v>
      </c>
      <c r="R229" s="7">
        <v>0.96</v>
      </c>
      <c r="S229" s="7">
        <v>3.3</v>
      </c>
      <c r="T229" s="7">
        <v>53.3</v>
      </c>
      <c r="U229" s="7">
        <v>26</v>
      </c>
      <c r="V229" s="11">
        <f t="shared" si="17"/>
        <v>21.377932383339491</v>
      </c>
      <c r="W229" s="11">
        <f t="shared" si="16"/>
        <v>43.023389601040193</v>
      </c>
      <c r="X229" s="11">
        <f t="shared" si="16"/>
        <v>60.387969607990435</v>
      </c>
      <c r="Y229" s="11">
        <f t="shared" si="16"/>
        <v>75.08189049652843</v>
      </c>
      <c r="Z229" s="11">
        <f t="shared" si="16"/>
        <v>87.945579293322538</v>
      </c>
      <c r="AA229" s="11">
        <f t="shared" si="16"/>
        <v>99.46462294509449</v>
      </c>
      <c r="AB229" s="11">
        <f t="shared" si="16"/>
        <v>109.94656576780201</v>
      </c>
      <c r="AC229" s="11">
        <f t="shared" si="16"/>
        <v>119.59975827690099</v>
      </c>
      <c r="AD229" s="11">
        <f t="shared" si="16"/>
        <v>128.57263973274488</v>
      </c>
      <c r="AE229" s="11">
        <f t="shared" si="16"/>
        <v>136.97515586302006</v>
      </c>
      <c r="AF229" s="11">
        <f t="shared" si="16"/>
        <v>144.89129188385922</v>
      </c>
      <c r="AG229" s="11">
        <f t="shared" si="16"/>
        <v>152.38683052328466</v>
      </c>
      <c r="AH229" s="11">
        <f t="shared" si="16"/>
        <v>159.51437824043177</v>
      </c>
      <c r="AI229" s="11">
        <f t="shared" si="16"/>
        <v>166.31674651900005</v>
      </c>
      <c r="AJ229" s="11">
        <f t="shared" si="16"/>
        <v>172.82929961362072</v>
      </c>
    </row>
    <row r="230" spans="1:36" x14ac:dyDescent="0.25">
      <c r="A230" s="5" t="s">
        <v>278</v>
      </c>
      <c r="B230" s="5" t="s">
        <v>293</v>
      </c>
      <c r="C230" s="5" t="s">
        <v>294</v>
      </c>
      <c r="D230" s="5" t="s">
        <v>25</v>
      </c>
      <c r="E230" s="5" t="s">
        <v>24</v>
      </c>
      <c r="F230" s="5" t="s">
        <v>35</v>
      </c>
      <c r="G230" s="5" t="s">
        <v>36</v>
      </c>
      <c r="H230" s="5" t="s">
        <v>60</v>
      </c>
      <c r="I230" s="6">
        <v>1.57707</v>
      </c>
      <c r="J230" s="6">
        <v>1.6895</v>
      </c>
      <c r="K230" s="6">
        <v>4.2700000000000004E-3</v>
      </c>
      <c r="L230" s="6"/>
      <c r="M230" s="6"/>
      <c r="N230" s="5">
        <v>2.61</v>
      </c>
      <c r="O230" s="5">
        <v>43.46</v>
      </c>
      <c r="P230" s="5">
        <v>6.5320000000000003E-2</v>
      </c>
      <c r="Q230" s="5">
        <v>39</v>
      </c>
      <c r="R230" s="5">
        <v>0.98299999999999998</v>
      </c>
      <c r="S230" s="5">
        <v>2.4</v>
      </c>
      <c r="T230" s="5">
        <v>56.5</v>
      </c>
      <c r="U230" s="5">
        <v>37</v>
      </c>
      <c r="V230" s="11">
        <f t="shared" si="17"/>
        <v>19.94381916517386</v>
      </c>
      <c r="W230" s="11">
        <f t="shared" si="16"/>
        <v>31.196887166404647</v>
      </c>
      <c r="X230" s="11">
        <f t="shared" si="16"/>
        <v>38.742119083235274</v>
      </c>
      <c r="Y230" s="11">
        <f t="shared" si="16"/>
        <v>44.518983622627019</v>
      </c>
      <c r="Z230" s="11">
        <f t="shared" si="16"/>
        <v>49.241513204253636</v>
      </c>
      <c r="AA230" s="11">
        <f t="shared" si="16"/>
        <v>53.257469552046196</v>
      </c>
      <c r="AB230" s="11">
        <f t="shared" si="16"/>
        <v>56.764096487538886</v>
      </c>
      <c r="AC230" s="11">
        <f t="shared" si="16"/>
        <v>59.884720827493446</v>
      </c>
      <c r="AD230" s="11">
        <f t="shared" si="16"/>
        <v>62.701896258484005</v>
      </c>
      <c r="AE230" s="11">
        <f t="shared" si="16"/>
        <v>65.273750858458754</v>
      </c>
      <c r="AF230" s="11">
        <f t="shared" si="16"/>
        <v>67.642845722122161</v>
      </c>
      <c r="AG230" s="11">
        <f t="shared" si="16"/>
        <v>69.84132995159483</v>
      </c>
      <c r="AH230" s="11">
        <f t="shared" si="16"/>
        <v>71.894113247427327</v>
      </c>
      <c r="AI230" s="11">
        <f t="shared" si="16"/>
        <v>73.820908874389843</v>
      </c>
      <c r="AJ230" s="11">
        <f t="shared" si="16"/>
        <v>75.637599344629336</v>
      </c>
    </row>
    <row r="231" spans="1:36" x14ac:dyDescent="0.25">
      <c r="A231" s="5" t="s">
        <v>209</v>
      </c>
      <c r="B231" s="5" t="s">
        <v>187</v>
      </c>
      <c r="C231" s="5" t="s">
        <v>188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64</v>
      </c>
      <c r="I231" s="6">
        <v>0.37846999999999997</v>
      </c>
      <c r="J231" s="6">
        <v>2.7255199999999999</v>
      </c>
      <c r="K231" s="6">
        <v>1.1999999999999999E-3</v>
      </c>
      <c r="L231" s="6"/>
      <c r="M231" s="6"/>
      <c r="N231" s="5">
        <v>1.89</v>
      </c>
      <c r="O231" s="5">
        <v>112.57</v>
      </c>
      <c r="P231" s="5">
        <v>3.4689999999999999E-2</v>
      </c>
      <c r="Q231" s="5">
        <v>29</v>
      </c>
      <c r="R231" s="5">
        <v>0.97899999999999998</v>
      </c>
      <c r="S231" s="5">
        <v>6.1</v>
      </c>
      <c r="T231" s="5">
        <v>116.3</v>
      </c>
      <c r="U231" s="5">
        <v>27</v>
      </c>
      <c r="V231" s="11">
        <f>EXP($I231+$J231*LN(LN(V$1))+(V$1)*($K231/2))</f>
        <v>14.262619733962092</v>
      </c>
      <c r="W231" s="11">
        <f t="shared" ref="W231:AJ234" si="18">EXP($I231+$J231*LN(LN(W$1))+(W$1)*($K231/2))</f>
        <v>29.396621319012532</v>
      </c>
      <c r="X231" s="11">
        <f t="shared" si="18"/>
        <v>41.798234204748212</v>
      </c>
      <c r="Y231" s="11">
        <f t="shared" si="18"/>
        <v>52.465364965660449</v>
      </c>
      <c r="Z231" s="11">
        <f t="shared" si="18"/>
        <v>61.943840924648285</v>
      </c>
      <c r="AA231" s="11">
        <f t="shared" si="18"/>
        <v>70.554192817692524</v>
      </c>
      <c r="AB231" s="11">
        <f t="shared" si="18"/>
        <v>78.50100725615485</v>
      </c>
      <c r="AC231" s="11">
        <f t="shared" si="18"/>
        <v>85.92343861884855</v>
      </c>
      <c r="AD231" s="11">
        <f t="shared" si="18"/>
        <v>92.920821317841273</v>
      </c>
      <c r="AE231" s="11">
        <f t="shared" si="18"/>
        <v>99.5667838744248</v>
      </c>
      <c r="AF231" s="11">
        <f t="shared" si="18"/>
        <v>105.91756656187718</v>
      </c>
      <c r="AG231" s="11">
        <f t="shared" si="18"/>
        <v>112.01719536368971</v>
      </c>
      <c r="AH231" s="11">
        <f t="shared" si="18"/>
        <v>117.90084573157641</v>
      </c>
      <c r="AI231" s="11">
        <f t="shared" si="18"/>
        <v>123.59711112832748</v>
      </c>
      <c r="AJ231" s="11">
        <f t="shared" si="18"/>
        <v>129.12958093225626</v>
      </c>
    </row>
    <row r="232" spans="1:36" x14ac:dyDescent="0.25">
      <c r="A232" t="s">
        <v>322</v>
      </c>
      <c r="B232" t="s">
        <v>132</v>
      </c>
      <c r="C232" t="s">
        <v>133</v>
      </c>
      <c r="D232" t="s">
        <v>25</v>
      </c>
      <c r="E232" t="s">
        <v>24</v>
      </c>
      <c r="F232" t="s">
        <v>35</v>
      </c>
      <c r="G232" t="s">
        <v>44</v>
      </c>
      <c r="H232" t="s">
        <v>64</v>
      </c>
      <c r="I232" s="4">
        <v>1.7152099999999999</v>
      </c>
      <c r="J232" s="4">
        <v>1.8228</v>
      </c>
      <c r="K232" s="4">
        <v>1.56E-3</v>
      </c>
      <c r="N232">
        <v>2.85</v>
      </c>
      <c r="O232">
        <v>90.44</v>
      </c>
      <c r="P232">
        <v>3.9530000000000003E-2</v>
      </c>
      <c r="Q232">
        <v>27</v>
      </c>
      <c r="R232">
        <v>0.99099999999999999</v>
      </c>
      <c r="S232">
        <v>2.8</v>
      </c>
      <c r="T232">
        <v>81.400000000000006</v>
      </c>
      <c r="U232">
        <v>25</v>
      </c>
      <c r="V232" s="11">
        <f t="shared" ref="V232:V234" si="19">EXP($I232+$J232*LN(LN(V$1))+(V$1)*($K232/2))</f>
        <v>25.617721067329903</v>
      </c>
      <c r="W232" s="11">
        <f t="shared" si="18"/>
        <v>41.71102836506801</v>
      </c>
      <c r="X232" s="11">
        <f t="shared" si="18"/>
        <v>52.98186478825356</v>
      </c>
      <c r="Y232" s="11">
        <f t="shared" si="18"/>
        <v>61.914369433653292</v>
      </c>
      <c r="Z232" s="11">
        <f t="shared" si="18"/>
        <v>69.450119150515832</v>
      </c>
      <c r="AA232" s="11">
        <f t="shared" si="18"/>
        <v>76.053800800604463</v>
      </c>
      <c r="AB232" s="11">
        <f t="shared" si="18"/>
        <v>81.990913158509699</v>
      </c>
      <c r="AC232" s="11">
        <f t="shared" si="18"/>
        <v>87.428177953983251</v>
      </c>
      <c r="AD232" s="11">
        <f t="shared" si="18"/>
        <v>92.477482366553588</v>
      </c>
      <c r="AE232" s="11">
        <f t="shared" si="18"/>
        <v>97.217722191768715</v>
      </c>
      <c r="AF232" s="11">
        <f t="shared" si="18"/>
        <v>101.70670514706737</v>
      </c>
      <c r="AG232" s="11">
        <f t="shared" si="18"/>
        <v>105.9881064724305</v>
      </c>
      <c r="AH232" s="11">
        <f t="shared" si="18"/>
        <v>110.09576306887239</v>
      </c>
      <c r="AI232" s="11">
        <f t="shared" si="18"/>
        <v>114.05644517635076</v>
      </c>
      <c r="AJ232" s="11">
        <f t="shared" si="18"/>
        <v>117.89171243723075</v>
      </c>
    </row>
    <row r="233" spans="1:36" x14ac:dyDescent="0.25">
      <c r="A233" t="s">
        <v>149</v>
      </c>
      <c r="B233" t="s">
        <v>172</v>
      </c>
      <c r="C233" t="s">
        <v>173</v>
      </c>
      <c r="D233" t="s">
        <v>25</v>
      </c>
      <c r="E233" t="s">
        <v>24</v>
      </c>
      <c r="F233" t="s">
        <v>35</v>
      </c>
      <c r="G233" t="s">
        <v>44</v>
      </c>
      <c r="H233" t="s">
        <v>64</v>
      </c>
      <c r="I233" s="4">
        <v>2.6660699999999999</v>
      </c>
      <c r="J233" s="4">
        <v>0.37611</v>
      </c>
      <c r="K233" s="4">
        <v>2.99E-3</v>
      </c>
      <c r="N233">
        <v>12.55</v>
      </c>
      <c r="O233">
        <v>25.01</v>
      </c>
      <c r="P233">
        <v>5.4690000000000003E-2</v>
      </c>
      <c r="Q233">
        <v>29</v>
      </c>
      <c r="R233">
        <v>0.98299999999999998</v>
      </c>
      <c r="S233">
        <v>2.5</v>
      </c>
      <c r="T233">
        <v>40</v>
      </c>
      <c r="U233">
        <v>27</v>
      </c>
      <c r="V233" s="11">
        <f t="shared" si="19"/>
        <v>19.979523877513859</v>
      </c>
      <c r="W233" s="11">
        <f t="shared" si="18"/>
        <v>22.390430149249639</v>
      </c>
      <c r="X233" s="11">
        <f t="shared" si="18"/>
        <v>23.83908854594867</v>
      </c>
      <c r="Y233" s="11">
        <f t="shared" si="18"/>
        <v>24.948530835215685</v>
      </c>
      <c r="Z233" s="11">
        <f t="shared" si="18"/>
        <v>25.889942892217537</v>
      </c>
      <c r="AA233" s="11">
        <f t="shared" si="18"/>
        <v>26.734026526533583</v>
      </c>
      <c r="AB233" s="11">
        <f t="shared" si="18"/>
        <v>27.516546353785124</v>
      </c>
      <c r="AC233" s="11">
        <f t="shared" si="18"/>
        <v>28.258005057590335</v>
      </c>
      <c r="AD233" s="11">
        <f t="shared" si="18"/>
        <v>28.971211835521707</v>
      </c>
      <c r="AE233" s="11">
        <f t="shared" si="18"/>
        <v>29.664692356322419</v>
      </c>
      <c r="AF233" s="11">
        <f t="shared" si="18"/>
        <v>30.344405681002804</v>
      </c>
      <c r="AG233" s="11">
        <f t="shared" si="18"/>
        <v>31.014683496454026</v>
      </c>
      <c r="AH233" s="11">
        <f t="shared" si="18"/>
        <v>31.678778163237354</v>
      </c>
      <c r="AI233" s="11">
        <f t="shared" si="18"/>
        <v>32.339199486950733</v>
      </c>
      <c r="AJ233" s="11">
        <f t="shared" si="18"/>
        <v>32.997930642939593</v>
      </c>
    </row>
    <row r="234" spans="1:36" x14ac:dyDescent="0.25">
      <c r="A234" s="5" t="s">
        <v>21</v>
      </c>
      <c r="B234" s="5" t="s">
        <v>88</v>
      </c>
      <c r="C234" s="5" t="s">
        <v>89</v>
      </c>
      <c r="D234" s="5" t="s">
        <v>25</v>
      </c>
      <c r="E234" s="5" t="s">
        <v>24</v>
      </c>
      <c r="F234" s="5" t="s">
        <v>35</v>
      </c>
      <c r="G234" s="5" t="s">
        <v>44</v>
      </c>
      <c r="H234" s="5" t="s">
        <v>64</v>
      </c>
      <c r="I234" s="6">
        <v>0.493514813</v>
      </c>
      <c r="J234" s="6">
        <v>2.5506715550000001</v>
      </c>
      <c r="K234" s="6">
        <v>4.3342379999999998E-3</v>
      </c>
      <c r="L234" s="6"/>
      <c r="M234" s="6"/>
      <c r="N234" s="5">
        <v>0.64</v>
      </c>
      <c r="O234" s="5">
        <v>76.97</v>
      </c>
      <c r="P234" s="5">
        <v>72.907330000000002</v>
      </c>
      <c r="Q234" s="5">
        <v>36</v>
      </c>
      <c r="R234" s="5">
        <v>0.88300000000000001</v>
      </c>
      <c r="S234" s="5">
        <v>5.3</v>
      </c>
      <c r="T234" s="5">
        <v>66.2</v>
      </c>
      <c r="U234" s="5">
        <v>32</v>
      </c>
      <c r="V234" s="11">
        <f t="shared" si="19"/>
        <v>14.048685561210865</v>
      </c>
      <c r="W234" s="11">
        <f t="shared" si="18"/>
        <v>28.090324732730444</v>
      </c>
      <c r="X234" s="11">
        <f t="shared" si="18"/>
        <v>39.681126862244952</v>
      </c>
      <c r="Y234" s="11">
        <f t="shared" si="18"/>
        <v>49.881448419396584</v>
      </c>
      <c r="Z234" s="11">
        <f t="shared" si="18"/>
        <v>59.212111941770296</v>
      </c>
      <c r="AA234" s="11">
        <f t="shared" si="18"/>
        <v>67.964501342492511</v>
      </c>
      <c r="AB234" s="11">
        <f t="shared" si="18"/>
        <v>76.319233413031583</v>
      </c>
      <c r="AC234" s="11">
        <f t="shared" si="18"/>
        <v>84.39687944092978</v>
      </c>
      <c r="AD234" s="11">
        <f t="shared" si="18"/>
        <v>92.282550470379036</v>
      </c>
      <c r="AE234" s="11">
        <f t="shared" si="18"/>
        <v>100.0390234057173</v>
      </c>
      <c r="AF234" s="11">
        <f t="shared" si="18"/>
        <v>107.71428936826615</v>
      </c>
      <c r="AG234" s="11">
        <f t="shared" si="18"/>
        <v>115.34615589271222</v>
      </c>
      <c r="AH234" s="11">
        <f t="shared" si="18"/>
        <v>122.96518838903759</v>
      </c>
      <c r="AI234" s="11">
        <f t="shared" si="18"/>
        <v>130.59666464466764</v>
      </c>
      <c r="AJ234" s="11">
        <f t="shared" si="18"/>
        <v>138.26191654018049</v>
      </c>
    </row>
    <row r="235" spans="1:36" x14ac:dyDescent="0.25">
      <c r="A235" t="s">
        <v>243</v>
      </c>
      <c r="B235" t="s">
        <v>210</v>
      </c>
      <c r="C235" t="s">
        <v>211</v>
      </c>
      <c r="D235" t="s">
        <v>25</v>
      </c>
      <c r="E235" t="s">
        <v>24</v>
      </c>
      <c r="F235" t="s">
        <v>35</v>
      </c>
      <c r="G235" t="s">
        <v>71</v>
      </c>
      <c r="H235" t="s">
        <v>33</v>
      </c>
      <c r="I235" s="4">
        <v>2.8367800000000001</v>
      </c>
      <c r="J235" s="4">
        <v>1.3198799999999999</v>
      </c>
      <c r="K235" s="4">
        <v>-4.7600000000000003E-3</v>
      </c>
      <c r="N235">
        <v>2.84</v>
      </c>
      <c r="O235">
        <v>92.73</v>
      </c>
      <c r="P235">
        <v>7.6590000000000005E-2</v>
      </c>
      <c r="Q235">
        <v>60</v>
      </c>
      <c r="R235">
        <v>0.94</v>
      </c>
      <c r="S235">
        <v>2.9</v>
      </c>
      <c r="T235">
        <v>103.1</v>
      </c>
      <c r="U235">
        <v>57</v>
      </c>
      <c r="V235" s="11">
        <f>$I235+$J235 * V$1+$K235 *V$1^2</f>
        <v>15.559579999999999</v>
      </c>
      <c r="W235" s="11">
        <f t="shared" ref="W235:AJ250" si="20">$I235+$J235 * W$1+$K235 *W$1^2</f>
        <v>27.330379999999998</v>
      </c>
      <c r="X235" s="11">
        <f t="shared" si="20"/>
        <v>38.149179999999994</v>
      </c>
      <c r="Y235" s="11">
        <f t="shared" si="20"/>
        <v>48.015979999999992</v>
      </c>
      <c r="Z235" s="11">
        <f t="shared" si="20"/>
        <v>56.930780000000006</v>
      </c>
      <c r="AA235" s="11">
        <f t="shared" si="20"/>
        <v>64.893579999999986</v>
      </c>
      <c r="AB235" s="11">
        <f t="shared" si="20"/>
        <v>71.904380000000003</v>
      </c>
      <c r="AC235" s="11">
        <f t="shared" si="20"/>
        <v>77.963179999999994</v>
      </c>
      <c r="AD235" s="11">
        <f t="shared" si="20"/>
        <v>83.069979999999987</v>
      </c>
      <c r="AE235" s="11">
        <f t="shared" si="20"/>
        <v>87.22478000000001</v>
      </c>
      <c r="AF235" s="11">
        <f t="shared" si="20"/>
        <v>90.427580000000006</v>
      </c>
      <c r="AG235" s="11">
        <f t="shared" si="20"/>
        <v>92.678379999999976</v>
      </c>
      <c r="AH235" s="11">
        <f t="shared" si="20"/>
        <v>93.97717999999999</v>
      </c>
      <c r="AI235" s="11">
        <f t="shared" si="20"/>
        <v>94.323979999999992</v>
      </c>
      <c r="AJ235" s="11">
        <f t="shared" si="20"/>
        <v>93.718779999999995</v>
      </c>
    </row>
    <row r="236" spans="1:36" x14ac:dyDescent="0.25">
      <c r="A236" t="s">
        <v>21</v>
      </c>
      <c r="B236" t="s">
        <v>22</v>
      </c>
      <c r="C236" t="s">
        <v>23</v>
      </c>
      <c r="D236" t="s">
        <v>25</v>
      </c>
      <c r="E236" t="s">
        <v>24</v>
      </c>
      <c r="F236" t="s">
        <v>35</v>
      </c>
      <c r="G236" t="s">
        <v>36</v>
      </c>
      <c r="H236" t="s">
        <v>33</v>
      </c>
      <c r="I236" s="4">
        <v>-3.6810999999999998</v>
      </c>
      <c r="J236" s="4">
        <v>3.0548000000000002</v>
      </c>
      <c r="K236" s="4">
        <v>-2.3259999999999999E-2</v>
      </c>
      <c r="N236">
        <v>2.34</v>
      </c>
      <c r="O236">
        <v>96.61</v>
      </c>
      <c r="P236">
        <v>22.679220000000001</v>
      </c>
      <c r="Q236">
        <v>54</v>
      </c>
      <c r="R236">
        <v>0.84699999999999998</v>
      </c>
      <c r="S236">
        <v>5.0999999999999996</v>
      </c>
      <c r="T236">
        <v>94.5</v>
      </c>
      <c r="U236">
        <v>51</v>
      </c>
      <c r="V236" s="11">
        <f t="shared" ref="V236:AJ266" si="21">$I236+$J236 * V$1+$K236 *V$1^2</f>
        <v>24.540900000000001</v>
      </c>
      <c r="W236" s="11">
        <f t="shared" si="20"/>
        <v>48.110900000000001</v>
      </c>
      <c r="X236" s="11">
        <f t="shared" si="20"/>
        <v>67.028900000000007</v>
      </c>
      <c r="Y236" s="11">
        <f t="shared" si="20"/>
        <v>81.294900000000013</v>
      </c>
      <c r="Z236" s="11">
        <f t="shared" si="20"/>
        <v>90.908900000000017</v>
      </c>
      <c r="AA236" s="11">
        <f t="shared" si="20"/>
        <v>95.87090000000002</v>
      </c>
      <c r="AB236" s="11">
        <f t="shared" si="20"/>
        <v>96.180900000000022</v>
      </c>
      <c r="AC236" s="11">
        <f t="shared" si="20"/>
        <v>91.838900000000024</v>
      </c>
      <c r="AD236" s="11">
        <f t="shared" si="20"/>
        <v>82.844899999999996</v>
      </c>
      <c r="AE236" s="11">
        <f t="shared" si="20"/>
        <v>69.198900000000009</v>
      </c>
      <c r="AF236" s="11">
        <f t="shared" si="20"/>
        <v>50.900900000000036</v>
      </c>
      <c r="AG236" s="11">
        <f t="shared" si="20"/>
        <v>27.95089999999999</v>
      </c>
      <c r="AH236" s="11">
        <f t="shared" si="20"/>
        <v>0.34890000000001464</v>
      </c>
      <c r="AI236" s="11">
        <f t="shared" si="20"/>
        <v>-31.905100000000004</v>
      </c>
      <c r="AJ236" s="11">
        <f t="shared" si="20"/>
        <v>-68.81110000000001</v>
      </c>
    </row>
    <row r="237" spans="1:36" x14ac:dyDescent="0.25">
      <c r="A237" t="s">
        <v>209</v>
      </c>
      <c r="B237" t="s">
        <v>22</v>
      </c>
      <c r="C237" t="s">
        <v>23</v>
      </c>
      <c r="D237" t="s">
        <v>25</v>
      </c>
      <c r="E237" t="s">
        <v>24</v>
      </c>
      <c r="F237" t="s">
        <v>35</v>
      </c>
      <c r="G237">
        <v>1</v>
      </c>
      <c r="H237" t="s">
        <v>33</v>
      </c>
      <c r="I237" s="4">
        <v>-0.2702</v>
      </c>
      <c r="J237" s="4">
        <v>1.45336</v>
      </c>
      <c r="K237" s="4">
        <v>-6.4700000000000001E-3</v>
      </c>
      <c r="N237">
        <v>1.18</v>
      </c>
      <c r="O237">
        <v>81.349999999999994</v>
      </c>
      <c r="P237">
        <v>28.149799999999999</v>
      </c>
      <c r="Q237">
        <v>24</v>
      </c>
      <c r="R237">
        <v>0.95399999999999996</v>
      </c>
      <c r="S237">
        <v>5.0999999999999996</v>
      </c>
      <c r="T237">
        <v>100.1</v>
      </c>
      <c r="U237">
        <v>21</v>
      </c>
      <c r="V237" s="11">
        <f t="shared" si="21"/>
        <v>13.616400000000001</v>
      </c>
      <c r="W237" s="11">
        <f t="shared" si="20"/>
        <v>26.209</v>
      </c>
      <c r="X237" s="11">
        <f t="shared" si="20"/>
        <v>37.507599999999996</v>
      </c>
      <c r="Y237" s="11">
        <f t="shared" si="20"/>
        <v>47.512199999999993</v>
      </c>
      <c r="Z237" s="11">
        <f t="shared" si="20"/>
        <v>56.222800000000007</v>
      </c>
      <c r="AA237" s="11">
        <f t="shared" si="20"/>
        <v>63.639399999999995</v>
      </c>
      <c r="AB237" s="11">
        <f t="shared" si="20"/>
        <v>69.761999999999986</v>
      </c>
      <c r="AC237" s="11">
        <f t="shared" si="20"/>
        <v>74.590599999999995</v>
      </c>
      <c r="AD237" s="11">
        <f t="shared" si="20"/>
        <v>78.125200000000007</v>
      </c>
      <c r="AE237" s="11">
        <f t="shared" si="20"/>
        <v>80.365800000000021</v>
      </c>
      <c r="AF237" s="11">
        <f t="shared" si="20"/>
        <v>81.312399999999997</v>
      </c>
      <c r="AG237" s="11">
        <f t="shared" si="20"/>
        <v>80.965000000000003</v>
      </c>
      <c r="AH237" s="11">
        <f t="shared" si="20"/>
        <v>79.323600000000013</v>
      </c>
      <c r="AI237" s="11">
        <f t="shared" si="20"/>
        <v>76.388199999999998</v>
      </c>
      <c r="AJ237" s="11">
        <f t="shared" si="20"/>
        <v>72.158800000000014</v>
      </c>
    </row>
    <row r="238" spans="1:36" x14ac:dyDescent="0.25">
      <c r="A238" t="s">
        <v>302</v>
      </c>
      <c r="B238" t="s">
        <v>22</v>
      </c>
      <c r="C238" t="s">
        <v>23</v>
      </c>
      <c r="D238" t="s">
        <v>25</v>
      </c>
      <c r="E238" t="s">
        <v>24</v>
      </c>
      <c r="F238" t="s">
        <v>35</v>
      </c>
      <c r="G238" t="s">
        <v>36</v>
      </c>
      <c r="H238" t="s">
        <v>33</v>
      </c>
      <c r="I238" s="4">
        <v>4.1877199999999997</v>
      </c>
      <c r="J238" s="4">
        <v>1.2775399999999999</v>
      </c>
      <c r="K238" s="4">
        <v>1.3990000000000001E-2</v>
      </c>
      <c r="N238">
        <v>4.1900000000000004</v>
      </c>
      <c r="O238">
        <v>122.46</v>
      </c>
      <c r="P238">
        <v>4.0112899999999998</v>
      </c>
      <c r="Q238">
        <v>44</v>
      </c>
      <c r="R238">
        <v>0.98399999999999999</v>
      </c>
      <c r="S238">
        <v>6.4</v>
      </c>
      <c r="T238">
        <v>132.80000000000001</v>
      </c>
      <c r="U238">
        <v>41</v>
      </c>
      <c r="V238" s="11">
        <f t="shared" si="21"/>
        <v>18.362120000000001</v>
      </c>
      <c r="W238" s="11">
        <f t="shared" si="20"/>
        <v>35.334519999999998</v>
      </c>
      <c r="X238" s="11">
        <f t="shared" si="20"/>
        <v>55.10492</v>
      </c>
      <c r="Y238" s="11">
        <f t="shared" si="20"/>
        <v>77.67331999999999</v>
      </c>
      <c r="Z238" s="11">
        <f t="shared" si="20"/>
        <v>103.03971999999999</v>
      </c>
      <c r="AA238" s="11">
        <f t="shared" si="20"/>
        <v>131.20411999999999</v>
      </c>
      <c r="AB238" s="11">
        <f t="shared" si="20"/>
        <v>162.16651999999999</v>
      </c>
      <c r="AC238" s="11">
        <f t="shared" si="20"/>
        <v>195.92692</v>
      </c>
      <c r="AD238" s="11">
        <f t="shared" si="20"/>
        <v>232.48532</v>
      </c>
      <c r="AE238" s="11">
        <f t="shared" si="20"/>
        <v>271.84172000000001</v>
      </c>
      <c r="AF238" s="11">
        <f t="shared" si="20"/>
        <v>313.99612000000002</v>
      </c>
      <c r="AG238" s="11">
        <f t="shared" si="20"/>
        <v>358.94852000000003</v>
      </c>
      <c r="AH238" s="11">
        <f t="shared" si="20"/>
        <v>406.69892000000004</v>
      </c>
      <c r="AI238" s="11">
        <f t="shared" si="20"/>
        <v>457.24732</v>
      </c>
      <c r="AJ238" s="11">
        <f t="shared" si="20"/>
        <v>510.59372000000002</v>
      </c>
    </row>
    <row r="239" spans="1:36" x14ac:dyDescent="0.25">
      <c r="A239" t="s">
        <v>243</v>
      </c>
      <c r="B239" t="s">
        <v>150</v>
      </c>
      <c r="C239" t="s">
        <v>151</v>
      </c>
      <c r="D239" t="s">
        <v>25</v>
      </c>
      <c r="E239" t="s">
        <v>24</v>
      </c>
      <c r="F239" t="s">
        <v>35</v>
      </c>
      <c r="G239" t="s">
        <v>71</v>
      </c>
      <c r="H239" t="s">
        <v>33</v>
      </c>
      <c r="I239" s="4">
        <v>2.8327</v>
      </c>
      <c r="J239" s="4">
        <v>1.72872</v>
      </c>
      <c r="K239" s="4">
        <v>-4.8399999999999997E-3</v>
      </c>
      <c r="N239">
        <v>2.83</v>
      </c>
      <c r="O239">
        <v>140.59</v>
      </c>
      <c r="P239">
        <v>0.13066</v>
      </c>
      <c r="Q239">
        <v>66</v>
      </c>
      <c r="R239">
        <v>0.94199999999999995</v>
      </c>
      <c r="S239">
        <v>2.9</v>
      </c>
      <c r="T239">
        <v>144.80000000000001</v>
      </c>
      <c r="U239">
        <v>63</v>
      </c>
      <c r="V239" s="11">
        <f t="shared" si="21"/>
        <v>19.635899999999999</v>
      </c>
      <c r="W239" s="11">
        <f t="shared" si="20"/>
        <v>35.4711</v>
      </c>
      <c r="X239" s="11">
        <f t="shared" si="20"/>
        <v>50.338300000000004</v>
      </c>
      <c r="Y239" s="11">
        <f t="shared" si="20"/>
        <v>64.237499999999997</v>
      </c>
      <c r="Z239" s="11">
        <f t="shared" si="20"/>
        <v>77.168700000000015</v>
      </c>
      <c r="AA239" s="11">
        <f t="shared" si="20"/>
        <v>89.131900000000002</v>
      </c>
      <c r="AB239" s="11">
        <f t="shared" si="20"/>
        <v>100.12710000000001</v>
      </c>
      <c r="AC239" s="11">
        <f t="shared" si="20"/>
        <v>110.15429999999998</v>
      </c>
      <c r="AD239" s="11">
        <f t="shared" si="20"/>
        <v>119.21349999999998</v>
      </c>
      <c r="AE239" s="11">
        <f t="shared" si="20"/>
        <v>127.3047</v>
      </c>
      <c r="AF239" s="11">
        <f t="shared" si="20"/>
        <v>134.42789999999999</v>
      </c>
      <c r="AG239" s="11">
        <f t="shared" si="20"/>
        <v>140.5831</v>
      </c>
      <c r="AH239" s="11">
        <f t="shared" si="20"/>
        <v>145.77029999999999</v>
      </c>
      <c r="AI239" s="11">
        <f t="shared" si="20"/>
        <v>149.98950000000002</v>
      </c>
      <c r="AJ239" s="11">
        <f t="shared" si="20"/>
        <v>153.2407</v>
      </c>
    </row>
    <row r="240" spans="1:36" x14ac:dyDescent="0.25">
      <c r="A240" s="5" t="s">
        <v>271</v>
      </c>
      <c r="B240" s="5" t="s">
        <v>272</v>
      </c>
      <c r="C240" s="5" t="s">
        <v>273</v>
      </c>
      <c r="D240" s="5" t="s">
        <v>25</v>
      </c>
      <c r="E240" s="5" t="s">
        <v>24</v>
      </c>
      <c r="F240" s="5" t="s">
        <v>35</v>
      </c>
      <c r="G240" s="5" t="s">
        <v>36</v>
      </c>
      <c r="H240" s="5" t="s">
        <v>33</v>
      </c>
      <c r="I240" s="6">
        <v>3.34694</v>
      </c>
      <c r="J240" s="6">
        <v>0.45796999999999999</v>
      </c>
      <c r="K240" s="6">
        <v>7.8200000000000006E-3</v>
      </c>
      <c r="L240" s="6"/>
      <c r="M240" s="6"/>
      <c r="N240" s="5">
        <v>3.35</v>
      </c>
      <c r="O240" s="5">
        <v>90.02</v>
      </c>
      <c r="P240" s="5">
        <v>2.8886099999999999</v>
      </c>
      <c r="Q240" s="5">
        <v>25</v>
      </c>
      <c r="R240" s="5">
        <v>0.96899999999999997</v>
      </c>
      <c r="S240" s="5">
        <v>2.4</v>
      </c>
      <c r="T240" s="5">
        <v>90.2</v>
      </c>
      <c r="U240" s="5">
        <v>22</v>
      </c>
      <c r="V240" s="11">
        <f t="shared" si="21"/>
        <v>8.708639999999999</v>
      </c>
      <c r="W240" s="11">
        <f t="shared" si="20"/>
        <v>15.63434</v>
      </c>
      <c r="X240" s="11">
        <f t="shared" si="20"/>
        <v>24.124040000000001</v>
      </c>
      <c r="Y240" s="11">
        <f t="shared" si="20"/>
        <v>34.17774</v>
      </c>
      <c r="Z240" s="11">
        <f t="shared" si="20"/>
        <v>45.795439999999999</v>
      </c>
      <c r="AA240" s="11">
        <f t="shared" si="20"/>
        <v>58.977140000000006</v>
      </c>
      <c r="AB240" s="11">
        <f t="shared" si="20"/>
        <v>73.722839999999991</v>
      </c>
      <c r="AC240" s="11">
        <f t="shared" si="20"/>
        <v>90.032539999999997</v>
      </c>
      <c r="AD240" s="11">
        <f t="shared" si="20"/>
        <v>107.90624</v>
      </c>
      <c r="AE240" s="11">
        <f t="shared" si="20"/>
        <v>127.34394</v>
      </c>
      <c r="AF240" s="11">
        <f t="shared" si="20"/>
        <v>148.34564</v>
      </c>
      <c r="AG240" s="11">
        <f t="shared" si="20"/>
        <v>170.91134</v>
      </c>
      <c r="AH240" s="11">
        <f t="shared" si="20"/>
        <v>195.04104000000001</v>
      </c>
      <c r="AI240" s="11">
        <f t="shared" si="20"/>
        <v>220.73474000000002</v>
      </c>
      <c r="AJ240" s="11">
        <f t="shared" si="20"/>
        <v>247.99244000000002</v>
      </c>
    </row>
    <row r="241" spans="1:36" x14ac:dyDescent="0.25">
      <c r="A241" t="s">
        <v>371</v>
      </c>
      <c r="B241" t="s">
        <v>372</v>
      </c>
      <c r="C241" t="s">
        <v>373</v>
      </c>
      <c r="D241" t="s">
        <v>25</v>
      </c>
      <c r="E241" t="s">
        <v>24</v>
      </c>
      <c r="F241" t="s">
        <v>35</v>
      </c>
      <c r="G241" t="s">
        <v>71</v>
      </c>
      <c r="H241" t="s">
        <v>33</v>
      </c>
      <c r="I241" s="4">
        <v>2.41229</v>
      </c>
      <c r="J241" s="4">
        <v>1.26996</v>
      </c>
      <c r="K241" s="4">
        <v>-1.04E-2</v>
      </c>
      <c r="N241">
        <v>2.41</v>
      </c>
      <c r="O241">
        <v>41.2</v>
      </c>
      <c r="P241">
        <v>0.10546999999999999</v>
      </c>
      <c r="Q241">
        <v>36</v>
      </c>
      <c r="R241">
        <v>0.9</v>
      </c>
      <c r="S241">
        <v>2.5</v>
      </c>
      <c r="T241">
        <v>53.3</v>
      </c>
      <c r="U241">
        <v>33</v>
      </c>
      <c r="V241" s="11">
        <f t="shared" si="21"/>
        <v>14.07189</v>
      </c>
      <c r="W241" s="11">
        <f t="shared" si="20"/>
        <v>23.651489999999999</v>
      </c>
      <c r="X241" s="11">
        <f t="shared" si="20"/>
        <v>31.151089999999996</v>
      </c>
      <c r="Y241" s="11">
        <f t="shared" si="20"/>
        <v>36.570689999999999</v>
      </c>
      <c r="Z241" s="11">
        <f t="shared" si="20"/>
        <v>39.910290000000003</v>
      </c>
      <c r="AA241" s="11">
        <f t="shared" si="20"/>
        <v>41.169889999999995</v>
      </c>
      <c r="AB241" s="11">
        <f t="shared" si="20"/>
        <v>40.349489999999996</v>
      </c>
      <c r="AC241" s="11">
        <f t="shared" si="20"/>
        <v>37.449089999999998</v>
      </c>
      <c r="AD241" s="11">
        <f t="shared" si="20"/>
        <v>32.468689999999995</v>
      </c>
      <c r="AE241" s="11">
        <f t="shared" si="20"/>
        <v>25.408289999999994</v>
      </c>
      <c r="AF241" s="11">
        <f t="shared" si="20"/>
        <v>16.267890000000008</v>
      </c>
      <c r="AG241" s="11">
        <f t="shared" si="20"/>
        <v>5.0474900000000105</v>
      </c>
      <c r="AH241" s="11">
        <f t="shared" si="20"/>
        <v>-8.2529099999999858</v>
      </c>
      <c r="AI241" s="11">
        <f t="shared" si="20"/>
        <v>-23.633309999999994</v>
      </c>
      <c r="AJ241" s="11">
        <f t="shared" si="20"/>
        <v>-41.093709999999987</v>
      </c>
    </row>
    <row r="242" spans="1:36" x14ac:dyDescent="0.25">
      <c r="A242" s="5" t="s">
        <v>278</v>
      </c>
      <c r="B242" s="5" t="s">
        <v>152</v>
      </c>
      <c r="C242" s="5" t="s">
        <v>153</v>
      </c>
      <c r="D242" s="5" t="s">
        <v>25</v>
      </c>
      <c r="E242" s="5" t="s">
        <v>24</v>
      </c>
      <c r="F242" s="5" t="s">
        <v>35</v>
      </c>
      <c r="G242" s="5" t="s">
        <v>44</v>
      </c>
      <c r="H242" s="5" t="s">
        <v>33</v>
      </c>
      <c r="I242" s="6">
        <v>-0.91466000000000003</v>
      </c>
      <c r="J242" s="6">
        <v>2.1160800000000002</v>
      </c>
      <c r="K242" s="6">
        <v>-2.273E-2</v>
      </c>
      <c r="L242" s="6"/>
      <c r="M242" s="6"/>
      <c r="N242" s="5">
        <v>1.18</v>
      </c>
      <c r="O242" s="5">
        <v>48.32</v>
      </c>
      <c r="P242" s="5">
        <v>0.85070000000000001</v>
      </c>
      <c r="Q242" s="5">
        <v>41</v>
      </c>
      <c r="R242" s="5">
        <v>0.96899999999999997</v>
      </c>
      <c r="S242" s="5">
        <v>1.2</v>
      </c>
      <c r="T242" s="5">
        <v>58.5</v>
      </c>
      <c r="U242" s="5">
        <v>38</v>
      </c>
      <c r="V242" s="11">
        <f t="shared" si="21"/>
        <v>17.973140000000001</v>
      </c>
      <c r="W242" s="11">
        <f t="shared" si="20"/>
        <v>32.314940000000007</v>
      </c>
      <c r="X242" s="11">
        <f t="shared" si="20"/>
        <v>42.110740000000007</v>
      </c>
      <c r="Y242" s="11">
        <f t="shared" si="20"/>
        <v>47.360540000000007</v>
      </c>
      <c r="Z242" s="11">
        <f t="shared" si="20"/>
        <v>48.064340000000001</v>
      </c>
      <c r="AA242" s="11">
        <f t="shared" si="20"/>
        <v>44.22214000000001</v>
      </c>
      <c r="AB242" s="11">
        <f t="shared" si="20"/>
        <v>35.833940000000027</v>
      </c>
      <c r="AC242" s="11">
        <f t="shared" si="20"/>
        <v>22.899740000000008</v>
      </c>
      <c r="AD242" s="11">
        <f t="shared" si="20"/>
        <v>5.419540000000012</v>
      </c>
      <c r="AE242" s="11">
        <f t="shared" si="20"/>
        <v>-16.606660000000005</v>
      </c>
      <c r="AF242" s="11">
        <f t="shared" si="20"/>
        <v>-43.178859999999986</v>
      </c>
      <c r="AG242" s="11">
        <f t="shared" si="20"/>
        <v>-74.297059999999988</v>
      </c>
      <c r="AH242" s="11">
        <f t="shared" si="20"/>
        <v>-109.96125999999998</v>
      </c>
      <c r="AI242" s="11">
        <f t="shared" si="20"/>
        <v>-150.17145999999997</v>
      </c>
      <c r="AJ242" s="11">
        <f t="shared" si="20"/>
        <v>-194.92766</v>
      </c>
    </row>
    <row r="243" spans="1:36" x14ac:dyDescent="0.25">
      <c r="A243" t="s">
        <v>371</v>
      </c>
      <c r="B243" t="s">
        <v>376</v>
      </c>
      <c r="C243" t="s">
        <v>377</v>
      </c>
      <c r="D243" t="s">
        <v>25</v>
      </c>
      <c r="E243" t="s">
        <v>24</v>
      </c>
      <c r="F243" t="s">
        <v>35</v>
      </c>
      <c r="G243" t="s">
        <v>71</v>
      </c>
      <c r="H243" t="s">
        <v>33</v>
      </c>
      <c r="I243" s="4">
        <v>2.3891100000000001</v>
      </c>
      <c r="J243" s="4">
        <v>1.1117600000000001</v>
      </c>
      <c r="K243" s="4">
        <v>-1.66E-3</v>
      </c>
      <c r="N243">
        <v>2.39</v>
      </c>
      <c r="O243">
        <v>98.56</v>
      </c>
      <c r="P243">
        <v>4.9020000000000001E-2</v>
      </c>
      <c r="Q243">
        <v>62</v>
      </c>
      <c r="R243">
        <v>0.95399999999999996</v>
      </c>
      <c r="S243">
        <v>2.5</v>
      </c>
      <c r="T243">
        <v>96.5</v>
      </c>
      <c r="U243">
        <v>59</v>
      </c>
      <c r="V243" s="11">
        <f t="shared" si="21"/>
        <v>13.340710000000001</v>
      </c>
      <c r="W243" s="11">
        <f t="shared" si="20"/>
        <v>23.96031</v>
      </c>
      <c r="X243" s="11">
        <f t="shared" si="20"/>
        <v>34.247910000000005</v>
      </c>
      <c r="Y243" s="11">
        <f t="shared" si="20"/>
        <v>44.203510000000009</v>
      </c>
      <c r="Z243" s="11">
        <f t="shared" si="20"/>
        <v>53.827110000000005</v>
      </c>
      <c r="AA243" s="11">
        <f t="shared" si="20"/>
        <v>63.118710000000007</v>
      </c>
      <c r="AB243" s="11">
        <f t="shared" si="20"/>
        <v>72.078310000000002</v>
      </c>
      <c r="AC243" s="11">
        <f t="shared" si="20"/>
        <v>80.705910000000017</v>
      </c>
      <c r="AD243" s="11">
        <f t="shared" si="20"/>
        <v>89.00151000000001</v>
      </c>
      <c r="AE243" s="11">
        <f t="shared" si="20"/>
        <v>96.96511000000001</v>
      </c>
      <c r="AF243" s="11">
        <f t="shared" si="20"/>
        <v>104.59671000000002</v>
      </c>
      <c r="AG243" s="11">
        <f t="shared" si="20"/>
        <v>111.89631</v>
      </c>
      <c r="AH243" s="11">
        <f t="shared" si="20"/>
        <v>118.86391</v>
      </c>
      <c r="AI243" s="11">
        <f t="shared" si="20"/>
        <v>125.49950999999999</v>
      </c>
      <c r="AJ243" s="11">
        <f t="shared" si="20"/>
        <v>131.80311</v>
      </c>
    </row>
    <row r="244" spans="1:36" x14ac:dyDescent="0.25">
      <c r="A244" t="s">
        <v>322</v>
      </c>
      <c r="B244" t="s">
        <v>316</v>
      </c>
      <c r="C244" t="s">
        <v>317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0.92344999999999999</v>
      </c>
      <c r="J244" s="4">
        <v>1.4268099999999999</v>
      </c>
      <c r="K244" s="4">
        <v>1.585E-2</v>
      </c>
      <c r="N244">
        <v>0.92</v>
      </c>
      <c r="O244">
        <v>111.88</v>
      </c>
      <c r="P244">
        <v>0.27082000000000001</v>
      </c>
      <c r="Q244">
        <v>27</v>
      </c>
      <c r="R244">
        <v>0.90500000000000003</v>
      </c>
      <c r="S244">
        <v>2.5</v>
      </c>
      <c r="T244">
        <v>125</v>
      </c>
      <c r="U244">
        <v>24</v>
      </c>
      <c r="V244" s="11">
        <f t="shared" si="21"/>
        <v>16.77655</v>
      </c>
      <c r="W244" s="11">
        <f t="shared" si="20"/>
        <v>35.79965</v>
      </c>
      <c r="X244" s="11">
        <f t="shared" si="20"/>
        <v>57.992750000000001</v>
      </c>
      <c r="Y244" s="11">
        <f t="shared" si="20"/>
        <v>83.355850000000004</v>
      </c>
      <c r="Z244" s="11">
        <f t="shared" si="20"/>
        <v>111.88894999999999</v>
      </c>
      <c r="AA244" s="11">
        <f t="shared" si="20"/>
        <v>143.59205</v>
      </c>
      <c r="AB244" s="11">
        <f t="shared" si="20"/>
        <v>178.46514999999999</v>
      </c>
      <c r="AC244" s="11">
        <f t="shared" si="20"/>
        <v>216.50824999999998</v>
      </c>
      <c r="AD244" s="11">
        <f t="shared" si="20"/>
        <v>257.72134999999997</v>
      </c>
      <c r="AE244" s="11">
        <f t="shared" si="20"/>
        <v>302.10444999999999</v>
      </c>
      <c r="AF244" s="11">
        <f t="shared" si="20"/>
        <v>349.65755000000001</v>
      </c>
      <c r="AG244" s="11">
        <f t="shared" si="20"/>
        <v>400.38064999999995</v>
      </c>
      <c r="AH244" s="11">
        <f t="shared" si="20"/>
        <v>454.27375000000001</v>
      </c>
      <c r="AI244" s="11">
        <f t="shared" si="20"/>
        <v>511.33684999999997</v>
      </c>
      <c r="AJ244" s="11">
        <f t="shared" si="20"/>
        <v>571.56994999999995</v>
      </c>
    </row>
    <row r="245" spans="1:36" x14ac:dyDescent="0.25">
      <c r="A245" s="5" t="s">
        <v>315</v>
      </c>
      <c r="B245" s="5" t="s">
        <v>218</v>
      </c>
      <c r="C245" s="5" t="s">
        <v>219</v>
      </c>
      <c r="D245" s="5" t="s">
        <v>25</v>
      </c>
      <c r="E245" s="5" t="s">
        <v>24</v>
      </c>
      <c r="F245" s="5" t="s">
        <v>35</v>
      </c>
      <c r="G245" s="5" t="s">
        <v>71</v>
      </c>
      <c r="H245" s="5" t="s">
        <v>33</v>
      </c>
      <c r="I245" s="6">
        <v>0.59486000000000006</v>
      </c>
      <c r="J245" s="6">
        <v>1.7738499999999999</v>
      </c>
      <c r="K245" s="6">
        <v>-1.15E-2</v>
      </c>
      <c r="L245" s="6"/>
      <c r="M245" s="6"/>
      <c r="N245" s="5">
        <v>2.36</v>
      </c>
      <c r="O245" s="5">
        <v>69.02</v>
      </c>
      <c r="P245" s="5">
        <v>9.4589999999999994E-2</v>
      </c>
      <c r="Q245" s="5">
        <v>37</v>
      </c>
      <c r="R245" s="5">
        <v>0.94</v>
      </c>
      <c r="S245" s="5">
        <v>2</v>
      </c>
      <c r="T245" s="5">
        <v>94.6</v>
      </c>
      <c r="U245" s="5">
        <v>34</v>
      </c>
      <c r="V245" s="11">
        <f t="shared" si="21"/>
        <v>17.18336</v>
      </c>
      <c r="W245" s="11">
        <f t="shared" si="20"/>
        <v>31.471859999999992</v>
      </c>
      <c r="X245" s="11">
        <f t="shared" si="20"/>
        <v>43.460359999999994</v>
      </c>
      <c r="Y245" s="11">
        <f t="shared" si="20"/>
        <v>53.148859999999992</v>
      </c>
      <c r="Z245" s="11">
        <f t="shared" si="20"/>
        <v>60.537359999999993</v>
      </c>
      <c r="AA245" s="11">
        <f t="shared" si="20"/>
        <v>65.625859999999989</v>
      </c>
      <c r="AB245" s="11">
        <f t="shared" si="20"/>
        <v>68.414359999999988</v>
      </c>
      <c r="AC245" s="11">
        <f t="shared" si="20"/>
        <v>68.902860000000004</v>
      </c>
      <c r="AD245" s="11">
        <f t="shared" si="20"/>
        <v>67.091360000000023</v>
      </c>
      <c r="AE245" s="11">
        <f t="shared" si="20"/>
        <v>62.979860000000002</v>
      </c>
      <c r="AF245" s="11">
        <f t="shared" si="20"/>
        <v>56.568359999999984</v>
      </c>
      <c r="AG245" s="11">
        <f t="shared" si="20"/>
        <v>47.856860000000012</v>
      </c>
      <c r="AH245" s="11">
        <f t="shared" si="20"/>
        <v>36.845359999999999</v>
      </c>
      <c r="AI245" s="11">
        <f t="shared" si="20"/>
        <v>23.533860000000004</v>
      </c>
      <c r="AJ245" s="11">
        <f t="shared" si="20"/>
        <v>7.9223599999999692</v>
      </c>
    </row>
    <row r="246" spans="1:36" x14ac:dyDescent="0.25">
      <c r="A246" t="s">
        <v>149</v>
      </c>
      <c r="B246" t="s">
        <v>154</v>
      </c>
      <c r="C246" t="s">
        <v>155</v>
      </c>
      <c r="D246" t="s">
        <v>25</v>
      </c>
      <c r="E246" t="s">
        <v>24</v>
      </c>
      <c r="F246" t="s">
        <v>35</v>
      </c>
      <c r="G246" t="s">
        <v>71</v>
      </c>
      <c r="H246" t="s">
        <v>33</v>
      </c>
      <c r="I246" s="4">
        <v>2.5184000000000002</v>
      </c>
      <c r="J246" s="4">
        <v>2.16011</v>
      </c>
      <c r="K246" s="4">
        <v>-1.839E-2</v>
      </c>
      <c r="N246">
        <v>2.52</v>
      </c>
      <c r="O246">
        <v>65.95</v>
      </c>
      <c r="P246">
        <v>0.16058</v>
      </c>
      <c r="Q246">
        <v>30</v>
      </c>
      <c r="R246">
        <v>0.93500000000000005</v>
      </c>
      <c r="S246">
        <v>2.5</v>
      </c>
      <c r="T246">
        <v>82.5</v>
      </c>
      <c r="U246">
        <v>27</v>
      </c>
      <c r="V246" s="11">
        <f t="shared" si="21"/>
        <v>22.2805</v>
      </c>
      <c r="W246" s="11">
        <f t="shared" si="20"/>
        <v>38.364599999999996</v>
      </c>
      <c r="X246" s="11">
        <f t="shared" si="20"/>
        <v>50.770699999999991</v>
      </c>
      <c r="Y246" s="11">
        <f t="shared" si="20"/>
        <v>59.498799999999996</v>
      </c>
      <c r="Z246" s="11">
        <f t="shared" si="20"/>
        <v>64.548900000000003</v>
      </c>
      <c r="AA246" s="11">
        <f t="shared" si="20"/>
        <v>65.921000000000006</v>
      </c>
      <c r="AB246" s="11">
        <f t="shared" si="20"/>
        <v>63.615099999999998</v>
      </c>
      <c r="AC246" s="11">
        <f t="shared" si="20"/>
        <v>57.631200000000007</v>
      </c>
      <c r="AD246" s="11">
        <f t="shared" si="20"/>
        <v>47.969300000000004</v>
      </c>
      <c r="AE246" s="11">
        <f t="shared" si="20"/>
        <v>34.629400000000004</v>
      </c>
      <c r="AF246" s="11">
        <f t="shared" si="20"/>
        <v>17.611500000000007</v>
      </c>
      <c r="AG246" s="11">
        <f t="shared" si="20"/>
        <v>-3.0844000000000165</v>
      </c>
      <c r="AH246" s="11">
        <f t="shared" si="20"/>
        <v>-27.458300000000008</v>
      </c>
      <c r="AI246" s="11">
        <f t="shared" si="20"/>
        <v>-55.510200000000054</v>
      </c>
      <c r="AJ246" s="11">
        <f t="shared" si="20"/>
        <v>-87.240099999999984</v>
      </c>
    </row>
    <row r="247" spans="1:36" x14ac:dyDescent="0.25">
      <c r="A247" t="s">
        <v>322</v>
      </c>
      <c r="B247" t="s">
        <v>325</v>
      </c>
      <c r="C247" t="s">
        <v>326</v>
      </c>
      <c r="D247" t="s">
        <v>25</v>
      </c>
      <c r="E247" t="s">
        <v>24</v>
      </c>
      <c r="F247" t="s">
        <v>35</v>
      </c>
      <c r="G247" t="s">
        <v>71</v>
      </c>
      <c r="H247" t="s">
        <v>33</v>
      </c>
      <c r="I247" s="4">
        <v>2.5349499999999998</v>
      </c>
      <c r="J247" s="4">
        <v>0.50529000000000002</v>
      </c>
      <c r="K247" s="4">
        <v>1.848E-2</v>
      </c>
      <c r="N247">
        <v>2.5299999999999998</v>
      </c>
      <c r="O247">
        <v>86.24</v>
      </c>
      <c r="P247">
        <v>8.9169999999999999E-2</v>
      </c>
      <c r="Q247">
        <v>30</v>
      </c>
      <c r="R247">
        <v>0.93</v>
      </c>
      <c r="S247">
        <v>2.5</v>
      </c>
      <c r="T247">
        <v>90</v>
      </c>
      <c r="U247">
        <v>27</v>
      </c>
      <c r="V247" s="11">
        <f t="shared" si="21"/>
        <v>9.4358500000000003</v>
      </c>
      <c r="W247" s="11">
        <f t="shared" si="20"/>
        <v>20.03275</v>
      </c>
      <c r="X247" s="11">
        <f t="shared" si="20"/>
        <v>34.325649999999996</v>
      </c>
      <c r="Y247" s="11">
        <f t="shared" si="20"/>
        <v>52.314549999999997</v>
      </c>
      <c r="Z247" s="11">
        <f t="shared" si="20"/>
        <v>73.999449999999996</v>
      </c>
      <c r="AA247" s="11">
        <f t="shared" si="20"/>
        <v>99.380350000000007</v>
      </c>
      <c r="AB247" s="11">
        <f t="shared" si="20"/>
        <v>128.45724999999999</v>
      </c>
      <c r="AC247" s="11">
        <f t="shared" si="20"/>
        <v>161.23015000000001</v>
      </c>
      <c r="AD247" s="11">
        <f t="shared" si="20"/>
        <v>197.69905</v>
      </c>
      <c r="AE247" s="11">
        <f t="shared" si="20"/>
        <v>237.86395000000002</v>
      </c>
      <c r="AF247" s="11">
        <f t="shared" si="20"/>
        <v>281.72485</v>
      </c>
      <c r="AG247" s="11">
        <f t="shared" si="20"/>
        <v>329.28175000000005</v>
      </c>
      <c r="AH247" s="11">
        <f t="shared" si="20"/>
        <v>380.53465</v>
      </c>
      <c r="AI247" s="11">
        <f t="shared" si="20"/>
        <v>435.48354999999998</v>
      </c>
      <c r="AJ247" s="11">
        <f t="shared" si="20"/>
        <v>494.12845000000004</v>
      </c>
    </row>
    <row r="248" spans="1:36" x14ac:dyDescent="0.25">
      <c r="A248" t="s">
        <v>21</v>
      </c>
      <c r="B248" t="s">
        <v>41</v>
      </c>
      <c r="C248" t="s">
        <v>42</v>
      </c>
      <c r="D248" t="s">
        <v>25</v>
      </c>
      <c r="E248" t="s">
        <v>24</v>
      </c>
      <c r="F248" t="s">
        <v>35</v>
      </c>
      <c r="G248" t="s">
        <v>44</v>
      </c>
      <c r="H248" t="s">
        <v>33</v>
      </c>
      <c r="I248" s="4">
        <v>-0.87707999999999997</v>
      </c>
      <c r="J248" s="4">
        <v>2.85059</v>
      </c>
      <c r="K248" s="4">
        <v>-1.321E-2</v>
      </c>
      <c r="N248">
        <v>1.96</v>
      </c>
      <c r="O248">
        <v>150.69999999999999</v>
      </c>
      <c r="P248">
        <v>8.4085999999999999</v>
      </c>
      <c r="Q248">
        <v>58</v>
      </c>
      <c r="R248">
        <v>0.9</v>
      </c>
      <c r="S248">
        <v>4.8</v>
      </c>
      <c r="T248">
        <v>150.6</v>
      </c>
      <c r="U248">
        <v>55</v>
      </c>
      <c r="V248" s="11">
        <f t="shared" si="21"/>
        <v>26.30782</v>
      </c>
      <c r="W248" s="11">
        <f t="shared" si="20"/>
        <v>50.850720000000003</v>
      </c>
      <c r="X248" s="11">
        <f t="shared" si="20"/>
        <v>72.751620000000003</v>
      </c>
      <c r="Y248" s="11">
        <f t="shared" si="20"/>
        <v>92.01052</v>
      </c>
      <c r="Z248" s="11">
        <f t="shared" si="20"/>
        <v>108.62741999999997</v>
      </c>
      <c r="AA248" s="11">
        <f t="shared" si="20"/>
        <v>122.60232000000001</v>
      </c>
      <c r="AB248" s="11">
        <f t="shared" si="20"/>
        <v>133.93522000000002</v>
      </c>
      <c r="AC248" s="11">
        <f t="shared" si="20"/>
        <v>142.62612000000001</v>
      </c>
      <c r="AD248" s="11">
        <f t="shared" si="20"/>
        <v>148.67501999999996</v>
      </c>
      <c r="AE248" s="11">
        <f t="shared" si="20"/>
        <v>152.08192</v>
      </c>
      <c r="AF248" s="11">
        <f t="shared" si="20"/>
        <v>152.84682000000004</v>
      </c>
      <c r="AG248" s="11">
        <f t="shared" si="20"/>
        <v>150.96972000000005</v>
      </c>
      <c r="AH248" s="11">
        <f t="shared" si="20"/>
        <v>146.45062000000004</v>
      </c>
      <c r="AI248" s="11">
        <f t="shared" si="20"/>
        <v>139.28952000000004</v>
      </c>
      <c r="AJ248" s="11">
        <f t="shared" si="20"/>
        <v>129.48642000000007</v>
      </c>
    </row>
    <row r="249" spans="1:36" x14ac:dyDescent="0.25">
      <c r="A249" t="s">
        <v>149</v>
      </c>
      <c r="B249" t="s">
        <v>41</v>
      </c>
      <c r="C249" t="s">
        <v>42</v>
      </c>
      <c r="D249" t="s">
        <v>25</v>
      </c>
      <c r="E249" t="s">
        <v>24</v>
      </c>
      <c r="F249" t="s">
        <v>35</v>
      </c>
      <c r="G249" t="s">
        <v>71</v>
      </c>
      <c r="H249" t="s">
        <v>33</v>
      </c>
      <c r="I249" s="4">
        <v>2.5247600000000001</v>
      </c>
      <c r="J249" s="4">
        <v>1.52318</v>
      </c>
      <c r="K249" s="4">
        <v>-6.2399999999999999E-3</v>
      </c>
      <c r="N249">
        <v>2.52</v>
      </c>
      <c r="O249">
        <v>95.47</v>
      </c>
      <c r="P249">
        <v>0.21686</v>
      </c>
      <c r="Q249">
        <v>33</v>
      </c>
      <c r="R249">
        <v>0.88300000000000001</v>
      </c>
      <c r="S249">
        <v>2.5</v>
      </c>
      <c r="T249">
        <v>104</v>
      </c>
      <c r="U249">
        <v>30</v>
      </c>
      <c r="V249" s="11">
        <f t="shared" si="21"/>
        <v>17.132560000000002</v>
      </c>
      <c r="W249" s="11">
        <f t="shared" si="20"/>
        <v>30.492360000000001</v>
      </c>
      <c r="X249" s="11">
        <f t="shared" si="20"/>
        <v>42.60416</v>
      </c>
      <c r="Y249" s="11">
        <f t="shared" si="20"/>
        <v>53.467959999999998</v>
      </c>
      <c r="Z249" s="11">
        <f t="shared" si="20"/>
        <v>63.083759999999991</v>
      </c>
      <c r="AA249" s="11">
        <f t="shared" si="20"/>
        <v>71.451560000000001</v>
      </c>
      <c r="AB249" s="11">
        <f t="shared" si="20"/>
        <v>78.571359999999999</v>
      </c>
      <c r="AC249" s="11">
        <f t="shared" si="20"/>
        <v>84.443160000000006</v>
      </c>
      <c r="AD249" s="11">
        <f t="shared" si="20"/>
        <v>89.06695999999998</v>
      </c>
      <c r="AE249" s="11">
        <f t="shared" si="20"/>
        <v>92.442759999999964</v>
      </c>
      <c r="AF249" s="11">
        <f t="shared" si="20"/>
        <v>94.570559999999986</v>
      </c>
      <c r="AG249" s="11">
        <f t="shared" si="20"/>
        <v>95.450359999999989</v>
      </c>
      <c r="AH249" s="11">
        <f t="shared" si="20"/>
        <v>95.082159999999973</v>
      </c>
      <c r="AI249" s="11">
        <f t="shared" si="20"/>
        <v>93.465959999999995</v>
      </c>
      <c r="AJ249" s="11">
        <f t="shared" si="20"/>
        <v>90.601759999999985</v>
      </c>
    </row>
    <row r="250" spans="1:36" x14ac:dyDescent="0.25">
      <c r="A250" s="5" t="s">
        <v>254</v>
      </c>
      <c r="B250" s="5" t="s">
        <v>41</v>
      </c>
      <c r="C250" s="5" t="s">
        <v>42</v>
      </c>
      <c r="D250" s="5" t="s">
        <v>25</v>
      </c>
      <c r="E250" s="5" t="s">
        <v>24</v>
      </c>
      <c r="F250" s="5" t="s">
        <v>35</v>
      </c>
      <c r="G250" s="5" t="s">
        <v>44</v>
      </c>
      <c r="H250" s="5" t="s">
        <v>33</v>
      </c>
      <c r="I250" s="6">
        <v>2.84131</v>
      </c>
      <c r="J250" s="6">
        <v>0.57501999999999998</v>
      </c>
      <c r="K250" s="6">
        <v>3.1199999999999999E-3</v>
      </c>
      <c r="L250" s="6"/>
      <c r="M250" s="6"/>
      <c r="N250" s="5">
        <v>2.84</v>
      </c>
      <c r="O250" s="5">
        <v>103.88</v>
      </c>
      <c r="P250" s="5">
        <v>1.2480199999999999</v>
      </c>
      <c r="Q250" s="5">
        <v>70</v>
      </c>
      <c r="R250" s="5">
        <v>0.97</v>
      </c>
      <c r="S250" s="5">
        <v>2.9</v>
      </c>
      <c r="T250" s="5">
        <v>112.3</v>
      </c>
      <c r="U250" s="5">
        <v>67</v>
      </c>
      <c r="V250" s="11">
        <f t="shared" si="21"/>
        <v>8.9035099999999989</v>
      </c>
      <c r="W250" s="11">
        <f t="shared" si="20"/>
        <v>15.589709999999998</v>
      </c>
      <c r="X250" s="11">
        <f t="shared" si="20"/>
        <v>22.899909999999998</v>
      </c>
      <c r="Y250" s="11">
        <f t="shared" si="20"/>
        <v>30.834109999999999</v>
      </c>
      <c r="Z250" s="11">
        <f t="shared" si="20"/>
        <v>39.392309999999995</v>
      </c>
      <c r="AA250" s="11">
        <f t="shared" si="20"/>
        <v>48.574509999999997</v>
      </c>
      <c r="AB250" s="11">
        <f t="shared" si="20"/>
        <v>58.380709999999993</v>
      </c>
      <c r="AC250" s="11">
        <f t="shared" si="20"/>
        <v>68.810909999999993</v>
      </c>
      <c r="AD250" s="11">
        <f t="shared" si="20"/>
        <v>79.865109999999987</v>
      </c>
      <c r="AE250" s="11">
        <f t="shared" si="20"/>
        <v>91.543309999999991</v>
      </c>
      <c r="AF250" s="11">
        <f t="shared" si="20"/>
        <v>103.84550999999999</v>
      </c>
      <c r="AG250" s="11">
        <f t="shared" si="20"/>
        <v>116.77170999999998</v>
      </c>
      <c r="AH250" s="11">
        <f t="shared" si="20"/>
        <v>130.32191</v>
      </c>
      <c r="AI250" s="11">
        <f t="shared" si="20"/>
        <v>144.49610999999999</v>
      </c>
      <c r="AJ250" s="11">
        <f t="shared" si="20"/>
        <v>159.29431</v>
      </c>
    </row>
    <row r="251" spans="1:36" x14ac:dyDescent="0.25">
      <c r="A251" t="s">
        <v>315</v>
      </c>
      <c r="B251" t="s">
        <v>41</v>
      </c>
      <c r="C251" t="s">
        <v>42</v>
      </c>
      <c r="D251" t="s">
        <v>25</v>
      </c>
      <c r="E251" t="s">
        <v>24</v>
      </c>
      <c r="F251" t="s">
        <v>35</v>
      </c>
      <c r="G251" t="s">
        <v>71</v>
      </c>
      <c r="H251" t="s">
        <v>33</v>
      </c>
      <c r="I251" s="4">
        <v>2.9586000000000001</v>
      </c>
      <c r="J251" s="4">
        <v>1.9034199999999999</v>
      </c>
      <c r="K251" s="4">
        <v>-6.6E-3</v>
      </c>
      <c r="N251">
        <v>2.96</v>
      </c>
      <c r="O251">
        <v>133.79</v>
      </c>
      <c r="P251">
        <v>0.16782</v>
      </c>
      <c r="Q251">
        <v>61</v>
      </c>
      <c r="R251">
        <v>0.93700000000000006</v>
      </c>
      <c r="S251">
        <v>3.1</v>
      </c>
      <c r="T251">
        <v>135.80000000000001</v>
      </c>
      <c r="U251">
        <v>58</v>
      </c>
      <c r="V251" s="11">
        <f t="shared" si="21"/>
        <v>21.332799999999999</v>
      </c>
      <c r="W251" s="11">
        <f t="shared" si="21"/>
        <v>38.386999999999993</v>
      </c>
      <c r="X251" s="11">
        <f t="shared" si="21"/>
        <v>54.121199999999995</v>
      </c>
      <c r="Y251" s="11">
        <f t="shared" si="21"/>
        <v>68.535399999999996</v>
      </c>
      <c r="Z251" s="11">
        <f t="shared" si="21"/>
        <v>81.629599999999996</v>
      </c>
      <c r="AA251" s="11">
        <f t="shared" si="21"/>
        <v>93.40379999999999</v>
      </c>
      <c r="AB251" s="11">
        <f t="shared" si="21"/>
        <v>103.85799999999998</v>
      </c>
      <c r="AC251" s="11">
        <f t="shared" si="21"/>
        <v>112.99219999999997</v>
      </c>
      <c r="AD251" s="11">
        <f t="shared" si="21"/>
        <v>120.80639999999997</v>
      </c>
      <c r="AE251" s="11">
        <f t="shared" si="21"/>
        <v>127.30059999999997</v>
      </c>
      <c r="AF251" s="11">
        <f t="shared" si="21"/>
        <v>132.47479999999996</v>
      </c>
      <c r="AG251" s="11">
        <f t="shared" si="21"/>
        <v>136.32899999999995</v>
      </c>
      <c r="AH251" s="11">
        <f t="shared" si="21"/>
        <v>138.86319999999995</v>
      </c>
      <c r="AI251" s="11">
        <f t="shared" si="21"/>
        <v>140.07739999999998</v>
      </c>
      <c r="AJ251" s="11">
        <f t="shared" si="21"/>
        <v>139.97159999999997</v>
      </c>
    </row>
    <row r="252" spans="1:36" x14ac:dyDescent="0.25">
      <c r="A252" s="5" t="s">
        <v>371</v>
      </c>
      <c r="B252" s="5" t="s">
        <v>382</v>
      </c>
      <c r="C252" s="5" t="s">
        <v>383</v>
      </c>
      <c r="D252" s="5" t="s">
        <v>25</v>
      </c>
      <c r="E252" s="5" t="s">
        <v>24</v>
      </c>
      <c r="F252" s="5" t="s">
        <v>35</v>
      </c>
      <c r="G252" s="5" t="s">
        <v>71</v>
      </c>
      <c r="H252" s="5" t="s">
        <v>33</v>
      </c>
      <c r="I252" s="6">
        <v>1.9534800000000001</v>
      </c>
      <c r="J252" s="6">
        <v>0.46073999999999998</v>
      </c>
      <c r="K252" s="6">
        <v>2.7789999999999999E-2</v>
      </c>
      <c r="L252" s="6"/>
      <c r="M252" s="6"/>
      <c r="N252" s="5">
        <v>1.95</v>
      </c>
      <c r="O252" s="5">
        <v>88.1</v>
      </c>
      <c r="P252" s="5">
        <v>0.22095000000000001</v>
      </c>
      <c r="Q252" s="5">
        <v>37</v>
      </c>
      <c r="R252" s="5">
        <v>0.86499999999999999</v>
      </c>
      <c r="S252" s="5">
        <v>2</v>
      </c>
      <c r="T252" s="5">
        <v>89.7</v>
      </c>
      <c r="U252" s="5">
        <v>34</v>
      </c>
      <c r="V252" s="11">
        <f t="shared" si="21"/>
        <v>9.3398800000000008</v>
      </c>
      <c r="W252" s="11">
        <f t="shared" si="21"/>
        <v>22.284280000000003</v>
      </c>
      <c r="X252" s="11">
        <f t="shared" si="21"/>
        <v>40.786679999999997</v>
      </c>
      <c r="Y252" s="11">
        <f t="shared" si="21"/>
        <v>64.847080000000005</v>
      </c>
      <c r="Z252" s="11">
        <f t="shared" si="21"/>
        <v>94.465479999999985</v>
      </c>
      <c r="AA252" s="11">
        <f t="shared" si="21"/>
        <v>129.64187999999999</v>
      </c>
      <c r="AB252" s="11">
        <f t="shared" si="21"/>
        <v>170.37627999999998</v>
      </c>
      <c r="AC252" s="11">
        <f t="shared" si="21"/>
        <v>216.66867999999999</v>
      </c>
      <c r="AD252" s="11">
        <f t="shared" si="21"/>
        <v>268.51907999999997</v>
      </c>
      <c r="AE252" s="11">
        <f t="shared" si="21"/>
        <v>325.92747999999995</v>
      </c>
      <c r="AF252" s="11">
        <f t="shared" si="21"/>
        <v>388.89387999999997</v>
      </c>
      <c r="AG252" s="11">
        <f t="shared" si="21"/>
        <v>457.41827999999998</v>
      </c>
      <c r="AH252" s="11">
        <f t="shared" si="21"/>
        <v>531.50067999999999</v>
      </c>
      <c r="AI252" s="11">
        <f t="shared" si="21"/>
        <v>611.14107999999999</v>
      </c>
      <c r="AJ252" s="11">
        <f t="shared" si="21"/>
        <v>696.33947999999998</v>
      </c>
    </row>
    <row r="253" spans="1:36" x14ac:dyDescent="0.25">
      <c r="A253" t="s">
        <v>371</v>
      </c>
      <c r="B253" t="s">
        <v>386</v>
      </c>
      <c r="C253" t="s">
        <v>387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 s="4">
        <v>2.28654</v>
      </c>
      <c r="J253" s="4">
        <v>1.3946799999999999</v>
      </c>
      <c r="K253" s="4">
        <v>-1.038E-2</v>
      </c>
      <c r="N253">
        <v>2.29</v>
      </c>
      <c r="O253">
        <v>49.15</v>
      </c>
      <c r="P253">
        <v>15.8727</v>
      </c>
      <c r="Q253">
        <v>33</v>
      </c>
      <c r="R253">
        <v>0.75900000000000001</v>
      </c>
      <c r="S253">
        <v>1.8</v>
      </c>
      <c r="T253">
        <v>60.2</v>
      </c>
      <c r="U253">
        <v>30</v>
      </c>
      <c r="V253" s="11">
        <f t="shared" si="21"/>
        <v>15.195339999999998</v>
      </c>
      <c r="W253" s="11">
        <f t="shared" si="21"/>
        <v>26.028139999999997</v>
      </c>
      <c r="X253" s="11">
        <f t="shared" si="21"/>
        <v>34.784939999999999</v>
      </c>
      <c r="Y253" s="11">
        <f t="shared" si="21"/>
        <v>41.465739999999997</v>
      </c>
      <c r="Z253" s="11">
        <f t="shared" si="21"/>
        <v>46.070539999999994</v>
      </c>
      <c r="AA253" s="11">
        <f t="shared" si="21"/>
        <v>48.599339999999991</v>
      </c>
      <c r="AB253" s="11">
        <f t="shared" si="21"/>
        <v>49.052140000000001</v>
      </c>
      <c r="AC253" s="11">
        <f t="shared" si="21"/>
        <v>47.428939999999997</v>
      </c>
      <c r="AD253" s="11">
        <f t="shared" si="21"/>
        <v>43.729739999999993</v>
      </c>
      <c r="AE253" s="11">
        <f t="shared" si="21"/>
        <v>37.954539999999994</v>
      </c>
      <c r="AF253" s="11">
        <f t="shared" si="21"/>
        <v>30.103339999999989</v>
      </c>
      <c r="AG253" s="11">
        <f t="shared" si="21"/>
        <v>20.176139999999975</v>
      </c>
      <c r="AH253" s="11">
        <f t="shared" si="21"/>
        <v>8.1729399999999828</v>
      </c>
      <c r="AI253" s="11">
        <f t="shared" si="21"/>
        <v>-5.9062600000000032</v>
      </c>
      <c r="AJ253" s="11">
        <f t="shared" si="21"/>
        <v>-22.061460000000011</v>
      </c>
    </row>
    <row r="254" spans="1:36" x14ac:dyDescent="0.25">
      <c r="A254" s="5" t="s">
        <v>368</v>
      </c>
      <c r="B254" s="5" t="s">
        <v>369</v>
      </c>
      <c r="C254" s="5" t="s">
        <v>370</v>
      </c>
      <c r="D254" s="5" t="s">
        <v>25</v>
      </c>
      <c r="E254" s="5" t="s">
        <v>24</v>
      </c>
      <c r="F254" s="5" t="s">
        <v>35</v>
      </c>
      <c r="G254" s="5" t="s">
        <v>44</v>
      </c>
      <c r="H254" s="5" t="s">
        <v>33</v>
      </c>
      <c r="I254" s="6">
        <v>-0.56542000000000003</v>
      </c>
      <c r="J254" s="6">
        <v>1.3042</v>
      </c>
      <c r="K254" s="6">
        <v>-9.2499999999999995E-3</v>
      </c>
      <c r="L254" s="6"/>
      <c r="M254" s="6"/>
      <c r="N254" s="5">
        <v>2.0099999999999998</v>
      </c>
      <c r="O254" s="5">
        <v>45.39</v>
      </c>
      <c r="P254" s="5">
        <v>0.50624000000000002</v>
      </c>
      <c r="Q254" s="5">
        <v>33</v>
      </c>
      <c r="R254" s="5">
        <v>0.94</v>
      </c>
      <c r="S254" s="5">
        <v>4.5999999999999996</v>
      </c>
      <c r="T254" s="5">
        <v>56.4</v>
      </c>
      <c r="U254" s="5">
        <v>30</v>
      </c>
      <c r="V254" s="11">
        <f t="shared" si="21"/>
        <v>11.55158</v>
      </c>
      <c r="W254" s="11">
        <f t="shared" si="21"/>
        <v>21.818580000000001</v>
      </c>
      <c r="X254" s="11">
        <f t="shared" si="21"/>
        <v>30.235579999999995</v>
      </c>
      <c r="Y254" s="11">
        <f t="shared" si="21"/>
        <v>36.802579999999999</v>
      </c>
      <c r="Z254" s="11">
        <f t="shared" si="21"/>
        <v>41.519580000000005</v>
      </c>
      <c r="AA254" s="11">
        <f t="shared" si="21"/>
        <v>44.386579999999995</v>
      </c>
      <c r="AB254" s="11">
        <f t="shared" si="21"/>
        <v>45.403579999999998</v>
      </c>
      <c r="AC254" s="11">
        <f t="shared" si="21"/>
        <v>44.57058</v>
      </c>
      <c r="AD254" s="11">
        <f t="shared" si="21"/>
        <v>41.88758</v>
      </c>
      <c r="AE254" s="11">
        <f t="shared" si="21"/>
        <v>37.354580000000027</v>
      </c>
      <c r="AF254" s="11">
        <f t="shared" si="21"/>
        <v>30.971580000000003</v>
      </c>
      <c r="AG254" s="11">
        <f t="shared" si="21"/>
        <v>22.738580000000013</v>
      </c>
      <c r="AH254" s="11">
        <f t="shared" si="21"/>
        <v>12.655580000000015</v>
      </c>
      <c r="AI254" s="11">
        <f t="shared" si="21"/>
        <v>0.72258000000002198</v>
      </c>
      <c r="AJ254" s="11">
        <f t="shared" si="21"/>
        <v>-13.060419999999993</v>
      </c>
    </row>
    <row r="255" spans="1:36" x14ac:dyDescent="0.25">
      <c r="A255" s="5" t="s">
        <v>322</v>
      </c>
      <c r="B255" s="5" t="s">
        <v>327</v>
      </c>
      <c r="C255" s="5" t="s">
        <v>328</v>
      </c>
      <c r="D255" s="5" t="s">
        <v>25</v>
      </c>
      <c r="E255" s="5" t="s">
        <v>24</v>
      </c>
      <c r="F255" s="5" t="s">
        <v>35</v>
      </c>
      <c r="G255" s="5" t="s">
        <v>44</v>
      </c>
      <c r="H255" s="5" t="s">
        <v>33</v>
      </c>
      <c r="I255" s="6">
        <v>1.30481</v>
      </c>
      <c r="J255" s="6">
        <v>1.3781000000000001</v>
      </c>
      <c r="K255" s="6">
        <v>-8.7200000000000003E-3</v>
      </c>
      <c r="L255" s="6"/>
      <c r="M255" s="6"/>
      <c r="N255" s="5">
        <v>1.3</v>
      </c>
      <c r="O255" s="5">
        <v>55.64</v>
      </c>
      <c r="P255" s="5">
        <v>1.9163300000000001</v>
      </c>
      <c r="Q255" s="5">
        <v>31</v>
      </c>
      <c r="R255" s="5">
        <v>0.90200000000000002</v>
      </c>
      <c r="S255" s="5">
        <v>2.1</v>
      </c>
      <c r="T255" s="5">
        <v>55</v>
      </c>
      <c r="U255" s="5">
        <v>28</v>
      </c>
      <c r="V255" s="11">
        <f t="shared" si="21"/>
        <v>14.21381</v>
      </c>
      <c r="W255" s="11">
        <f t="shared" si="21"/>
        <v>25.378810000000001</v>
      </c>
      <c r="X255" s="11">
        <f t="shared" si="21"/>
        <v>34.799810000000008</v>
      </c>
      <c r="Y255" s="11">
        <f t="shared" si="21"/>
        <v>42.476810000000008</v>
      </c>
      <c r="Z255" s="11">
        <f t="shared" si="21"/>
        <v>48.409810000000007</v>
      </c>
      <c r="AA255" s="11">
        <f t="shared" si="21"/>
        <v>52.598810000000014</v>
      </c>
      <c r="AB255" s="11">
        <f t="shared" si="21"/>
        <v>55.043810000000015</v>
      </c>
      <c r="AC255" s="11">
        <f t="shared" si="21"/>
        <v>55.744810000000008</v>
      </c>
      <c r="AD255" s="11">
        <f t="shared" si="21"/>
        <v>54.701810000000009</v>
      </c>
      <c r="AE255" s="11">
        <f t="shared" si="21"/>
        <v>51.914810000000003</v>
      </c>
      <c r="AF255" s="11">
        <f t="shared" si="21"/>
        <v>47.383810000000011</v>
      </c>
      <c r="AG255" s="11">
        <f t="shared" si="21"/>
        <v>41.10881000000002</v>
      </c>
      <c r="AH255" s="11">
        <f t="shared" si="21"/>
        <v>33.089810000000028</v>
      </c>
      <c r="AI255" s="11">
        <f t="shared" si="21"/>
        <v>23.326810000000023</v>
      </c>
      <c r="AJ255" s="11">
        <f t="shared" si="21"/>
        <v>11.81980999999999</v>
      </c>
    </row>
    <row r="256" spans="1:36" x14ac:dyDescent="0.25">
      <c r="A256" t="s">
        <v>371</v>
      </c>
      <c r="B256" t="s">
        <v>388</v>
      </c>
      <c r="C256" t="s">
        <v>389</v>
      </c>
      <c r="D256" t="s">
        <v>25</v>
      </c>
      <c r="E256" t="s">
        <v>24</v>
      </c>
      <c r="F256" t="s">
        <v>35</v>
      </c>
      <c r="G256" t="s">
        <v>44</v>
      </c>
      <c r="H256" t="s">
        <v>33</v>
      </c>
      <c r="I256" s="4">
        <v>1.64273</v>
      </c>
      <c r="J256" s="4">
        <v>1.65829</v>
      </c>
      <c r="K256" s="4">
        <v>-9.7999999999999997E-3</v>
      </c>
      <c r="N256">
        <v>1.64</v>
      </c>
      <c r="O256">
        <v>71.78</v>
      </c>
      <c r="P256">
        <v>3.9740199999999999</v>
      </c>
      <c r="Q256">
        <v>59</v>
      </c>
      <c r="R256">
        <v>0.90200000000000002</v>
      </c>
      <c r="S256">
        <v>1.7</v>
      </c>
      <c r="T256">
        <v>101.9</v>
      </c>
      <c r="U256">
        <v>56</v>
      </c>
      <c r="V256" s="11">
        <f t="shared" si="21"/>
        <v>17.245630000000002</v>
      </c>
      <c r="W256" s="11">
        <f t="shared" si="21"/>
        <v>30.888530000000003</v>
      </c>
      <c r="X256" s="11">
        <f t="shared" si="21"/>
        <v>42.571429999999999</v>
      </c>
      <c r="Y256" s="11">
        <f t="shared" si="21"/>
        <v>52.294330000000009</v>
      </c>
      <c r="Z256" s="11">
        <f t="shared" si="21"/>
        <v>60.057230000000004</v>
      </c>
      <c r="AA256" s="11">
        <f t="shared" si="21"/>
        <v>65.860129999999998</v>
      </c>
      <c r="AB256" s="11">
        <f t="shared" si="21"/>
        <v>69.703030000000012</v>
      </c>
      <c r="AC256" s="11">
        <f t="shared" si="21"/>
        <v>71.585930000000019</v>
      </c>
      <c r="AD256" s="11">
        <f t="shared" si="21"/>
        <v>71.508830000000017</v>
      </c>
      <c r="AE256" s="11">
        <f t="shared" si="21"/>
        <v>69.471730000000008</v>
      </c>
      <c r="AF256" s="11">
        <f t="shared" si="21"/>
        <v>65.474630000000005</v>
      </c>
      <c r="AG256" s="11">
        <f t="shared" si="21"/>
        <v>59.517529999999994</v>
      </c>
      <c r="AH256" s="11">
        <f t="shared" si="21"/>
        <v>51.600429999999989</v>
      </c>
      <c r="AI256" s="11">
        <f t="shared" si="21"/>
        <v>41.723330000000033</v>
      </c>
      <c r="AJ256" s="11">
        <f t="shared" si="21"/>
        <v>29.886230000000012</v>
      </c>
    </row>
    <row r="257" spans="1:36" x14ac:dyDescent="0.25">
      <c r="A257" t="s">
        <v>322</v>
      </c>
      <c r="B257" t="s">
        <v>329</v>
      </c>
      <c r="C257" t="s">
        <v>330</v>
      </c>
      <c r="D257" t="s">
        <v>25</v>
      </c>
      <c r="E257" t="s">
        <v>24</v>
      </c>
      <c r="F257" t="s">
        <v>35</v>
      </c>
      <c r="G257" t="s">
        <v>71</v>
      </c>
      <c r="H257" t="s">
        <v>33</v>
      </c>
      <c r="I257" s="4">
        <v>2.5337900000000002</v>
      </c>
      <c r="J257" s="4">
        <v>0.62041999999999997</v>
      </c>
      <c r="K257" s="4">
        <v>2.3800000000000002E-2</v>
      </c>
      <c r="N257">
        <v>2.5299999999999998</v>
      </c>
      <c r="O257">
        <v>108.66</v>
      </c>
      <c r="P257">
        <v>8.8889999999999997E-2</v>
      </c>
      <c r="Q257">
        <v>32</v>
      </c>
      <c r="R257">
        <v>0.96</v>
      </c>
      <c r="S257">
        <v>2.5</v>
      </c>
      <c r="T257">
        <v>100</v>
      </c>
      <c r="U257">
        <v>29</v>
      </c>
      <c r="V257" s="11">
        <f t="shared" si="21"/>
        <v>11.117990000000001</v>
      </c>
      <c r="W257" s="11">
        <f t="shared" si="21"/>
        <v>24.46219</v>
      </c>
      <c r="X257" s="11">
        <f t="shared" si="21"/>
        <v>42.566389999999998</v>
      </c>
      <c r="Y257" s="11">
        <f t="shared" si="21"/>
        <v>65.430590000000009</v>
      </c>
      <c r="Z257" s="11">
        <f t="shared" si="21"/>
        <v>93.054789999999997</v>
      </c>
      <c r="AA257" s="11">
        <f t="shared" si="21"/>
        <v>125.43899000000002</v>
      </c>
      <c r="AB257" s="11">
        <f t="shared" si="21"/>
        <v>162.58319</v>
      </c>
      <c r="AC257" s="11">
        <f t="shared" si="21"/>
        <v>204.48739000000003</v>
      </c>
      <c r="AD257" s="11">
        <f t="shared" si="21"/>
        <v>251.15159</v>
      </c>
      <c r="AE257" s="11">
        <f t="shared" si="21"/>
        <v>302.57579000000004</v>
      </c>
      <c r="AF257" s="11">
        <f t="shared" si="21"/>
        <v>358.75999000000002</v>
      </c>
      <c r="AG257" s="11">
        <f t="shared" si="21"/>
        <v>419.70419000000004</v>
      </c>
      <c r="AH257" s="11">
        <f t="shared" si="21"/>
        <v>485.40839000000005</v>
      </c>
      <c r="AI257" s="11">
        <f t="shared" si="21"/>
        <v>555.87259000000006</v>
      </c>
      <c r="AJ257" s="11">
        <f t="shared" si="21"/>
        <v>631.09679000000006</v>
      </c>
    </row>
    <row r="258" spans="1:36" x14ac:dyDescent="0.25">
      <c r="A258" s="5" t="s">
        <v>254</v>
      </c>
      <c r="B258" s="5" t="s">
        <v>259</v>
      </c>
      <c r="C258" s="5" t="s">
        <v>260</v>
      </c>
      <c r="D258" s="5" t="s">
        <v>25</v>
      </c>
      <c r="E258" s="5" t="s">
        <v>24</v>
      </c>
      <c r="F258" s="5" t="s">
        <v>35</v>
      </c>
      <c r="G258" s="5" t="s">
        <v>36</v>
      </c>
      <c r="H258" s="5" t="s">
        <v>33</v>
      </c>
      <c r="I258" s="6">
        <v>1.84032</v>
      </c>
      <c r="J258" s="6">
        <v>2.3319800000000002</v>
      </c>
      <c r="K258" s="6">
        <v>-8.6499999999999997E-3</v>
      </c>
      <c r="L258" s="6"/>
      <c r="M258" s="6"/>
      <c r="N258" s="5">
        <v>1.84</v>
      </c>
      <c r="O258" s="5">
        <v>140.07</v>
      </c>
      <c r="P258" s="5">
        <v>16.47232</v>
      </c>
      <c r="Q258" s="5">
        <v>67</v>
      </c>
      <c r="R258" s="5">
        <v>0.96699999999999997</v>
      </c>
      <c r="S258" s="5">
        <v>2.9</v>
      </c>
      <c r="T258" s="5">
        <v>184</v>
      </c>
      <c r="U258" s="5">
        <v>64</v>
      </c>
      <c r="V258" s="11">
        <f t="shared" si="21"/>
        <v>24.295120000000001</v>
      </c>
      <c r="W258" s="11">
        <f t="shared" si="21"/>
        <v>45.019919999999999</v>
      </c>
      <c r="X258" s="11">
        <f t="shared" si="21"/>
        <v>64.014720000000011</v>
      </c>
      <c r="Y258" s="11">
        <f t="shared" si="21"/>
        <v>81.279520000000005</v>
      </c>
      <c r="Z258" s="11">
        <f t="shared" si="21"/>
        <v>96.814320000000009</v>
      </c>
      <c r="AA258" s="11">
        <f t="shared" si="21"/>
        <v>110.61912</v>
      </c>
      <c r="AB258" s="11">
        <f t="shared" si="21"/>
        <v>122.69392000000002</v>
      </c>
      <c r="AC258" s="11">
        <f t="shared" si="21"/>
        <v>133.03872000000001</v>
      </c>
      <c r="AD258" s="11">
        <f t="shared" si="21"/>
        <v>141.65352000000001</v>
      </c>
      <c r="AE258" s="11">
        <f t="shared" si="21"/>
        <v>148.53832</v>
      </c>
      <c r="AF258" s="11">
        <f t="shared" si="21"/>
        <v>153.69312000000005</v>
      </c>
      <c r="AG258" s="11">
        <f t="shared" si="21"/>
        <v>157.11792000000003</v>
      </c>
      <c r="AH258" s="11">
        <f t="shared" si="21"/>
        <v>158.81272000000001</v>
      </c>
      <c r="AI258" s="11">
        <f t="shared" si="21"/>
        <v>158.77752000000007</v>
      </c>
      <c r="AJ258" s="11">
        <f t="shared" si="21"/>
        <v>157.01232000000005</v>
      </c>
    </row>
    <row r="259" spans="1:36" x14ac:dyDescent="0.25">
      <c r="A259" s="5" t="s">
        <v>115</v>
      </c>
      <c r="B259" s="5" t="s">
        <v>118</v>
      </c>
      <c r="C259" s="5" t="s">
        <v>119</v>
      </c>
      <c r="D259" s="5" t="s">
        <v>25</v>
      </c>
      <c r="E259" s="5" t="s">
        <v>24</v>
      </c>
      <c r="F259" s="5" t="s">
        <v>35</v>
      </c>
      <c r="G259" s="5" t="s">
        <v>71</v>
      </c>
      <c r="H259" s="5" t="s">
        <v>33</v>
      </c>
      <c r="I259" s="6">
        <v>4.8501599999999998</v>
      </c>
      <c r="J259" s="6">
        <v>1.82135</v>
      </c>
      <c r="K259" s="6">
        <v>-1.093E-2</v>
      </c>
      <c r="L259" s="6"/>
      <c r="M259" s="6"/>
      <c r="N259" s="5">
        <v>4.8499999999999996</v>
      </c>
      <c r="O259" s="5">
        <v>80.62</v>
      </c>
      <c r="P259" s="5">
        <v>4.9840000000000002E-2</v>
      </c>
      <c r="Q259" s="5">
        <v>37</v>
      </c>
      <c r="R259" s="5">
        <v>0.96299999999999997</v>
      </c>
      <c r="S259" s="5">
        <v>8.4</v>
      </c>
      <c r="T259" s="5">
        <v>95</v>
      </c>
      <c r="U259" s="5">
        <v>34</v>
      </c>
      <c r="V259" s="11">
        <f t="shared" si="21"/>
        <v>21.970659999999999</v>
      </c>
      <c r="W259" s="11">
        <f t="shared" si="21"/>
        <v>36.905160000000002</v>
      </c>
      <c r="X259" s="11">
        <f t="shared" si="21"/>
        <v>49.653660000000002</v>
      </c>
      <c r="Y259" s="11">
        <f t="shared" si="21"/>
        <v>60.216160000000002</v>
      </c>
      <c r="Z259" s="11">
        <f t="shared" si="21"/>
        <v>68.592659999999995</v>
      </c>
      <c r="AA259" s="11">
        <f t="shared" si="21"/>
        <v>74.783160000000009</v>
      </c>
      <c r="AB259" s="11">
        <f t="shared" si="21"/>
        <v>78.787660000000002</v>
      </c>
      <c r="AC259" s="11">
        <f t="shared" si="21"/>
        <v>80.606159999999988</v>
      </c>
      <c r="AD259" s="11">
        <f t="shared" si="21"/>
        <v>80.238659999999996</v>
      </c>
      <c r="AE259" s="11">
        <f t="shared" si="21"/>
        <v>77.685159999999968</v>
      </c>
      <c r="AF259" s="11">
        <f t="shared" si="21"/>
        <v>72.945659999999975</v>
      </c>
      <c r="AG259" s="11">
        <f t="shared" si="21"/>
        <v>66.020160000000004</v>
      </c>
      <c r="AH259" s="11">
        <f t="shared" si="21"/>
        <v>56.908659999999969</v>
      </c>
      <c r="AI259" s="11">
        <f t="shared" si="21"/>
        <v>45.611159999999984</v>
      </c>
      <c r="AJ259" s="11">
        <f t="shared" si="21"/>
        <v>32.127659999999992</v>
      </c>
    </row>
    <row r="260" spans="1:36" x14ac:dyDescent="0.25">
      <c r="A260" s="5" t="s">
        <v>209</v>
      </c>
      <c r="B260" s="5" t="s">
        <v>183</v>
      </c>
      <c r="C260" s="5" t="s">
        <v>184</v>
      </c>
      <c r="D260" s="5" t="s">
        <v>25</v>
      </c>
      <c r="E260" s="5" t="s">
        <v>24</v>
      </c>
      <c r="F260" s="5" t="s">
        <v>35</v>
      </c>
      <c r="G260" s="5" t="s">
        <v>71</v>
      </c>
      <c r="H260" s="5" t="s">
        <v>33</v>
      </c>
      <c r="I260" s="6">
        <v>-3.53416</v>
      </c>
      <c r="J260" s="6">
        <v>1.9916</v>
      </c>
      <c r="K260" s="6">
        <v>-1.103E-2</v>
      </c>
      <c r="L260" s="6"/>
      <c r="M260" s="6"/>
      <c r="N260" s="5">
        <v>2.34</v>
      </c>
      <c r="O260" s="5">
        <v>86.36</v>
      </c>
      <c r="P260" s="5">
        <v>6.9190000000000002E-2</v>
      </c>
      <c r="Q260" s="5">
        <v>23</v>
      </c>
      <c r="R260" s="5">
        <v>0.92200000000000004</v>
      </c>
      <c r="S260" s="5">
        <v>5.0999999999999996</v>
      </c>
      <c r="T260" s="5">
        <v>118.1</v>
      </c>
      <c r="U260" s="5">
        <v>20</v>
      </c>
      <c r="V260" s="11">
        <f t="shared" si="21"/>
        <v>15.278840000000001</v>
      </c>
      <c r="W260" s="11">
        <f t="shared" si="21"/>
        <v>31.885840000000002</v>
      </c>
      <c r="X260" s="11">
        <f t="shared" si="21"/>
        <v>46.286840000000005</v>
      </c>
      <c r="Y260" s="11">
        <f t="shared" si="21"/>
        <v>58.481840000000005</v>
      </c>
      <c r="Z260" s="11">
        <f t="shared" si="21"/>
        <v>68.470839999999995</v>
      </c>
      <c r="AA260" s="11">
        <f t="shared" si="21"/>
        <v>76.253840000000011</v>
      </c>
      <c r="AB260" s="11">
        <f t="shared" si="21"/>
        <v>81.830839999999995</v>
      </c>
      <c r="AC260" s="11">
        <f t="shared" si="21"/>
        <v>85.20183999999999</v>
      </c>
      <c r="AD260" s="11">
        <f t="shared" si="21"/>
        <v>86.366839999999982</v>
      </c>
      <c r="AE260" s="11">
        <f t="shared" si="21"/>
        <v>85.325839999999985</v>
      </c>
      <c r="AF260" s="11">
        <f t="shared" si="21"/>
        <v>82.078839999999985</v>
      </c>
      <c r="AG260" s="11">
        <f t="shared" si="21"/>
        <v>76.625840000000039</v>
      </c>
      <c r="AH260" s="11">
        <f t="shared" si="21"/>
        <v>68.966840000000019</v>
      </c>
      <c r="AI260" s="11">
        <f t="shared" si="21"/>
        <v>59.101840000000038</v>
      </c>
      <c r="AJ260" s="11">
        <f t="shared" si="21"/>
        <v>47.030840000000012</v>
      </c>
    </row>
    <row r="261" spans="1:36" x14ac:dyDescent="0.25">
      <c r="A261" s="5" t="s">
        <v>178</v>
      </c>
      <c r="B261" s="5" t="s">
        <v>185</v>
      </c>
      <c r="C261" s="5" t="s">
        <v>186</v>
      </c>
      <c r="D261" s="5" t="s">
        <v>25</v>
      </c>
      <c r="E261" s="5" t="s">
        <v>24</v>
      </c>
      <c r="F261" s="5" t="s">
        <v>35</v>
      </c>
      <c r="G261" s="5" t="s">
        <v>44</v>
      </c>
      <c r="H261" s="5" t="s">
        <v>33</v>
      </c>
      <c r="I261" s="6">
        <v>3.7799399999999999</v>
      </c>
      <c r="J261" s="6">
        <v>1.4203600000000001</v>
      </c>
      <c r="K261" s="6">
        <v>-1.059E-2</v>
      </c>
      <c r="L261" s="6"/>
      <c r="M261" s="6"/>
      <c r="N261" s="5">
        <v>3.78</v>
      </c>
      <c r="O261" s="5">
        <v>51.39</v>
      </c>
      <c r="P261" s="5">
        <v>2.6427900000000002</v>
      </c>
      <c r="Q261" s="5">
        <v>30</v>
      </c>
      <c r="R261" s="5">
        <v>0.77300000000000002</v>
      </c>
      <c r="S261" s="5">
        <v>5.0999999999999996</v>
      </c>
      <c r="T261" s="5">
        <v>64.5</v>
      </c>
      <c r="U261" s="5">
        <v>27</v>
      </c>
      <c r="V261" s="11">
        <f t="shared" si="21"/>
        <v>16.92454</v>
      </c>
      <c r="W261" s="11">
        <f t="shared" si="21"/>
        <v>27.951139999999999</v>
      </c>
      <c r="X261" s="11">
        <f t="shared" si="21"/>
        <v>36.859740000000009</v>
      </c>
      <c r="Y261" s="11">
        <f t="shared" si="21"/>
        <v>43.65034</v>
      </c>
      <c r="Z261" s="11">
        <f t="shared" si="21"/>
        <v>48.322939999999996</v>
      </c>
      <c r="AA261" s="11">
        <f t="shared" si="21"/>
        <v>50.877540000000003</v>
      </c>
      <c r="AB261" s="11">
        <f t="shared" si="21"/>
        <v>51.314139999999995</v>
      </c>
      <c r="AC261" s="11">
        <f t="shared" si="21"/>
        <v>49.632740000000013</v>
      </c>
      <c r="AD261" s="11">
        <f t="shared" si="21"/>
        <v>45.833340000000007</v>
      </c>
      <c r="AE261" s="11">
        <f t="shared" si="21"/>
        <v>39.915940000000006</v>
      </c>
      <c r="AF261" s="11">
        <f t="shared" si="21"/>
        <v>31.880539999999996</v>
      </c>
      <c r="AG261" s="11">
        <f t="shared" si="21"/>
        <v>21.72714000000002</v>
      </c>
      <c r="AH261" s="11">
        <f t="shared" si="21"/>
        <v>9.45574000000002</v>
      </c>
      <c r="AI261" s="11">
        <f t="shared" si="21"/>
        <v>-4.9336600000000033</v>
      </c>
      <c r="AJ261" s="11">
        <f t="shared" si="21"/>
        <v>-21.441059999999993</v>
      </c>
    </row>
    <row r="262" spans="1:36" x14ac:dyDescent="0.25">
      <c r="A262" t="s">
        <v>149</v>
      </c>
      <c r="B262" t="s">
        <v>159</v>
      </c>
      <c r="C262" t="s">
        <v>160</v>
      </c>
      <c r="D262" t="s">
        <v>25</v>
      </c>
      <c r="E262" t="s">
        <v>24</v>
      </c>
      <c r="F262" t="s">
        <v>35</v>
      </c>
      <c r="G262" t="s">
        <v>71</v>
      </c>
      <c r="H262" t="s">
        <v>33</v>
      </c>
      <c r="I262" s="4">
        <v>2.5145200000000001</v>
      </c>
      <c r="J262" s="4">
        <v>2.5484399999999998</v>
      </c>
      <c r="K262" s="4">
        <v>-3.1940000000000003E-2</v>
      </c>
      <c r="N262">
        <v>2.5099999999999998</v>
      </c>
      <c r="O262">
        <v>53.34</v>
      </c>
      <c r="P262">
        <v>0.21501999999999999</v>
      </c>
      <c r="Q262">
        <v>33</v>
      </c>
      <c r="R262">
        <v>0.93300000000000005</v>
      </c>
      <c r="S262">
        <v>2.5</v>
      </c>
      <c r="T262">
        <v>72</v>
      </c>
      <c r="U262">
        <v>30</v>
      </c>
      <c r="V262" s="11">
        <f t="shared" si="21"/>
        <v>24.804919999999999</v>
      </c>
      <c r="W262" s="11">
        <f t="shared" si="21"/>
        <v>40.707319999999989</v>
      </c>
      <c r="X262" s="11">
        <f t="shared" si="21"/>
        <v>50.221719999999998</v>
      </c>
      <c r="Y262" s="11">
        <f t="shared" si="21"/>
        <v>53.348119999999987</v>
      </c>
      <c r="Z262" s="11">
        <f t="shared" si="21"/>
        <v>50.086519999999993</v>
      </c>
      <c r="AA262" s="11">
        <f t="shared" si="21"/>
        <v>40.436919999999986</v>
      </c>
      <c r="AB262" s="11">
        <f t="shared" si="21"/>
        <v>24.39931999999996</v>
      </c>
      <c r="AC262" s="11">
        <f t="shared" si="21"/>
        <v>1.9737199999999575</v>
      </c>
      <c r="AD262" s="11">
        <f t="shared" si="21"/>
        <v>-26.839880000000022</v>
      </c>
      <c r="AE262" s="11">
        <f t="shared" si="21"/>
        <v>-62.041480000000035</v>
      </c>
      <c r="AF262" s="11">
        <f t="shared" si="21"/>
        <v>-103.63108000000005</v>
      </c>
      <c r="AG262" s="11">
        <f t="shared" si="21"/>
        <v>-151.60868000000005</v>
      </c>
      <c r="AH262" s="11">
        <f t="shared" si="21"/>
        <v>-205.97428000000008</v>
      </c>
      <c r="AI262" s="11">
        <f t="shared" si="21"/>
        <v>-266.72788000000014</v>
      </c>
      <c r="AJ262" s="11">
        <f t="shared" si="21"/>
        <v>-333.86948000000012</v>
      </c>
    </row>
    <row r="263" spans="1:36" x14ac:dyDescent="0.25">
      <c r="A263" t="s">
        <v>149</v>
      </c>
      <c r="B263" t="s">
        <v>163</v>
      </c>
      <c r="C263" t="s">
        <v>164</v>
      </c>
      <c r="D263" t="s">
        <v>25</v>
      </c>
      <c r="E263" t="s">
        <v>24</v>
      </c>
      <c r="F263" t="s">
        <v>35</v>
      </c>
      <c r="G263" t="s">
        <v>71</v>
      </c>
      <c r="H263" t="s">
        <v>33</v>
      </c>
      <c r="I263" s="4">
        <v>2.51709</v>
      </c>
      <c r="J263" s="4">
        <v>2.2915199999999998</v>
      </c>
      <c r="K263" s="4">
        <v>-1.5089999999999999E-2</v>
      </c>
      <c r="N263">
        <v>2.52</v>
      </c>
      <c r="O263">
        <v>89.54</v>
      </c>
      <c r="P263">
        <v>0.12192</v>
      </c>
      <c r="Q263">
        <v>31</v>
      </c>
      <c r="R263">
        <v>0.96199999999999997</v>
      </c>
      <c r="S263">
        <v>2.5</v>
      </c>
      <c r="T263">
        <v>102</v>
      </c>
      <c r="U263">
        <v>28</v>
      </c>
      <c r="V263" s="11">
        <f t="shared" si="21"/>
        <v>23.923289999999998</v>
      </c>
      <c r="W263" s="11">
        <f t="shared" si="21"/>
        <v>42.311489999999999</v>
      </c>
      <c r="X263" s="11">
        <f t="shared" si="21"/>
        <v>57.681689999999989</v>
      </c>
      <c r="Y263" s="11">
        <f t="shared" si="21"/>
        <v>70.033889999999985</v>
      </c>
      <c r="Z263" s="11">
        <f t="shared" si="21"/>
        <v>79.368089999999995</v>
      </c>
      <c r="AA263" s="11">
        <f t="shared" si="21"/>
        <v>85.68428999999999</v>
      </c>
      <c r="AB263" s="11">
        <f t="shared" si="21"/>
        <v>88.982489999999984</v>
      </c>
      <c r="AC263" s="11">
        <f t="shared" si="21"/>
        <v>89.262689999999992</v>
      </c>
      <c r="AD263" s="11">
        <f t="shared" si="21"/>
        <v>86.524889999999985</v>
      </c>
      <c r="AE263" s="11">
        <f t="shared" si="21"/>
        <v>80.769089999999977</v>
      </c>
      <c r="AF263" s="11">
        <f t="shared" si="21"/>
        <v>71.995289999999983</v>
      </c>
      <c r="AG263" s="11">
        <f t="shared" si="21"/>
        <v>60.203489999999988</v>
      </c>
      <c r="AH263" s="11">
        <f t="shared" si="21"/>
        <v>45.393689999999964</v>
      </c>
      <c r="AI263" s="11">
        <f t="shared" si="21"/>
        <v>27.565889999999968</v>
      </c>
      <c r="AJ263" s="11">
        <f t="shared" si="21"/>
        <v>6.7200899999999706</v>
      </c>
    </row>
    <row r="264" spans="1:36" x14ac:dyDescent="0.25">
      <c r="A264" t="s">
        <v>234</v>
      </c>
      <c r="B264" t="s">
        <v>187</v>
      </c>
      <c r="C264" t="s">
        <v>188</v>
      </c>
      <c r="D264" t="s">
        <v>25</v>
      </c>
      <c r="E264" t="s">
        <v>24</v>
      </c>
      <c r="F264" t="s">
        <v>35</v>
      </c>
      <c r="G264" t="s">
        <v>44</v>
      </c>
      <c r="H264" t="s">
        <v>33</v>
      </c>
      <c r="I264" s="4">
        <v>-2.71787</v>
      </c>
      <c r="J264" s="4">
        <v>2.37818</v>
      </c>
      <c r="K264" s="4">
        <v>-1.1860000000000001E-2</v>
      </c>
      <c r="N264">
        <v>1.99</v>
      </c>
      <c r="O264">
        <v>105.62</v>
      </c>
      <c r="P264">
        <v>0.30639</v>
      </c>
      <c r="Q264">
        <v>42</v>
      </c>
      <c r="R264">
        <v>0.99299999999999999</v>
      </c>
      <c r="S264">
        <v>5.8</v>
      </c>
      <c r="T264">
        <v>107.2</v>
      </c>
      <c r="U264">
        <v>39</v>
      </c>
      <c r="V264" s="11">
        <f t="shared" si="21"/>
        <v>19.877929999999999</v>
      </c>
      <c r="W264" s="11">
        <f t="shared" si="21"/>
        <v>40.101730000000003</v>
      </c>
      <c r="X264" s="11">
        <f t="shared" si="21"/>
        <v>57.953529999999994</v>
      </c>
      <c r="Y264" s="11">
        <f t="shared" si="21"/>
        <v>73.433329999999998</v>
      </c>
      <c r="Z264" s="11">
        <f t="shared" si="21"/>
        <v>86.541129999999981</v>
      </c>
      <c r="AA264" s="11">
        <f t="shared" si="21"/>
        <v>97.276929999999993</v>
      </c>
      <c r="AB264" s="11">
        <f t="shared" si="21"/>
        <v>105.64072999999999</v>
      </c>
      <c r="AC264" s="11">
        <f t="shared" si="21"/>
        <v>111.63252999999999</v>
      </c>
      <c r="AD264" s="11">
        <f t="shared" si="21"/>
        <v>115.25233</v>
      </c>
      <c r="AE264" s="11">
        <f t="shared" si="21"/>
        <v>116.50012999999997</v>
      </c>
      <c r="AF264" s="11">
        <f t="shared" si="21"/>
        <v>115.37593000000001</v>
      </c>
      <c r="AG264" s="11">
        <f t="shared" si="21"/>
        <v>111.87972999999997</v>
      </c>
      <c r="AH264" s="11">
        <f t="shared" si="21"/>
        <v>106.01152999999994</v>
      </c>
      <c r="AI264" s="11">
        <f t="shared" si="21"/>
        <v>97.771329999999978</v>
      </c>
      <c r="AJ264" s="11">
        <f t="shared" si="21"/>
        <v>87.159129999999948</v>
      </c>
    </row>
    <row r="265" spans="1:36" x14ac:dyDescent="0.25">
      <c r="A265" s="5" t="s">
        <v>243</v>
      </c>
      <c r="B265" s="5" t="s">
        <v>187</v>
      </c>
      <c r="C265" s="5" t="s">
        <v>188</v>
      </c>
      <c r="D265" s="5" t="s">
        <v>25</v>
      </c>
      <c r="E265" s="5" t="s">
        <v>24</v>
      </c>
      <c r="F265" s="5" t="s">
        <v>35</v>
      </c>
      <c r="G265" s="5" t="s">
        <v>44</v>
      </c>
      <c r="H265" s="5" t="s">
        <v>33</v>
      </c>
      <c r="I265" s="6">
        <v>2.8339500000000002</v>
      </c>
      <c r="J265" s="6">
        <v>1.4456800000000001</v>
      </c>
      <c r="K265" s="6">
        <v>-4.6800000000000001E-3</v>
      </c>
      <c r="L265" s="6"/>
      <c r="M265" s="6"/>
      <c r="N265" s="5">
        <v>2.83</v>
      </c>
      <c r="O265" s="5">
        <v>99.01</v>
      </c>
      <c r="P265" s="5">
        <v>1.69983</v>
      </c>
      <c r="Q265" s="5">
        <v>65</v>
      </c>
      <c r="R265" s="5">
        <v>0.97199999999999998</v>
      </c>
      <c r="S265" s="5">
        <v>2.9</v>
      </c>
      <c r="T265" s="5">
        <v>121.6</v>
      </c>
      <c r="U265" s="5">
        <v>62</v>
      </c>
      <c r="V265" s="11">
        <f t="shared" si="21"/>
        <v>16.822750000000003</v>
      </c>
      <c r="W265" s="11">
        <f t="shared" si="21"/>
        <v>29.875550000000004</v>
      </c>
      <c r="X265" s="11">
        <f t="shared" si="21"/>
        <v>41.992350000000002</v>
      </c>
      <c r="Y265" s="11">
        <f t="shared" si="21"/>
        <v>53.173150000000007</v>
      </c>
      <c r="Z265" s="11">
        <f t="shared" si="21"/>
        <v>63.417950000000005</v>
      </c>
      <c r="AA265" s="11">
        <f t="shared" si="21"/>
        <v>72.72675000000001</v>
      </c>
      <c r="AB265" s="11">
        <f t="shared" si="21"/>
        <v>81.099550000000008</v>
      </c>
      <c r="AC265" s="11">
        <f t="shared" si="21"/>
        <v>88.536350000000013</v>
      </c>
      <c r="AD265" s="11">
        <f t="shared" si="21"/>
        <v>95.037149999999983</v>
      </c>
      <c r="AE265" s="11">
        <f t="shared" si="21"/>
        <v>100.60194999999999</v>
      </c>
      <c r="AF265" s="11">
        <f t="shared" si="21"/>
        <v>105.23074999999999</v>
      </c>
      <c r="AG265" s="11">
        <f t="shared" si="21"/>
        <v>108.92355000000001</v>
      </c>
      <c r="AH265" s="11">
        <f t="shared" si="21"/>
        <v>111.68034999999999</v>
      </c>
      <c r="AI265" s="11">
        <f t="shared" si="21"/>
        <v>113.50115</v>
      </c>
      <c r="AJ265" s="11">
        <f t="shared" si="21"/>
        <v>114.38594999999999</v>
      </c>
    </row>
    <row r="266" spans="1:36" x14ac:dyDescent="0.25">
      <c r="A266" s="5" t="s">
        <v>368</v>
      </c>
      <c r="B266" s="5" t="s">
        <v>187</v>
      </c>
      <c r="C266" s="5" t="s">
        <v>188</v>
      </c>
      <c r="D266" s="5" t="s">
        <v>25</v>
      </c>
      <c r="E266" s="5" t="s">
        <v>24</v>
      </c>
      <c r="F266" s="5" t="s">
        <v>35</v>
      </c>
      <c r="G266" s="5" t="s">
        <v>44</v>
      </c>
      <c r="H266" s="5" t="s">
        <v>33</v>
      </c>
      <c r="I266" s="6">
        <v>-0.36182999999999998</v>
      </c>
      <c r="J266" s="6">
        <v>1.32795</v>
      </c>
      <c r="K266" s="6">
        <v>-4.7600000000000003E-3</v>
      </c>
      <c r="L266" s="6"/>
      <c r="M266" s="6"/>
      <c r="N266" s="5">
        <v>2.2799999999999998</v>
      </c>
      <c r="O266" s="5">
        <v>89.44</v>
      </c>
      <c r="P266" s="5">
        <v>1.2244299999999999</v>
      </c>
      <c r="Q266" s="5">
        <v>60</v>
      </c>
      <c r="R266" s="5">
        <v>0.94799999999999995</v>
      </c>
      <c r="S266" s="5">
        <v>3.6</v>
      </c>
      <c r="T266" s="5">
        <v>116.8</v>
      </c>
      <c r="U266" s="5">
        <v>57</v>
      </c>
      <c r="V266" s="11">
        <f t="shared" si="21"/>
        <v>12.441669999999998</v>
      </c>
      <c r="W266" s="11">
        <f t="shared" si="21"/>
        <v>24.293169999999996</v>
      </c>
      <c r="X266" s="11">
        <f t="shared" si="21"/>
        <v>35.19267</v>
      </c>
      <c r="Y266" s="11">
        <f t="shared" si="21"/>
        <v>45.140169999999998</v>
      </c>
      <c r="Z266" s="11">
        <f t="shared" si="21"/>
        <v>54.135669999999998</v>
      </c>
      <c r="AA266" s="11">
        <f t="shared" si="21"/>
        <v>62.179169999999992</v>
      </c>
      <c r="AB266" s="11">
        <f t="shared" si="21"/>
        <v>69.270669999999996</v>
      </c>
      <c r="AC266" s="11">
        <f t="shared" si="21"/>
        <v>75.410169999999994</v>
      </c>
      <c r="AD266" s="11">
        <f t="shared" si="21"/>
        <v>80.597669999999994</v>
      </c>
      <c r="AE266" s="11">
        <f t="shared" si="21"/>
        <v>84.833169999999996</v>
      </c>
      <c r="AF266" s="11">
        <f t="shared" si="21"/>
        <v>88.116669999999999</v>
      </c>
      <c r="AG266" s="11">
        <f t="shared" si="21"/>
        <v>90.448169999999976</v>
      </c>
      <c r="AH266" s="11">
        <f t="shared" si="21"/>
        <v>91.827669999999998</v>
      </c>
      <c r="AI266" s="11">
        <f t="shared" si="21"/>
        <v>92.255169999999978</v>
      </c>
      <c r="AJ266" s="11">
        <f t="shared" si="21"/>
        <v>91.730669999999989</v>
      </c>
    </row>
    <row r="267" spans="1:36" x14ac:dyDescent="0.25">
      <c r="A267" t="s">
        <v>149</v>
      </c>
      <c r="B267" t="s">
        <v>165</v>
      </c>
      <c r="C267" t="s">
        <v>166</v>
      </c>
      <c r="D267" t="s">
        <v>25</v>
      </c>
      <c r="E267" t="s">
        <v>24</v>
      </c>
      <c r="F267" t="s">
        <v>35</v>
      </c>
      <c r="G267" t="s">
        <v>71</v>
      </c>
      <c r="H267" t="s">
        <v>33</v>
      </c>
      <c r="I267" s="4">
        <v>2.5227400000000002</v>
      </c>
      <c r="J267" s="4">
        <v>1.7253700000000001</v>
      </c>
      <c r="K267" s="4">
        <v>-1.8159999999999999E-2</v>
      </c>
      <c r="N267">
        <v>2.52</v>
      </c>
      <c r="O267">
        <v>43.49</v>
      </c>
      <c r="P267">
        <v>0.12676000000000001</v>
      </c>
      <c r="Q267">
        <v>30</v>
      </c>
      <c r="R267">
        <v>0.92900000000000005</v>
      </c>
      <c r="S267">
        <v>2.5</v>
      </c>
      <c r="T267">
        <v>50</v>
      </c>
      <c r="U267">
        <v>27</v>
      </c>
      <c r="V267" s="11">
        <f t="shared" ref="V267:AJ283" si="22">$I267+$J267 * V$1+$K267 *V$1^2</f>
        <v>17.960440000000002</v>
      </c>
      <c r="W267" s="11">
        <f t="shared" si="22"/>
        <v>29.766140000000004</v>
      </c>
      <c r="X267" s="11">
        <f t="shared" si="22"/>
        <v>37.939840000000004</v>
      </c>
      <c r="Y267" s="11">
        <f t="shared" si="22"/>
        <v>42.48154000000001</v>
      </c>
      <c r="Z267" s="11">
        <f t="shared" si="22"/>
        <v>43.391240000000003</v>
      </c>
      <c r="AA267" s="11">
        <f t="shared" si="22"/>
        <v>40.668940000000006</v>
      </c>
      <c r="AB267" s="11">
        <f t="shared" si="22"/>
        <v>34.314640000000011</v>
      </c>
      <c r="AC267" s="11">
        <f t="shared" si="22"/>
        <v>24.328340000000026</v>
      </c>
      <c r="AD267" s="11">
        <f t="shared" si="22"/>
        <v>10.710039999999992</v>
      </c>
      <c r="AE267" s="11">
        <f t="shared" si="22"/>
        <v>-6.5402599999999893</v>
      </c>
      <c r="AF267" s="11">
        <f t="shared" si="22"/>
        <v>-27.422559999999976</v>
      </c>
      <c r="AG267" s="11">
        <f t="shared" si="22"/>
        <v>-51.936859999999967</v>
      </c>
      <c r="AH267" s="11">
        <f t="shared" si="22"/>
        <v>-80.083159999999992</v>
      </c>
      <c r="AI267" s="11">
        <f t="shared" si="22"/>
        <v>-111.86145999999997</v>
      </c>
      <c r="AJ267" s="11">
        <f t="shared" si="22"/>
        <v>-147.27175999999997</v>
      </c>
    </row>
    <row r="268" spans="1:36" x14ac:dyDescent="0.25">
      <c r="A268" t="s">
        <v>343</v>
      </c>
      <c r="B268" t="s">
        <v>120</v>
      </c>
      <c r="C268" t="s">
        <v>121</v>
      </c>
      <c r="D268" t="s">
        <v>25</v>
      </c>
      <c r="E268" t="s">
        <v>24</v>
      </c>
      <c r="F268" t="s">
        <v>35</v>
      </c>
      <c r="G268" t="s">
        <v>71</v>
      </c>
      <c r="H268" t="s">
        <v>33</v>
      </c>
      <c r="I268" s="4">
        <v>2.53294</v>
      </c>
      <c r="J268" s="4">
        <v>0.70648999999999995</v>
      </c>
      <c r="K268" s="4">
        <v>1.8679999999999999E-2</v>
      </c>
      <c r="N268">
        <v>2.5299999999999998</v>
      </c>
      <c r="O268">
        <v>72.150000000000006</v>
      </c>
      <c r="P268">
        <v>7.9750000000000001E-2</v>
      </c>
      <c r="Q268">
        <v>32</v>
      </c>
      <c r="R268">
        <v>0.92900000000000005</v>
      </c>
      <c r="S268">
        <v>2.5</v>
      </c>
      <c r="T268">
        <v>69.099999999999994</v>
      </c>
      <c r="U268">
        <v>29</v>
      </c>
      <c r="V268" s="11">
        <f t="shared" si="22"/>
        <v>11.46584</v>
      </c>
      <c r="W268" s="11">
        <f t="shared" si="22"/>
        <v>24.134740000000001</v>
      </c>
      <c r="X268" s="11">
        <f t="shared" si="22"/>
        <v>40.539639999999991</v>
      </c>
      <c r="Y268" s="11">
        <f t="shared" si="22"/>
        <v>60.680539999999993</v>
      </c>
      <c r="Z268" s="11">
        <f t="shared" si="22"/>
        <v>84.557439999999986</v>
      </c>
      <c r="AA268" s="11">
        <f t="shared" si="22"/>
        <v>112.17033999999998</v>
      </c>
      <c r="AB268" s="11">
        <f t="shared" si="22"/>
        <v>143.51924</v>
      </c>
      <c r="AC268" s="11">
        <f t="shared" si="22"/>
        <v>178.60413999999997</v>
      </c>
      <c r="AD268" s="11">
        <f t="shared" si="22"/>
        <v>217.42503999999997</v>
      </c>
      <c r="AE268" s="11">
        <f t="shared" si="22"/>
        <v>259.98194000000001</v>
      </c>
      <c r="AF268" s="11">
        <f t="shared" si="22"/>
        <v>306.27483999999998</v>
      </c>
      <c r="AG268" s="11">
        <f t="shared" si="22"/>
        <v>356.30373999999995</v>
      </c>
      <c r="AH268" s="11">
        <f t="shared" si="22"/>
        <v>410.06863999999996</v>
      </c>
      <c r="AI268" s="11">
        <f t="shared" si="22"/>
        <v>467.56953999999996</v>
      </c>
      <c r="AJ268" s="11">
        <f t="shared" si="22"/>
        <v>528.80643999999995</v>
      </c>
    </row>
    <row r="269" spans="1:36" x14ac:dyDescent="0.25">
      <c r="A269" s="7" t="s">
        <v>254</v>
      </c>
      <c r="B269" s="7" t="s">
        <v>189</v>
      </c>
      <c r="C269" s="7" t="s">
        <v>190</v>
      </c>
      <c r="D269" s="7" t="s">
        <v>25</v>
      </c>
      <c r="E269" s="7" t="s">
        <v>24</v>
      </c>
      <c r="F269" s="7" t="s">
        <v>35</v>
      </c>
      <c r="G269" s="7" t="s">
        <v>71</v>
      </c>
      <c r="H269" s="7" t="s">
        <v>33</v>
      </c>
      <c r="I269" s="8">
        <v>2.84341</v>
      </c>
      <c r="J269" s="8">
        <v>0.65805999999999998</v>
      </c>
      <c r="K269" s="8">
        <v>9.6299999999999997E-3</v>
      </c>
      <c r="L269" s="8"/>
      <c r="M269" s="8"/>
      <c r="N269" s="7">
        <v>2.84</v>
      </c>
      <c r="O269" s="7">
        <v>84.4</v>
      </c>
      <c r="P269" s="7">
        <v>0.12178</v>
      </c>
      <c r="Q269" s="7">
        <v>33</v>
      </c>
      <c r="R269" s="7">
        <v>0.88200000000000001</v>
      </c>
      <c r="S269" s="7">
        <v>2.9</v>
      </c>
      <c r="T269" s="7">
        <v>78.900000000000006</v>
      </c>
      <c r="U269" s="7">
        <v>30</v>
      </c>
      <c r="V269" s="11">
        <f t="shared" si="22"/>
        <v>10.387009999999998</v>
      </c>
      <c r="W269" s="11">
        <f t="shared" si="22"/>
        <v>19.85661</v>
      </c>
      <c r="X269" s="11">
        <f t="shared" si="22"/>
        <v>31.252209999999998</v>
      </c>
      <c r="Y269" s="11">
        <f t="shared" si="22"/>
        <v>44.573809999999995</v>
      </c>
      <c r="Z269" s="11">
        <f t="shared" si="22"/>
        <v>59.82141</v>
      </c>
      <c r="AA269" s="11">
        <f t="shared" si="22"/>
        <v>76.995009999999994</v>
      </c>
      <c r="AB269" s="11">
        <f t="shared" si="22"/>
        <v>96.094609999999989</v>
      </c>
      <c r="AC269" s="11">
        <f t="shared" si="22"/>
        <v>117.12020999999999</v>
      </c>
      <c r="AD269" s="11">
        <f t="shared" si="22"/>
        <v>140.07181</v>
      </c>
      <c r="AE269" s="11">
        <f t="shared" si="22"/>
        <v>164.94941</v>
      </c>
      <c r="AF269" s="11">
        <f t="shared" si="22"/>
        <v>191.75301000000002</v>
      </c>
      <c r="AG269" s="11">
        <f t="shared" si="22"/>
        <v>220.48260999999999</v>
      </c>
      <c r="AH269" s="11">
        <f t="shared" si="22"/>
        <v>251.13820999999999</v>
      </c>
      <c r="AI269" s="11">
        <f t="shared" si="22"/>
        <v>283.71981</v>
      </c>
      <c r="AJ269" s="11">
        <f t="shared" si="22"/>
        <v>318.22740999999996</v>
      </c>
    </row>
    <row r="270" spans="1:36" x14ac:dyDescent="0.25">
      <c r="A270" t="s">
        <v>115</v>
      </c>
      <c r="B270" t="s">
        <v>122</v>
      </c>
      <c r="C270" t="s">
        <v>123</v>
      </c>
      <c r="D270" t="s">
        <v>25</v>
      </c>
      <c r="E270" t="s">
        <v>24</v>
      </c>
      <c r="F270" t="s">
        <v>35</v>
      </c>
      <c r="G270" t="s">
        <v>44</v>
      </c>
      <c r="H270" t="s">
        <v>33</v>
      </c>
      <c r="I270" s="4">
        <v>3.0236499999999999</v>
      </c>
      <c r="J270" s="4">
        <v>1.5985100000000001</v>
      </c>
      <c r="K270" s="4">
        <v>-1.3509999999999999E-2</v>
      </c>
      <c r="N270">
        <v>3.02</v>
      </c>
      <c r="O270">
        <v>50.32</v>
      </c>
      <c r="P270">
        <v>1.66632</v>
      </c>
      <c r="Q270">
        <v>36</v>
      </c>
      <c r="R270">
        <v>0.95</v>
      </c>
      <c r="S270">
        <v>2.9</v>
      </c>
      <c r="T270">
        <v>59.9</v>
      </c>
      <c r="U270">
        <v>33</v>
      </c>
      <c r="V270" s="11">
        <f t="shared" si="22"/>
        <v>17.65775</v>
      </c>
      <c r="W270" s="11">
        <f t="shared" si="22"/>
        <v>29.589850000000002</v>
      </c>
      <c r="X270" s="11">
        <f t="shared" si="22"/>
        <v>38.819949999999999</v>
      </c>
      <c r="Y270" s="11">
        <f t="shared" si="22"/>
        <v>45.348050000000001</v>
      </c>
      <c r="Z270" s="11">
        <f t="shared" si="22"/>
        <v>49.174150000000004</v>
      </c>
      <c r="AA270" s="11">
        <f t="shared" si="22"/>
        <v>50.29825000000001</v>
      </c>
      <c r="AB270" s="11">
        <f t="shared" si="22"/>
        <v>48.72035000000001</v>
      </c>
      <c r="AC270" s="11">
        <f t="shared" si="22"/>
        <v>44.440449999999998</v>
      </c>
      <c r="AD270" s="11">
        <f t="shared" si="22"/>
        <v>37.458550000000017</v>
      </c>
      <c r="AE270" s="11">
        <f t="shared" si="22"/>
        <v>27.774650000000008</v>
      </c>
      <c r="AF270" s="11">
        <f t="shared" si="22"/>
        <v>15.388750000000016</v>
      </c>
      <c r="AG270" s="11">
        <f t="shared" si="22"/>
        <v>0.30085000000002537</v>
      </c>
      <c r="AH270" s="11">
        <f t="shared" si="22"/>
        <v>-17.489049999999963</v>
      </c>
      <c r="AI270" s="11">
        <f t="shared" si="22"/>
        <v>-37.980949999999979</v>
      </c>
      <c r="AJ270" s="11">
        <f t="shared" si="22"/>
        <v>-61.174849999999935</v>
      </c>
    </row>
    <row r="271" spans="1:36" x14ac:dyDescent="0.25">
      <c r="A271" s="5" t="s">
        <v>149</v>
      </c>
      <c r="B271" s="5" t="s">
        <v>122</v>
      </c>
      <c r="C271" s="5" t="s">
        <v>123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33</v>
      </c>
      <c r="I271" s="6">
        <v>2.5205899999999999</v>
      </c>
      <c r="J271" s="6">
        <v>1.94085</v>
      </c>
      <c r="K271" s="6">
        <v>-1.2970000000000001E-2</v>
      </c>
      <c r="L271" s="6"/>
      <c r="M271" s="6"/>
      <c r="N271" s="5">
        <v>2.52</v>
      </c>
      <c r="O271" s="5">
        <v>75.13</v>
      </c>
      <c r="P271" s="5">
        <v>5.391E-2</v>
      </c>
      <c r="Q271" s="5">
        <v>30</v>
      </c>
      <c r="R271" s="5">
        <v>0.97099999999999997</v>
      </c>
      <c r="S271" s="5">
        <v>2.5</v>
      </c>
      <c r="T271" s="5">
        <v>90</v>
      </c>
      <c r="U271" s="5">
        <v>27</v>
      </c>
      <c r="V271" s="11">
        <f t="shared" si="22"/>
        <v>20.632089999999998</v>
      </c>
      <c r="W271" s="11">
        <f t="shared" si="22"/>
        <v>36.149589999999996</v>
      </c>
      <c r="X271" s="11">
        <f t="shared" si="22"/>
        <v>49.073089999999993</v>
      </c>
      <c r="Y271" s="11">
        <f t="shared" si="22"/>
        <v>59.402589999999996</v>
      </c>
      <c r="Z271" s="11">
        <f t="shared" si="22"/>
        <v>67.138090000000005</v>
      </c>
      <c r="AA271" s="11">
        <f t="shared" si="22"/>
        <v>72.279589999999985</v>
      </c>
      <c r="AB271" s="11">
        <f t="shared" si="22"/>
        <v>74.827089999999998</v>
      </c>
      <c r="AC271" s="11">
        <f t="shared" si="22"/>
        <v>74.780589999999989</v>
      </c>
      <c r="AD271" s="11">
        <f t="shared" si="22"/>
        <v>72.140090000000001</v>
      </c>
      <c r="AE271" s="11">
        <f t="shared" si="22"/>
        <v>66.905589999999989</v>
      </c>
      <c r="AF271" s="11">
        <f t="shared" si="22"/>
        <v>59.07708999999997</v>
      </c>
      <c r="AG271" s="11">
        <f t="shared" si="22"/>
        <v>48.654589999999985</v>
      </c>
      <c r="AH271" s="11">
        <f t="shared" si="22"/>
        <v>35.638089999999977</v>
      </c>
      <c r="AI271" s="11">
        <f t="shared" si="22"/>
        <v>20.027590000000004</v>
      </c>
      <c r="AJ271" s="11">
        <f t="shared" si="22"/>
        <v>1.8230900000000361</v>
      </c>
    </row>
    <row r="272" spans="1:36" x14ac:dyDescent="0.25">
      <c r="A272" s="5" t="s">
        <v>271</v>
      </c>
      <c r="B272" s="5" t="s">
        <v>124</v>
      </c>
      <c r="C272" s="5" t="s">
        <v>125</v>
      </c>
      <c r="D272" s="5" t="s">
        <v>25</v>
      </c>
      <c r="E272" s="5" t="s">
        <v>24</v>
      </c>
      <c r="F272" s="5" t="s">
        <v>35</v>
      </c>
      <c r="G272" s="5" t="s">
        <v>44</v>
      </c>
      <c r="H272" s="5" t="s">
        <v>33</v>
      </c>
      <c r="I272" s="6">
        <v>1.9191800000000001</v>
      </c>
      <c r="J272" s="6">
        <v>1.0947</v>
      </c>
      <c r="K272" s="6">
        <v>-3.0699999999999998E-3</v>
      </c>
      <c r="L272" s="6"/>
      <c r="M272" s="6"/>
      <c r="N272" s="5">
        <v>1.92</v>
      </c>
      <c r="O272" s="5">
        <v>82.59</v>
      </c>
      <c r="P272" s="5">
        <v>3.1697600000000001</v>
      </c>
      <c r="Q272" s="5">
        <v>82</v>
      </c>
      <c r="R272" s="5">
        <v>0.85</v>
      </c>
      <c r="S272" s="5">
        <v>1.1000000000000001</v>
      </c>
      <c r="T272" s="5">
        <v>106.2</v>
      </c>
      <c r="U272" s="5">
        <v>79</v>
      </c>
      <c r="V272" s="11">
        <f t="shared" si="22"/>
        <v>12.55918</v>
      </c>
      <c r="W272" s="11">
        <f t="shared" si="22"/>
        <v>22.585179999999998</v>
      </c>
      <c r="X272" s="11">
        <f t="shared" si="22"/>
        <v>31.99718</v>
      </c>
      <c r="Y272" s="11">
        <f t="shared" si="22"/>
        <v>40.795179999999995</v>
      </c>
      <c r="Z272" s="11">
        <f t="shared" si="22"/>
        <v>48.979179999999999</v>
      </c>
      <c r="AA272" s="11">
        <f t="shared" si="22"/>
        <v>56.54918</v>
      </c>
      <c r="AB272" s="11">
        <f t="shared" si="22"/>
        <v>63.505180000000003</v>
      </c>
      <c r="AC272" s="11">
        <f t="shared" si="22"/>
        <v>69.847179999999994</v>
      </c>
      <c r="AD272" s="11">
        <f t="shared" si="22"/>
        <v>75.575179999999989</v>
      </c>
      <c r="AE272" s="11">
        <f t="shared" si="22"/>
        <v>80.689179999999993</v>
      </c>
      <c r="AF272" s="11">
        <f t="shared" si="22"/>
        <v>85.189179999999993</v>
      </c>
      <c r="AG272" s="11">
        <f t="shared" si="22"/>
        <v>89.075180000000017</v>
      </c>
      <c r="AH272" s="11">
        <f t="shared" si="22"/>
        <v>92.347180000000023</v>
      </c>
      <c r="AI272" s="11">
        <f t="shared" si="22"/>
        <v>95.005180000000024</v>
      </c>
      <c r="AJ272" s="11">
        <f t="shared" si="22"/>
        <v>97.049180000000021</v>
      </c>
    </row>
    <row r="273" spans="1:36" x14ac:dyDescent="0.25">
      <c r="A273" s="5" t="s">
        <v>92</v>
      </c>
      <c r="B273" s="5" t="s">
        <v>101</v>
      </c>
      <c r="C273" s="5" t="s">
        <v>102</v>
      </c>
      <c r="D273" s="5" t="s">
        <v>25</v>
      </c>
      <c r="E273" s="5" t="s">
        <v>24</v>
      </c>
      <c r="F273" s="5" t="s">
        <v>35</v>
      </c>
      <c r="G273" s="5" t="s">
        <v>71</v>
      </c>
      <c r="H273" s="5" t="s">
        <v>33</v>
      </c>
      <c r="I273" s="6">
        <v>2.5262600000000002</v>
      </c>
      <c r="J273" s="6">
        <v>1.37056</v>
      </c>
      <c r="K273" s="6">
        <v>-1.4670000000000001E-2</v>
      </c>
      <c r="L273" s="6"/>
      <c r="M273" s="6"/>
      <c r="N273" s="5">
        <v>2.5299999999999998</v>
      </c>
      <c r="O273" s="5">
        <v>34.54</v>
      </c>
      <c r="P273" s="5">
        <v>0.12403</v>
      </c>
      <c r="Q273" s="5">
        <v>37</v>
      </c>
      <c r="R273" s="5">
        <v>0.9</v>
      </c>
      <c r="S273" s="5">
        <v>2.5</v>
      </c>
      <c r="T273" s="5">
        <v>39.4</v>
      </c>
      <c r="U273" s="5">
        <v>34</v>
      </c>
      <c r="V273" s="11">
        <f t="shared" si="22"/>
        <v>14.764860000000001</v>
      </c>
      <c r="W273" s="11">
        <f t="shared" si="22"/>
        <v>24.069459999999999</v>
      </c>
      <c r="X273" s="11">
        <f t="shared" si="22"/>
        <v>30.440059999999995</v>
      </c>
      <c r="Y273" s="11">
        <f t="shared" si="22"/>
        <v>33.876660000000001</v>
      </c>
      <c r="Z273" s="11">
        <f t="shared" si="22"/>
        <v>34.379259999999995</v>
      </c>
      <c r="AA273" s="11">
        <f t="shared" si="22"/>
        <v>31.947859999999984</v>
      </c>
      <c r="AB273" s="11">
        <f t="shared" si="22"/>
        <v>26.582459999999983</v>
      </c>
      <c r="AC273" s="11">
        <f t="shared" si="22"/>
        <v>18.283059999999992</v>
      </c>
      <c r="AD273" s="11">
        <f t="shared" si="22"/>
        <v>7.0496599999999745</v>
      </c>
      <c r="AE273" s="11">
        <f t="shared" si="22"/>
        <v>-7.1177399999999977</v>
      </c>
      <c r="AF273" s="11">
        <f t="shared" si="22"/>
        <v>-24.21914000000001</v>
      </c>
      <c r="AG273" s="11">
        <f t="shared" si="22"/>
        <v>-44.25454000000002</v>
      </c>
      <c r="AH273" s="11">
        <f t="shared" si="22"/>
        <v>-67.223939999999999</v>
      </c>
      <c r="AI273" s="11">
        <f t="shared" si="22"/>
        <v>-93.127340000000032</v>
      </c>
      <c r="AJ273" s="11">
        <f t="shared" si="22"/>
        <v>-121.96473999999998</v>
      </c>
    </row>
    <row r="274" spans="1:36" x14ac:dyDescent="0.25">
      <c r="A274" t="s">
        <v>243</v>
      </c>
      <c r="B274" t="s">
        <v>101</v>
      </c>
      <c r="C274" t="s">
        <v>102</v>
      </c>
      <c r="D274" t="s">
        <v>25</v>
      </c>
      <c r="E274" t="s">
        <v>24</v>
      </c>
      <c r="F274" t="s">
        <v>35</v>
      </c>
      <c r="G274" t="s">
        <v>44</v>
      </c>
      <c r="H274" t="s">
        <v>33</v>
      </c>
      <c r="I274" s="4">
        <v>2.8243399999999999</v>
      </c>
      <c r="J274" s="4">
        <v>1.53556</v>
      </c>
      <c r="K274" s="4">
        <v>-5.9300000000000004E-3</v>
      </c>
      <c r="N274">
        <v>2.82</v>
      </c>
      <c r="O274">
        <v>101.75</v>
      </c>
      <c r="P274">
        <v>2.11416</v>
      </c>
      <c r="Q274">
        <v>64</v>
      </c>
      <c r="R274">
        <v>0.96399999999999997</v>
      </c>
      <c r="S274">
        <v>2.9</v>
      </c>
      <c r="T274">
        <v>111.3</v>
      </c>
      <c r="U274">
        <v>61</v>
      </c>
      <c r="V274" s="11">
        <f t="shared" si="22"/>
        <v>17.586940000000002</v>
      </c>
      <c r="W274" s="11">
        <f t="shared" si="22"/>
        <v>31.163540000000005</v>
      </c>
      <c r="X274" s="11">
        <f t="shared" si="22"/>
        <v>43.554139999999997</v>
      </c>
      <c r="Y274" s="11">
        <f t="shared" si="22"/>
        <v>54.758740000000003</v>
      </c>
      <c r="Z274" s="11">
        <f t="shared" si="22"/>
        <v>64.777340000000009</v>
      </c>
      <c r="AA274" s="11">
        <f t="shared" si="22"/>
        <v>73.609940000000009</v>
      </c>
      <c r="AB274" s="11">
        <f t="shared" si="22"/>
        <v>81.256540000000001</v>
      </c>
      <c r="AC274" s="11">
        <f t="shared" si="22"/>
        <v>87.717140000000001</v>
      </c>
      <c r="AD274" s="11">
        <f t="shared" si="22"/>
        <v>92.991740000000007</v>
      </c>
      <c r="AE274" s="11">
        <f t="shared" si="22"/>
        <v>97.080340000000007</v>
      </c>
      <c r="AF274" s="11">
        <f t="shared" si="22"/>
        <v>99.982939999999999</v>
      </c>
      <c r="AG274" s="11">
        <f t="shared" si="22"/>
        <v>101.69954</v>
      </c>
      <c r="AH274" s="11">
        <f t="shared" si="22"/>
        <v>102.23014000000001</v>
      </c>
      <c r="AI274" s="11">
        <f t="shared" si="22"/>
        <v>101.57473999999999</v>
      </c>
      <c r="AJ274" s="11">
        <f t="shared" si="22"/>
        <v>99.733339999999998</v>
      </c>
    </row>
    <row r="275" spans="1:36" x14ac:dyDescent="0.25">
      <c r="A275" s="5" t="s">
        <v>92</v>
      </c>
      <c r="B275" s="5" t="s">
        <v>105</v>
      </c>
      <c r="C275" s="5" t="s">
        <v>106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33</v>
      </c>
      <c r="I275" s="6">
        <v>2.5322800000000001</v>
      </c>
      <c r="J275" s="6">
        <v>0.77566999999999997</v>
      </c>
      <c r="K275" s="6">
        <v>1.2930000000000001E-2</v>
      </c>
      <c r="L275" s="6"/>
      <c r="M275" s="6"/>
      <c r="N275" s="5">
        <v>2.5299999999999998</v>
      </c>
      <c r="O275" s="5">
        <v>84.3</v>
      </c>
      <c r="P275" s="5">
        <v>0.26005</v>
      </c>
      <c r="Q275" s="5">
        <v>43</v>
      </c>
      <c r="R275" s="5">
        <v>0.82199999999999995</v>
      </c>
      <c r="S275" s="5">
        <v>2.5</v>
      </c>
      <c r="T275" s="5">
        <v>81.3</v>
      </c>
      <c r="U275" s="5">
        <v>40</v>
      </c>
      <c r="V275" s="11">
        <f t="shared" si="22"/>
        <v>11.581979999999998</v>
      </c>
      <c r="W275" s="11">
        <f t="shared" si="22"/>
        <v>23.217679999999998</v>
      </c>
      <c r="X275" s="11">
        <f t="shared" si="22"/>
        <v>37.43938</v>
      </c>
      <c r="Y275" s="11">
        <f t="shared" si="22"/>
        <v>54.247079999999997</v>
      </c>
      <c r="Z275" s="11">
        <f t="shared" si="22"/>
        <v>73.640780000000007</v>
      </c>
      <c r="AA275" s="11">
        <f t="shared" si="22"/>
        <v>95.620480000000001</v>
      </c>
      <c r="AB275" s="11">
        <f t="shared" si="22"/>
        <v>120.18618000000001</v>
      </c>
      <c r="AC275" s="11">
        <f t="shared" si="22"/>
        <v>147.33788000000001</v>
      </c>
      <c r="AD275" s="11">
        <f t="shared" si="22"/>
        <v>177.07558</v>
      </c>
      <c r="AE275" s="11">
        <f t="shared" si="22"/>
        <v>209.39928</v>
      </c>
      <c r="AF275" s="11">
        <f t="shared" si="22"/>
        <v>244.30898000000002</v>
      </c>
      <c r="AG275" s="11">
        <f t="shared" si="22"/>
        <v>281.80468000000002</v>
      </c>
      <c r="AH275" s="11">
        <f t="shared" si="22"/>
        <v>321.88637999999997</v>
      </c>
      <c r="AI275" s="11">
        <f t="shared" si="22"/>
        <v>364.55408</v>
      </c>
      <c r="AJ275" s="11">
        <f t="shared" si="22"/>
        <v>409.80777999999998</v>
      </c>
    </row>
    <row r="276" spans="1:36" x14ac:dyDescent="0.25">
      <c r="A276" t="s">
        <v>21</v>
      </c>
      <c r="B276" t="s">
        <v>50</v>
      </c>
      <c r="C276" t="s">
        <v>51</v>
      </c>
      <c r="D276" t="s">
        <v>25</v>
      </c>
      <c r="E276" t="s">
        <v>24</v>
      </c>
      <c r="F276" t="s">
        <v>35</v>
      </c>
      <c r="G276">
        <v>1</v>
      </c>
      <c r="H276" t="s">
        <v>33</v>
      </c>
      <c r="I276" s="4">
        <v>1.5450200000000001</v>
      </c>
      <c r="J276" s="4">
        <v>2.71251</v>
      </c>
      <c r="K276" s="4">
        <v>-2.9749999999999999E-2</v>
      </c>
      <c r="N276">
        <v>1.55</v>
      </c>
      <c r="O276">
        <v>63.37</v>
      </c>
      <c r="P276">
        <v>66.098380000000006</v>
      </c>
      <c r="Q276">
        <v>40</v>
      </c>
      <c r="R276">
        <v>0.80400000000000005</v>
      </c>
      <c r="S276">
        <v>4.8</v>
      </c>
      <c r="T276">
        <v>69.599999999999994</v>
      </c>
      <c r="U276">
        <v>37</v>
      </c>
      <c r="V276" s="11">
        <f t="shared" si="22"/>
        <v>25.695120000000003</v>
      </c>
      <c r="W276" s="11">
        <f t="shared" si="22"/>
        <v>43.895220000000002</v>
      </c>
      <c r="X276" s="11">
        <f t="shared" si="22"/>
        <v>56.145319999999991</v>
      </c>
      <c r="Y276" s="11">
        <f t="shared" si="22"/>
        <v>62.445419999999999</v>
      </c>
      <c r="Z276" s="11">
        <f t="shared" si="22"/>
        <v>62.795519999999982</v>
      </c>
      <c r="AA276" s="11">
        <f t="shared" si="22"/>
        <v>57.195619999999991</v>
      </c>
      <c r="AB276" s="11">
        <f t="shared" si="22"/>
        <v>45.645719999999983</v>
      </c>
      <c r="AC276" s="11">
        <f t="shared" si="22"/>
        <v>28.145820000000015</v>
      </c>
      <c r="AD276" s="11">
        <f t="shared" si="22"/>
        <v>4.695920000000001</v>
      </c>
      <c r="AE276" s="11">
        <f t="shared" si="22"/>
        <v>-24.703980000000001</v>
      </c>
      <c r="AF276" s="11">
        <f t="shared" si="22"/>
        <v>-60.053879999999936</v>
      </c>
      <c r="AG276" s="11">
        <f t="shared" si="22"/>
        <v>-101.35377999999997</v>
      </c>
      <c r="AH276" s="11">
        <f t="shared" si="22"/>
        <v>-148.60367999999994</v>
      </c>
      <c r="AI276" s="11">
        <f t="shared" si="22"/>
        <v>-201.80358000000001</v>
      </c>
      <c r="AJ276" s="11">
        <f t="shared" si="22"/>
        <v>-260.95347999999996</v>
      </c>
    </row>
    <row r="277" spans="1:36" x14ac:dyDescent="0.25">
      <c r="A277" s="5" t="s">
        <v>149</v>
      </c>
      <c r="B277" s="5" t="s">
        <v>167</v>
      </c>
      <c r="C277" s="5" t="s">
        <v>168</v>
      </c>
      <c r="D277" s="5" t="s">
        <v>25</v>
      </c>
      <c r="E277" s="5" t="s">
        <v>24</v>
      </c>
      <c r="F277" s="5" t="s">
        <v>35</v>
      </c>
      <c r="G277" s="5" t="s">
        <v>71</v>
      </c>
      <c r="H277" s="5" t="s">
        <v>33</v>
      </c>
      <c r="I277" s="6">
        <v>2.5337200000000002</v>
      </c>
      <c r="J277" s="6">
        <v>0.62573999999999996</v>
      </c>
      <c r="K277" s="6">
        <v>1.098E-2</v>
      </c>
      <c r="L277" s="6"/>
      <c r="M277" s="6"/>
      <c r="N277" s="5">
        <v>2.5299999999999998</v>
      </c>
      <c r="O277" s="5">
        <v>61.28</v>
      </c>
      <c r="P277" s="5">
        <v>8.6690000000000003E-2</v>
      </c>
      <c r="Q277" s="5">
        <v>31</v>
      </c>
      <c r="R277" s="5">
        <v>0.88600000000000001</v>
      </c>
      <c r="S277" s="5">
        <v>2.5</v>
      </c>
      <c r="T277" s="5">
        <v>60</v>
      </c>
      <c r="U277" s="5">
        <v>28</v>
      </c>
      <c r="V277" s="11">
        <f t="shared" si="22"/>
        <v>9.8891200000000001</v>
      </c>
      <c r="W277" s="11">
        <f t="shared" si="22"/>
        <v>19.440519999999999</v>
      </c>
      <c r="X277" s="11">
        <f t="shared" si="22"/>
        <v>31.187919999999998</v>
      </c>
      <c r="Y277" s="11">
        <f t="shared" si="22"/>
        <v>45.131320000000002</v>
      </c>
      <c r="Z277" s="11">
        <f t="shared" si="22"/>
        <v>61.270719999999997</v>
      </c>
      <c r="AA277" s="11">
        <f t="shared" si="22"/>
        <v>79.606120000000004</v>
      </c>
      <c r="AB277" s="11">
        <f t="shared" si="22"/>
        <v>100.13751999999999</v>
      </c>
      <c r="AC277" s="11">
        <f t="shared" si="22"/>
        <v>122.86492000000001</v>
      </c>
      <c r="AD277" s="11">
        <f t="shared" si="22"/>
        <v>147.78832</v>
      </c>
      <c r="AE277" s="11">
        <f t="shared" si="22"/>
        <v>174.90771999999998</v>
      </c>
      <c r="AF277" s="11">
        <f t="shared" si="22"/>
        <v>204.22311999999999</v>
      </c>
      <c r="AG277" s="11">
        <f t="shared" si="22"/>
        <v>235.73451999999997</v>
      </c>
      <c r="AH277" s="11">
        <f t="shared" si="22"/>
        <v>269.44191999999998</v>
      </c>
      <c r="AI277" s="11">
        <f t="shared" si="22"/>
        <v>305.34532000000002</v>
      </c>
      <c r="AJ277" s="11">
        <f t="shared" si="22"/>
        <v>343.44472000000002</v>
      </c>
    </row>
    <row r="278" spans="1:36" x14ac:dyDescent="0.25">
      <c r="A278" t="s">
        <v>371</v>
      </c>
      <c r="B278" t="s">
        <v>398</v>
      </c>
      <c r="C278" t="s">
        <v>399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 s="4">
        <v>2.4178199999999999</v>
      </c>
      <c r="J278" s="4">
        <v>0.81691000000000003</v>
      </c>
      <c r="K278" s="4">
        <v>8.5000000000000006E-3</v>
      </c>
      <c r="N278">
        <v>2.42</v>
      </c>
      <c r="O278">
        <v>64.510000000000005</v>
      </c>
      <c r="P278">
        <v>0.11521000000000001</v>
      </c>
      <c r="Q278">
        <v>37</v>
      </c>
      <c r="R278">
        <v>0.89600000000000002</v>
      </c>
      <c r="S278">
        <v>2.5</v>
      </c>
      <c r="T278">
        <v>70.599999999999994</v>
      </c>
      <c r="U278">
        <v>34</v>
      </c>
      <c r="V278" s="11">
        <f t="shared" si="22"/>
        <v>11.436919999999999</v>
      </c>
      <c r="W278" s="11">
        <f t="shared" si="22"/>
        <v>22.156019999999998</v>
      </c>
      <c r="X278" s="11">
        <f t="shared" si="22"/>
        <v>34.575119999999998</v>
      </c>
      <c r="Y278" s="11">
        <f t="shared" si="22"/>
        <v>48.694220000000001</v>
      </c>
      <c r="Z278" s="11">
        <f t="shared" si="22"/>
        <v>64.513319999999993</v>
      </c>
      <c r="AA278" s="11">
        <f t="shared" si="22"/>
        <v>82.032420000000002</v>
      </c>
      <c r="AB278" s="11">
        <f t="shared" si="22"/>
        <v>101.25152</v>
      </c>
      <c r="AC278" s="11">
        <f t="shared" si="22"/>
        <v>122.17062000000001</v>
      </c>
      <c r="AD278" s="11">
        <f t="shared" si="22"/>
        <v>144.78972000000002</v>
      </c>
      <c r="AE278" s="11">
        <f t="shared" si="22"/>
        <v>169.10882000000001</v>
      </c>
      <c r="AF278" s="11">
        <f t="shared" si="22"/>
        <v>195.12792000000002</v>
      </c>
      <c r="AG278" s="11">
        <f t="shared" si="22"/>
        <v>222.84702000000001</v>
      </c>
      <c r="AH278" s="11">
        <f t="shared" si="22"/>
        <v>252.26612</v>
      </c>
      <c r="AI278" s="11">
        <f t="shared" si="22"/>
        <v>283.38522</v>
      </c>
      <c r="AJ278" s="11">
        <f t="shared" si="22"/>
        <v>316.20432</v>
      </c>
    </row>
    <row r="279" spans="1:36" x14ac:dyDescent="0.25">
      <c r="A279" s="5" t="s">
        <v>92</v>
      </c>
      <c r="B279" s="5" t="s">
        <v>56</v>
      </c>
      <c r="C279" s="5" t="s">
        <v>57</v>
      </c>
      <c r="D279" s="5" t="s">
        <v>25</v>
      </c>
      <c r="E279" s="5" t="s">
        <v>24</v>
      </c>
      <c r="F279" s="5" t="s">
        <v>35</v>
      </c>
      <c r="G279" s="5" t="s">
        <v>36</v>
      </c>
      <c r="H279" s="5" t="s">
        <v>33</v>
      </c>
      <c r="I279" s="6">
        <v>2.6024600000000002</v>
      </c>
      <c r="J279" s="6">
        <v>2.3575200000000001</v>
      </c>
      <c r="K279" s="6">
        <v>-1.702E-2</v>
      </c>
      <c r="L279" s="6"/>
      <c r="M279" s="6"/>
      <c r="N279" s="5">
        <v>2.6</v>
      </c>
      <c r="O279" s="5">
        <v>84.26</v>
      </c>
      <c r="P279" s="5">
        <v>30.306239999999999</v>
      </c>
      <c r="Q279" s="5">
        <v>50</v>
      </c>
      <c r="R279" s="5">
        <v>0.89100000000000001</v>
      </c>
      <c r="S279" s="5">
        <v>2.5</v>
      </c>
      <c r="T279" s="5">
        <v>97.5</v>
      </c>
      <c r="U279" s="5">
        <v>47</v>
      </c>
      <c r="V279" s="11">
        <f t="shared" si="22"/>
        <v>24.475660000000005</v>
      </c>
      <c r="W279" s="11">
        <f t="shared" si="22"/>
        <v>42.944860000000006</v>
      </c>
      <c r="X279" s="11">
        <f t="shared" si="22"/>
        <v>58.010059999999996</v>
      </c>
      <c r="Y279" s="11">
        <f t="shared" si="22"/>
        <v>69.671260000000004</v>
      </c>
      <c r="Z279" s="11">
        <f t="shared" si="22"/>
        <v>77.928460000000001</v>
      </c>
      <c r="AA279" s="11">
        <f t="shared" si="22"/>
        <v>82.781660000000016</v>
      </c>
      <c r="AB279" s="11">
        <f t="shared" si="22"/>
        <v>84.230860000000007</v>
      </c>
      <c r="AC279" s="11">
        <f t="shared" si="22"/>
        <v>82.27606000000003</v>
      </c>
      <c r="AD279" s="11">
        <f t="shared" si="22"/>
        <v>76.917260000000027</v>
      </c>
      <c r="AE279" s="11">
        <f t="shared" si="22"/>
        <v>68.15446</v>
      </c>
      <c r="AF279" s="11">
        <f t="shared" si="22"/>
        <v>55.987660000000005</v>
      </c>
      <c r="AG279" s="11">
        <f t="shared" si="22"/>
        <v>40.416860000000014</v>
      </c>
      <c r="AH279" s="11">
        <f t="shared" si="22"/>
        <v>21.442059999999969</v>
      </c>
      <c r="AI279" s="11">
        <f t="shared" si="22"/>
        <v>-0.93673999999998614</v>
      </c>
      <c r="AJ279" s="11">
        <f t="shared" si="22"/>
        <v>-26.719539999999995</v>
      </c>
    </row>
    <row r="280" spans="1:36" x14ac:dyDescent="0.25">
      <c r="A280" t="s">
        <v>115</v>
      </c>
      <c r="B280" t="s">
        <v>56</v>
      </c>
      <c r="C280" t="s">
        <v>57</v>
      </c>
      <c r="D280" t="s">
        <v>25</v>
      </c>
      <c r="E280" t="s">
        <v>24</v>
      </c>
      <c r="F280" t="s">
        <v>35</v>
      </c>
      <c r="G280" t="s">
        <v>71</v>
      </c>
      <c r="H280" t="s">
        <v>33</v>
      </c>
      <c r="I280" s="4">
        <v>2.4867400000000002</v>
      </c>
      <c r="J280" s="4">
        <v>1.32423</v>
      </c>
      <c r="K280" s="4">
        <v>-6.5300000000000002E-3</v>
      </c>
      <c r="N280">
        <v>2.4900000000000002</v>
      </c>
      <c r="O280">
        <v>69.599999999999994</v>
      </c>
      <c r="P280">
        <v>8.2900000000000001E-2</v>
      </c>
      <c r="Q280">
        <v>38</v>
      </c>
      <c r="R280">
        <v>0.93100000000000005</v>
      </c>
      <c r="S280">
        <v>2.5</v>
      </c>
      <c r="T280">
        <v>74.7</v>
      </c>
      <c r="U280">
        <v>35</v>
      </c>
      <c r="V280" s="11">
        <f t="shared" si="22"/>
        <v>15.076040000000001</v>
      </c>
      <c r="W280" s="11">
        <f t="shared" si="22"/>
        <v>26.359340000000003</v>
      </c>
      <c r="X280" s="11">
        <f t="shared" si="22"/>
        <v>36.336639999999996</v>
      </c>
      <c r="Y280" s="11">
        <f t="shared" si="22"/>
        <v>45.007939999999998</v>
      </c>
      <c r="Z280" s="11">
        <f t="shared" si="22"/>
        <v>52.373239999999996</v>
      </c>
      <c r="AA280" s="11">
        <f t="shared" si="22"/>
        <v>58.432540000000003</v>
      </c>
      <c r="AB280" s="11">
        <f t="shared" si="22"/>
        <v>63.185839999999999</v>
      </c>
      <c r="AC280" s="11">
        <f t="shared" si="22"/>
        <v>66.633139999999997</v>
      </c>
      <c r="AD280" s="11">
        <f t="shared" si="22"/>
        <v>68.774439999999998</v>
      </c>
      <c r="AE280" s="11">
        <f t="shared" si="22"/>
        <v>69.609740000000002</v>
      </c>
      <c r="AF280" s="11">
        <f t="shared" si="22"/>
        <v>69.139039999999994</v>
      </c>
      <c r="AG280" s="11">
        <f t="shared" si="22"/>
        <v>67.362340000000003</v>
      </c>
      <c r="AH280" s="11">
        <f t="shared" si="22"/>
        <v>64.279640000000001</v>
      </c>
      <c r="AI280" s="11">
        <f t="shared" si="22"/>
        <v>59.890940000000001</v>
      </c>
      <c r="AJ280" s="11">
        <f t="shared" si="22"/>
        <v>54.196239999999989</v>
      </c>
    </row>
    <row r="281" spans="1:36" x14ac:dyDescent="0.25">
      <c r="A281" t="s">
        <v>254</v>
      </c>
      <c r="B281" t="s">
        <v>56</v>
      </c>
      <c r="C281" t="s">
        <v>57</v>
      </c>
      <c r="D281" t="s">
        <v>25</v>
      </c>
      <c r="E281" t="s">
        <v>24</v>
      </c>
      <c r="F281" t="s">
        <v>35</v>
      </c>
      <c r="G281" t="s">
        <v>44</v>
      </c>
      <c r="H281" t="s">
        <v>33</v>
      </c>
      <c r="I281" s="4">
        <v>2.8035899999999998</v>
      </c>
      <c r="J281" s="4">
        <v>1.2915099999999999</v>
      </c>
      <c r="K281" s="4">
        <v>-2.99E-3</v>
      </c>
      <c r="N281">
        <v>2.8</v>
      </c>
      <c r="O281">
        <v>102.01</v>
      </c>
      <c r="P281">
        <v>1.62906</v>
      </c>
      <c r="Q281">
        <v>37</v>
      </c>
      <c r="R281">
        <v>0.95899999999999996</v>
      </c>
      <c r="S281">
        <v>2.5</v>
      </c>
      <c r="T281">
        <v>100</v>
      </c>
      <c r="U281">
        <v>34</v>
      </c>
      <c r="V281" s="11">
        <f t="shared" si="22"/>
        <v>15.419689999999999</v>
      </c>
      <c r="W281" s="11">
        <f t="shared" si="22"/>
        <v>27.437789999999996</v>
      </c>
      <c r="X281" s="11">
        <f t="shared" si="22"/>
        <v>38.857889999999998</v>
      </c>
      <c r="Y281" s="11">
        <f t="shared" si="22"/>
        <v>49.679989999999997</v>
      </c>
      <c r="Z281" s="11">
        <f t="shared" si="22"/>
        <v>59.904089999999989</v>
      </c>
      <c r="AA281" s="11">
        <f t="shared" si="22"/>
        <v>69.530190000000005</v>
      </c>
      <c r="AB281" s="11">
        <f t="shared" si="22"/>
        <v>78.55829</v>
      </c>
      <c r="AC281" s="11">
        <f t="shared" si="22"/>
        <v>86.988389999999995</v>
      </c>
      <c r="AD281" s="11">
        <f t="shared" si="22"/>
        <v>94.820490000000007</v>
      </c>
      <c r="AE281" s="11">
        <f t="shared" si="22"/>
        <v>102.05458999999999</v>
      </c>
      <c r="AF281" s="11">
        <f t="shared" si="22"/>
        <v>108.69068999999999</v>
      </c>
      <c r="AG281" s="11">
        <f t="shared" si="22"/>
        <v>114.72878999999999</v>
      </c>
      <c r="AH281" s="11">
        <f t="shared" si="22"/>
        <v>120.16888999999998</v>
      </c>
      <c r="AI281" s="11">
        <f t="shared" si="22"/>
        <v>125.01098999999998</v>
      </c>
      <c r="AJ281" s="11">
        <f t="shared" si="22"/>
        <v>129.25508999999997</v>
      </c>
    </row>
    <row r="282" spans="1:36" x14ac:dyDescent="0.25">
      <c r="A282" s="5" t="s">
        <v>271</v>
      </c>
      <c r="B282" s="5" t="s">
        <v>56</v>
      </c>
      <c r="C282" s="5" t="s">
        <v>57</v>
      </c>
      <c r="D282" s="5" t="s">
        <v>25</v>
      </c>
      <c r="E282" s="5" t="s">
        <v>24</v>
      </c>
      <c r="F282" s="5" t="s">
        <v>35</v>
      </c>
      <c r="G282" s="5" t="s">
        <v>44</v>
      </c>
      <c r="H282" s="5" t="s">
        <v>33</v>
      </c>
      <c r="I282" s="6">
        <v>3.4236399999999998</v>
      </c>
      <c r="J282" s="6">
        <v>0.88982000000000006</v>
      </c>
      <c r="K282" s="6">
        <v>-2.5200000000000001E-3</v>
      </c>
      <c r="L282" s="6"/>
      <c r="M282" s="6"/>
      <c r="N282" s="5">
        <v>3.42</v>
      </c>
      <c r="O282" s="5">
        <v>80.14</v>
      </c>
      <c r="P282" s="5">
        <v>2.3363800000000001</v>
      </c>
      <c r="Q282" s="5">
        <v>94</v>
      </c>
      <c r="R282" s="5">
        <v>0.85499999999999998</v>
      </c>
      <c r="S282" s="5">
        <v>2.2000000000000002</v>
      </c>
      <c r="T282" s="5">
        <v>111.8</v>
      </c>
      <c r="U282" s="5">
        <v>91</v>
      </c>
      <c r="V282" s="11">
        <f t="shared" si="22"/>
        <v>12.069840000000001</v>
      </c>
      <c r="W282" s="11">
        <f t="shared" si="22"/>
        <v>20.212040000000002</v>
      </c>
      <c r="X282" s="11">
        <f t="shared" si="22"/>
        <v>27.850239999999999</v>
      </c>
      <c r="Y282" s="11">
        <f t="shared" si="22"/>
        <v>34.984440000000006</v>
      </c>
      <c r="Z282" s="11">
        <f t="shared" si="22"/>
        <v>41.614640000000001</v>
      </c>
      <c r="AA282" s="11">
        <f t="shared" si="22"/>
        <v>47.740839999999999</v>
      </c>
      <c r="AB282" s="11">
        <f t="shared" si="22"/>
        <v>53.363040000000012</v>
      </c>
      <c r="AC282" s="11">
        <f t="shared" si="22"/>
        <v>58.481240000000014</v>
      </c>
      <c r="AD282" s="11">
        <f t="shared" si="22"/>
        <v>63.095440000000011</v>
      </c>
      <c r="AE282" s="11">
        <f t="shared" si="22"/>
        <v>67.205640000000002</v>
      </c>
      <c r="AF282" s="11">
        <f t="shared" si="22"/>
        <v>70.811840000000004</v>
      </c>
      <c r="AG282" s="11">
        <f t="shared" si="22"/>
        <v>73.91404</v>
      </c>
      <c r="AH282" s="11">
        <f t="shared" si="22"/>
        <v>76.51224000000002</v>
      </c>
      <c r="AI282" s="11">
        <f t="shared" si="22"/>
        <v>78.606440000000021</v>
      </c>
      <c r="AJ282" s="11">
        <f t="shared" si="22"/>
        <v>80.196640000000016</v>
      </c>
    </row>
    <row r="283" spans="1:36" x14ac:dyDescent="0.25">
      <c r="A283" t="s">
        <v>315</v>
      </c>
      <c r="B283" t="s">
        <v>56</v>
      </c>
      <c r="C283" t="s">
        <v>57</v>
      </c>
      <c r="D283" t="s">
        <v>25</v>
      </c>
      <c r="E283" t="s">
        <v>24</v>
      </c>
      <c r="F283" t="s">
        <v>35</v>
      </c>
      <c r="G283" t="s">
        <v>44</v>
      </c>
      <c r="H283" t="s">
        <v>33</v>
      </c>
      <c r="I283" s="4">
        <v>3.71462</v>
      </c>
      <c r="J283" s="4">
        <v>1.76501</v>
      </c>
      <c r="K283" s="4">
        <v>-9.1999999999999998E-3</v>
      </c>
      <c r="N283">
        <v>3.71</v>
      </c>
      <c r="O283">
        <v>88.39</v>
      </c>
      <c r="P283">
        <v>3.0285000000000002</v>
      </c>
      <c r="Q283">
        <v>42</v>
      </c>
      <c r="R283">
        <v>0.94399999999999995</v>
      </c>
      <c r="S283">
        <v>3.4</v>
      </c>
      <c r="T283">
        <v>120.5</v>
      </c>
      <c r="U283">
        <v>39</v>
      </c>
      <c r="V283" s="11">
        <f t="shared" si="22"/>
        <v>20.444719999999997</v>
      </c>
      <c r="W283" s="11">
        <f t="shared" si="22"/>
        <v>35.334820000000001</v>
      </c>
      <c r="X283" s="11">
        <f t="shared" si="22"/>
        <v>48.384919999999994</v>
      </c>
      <c r="Y283" s="11">
        <f t="shared" si="22"/>
        <v>59.595019999999991</v>
      </c>
      <c r="Z283" s="11">
        <f t="shared" si="22"/>
        <v>68.965119999999999</v>
      </c>
      <c r="AA283" s="11">
        <f t="shared" si="22"/>
        <v>76.495219999999989</v>
      </c>
      <c r="AB283" s="11">
        <f t="shared" si="22"/>
        <v>82.18531999999999</v>
      </c>
      <c r="AC283" s="11">
        <f t="shared" si="22"/>
        <v>86.035419999999988</v>
      </c>
      <c r="AD283" s="11">
        <f t="shared" si="22"/>
        <v>88.045519999999996</v>
      </c>
      <c r="AE283" s="11">
        <f t="shared" si="22"/>
        <v>88.215620000000001</v>
      </c>
      <c r="AF283" s="11">
        <f t="shared" si="22"/>
        <v>86.545719999999989</v>
      </c>
      <c r="AG283" s="11">
        <f t="shared" si="22"/>
        <v>83.035820000000001</v>
      </c>
      <c r="AH283" s="11">
        <f t="shared" si="22"/>
        <v>77.68592000000001</v>
      </c>
      <c r="AI283" s="11">
        <f t="shared" si="22"/>
        <v>70.496019999999987</v>
      </c>
      <c r="AJ283" s="11">
        <f t="shared" si="22"/>
        <v>61.466120000000046</v>
      </c>
    </row>
    <row r="284" spans="1:36" x14ac:dyDescent="0.25">
      <c r="A284" t="s">
        <v>368</v>
      </c>
      <c r="B284" t="s">
        <v>56</v>
      </c>
      <c r="C284" t="s">
        <v>57</v>
      </c>
      <c r="D284" t="s">
        <v>25</v>
      </c>
      <c r="E284" t="s">
        <v>24</v>
      </c>
      <c r="F284" t="s">
        <v>35</v>
      </c>
      <c r="G284" t="s">
        <v>44</v>
      </c>
      <c r="H284" t="s">
        <v>33</v>
      </c>
      <c r="I284" s="4">
        <v>-8.8489999999999999E-2</v>
      </c>
      <c r="J284" s="4">
        <v>1.4597</v>
      </c>
      <c r="K284" s="4">
        <v>-7.6299999999999996E-3</v>
      </c>
      <c r="N284">
        <v>2.8</v>
      </c>
      <c r="O284">
        <v>68.89</v>
      </c>
      <c r="P284">
        <v>0.26024999999999998</v>
      </c>
      <c r="Q284">
        <v>33</v>
      </c>
      <c r="R284">
        <v>0.98599999999999999</v>
      </c>
      <c r="S284">
        <v>3.8</v>
      </c>
      <c r="T284">
        <v>73.900000000000006</v>
      </c>
      <c r="U284">
        <v>30</v>
      </c>
      <c r="V284" s="11">
        <f t="shared" ref="V284:AJ300" si="23">$I284+$J284 * V$1+$K284 *V$1^2</f>
        <v>13.745509999999999</v>
      </c>
      <c r="W284" s="11">
        <f t="shared" si="23"/>
        <v>26.053509999999999</v>
      </c>
      <c r="X284" s="11">
        <f t="shared" si="23"/>
        <v>36.835509999999999</v>
      </c>
      <c r="Y284" s="11">
        <f t="shared" si="23"/>
        <v>46.09151</v>
      </c>
      <c r="Z284" s="11">
        <f t="shared" si="23"/>
        <v>53.821510000000004</v>
      </c>
      <c r="AA284" s="11">
        <f t="shared" si="23"/>
        <v>60.025509999999997</v>
      </c>
      <c r="AB284" s="11">
        <f t="shared" si="23"/>
        <v>64.703510000000009</v>
      </c>
      <c r="AC284" s="11">
        <f t="shared" si="23"/>
        <v>67.85551000000001</v>
      </c>
      <c r="AD284" s="11">
        <f t="shared" si="23"/>
        <v>69.481509999999986</v>
      </c>
      <c r="AE284" s="11">
        <f t="shared" si="23"/>
        <v>69.581509999999994</v>
      </c>
      <c r="AF284" s="11">
        <f t="shared" si="23"/>
        <v>68.155510000000007</v>
      </c>
      <c r="AG284" s="11">
        <f t="shared" si="23"/>
        <v>65.20350999999998</v>
      </c>
      <c r="AH284" s="11">
        <f t="shared" si="23"/>
        <v>60.725509999999986</v>
      </c>
      <c r="AI284" s="11">
        <f t="shared" si="23"/>
        <v>54.721509999999995</v>
      </c>
      <c r="AJ284" s="11">
        <f t="shared" si="23"/>
        <v>47.191510000000022</v>
      </c>
    </row>
    <row r="285" spans="1:36" x14ac:dyDescent="0.25">
      <c r="A285" t="s">
        <v>21</v>
      </c>
      <c r="B285" t="s">
        <v>58</v>
      </c>
      <c r="C285" t="s">
        <v>59</v>
      </c>
      <c r="D285" t="s">
        <v>25</v>
      </c>
      <c r="E285" t="s">
        <v>24</v>
      </c>
      <c r="F285" t="s">
        <v>35</v>
      </c>
      <c r="G285" t="s">
        <v>44</v>
      </c>
      <c r="H285" t="s">
        <v>33</v>
      </c>
      <c r="I285" s="4">
        <v>-1.7432300000000001</v>
      </c>
      <c r="J285" s="4">
        <v>2.4188800000000001</v>
      </c>
      <c r="K285" s="4">
        <v>-1.2670000000000001E-2</v>
      </c>
      <c r="N285">
        <v>3.04</v>
      </c>
      <c r="O285">
        <v>105.47</v>
      </c>
      <c r="P285">
        <v>3.3170199999999999</v>
      </c>
      <c r="Q285">
        <v>51</v>
      </c>
      <c r="R285">
        <v>0.91300000000000003</v>
      </c>
      <c r="S285">
        <v>6.6</v>
      </c>
      <c r="T285">
        <v>104.9</v>
      </c>
      <c r="U285">
        <v>48</v>
      </c>
      <c r="V285" s="11">
        <f t="shared" si="23"/>
        <v>21.178570000000001</v>
      </c>
      <c r="W285" s="11">
        <f t="shared" si="23"/>
        <v>41.566370000000006</v>
      </c>
      <c r="X285" s="11">
        <f t="shared" si="23"/>
        <v>59.420170000000006</v>
      </c>
      <c r="Y285" s="11">
        <f t="shared" si="23"/>
        <v>74.73997</v>
      </c>
      <c r="Z285" s="11">
        <f t="shared" si="23"/>
        <v>87.525770000000009</v>
      </c>
      <c r="AA285" s="11">
        <f t="shared" si="23"/>
        <v>97.777569999999997</v>
      </c>
      <c r="AB285" s="11">
        <f t="shared" si="23"/>
        <v>105.49537000000001</v>
      </c>
      <c r="AC285" s="11">
        <f t="shared" si="23"/>
        <v>110.67916999999998</v>
      </c>
      <c r="AD285" s="11">
        <f t="shared" si="23"/>
        <v>113.32897</v>
      </c>
      <c r="AE285" s="11">
        <f t="shared" si="23"/>
        <v>113.44476999999999</v>
      </c>
      <c r="AF285" s="11">
        <f t="shared" si="23"/>
        <v>111.02656999999999</v>
      </c>
      <c r="AG285" s="11">
        <f t="shared" si="23"/>
        <v>106.07437000000002</v>
      </c>
      <c r="AH285" s="11">
        <f t="shared" si="23"/>
        <v>98.588170000000019</v>
      </c>
      <c r="AI285" s="11">
        <f t="shared" si="23"/>
        <v>88.567970000000031</v>
      </c>
      <c r="AJ285" s="11">
        <f t="shared" si="23"/>
        <v>76.013770000000022</v>
      </c>
    </row>
    <row r="286" spans="1:36" x14ac:dyDescent="0.25">
      <c r="A286" t="s">
        <v>254</v>
      </c>
      <c r="B286" t="s">
        <v>58</v>
      </c>
      <c r="C286" t="s">
        <v>59</v>
      </c>
      <c r="D286" t="s">
        <v>25</v>
      </c>
      <c r="E286" t="s">
        <v>24</v>
      </c>
      <c r="F286" t="s">
        <v>35</v>
      </c>
      <c r="G286" t="s">
        <v>44</v>
      </c>
      <c r="H286" t="s">
        <v>33</v>
      </c>
      <c r="I286" s="4">
        <v>3.0225900000000001</v>
      </c>
      <c r="J286" s="4">
        <v>0.37655</v>
      </c>
      <c r="K286" s="4">
        <v>8.8900000000000003E-3</v>
      </c>
      <c r="N286">
        <v>3.02</v>
      </c>
      <c r="O286">
        <v>97.39</v>
      </c>
      <c r="P286">
        <v>0.99456</v>
      </c>
      <c r="Q286">
        <v>38</v>
      </c>
      <c r="R286">
        <v>0.97</v>
      </c>
      <c r="S286">
        <v>2.9</v>
      </c>
      <c r="T286">
        <v>110</v>
      </c>
      <c r="U286">
        <v>35</v>
      </c>
      <c r="V286" s="11">
        <f t="shared" si="23"/>
        <v>7.6770900000000006</v>
      </c>
      <c r="W286" s="11">
        <f t="shared" si="23"/>
        <v>14.109590000000001</v>
      </c>
      <c r="X286" s="11">
        <f t="shared" si="23"/>
        <v>22.32009</v>
      </c>
      <c r="Y286" s="11">
        <f t="shared" si="23"/>
        <v>32.308589999999995</v>
      </c>
      <c r="Z286" s="11">
        <f t="shared" si="23"/>
        <v>44.075090000000003</v>
      </c>
      <c r="AA286" s="11">
        <f t="shared" si="23"/>
        <v>57.619590000000002</v>
      </c>
      <c r="AB286" s="11">
        <f t="shared" si="23"/>
        <v>72.942090000000007</v>
      </c>
      <c r="AC286" s="11">
        <f t="shared" si="23"/>
        <v>90.04258999999999</v>
      </c>
      <c r="AD286" s="11">
        <f t="shared" si="23"/>
        <v>108.92108999999999</v>
      </c>
      <c r="AE286" s="11">
        <f t="shared" si="23"/>
        <v>129.57759000000001</v>
      </c>
      <c r="AF286" s="11">
        <f t="shared" si="23"/>
        <v>152.01209</v>
      </c>
      <c r="AG286" s="11">
        <f t="shared" si="23"/>
        <v>176.22458999999998</v>
      </c>
      <c r="AH286" s="11">
        <f t="shared" si="23"/>
        <v>202.21509000000003</v>
      </c>
      <c r="AI286" s="11">
        <f t="shared" si="23"/>
        <v>229.98358999999999</v>
      </c>
      <c r="AJ286" s="11">
        <f t="shared" si="23"/>
        <v>259.53009000000003</v>
      </c>
    </row>
    <row r="287" spans="1:36" x14ac:dyDescent="0.25">
      <c r="A287" s="5" t="s">
        <v>302</v>
      </c>
      <c r="B287" s="5" t="s">
        <v>58</v>
      </c>
      <c r="C287" s="5" t="s">
        <v>59</v>
      </c>
      <c r="D287" s="5" t="s">
        <v>25</v>
      </c>
      <c r="E287" s="5" t="s">
        <v>24</v>
      </c>
      <c r="F287" s="5" t="s">
        <v>35</v>
      </c>
      <c r="G287" s="5" t="s">
        <v>36</v>
      </c>
      <c r="H287" s="5" t="s">
        <v>33</v>
      </c>
      <c r="I287" s="6">
        <v>3.0608</v>
      </c>
      <c r="J287" s="6">
        <v>1.05288</v>
      </c>
      <c r="K287" s="6">
        <v>9.5600000000000008E-3</v>
      </c>
      <c r="L287" s="6"/>
      <c r="M287" s="6"/>
      <c r="N287" s="5">
        <v>3.06</v>
      </c>
      <c r="O287" s="5">
        <v>83.65</v>
      </c>
      <c r="P287" s="5">
        <v>11.38738</v>
      </c>
      <c r="Q287" s="5">
        <v>44</v>
      </c>
      <c r="R287" s="5">
        <v>0.96199999999999997</v>
      </c>
      <c r="S287" s="5">
        <v>2.5</v>
      </c>
      <c r="T287" s="5">
        <v>91.7</v>
      </c>
      <c r="U287" s="5">
        <v>41</v>
      </c>
      <c r="V287" s="11">
        <f t="shared" si="23"/>
        <v>14.5456</v>
      </c>
      <c r="W287" s="11">
        <f t="shared" si="23"/>
        <v>27.942400000000003</v>
      </c>
      <c r="X287" s="11">
        <f t="shared" si="23"/>
        <v>43.251199999999997</v>
      </c>
      <c r="Y287" s="11">
        <f t="shared" si="23"/>
        <v>60.472000000000001</v>
      </c>
      <c r="Z287" s="11">
        <f t="shared" si="23"/>
        <v>79.604800000000012</v>
      </c>
      <c r="AA287" s="11">
        <f t="shared" si="23"/>
        <v>100.64959999999999</v>
      </c>
      <c r="AB287" s="11">
        <f t="shared" si="23"/>
        <v>123.60640000000001</v>
      </c>
      <c r="AC287" s="11">
        <f t="shared" si="23"/>
        <v>148.4752</v>
      </c>
      <c r="AD287" s="11">
        <f t="shared" si="23"/>
        <v>175.25600000000003</v>
      </c>
      <c r="AE287" s="11">
        <f t="shared" si="23"/>
        <v>203.94880000000001</v>
      </c>
      <c r="AF287" s="11">
        <f t="shared" si="23"/>
        <v>234.55360000000002</v>
      </c>
      <c r="AG287" s="11">
        <f t="shared" si="23"/>
        <v>267.07040000000001</v>
      </c>
      <c r="AH287" s="11">
        <f t="shared" si="23"/>
        <v>301.49920000000003</v>
      </c>
      <c r="AI287" s="11">
        <f t="shared" si="23"/>
        <v>337.84000000000003</v>
      </c>
      <c r="AJ287" s="11">
        <f t="shared" si="23"/>
        <v>376.09280000000001</v>
      </c>
    </row>
    <row r="288" spans="1:36" x14ac:dyDescent="0.25">
      <c r="A288" t="s">
        <v>278</v>
      </c>
      <c r="B288" t="s">
        <v>300</v>
      </c>
      <c r="C288" t="s">
        <v>301</v>
      </c>
      <c r="D288" t="s">
        <v>25</v>
      </c>
      <c r="E288" t="s">
        <v>24</v>
      </c>
      <c r="F288" t="s">
        <v>35</v>
      </c>
      <c r="G288" t="s">
        <v>36</v>
      </c>
      <c r="H288" t="s">
        <v>33</v>
      </c>
      <c r="I288" s="4">
        <v>0.78363989000000001</v>
      </c>
      <c r="J288" s="4">
        <v>0.88584490800000004</v>
      </c>
      <c r="K288" s="4">
        <v>-9.4877729999999997E-3</v>
      </c>
      <c r="N288">
        <v>0.78</v>
      </c>
      <c r="O288">
        <v>21.46</v>
      </c>
      <c r="P288">
        <v>0.59084000000000003</v>
      </c>
      <c r="Q288">
        <v>39</v>
      </c>
      <c r="R288">
        <v>0.96</v>
      </c>
      <c r="S288">
        <v>1.1000000000000001</v>
      </c>
      <c r="T288">
        <v>24.9</v>
      </c>
      <c r="U288">
        <v>36</v>
      </c>
      <c r="V288" s="11">
        <f t="shared" si="23"/>
        <v>8.6933116699999999</v>
      </c>
      <c r="W288" s="11">
        <f t="shared" si="23"/>
        <v>14.705428850000001</v>
      </c>
      <c r="X288" s="11">
        <f t="shared" si="23"/>
        <v>18.819991430000002</v>
      </c>
      <c r="Y288" s="11">
        <f t="shared" si="23"/>
        <v>21.036999410000004</v>
      </c>
      <c r="Z288" s="11">
        <f t="shared" si="23"/>
        <v>21.356452790000002</v>
      </c>
      <c r="AA288" s="11">
        <f t="shared" si="23"/>
        <v>19.778351570000012</v>
      </c>
      <c r="AB288" s="11">
        <f t="shared" si="23"/>
        <v>16.302695750000012</v>
      </c>
      <c r="AC288" s="11">
        <f t="shared" si="23"/>
        <v>10.929485330000006</v>
      </c>
      <c r="AD288" s="11">
        <f t="shared" si="23"/>
        <v>3.6587203100000067</v>
      </c>
      <c r="AE288" s="11">
        <f t="shared" si="23"/>
        <v>-5.5095993099999987</v>
      </c>
      <c r="AF288" s="11">
        <f t="shared" si="23"/>
        <v>-16.575473529999982</v>
      </c>
      <c r="AG288" s="11">
        <f t="shared" si="23"/>
        <v>-29.538902349999972</v>
      </c>
      <c r="AH288" s="11">
        <f t="shared" si="23"/>
        <v>-44.399885769999983</v>
      </c>
      <c r="AI288" s="11">
        <f t="shared" si="23"/>
        <v>-61.158423789999972</v>
      </c>
      <c r="AJ288" s="11">
        <f t="shared" si="23"/>
        <v>-79.814516409999982</v>
      </c>
    </row>
    <row r="289" spans="1:36" x14ac:dyDescent="0.25">
      <c r="A289" t="s">
        <v>322</v>
      </c>
      <c r="B289" t="s">
        <v>335</v>
      </c>
      <c r="C289" t="s">
        <v>336</v>
      </c>
      <c r="D289" t="s">
        <v>25</v>
      </c>
      <c r="E289" t="s">
        <v>24</v>
      </c>
      <c r="F289" t="s">
        <v>35</v>
      </c>
      <c r="G289" t="s">
        <v>71</v>
      </c>
      <c r="H289" t="s">
        <v>33</v>
      </c>
      <c r="I289" s="4">
        <v>2.5299299999999998</v>
      </c>
      <c r="J289" s="4">
        <v>1.00644</v>
      </c>
      <c r="K289" s="4">
        <v>1.677E-2</v>
      </c>
      <c r="N289">
        <v>2.5299999999999998</v>
      </c>
      <c r="O289">
        <v>81.790000000000006</v>
      </c>
      <c r="P289">
        <v>7.0540000000000005E-2</v>
      </c>
      <c r="Q289">
        <v>30</v>
      </c>
      <c r="R289">
        <v>0.96299999999999997</v>
      </c>
      <c r="S289">
        <v>2.5</v>
      </c>
      <c r="T289">
        <v>80</v>
      </c>
      <c r="U289">
        <v>27</v>
      </c>
      <c r="V289" s="11">
        <f t="shared" si="23"/>
        <v>14.271329999999999</v>
      </c>
      <c r="W289" s="11">
        <f t="shared" si="23"/>
        <v>29.366729999999997</v>
      </c>
      <c r="X289" s="11">
        <f t="shared" si="23"/>
        <v>47.816130000000001</v>
      </c>
      <c r="Y289" s="11">
        <f t="shared" si="23"/>
        <v>69.619529999999997</v>
      </c>
      <c r="Z289" s="11">
        <f t="shared" si="23"/>
        <v>94.776929999999993</v>
      </c>
      <c r="AA289" s="11">
        <f t="shared" si="23"/>
        <v>123.28833</v>
      </c>
      <c r="AB289" s="11">
        <f t="shared" si="23"/>
        <v>155.15373</v>
      </c>
      <c r="AC289" s="11">
        <f t="shared" si="23"/>
        <v>190.37313</v>
      </c>
      <c r="AD289" s="11">
        <f t="shared" si="23"/>
        <v>228.94653</v>
      </c>
      <c r="AE289" s="11">
        <f t="shared" si="23"/>
        <v>270.87392999999997</v>
      </c>
      <c r="AF289" s="11">
        <f t="shared" si="23"/>
        <v>316.15532999999999</v>
      </c>
      <c r="AG289" s="11">
        <f t="shared" si="23"/>
        <v>364.79073</v>
      </c>
      <c r="AH289" s="11">
        <f t="shared" si="23"/>
        <v>416.78012999999999</v>
      </c>
      <c r="AI289" s="11">
        <f t="shared" si="23"/>
        <v>472.12353000000002</v>
      </c>
      <c r="AJ289" s="11">
        <f t="shared" si="23"/>
        <v>530.82092999999998</v>
      </c>
    </row>
    <row r="290" spans="1:36" x14ac:dyDescent="0.25">
      <c r="A290" t="s">
        <v>343</v>
      </c>
      <c r="B290" t="s">
        <v>352</v>
      </c>
      <c r="C290" t="s">
        <v>353</v>
      </c>
      <c r="D290" t="s">
        <v>25</v>
      </c>
      <c r="E290" t="s">
        <v>24</v>
      </c>
      <c r="F290" t="s">
        <v>35</v>
      </c>
      <c r="G290" t="s">
        <v>71</v>
      </c>
      <c r="H290" t="s">
        <v>33</v>
      </c>
      <c r="I290" s="4">
        <v>2.52528</v>
      </c>
      <c r="J290" s="4">
        <v>1.47098</v>
      </c>
      <c r="K290" s="4">
        <v>-8.2100000000000003E-3</v>
      </c>
      <c r="N290">
        <v>2.5299999999999998</v>
      </c>
      <c r="O290">
        <v>68.39</v>
      </c>
      <c r="P290">
        <v>0.14255000000000001</v>
      </c>
      <c r="Q290">
        <v>36</v>
      </c>
      <c r="R290">
        <v>0.90700000000000003</v>
      </c>
      <c r="S290">
        <v>2.5</v>
      </c>
      <c r="T290">
        <v>72</v>
      </c>
      <c r="U290">
        <v>33</v>
      </c>
      <c r="V290" s="11">
        <f t="shared" si="23"/>
        <v>16.414079999999998</v>
      </c>
      <c r="W290" s="11">
        <f t="shared" si="23"/>
        <v>28.660879999999999</v>
      </c>
      <c r="X290" s="11">
        <f t="shared" si="23"/>
        <v>39.265679999999996</v>
      </c>
      <c r="Y290" s="11">
        <f t="shared" si="23"/>
        <v>48.228479999999998</v>
      </c>
      <c r="Z290" s="11">
        <f t="shared" si="23"/>
        <v>55.549279999999982</v>
      </c>
      <c r="AA290" s="11">
        <f t="shared" si="23"/>
        <v>61.228079999999991</v>
      </c>
      <c r="AB290" s="11">
        <f t="shared" si="23"/>
        <v>65.264879999999991</v>
      </c>
      <c r="AC290" s="11">
        <f t="shared" si="23"/>
        <v>67.65967999999998</v>
      </c>
      <c r="AD290" s="11">
        <f t="shared" si="23"/>
        <v>68.412479999999988</v>
      </c>
      <c r="AE290" s="11">
        <f t="shared" si="23"/>
        <v>67.523279999999986</v>
      </c>
      <c r="AF290" s="11">
        <f t="shared" si="23"/>
        <v>64.992079999999987</v>
      </c>
      <c r="AG290" s="11">
        <f t="shared" si="23"/>
        <v>60.818879999999993</v>
      </c>
      <c r="AH290" s="11">
        <f t="shared" si="23"/>
        <v>55.003680000000003</v>
      </c>
      <c r="AI290" s="11">
        <f t="shared" si="23"/>
        <v>47.546480000000003</v>
      </c>
      <c r="AJ290" s="11">
        <f t="shared" si="23"/>
        <v>38.447280000000006</v>
      </c>
    </row>
    <row r="291" spans="1:36" x14ac:dyDescent="0.25">
      <c r="A291" s="5" t="s">
        <v>343</v>
      </c>
      <c r="B291" s="5" t="s">
        <v>354</v>
      </c>
      <c r="C291" s="5" t="s">
        <v>355</v>
      </c>
      <c r="D291" s="5" t="s">
        <v>25</v>
      </c>
      <c r="E291" s="5" t="s">
        <v>24</v>
      </c>
      <c r="F291" s="5" t="s">
        <v>35</v>
      </c>
      <c r="G291" s="5" t="s">
        <v>71</v>
      </c>
      <c r="H291" s="5" t="s">
        <v>33</v>
      </c>
      <c r="I291" s="6">
        <v>2.5333299999999999</v>
      </c>
      <c r="J291" s="6">
        <v>0.66515000000000002</v>
      </c>
      <c r="K291" s="6">
        <v>1.8849999999999999E-2</v>
      </c>
      <c r="L291" s="6"/>
      <c r="M291" s="6"/>
      <c r="N291" s="5">
        <v>2.5299999999999998</v>
      </c>
      <c r="O291" s="5">
        <v>70.64</v>
      </c>
      <c r="P291" s="5">
        <v>0.15669</v>
      </c>
      <c r="Q291" s="5">
        <v>34</v>
      </c>
      <c r="R291" s="5">
        <v>0.873</v>
      </c>
      <c r="S291" s="5">
        <v>2.5</v>
      </c>
      <c r="T291" s="5">
        <v>66</v>
      </c>
      <c r="U291" s="5">
        <v>31</v>
      </c>
      <c r="V291" s="11">
        <f t="shared" si="23"/>
        <v>11.06983</v>
      </c>
      <c r="W291" s="11">
        <f t="shared" si="23"/>
        <v>23.376329999999999</v>
      </c>
      <c r="X291" s="11">
        <f t="shared" si="23"/>
        <v>39.452829999999999</v>
      </c>
      <c r="Y291" s="11">
        <f t="shared" si="23"/>
        <v>59.299329999999998</v>
      </c>
      <c r="Z291" s="11">
        <f t="shared" si="23"/>
        <v>82.91583</v>
      </c>
      <c r="AA291" s="11">
        <f t="shared" si="23"/>
        <v>110.30233</v>
      </c>
      <c r="AB291" s="11">
        <f t="shared" si="23"/>
        <v>141.45883000000001</v>
      </c>
      <c r="AC291" s="11">
        <f t="shared" si="23"/>
        <v>176.38532999999998</v>
      </c>
      <c r="AD291" s="11">
        <f t="shared" si="23"/>
        <v>215.08183</v>
      </c>
      <c r="AE291" s="11">
        <f t="shared" si="23"/>
        <v>257.54833000000002</v>
      </c>
      <c r="AF291" s="11">
        <f t="shared" si="23"/>
        <v>303.78483</v>
      </c>
      <c r="AG291" s="11">
        <f t="shared" si="23"/>
        <v>353.79133000000002</v>
      </c>
      <c r="AH291" s="11">
        <f t="shared" si="23"/>
        <v>407.56783000000001</v>
      </c>
      <c r="AI291" s="11">
        <f t="shared" si="23"/>
        <v>465.11433</v>
      </c>
      <c r="AJ291" s="11">
        <f t="shared" si="23"/>
        <v>526.43083000000001</v>
      </c>
    </row>
    <row r="292" spans="1:36" x14ac:dyDescent="0.25">
      <c r="A292" s="5" t="s">
        <v>209</v>
      </c>
      <c r="B292" s="5" t="s">
        <v>224</v>
      </c>
      <c r="C292" s="5" t="s">
        <v>225</v>
      </c>
      <c r="D292" s="5" t="s">
        <v>25</v>
      </c>
      <c r="E292" s="5" t="s">
        <v>24</v>
      </c>
      <c r="F292" s="5" t="s">
        <v>35</v>
      </c>
      <c r="G292" s="5" t="s">
        <v>36</v>
      </c>
      <c r="H292" s="5" t="s">
        <v>33</v>
      </c>
      <c r="I292" s="6">
        <v>2.1216699999999999</v>
      </c>
      <c r="J292" s="6">
        <v>1.60521</v>
      </c>
      <c r="K292" s="6">
        <v>-9.2399999999999999E-3</v>
      </c>
      <c r="L292" s="6"/>
      <c r="M292" s="6"/>
      <c r="N292" s="5">
        <v>2.12</v>
      </c>
      <c r="O292" s="5">
        <v>53.25</v>
      </c>
      <c r="P292" s="5">
        <v>21.128740000000001</v>
      </c>
      <c r="Q292" s="5">
        <v>34</v>
      </c>
      <c r="R292" s="5">
        <v>0.89400000000000002</v>
      </c>
      <c r="S292" s="5">
        <v>2.5</v>
      </c>
      <c r="T292" s="5">
        <v>53.3</v>
      </c>
      <c r="U292" s="5">
        <v>31</v>
      </c>
      <c r="V292" s="11">
        <f t="shared" si="23"/>
        <v>17.249769999999998</v>
      </c>
      <c r="W292" s="11">
        <f t="shared" si="23"/>
        <v>30.529869999999999</v>
      </c>
      <c r="X292" s="11">
        <f t="shared" si="23"/>
        <v>41.961970000000001</v>
      </c>
      <c r="Y292" s="11">
        <f t="shared" si="23"/>
        <v>51.546069999999993</v>
      </c>
      <c r="Z292" s="11">
        <f t="shared" si="23"/>
        <v>59.282170000000001</v>
      </c>
      <c r="AA292" s="11">
        <f t="shared" si="23"/>
        <v>65.170269999999988</v>
      </c>
      <c r="AB292" s="11">
        <f t="shared" si="23"/>
        <v>69.210369999999998</v>
      </c>
      <c r="AC292" s="11">
        <f t="shared" si="23"/>
        <v>71.402469999999994</v>
      </c>
      <c r="AD292" s="11">
        <f t="shared" si="23"/>
        <v>71.746569999999991</v>
      </c>
      <c r="AE292" s="11">
        <f t="shared" si="23"/>
        <v>70.242670000000004</v>
      </c>
      <c r="AF292" s="11">
        <f t="shared" si="23"/>
        <v>66.890770000000003</v>
      </c>
      <c r="AG292" s="11">
        <f t="shared" si="23"/>
        <v>61.69086999999999</v>
      </c>
      <c r="AH292" s="11">
        <f t="shared" si="23"/>
        <v>54.642969999999991</v>
      </c>
      <c r="AI292" s="11">
        <f t="shared" si="23"/>
        <v>45.747070000000008</v>
      </c>
      <c r="AJ292" s="11">
        <f t="shared" si="23"/>
        <v>35.003169999999983</v>
      </c>
    </row>
    <row r="293" spans="1:36" x14ac:dyDescent="0.25">
      <c r="A293" t="s">
        <v>243</v>
      </c>
      <c r="B293" t="s">
        <v>224</v>
      </c>
      <c r="C293" t="s">
        <v>225</v>
      </c>
      <c r="D293" t="s">
        <v>25</v>
      </c>
      <c r="E293" t="s">
        <v>24</v>
      </c>
      <c r="F293" t="s">
        <v>35</v>
      </c>
      <c r="G293" t="s">
        <v>36</v>
      </c>
      <c r="H293" t="s">
        <v>33</v>
      </c>
      <c r="I293" s="4">
        <v>2.1216699999999999</v>
      </c>
      <c r="J293" s="4">
        <v>1.60521</v>
      </c>
      <c r="K293" s="4">
        <v>-9.2399999999999999E-3</v>
      </c>
      <c r="N293">
        <v>6.85</v>
      </c>
      <c r="O293">
        <v>71.87</v>
      </c>
      <c r="P293">
        <v>21.128740000000001</v>
      </c>
      <c r="Q293">
        <v>34</v>
      </c>
      <c r="R293">
        <v>0.89400000000000002</v>
      </c>
      <c r="S293">
        <v>2.9</v>
      </c>
      <c r="T293">
        <v>82.6</v>
      </c>
      <c r="U293">
        <v>31</v>
      </c>
      <c r="V293" s="11">
        <f t="shared" si="23"/>
        <v>17.249769999999998</v>
      </c>
      <c r="W293" s="11">
        <f t="shared" si="23"/>
        <v>30.529869999999999</v>
      </c>
      <c r="X293" s="11">
        <f t="shared" si="23"/>
        <v>41.961970000000001</v>
      </c>
      <c r="Y293" s="11">
        <f t="shared" si="23"/>
        <v>51.546069999999993</v>
      </c>
      <c r="Z293" s="11">
        <f t="shared" si="23"/>
        <v>59.282170000000001</v>
      </c>
      <c r="AA293" s="11">
        <f t="shared" si="23"/>
        <v>65.170269999999988</v>
      </c>
      <c r="AB293" s="11">
        <f t="shared" si="23"/>
        <v>69.210369999999998</v>
      </c>
      <c r="AC293" s="11">
        <f t="shared" si="23"/>
        <v>71.402469999999994</v>
      </c>
      <c r="AD293" s="11">
        <f t="shared" si="23"/>
        <v>71.746569999999991</v>
      </c>
      <c r="AE293" s="11">
        <f t="shared" si="23"/>
        <v>70.242670000000004</v>
      </c>
      <c r="AF293" s="11">
        <f t="shared" si="23"/>
        <v>66.890770000000003</v>
      </c>
      <c r="AG293" s="11">
        <f t="shared" si="23"/>
        <v>61.69086999999999</v>
      </c>
      <c r="AH293" s="11">
        <f t="shared" si="23"/>
        <v>54.642969999999991</v>
      </c>
      <c r="AI293" s="11">
        <f t="shared" si="23"/>
        <v>45.747070000000008</v>
      </c>
      <c r="AJ293" s="11">
        <f t="shared" si="23"/>
        <v>35.003169999999983</v>
      </c>
    </row>
    <row r="294" spans="1:36" x14ac:dyDescent="0.25">
      <c r="A294" s="5" t="s">
        <v>368</v>
      </c>
      <c r="B294" s="5" t="s">
        <v>224</v>
      </c>
      <c r="C294" s="5" t="s">
        <v>225</v>
      </c>
      <c r="D294" s="5" t="s">
        <v>25</v>
      </c>
      <c r="E294" s="5" t="s">
        <v>24</v>
      </c>
      <c r="F294" s="5" t="s">
        <v>35</v>
      </c>
      <c r="G294" s="5" t="s">
        <v>44</v>
      </c>
      <c r="H294" s="5" t="s">
        <v>33</v>
      </c>
      <c r="I294" s="6">
        <v>1.20424</v>
      </c>
      <c r="J294" s="6">
        <v>1.3291500000000001</v>
      </c>
      <c r="K294" s="6">
        <v>-5.0800000000000003E-3</v>
      </c>
      <c r="L294" s="6"/>
      <c r="M294" s="6"/>
      <c r="N294" s="5">
        <v>1.2</v>
      </c>
      <c r="O294" s="5">
        <v>86.89</v>
      </c>
      <c r="P294" s="5">
        <v>0.44035000000000002</v>
      </c>
      <c r="Q294" s="5">
        <v>29</v>
      </c>
      <c r="R294" s="5">
        <v>0.97799999999999998</v>
      </c>
      <c r="S294" s="5">
        <v>5.6</v>
      </c>
      <c r="T294" s="5">
        <v>71.599999999999994</v>
      </c>
      <c r="U294" s="5">
        <v>26</v>
      </c>
      <c r="V294" s="11">
        <f t="shared" si="23"/>
        <v>13.987740000000002</v>
      </c>
      <c r="W294" s="11">
        <f t="shared" si="23"/>
        <v>25.755240000000001</v>
      </c>
      <c r="X294" s="11">
        <f t="shared" si="23"/>
        <v>36.506740000000001</v>
      </c>
      <c r="Y294" s="11">
        <f t="shared" si="23"/>
        <v>46.242240000000002</v>
      </c>
      <c r="Z294" s="11">
        <f t="shared" si="23"/>
        <v>54.961739999999992</v>
      </c>
      <c r="AA294" s="11">
        <f t="shared" si="23"/>
        <v>62.665240000000011</v>
      </c>
      <c r="AB294" s="11">
        <f t="shared" si="23"/>
        <v>69.352740000000011</v>
      </c>
      <c r="AC294" s="11">
        <f t="shared" si="23"/>
        <v>75.024240000000006</v>
      </c>
      <c r="AD294" s="11">
        <f t="shared" si="23"/>
        <v>79.67974000000001</v>
      </c>
      <c r="AE294" s="11">
        <f t="shared" si="23"/>
        <v>83.319239999999979</v>
      </c>
      <c r="AF294" s="11">
        <f t="shared" si="23"/>
        <v>85.942740000000001</v>
      </c>
      <c r="AG294" s="11">
        <f t="shared" si="23"/>
        <v>87.550240000000016</v>
      </c>
      <c r="AH294" s="11">
        <f t="shared" si="23"/>
        <v>88.141739999999999</v>
      </c>
      <c r="AI294" s="11">
        <f t="shared" si="23"/>
        <v>87.717240000000004</v>
      </c>
      <c r="AJ294" s="11">
        <f t="shared" si="23"/>
        <v>86.27673999999999</v>
      </c>
    </row>
    <row r="295" spans="1:36" x14ac:dyDescent="0.25">
      <c r="A295" t="s">
        <v>302</v>
      </c>
      <c r="B295" t="s">
        <v>307</v>
      </c>
      <c r="C295" t="s">
        <v>308</v>
      </c>
      <c r="D295" t="s">
        <v>25</v>
      </c>
      <c r="E295" t="s">
        <v>24</v>
      </c>
      <c r="F295" t="s">
        <v>35</v>
      </c>
      <c r="G295" t="s">
        <v>71</v>
      </c>
      <c r="H295" t="s">
        <v>33</v>
      </c>
      <c r="I295" s="4">
        <v>-3.1065900000000002</v>
      </c>
      <c r="J295" s="4">
        <v>1.9719800000000001</v>
      </c>
      <c r="K295" s="4">
        <v>-4.0400000000000002E-3</v>
      </c>
      <c r="N295">
        <v>2.77</v>
      </c>
      <c r="O295">
        <v>69.3</v>
      </c>
      <c r="P295">
        <v>4.7699999999999999E-3</v>
      </c>
      <c r="Q295">
        <v>36</v>
      </c>
      <c r="R295">
        <v>0.997</v>
      </c>
      <c r="S295">
        <v>2.8</v>
      </c>
      <c r="T295">
        <v>81.5</v>
      </c>
      <c r="U295">
        <v>33</v>
      </c>
      <c r="V295" s="11">
        <f t="shared" si="23"/>
        <v>16.209209999999999</v>
      </c>
      <c r="W295" s="11">
        <f t="shared" si="23"/>
        <v>34.717010000000002</v>
      </c>
      <c r="X295" s="11">
        <f t="shared" si="23"/>
        <v>52.416810000000005</v>
      </c>
      <c r="Y295" s="11">
        <f t="shared" si="23"/>
        <v>69.308610000000002</v>
      </c>
      <c r="Z295" s="11">
        <f t="shared" si="23"/>
        <v>85.392410000000012</v>
      </c>
      <c r="AA295" s="11">
        <f t="shared" si="23"/>
        <v>100.66821000000002</v>
      </c>
      <c r="AB295" s="11">
        <f t="shared" si="23"/>
        <v>115.13601</v>
      </c>
      <c r="AC295" s="11">
        <f t="shared" si="23"/>
        <v>128.79580999999999</v>
      </c>
      <c r="AD295" s="11">
        <f t="shared" si="23"/>
        <v>141.64760999999999</v>
      </c>
      <c r="AE295" s="11">
        <f t="shared" si="23"/>
        <v>153.69140999999999</v>
      </c>
      <c r="AF295" s="11">
        <f t="shared" si="23"/>
        <v>164.92721</v>
      </c>
      <c r="AG295" s="11">
        <f t="shared" si="23"/>
        <v>175.35500999999999</v>
      </c>
      <c r="AH295" s="11">
        <f t="shared" si="23"/>
        <v>184.97480999999999</v>
      </c>
      <c r="AI295" s="11">
        <f t="shared" si="23"/>
        <v>193.78661000000002</v>
      </c>
      <c r="AJ295" s="11">
        <f t="shared" si="23"/>
        <v>201.79041000000004</v>
      </c>
    </row>
    <row r="296" spans="1:36" x14ac:dyDescent="0.25">
      <c r="A296" t="s">
        <v>243</v>
      </c>
      <c r="B296" t="s">
        <v>199</v>
      </c>
      <c r="C296" t="s">
        <v>200</v>
      </c>
      <c r="D296" t="s">
        <v>25</v>
      </c>
      <c r="E296" t="s">
        <v>24</v>
      </c>
      <c r="F296" t="s">
        <v>35</v>
      </c>
      <c r="G296" t="s">
        <v>44</v>
      </c>
      <c r="H296" t="s">
        <v>33</v>
      </c>
      <c r="I296" s="4">
        <v>2.8412600000000001</v>
      </c>
      <c r="J296" s="4">
        <v>1.40282</v>
      </c>
      <c r="K296" s="4">
        <v>-7.4099999999999999E-3</v>
      </c>
      <c r="N296">
        <v>2.84</v>
      </c>
      <c r="O296">
        <v>68.7</v>
      </c>
      <c r="P296">
        <v>2.0496599999999998</v>
      </c>
      <c r="Q296">
        <v>31</v>
      </c>
      <c r="R296">
        <v>0.92600000000000005</v>
      </c>
      <c r="S296">
        <v>2.9</v>
      </c>
      <c r="T296">
        <v>65.7</v>
      </c>
      <c r="U296">
        <v>28</v>
      </c>
      <c r="V296" s="11">
        <f t="shared" si="23"/>
        <v>16.12846</v>
      </c>
      <c r="W296" s="11">
        <f t="shared" si="23"/>
        <v>27.933660000000003</v>
      </c>
      <c r="X296" s="11">
        <f t="shared" si="23"/>
        <v>38.256860000000003</v>
      </c>
      <c r="Y296" s="11">
        <f t="shared" si="23"/>
        <v>47.098059999999997</v>
      </c>
      <c r="Z296" s="11">
        <f t="shared" si="23"/>
        <v>54.457259999999998</v>
      </c>
      <c r="AA296" s="11">
        <f t="shared" si="23"/>
        <v>60.334460000000007</v>
      </c>
      <c r="AB296" s="11">
        <f t="shared" si="23"/>
        <v>64.72966000000001</v>
      </c>
      <c r="AC296" s="11">
        <f t="shared" si="23"/>
        <v>67.642860000000013</v>
      </c>
      <c r="AD296" s="11">
        <f t="shared" si="23"/>
        <v>69.074059999999989</v>
      </c>
      <c r="AE296" s="11">
        <f t="shared" si="23"/>
        <v>69.023259999999993</v>
      </c>
      <c r="AF296" s="11">
        <f t="shared" si="23"/>
        <v>67.490460000000013</v>
      </c>
      <c r="AG296" s="11">
        <f t="shared" si="23"/>
        <v>64.475660000000019</v>
      </c>
      <c r="AH296" s="11">
        <f t="shared" si="23"/>
        <v>59.978860000000012</v>
      </c>
      <c r="AI296" s="11">
        <f t="shared" si="23"/>
        <v>54.000060000000019</v>
      </c>
      <c r="AJ296" s="11">
        <f t="shared" si="23"/>
        <v>46.539260000000013</v>
      </c>
    </row>
    <row r="297" spans="1:36" x14ac:dyDescent="0.25">
      <c r="A297" t="s">
        <v>92</v>
      </c>
      <c r="B297" t="s">
        <v>107</v>
      </c>
      <c r="C297" t="s">
        <v>108</v>
      </c>
      <c r="D297" t="s">
        <v>25</v>
      </c>
      <c r="E297" t="s">
        <v>24</v>
      </c>
      <c r="F297" t="s">
        <v>35</v>
      </c>
      <c r="G297" t="s">
        <v>44</v>
      </c>
      <c r="H297" t="s">
        <v>33</v>
      </c>
      <c r="I297" s="4">
        <v>2.5088900000000001</v>
      </c>
      <c r="J297" s="4">
        <v>1.77264</v>
      </c>
      <c r="K297" s="4">
        <v>-6.9800000000000001E-3</v>
      </c>
      <c r="N297">
        <v>2.5099999999999998</v>
      </c>
      <c r="O297">
        <v>114.35</v>
      </c>
      <c r="P297">
        <v>9.1916200000000003</v>
      </c>
      <c r="Q297">
        <v>47</v>
      </c>
      <c r="R297">
        <v>0.86699999999999999</v>
      </c>
      <c r="S297">
        <v>2.5</v>
      </c>
      <c r="T297">
        <v>100.3</v>
      </c>
      <c r="U297">
        <v>44</v>
      </c>
      <c r="V297" s="11">
        <f t="shared" si="23"/>
        <v>19.537289999999999</v>
      </c>
      <c r="W297" s="11">
        <f t="shared" si="23"/>
        <v>35.169689999999996</v>
      </c>
      <c r="X297" s="11">
        <f t="shared" si="23"/>
        <v>49.406090000000006</v>
      </c>
      <c r="Y297" s="11">
        <f t="shared" si="23"/>
        <v>62.246489999999987</v>
      </c>
      <c r="Z297" s="11">
        <f t="shared" si="23"/>
        <v>73.690889999999996</v>
      </c>
      <c r="AA297" s="11">
        <f t="shared" si="23"/>
        <v>83.739289999999997</v>
      </c>
      <c r="AB297" s="11">
        <f t="shared" si="23"/>
        <v>92.391689999999997</v>
      </c>
      <c r="AC297" s="11">
        <f t="shared" si="23"/>
        <v>99.648089999999996</v>
      </c>
      <c r="AD297" s="11">
        <f t="shared" si="23"/>
        <v>105.50848999999999</v>
      </c>
      <c r="AE297" s="11">
        <f t="shared" si="23"/>
        <v>109.97289000000002</v>
      </c>
      <c r="AF297" s="11">
        <f t="shared" si="23"/>
        <v>113.04129</v>
      </c>
      <c r="AG297" s="11">
        <f t="shared" si="23"/>
        <v>114.71369000000001</v>
      </c>
      <c r="AH297" s="11">
        <f t="shared" si="23"/>
        <v>114.99009</v>
      </c>
      <c r="AI297" s="11">
        <f t="shared" si="23"/>
        <v>113.87049000000002</v>
      </c>
      <c r="AJ297" s="11">
        <f t="shared" si="23"/>
        <v>111.35489000000001</v>
      </c>
    </row>
    <row r="298" spans="1:36" x14ac:dyDescent="0.25">
      <c r="A298" t="s">
        <v>149</v>
      </c>
      <c r="B298" t="s">
        <v>134</v>
      </c>
      <c r="C298" t="s">
        <v>135</v>
      </c>
      <c r="D298" t="s">
        <v>25</v>
      </c>
      <c r="E298" t="s">
        <v>24</v>
      </c>
      <c r="F298" t="s">
        <v>35</v>
      </c>
      <c r="G298" t="s">
        <v>71</v>
      </c>
      <c r="H298" t="s">
        <v>33</v>
      </c>
      <c r="I298" s="4">
        <v>2.5266700000000002</v>
      </c>
      <c r="J298" s="4">
        <v>1.3340000000000001</v>
      </c>
      <c r="K298" s="4">
        <v>-8.7500000000000008E-3</v>
      </c>
      <c r="N298">
        <v>2.5299999999999998</v>
      </c>
      <c r="O298">
        <v>53.36</v>
      </c>
      <c r="P298">
        <v>0.10888</v>
      </c>
      <c r="Q298">
        <v>32</v>
      </c>
      <c r="R298">
        <v>0.91</v>
      </c>
      <c r="S298">
        <v>2.5</v>
      </c>
      <c r="T298">
        <v>65</v>
      </c>
      <c r="U298">
        <v>29</v>
      </c>
      <c r="V298" s="11">
        <f t="shared" si="23"/>
        <v>14.991669999999999</v>
      </c>
      <c r="W298" s="11">
        <f t="shared" si="23"/>
        <v>25.706669999999999</v>
      </c>
      <c r="X298" s="11">
        <f t="shared" si="23"/>
        <v>34.671670000000006</v>
      </c>
      <c r="Y298" s="11">
        <f t="shared" si="23"/>
        <v>41.886670000000002</v>
      </c>
      <c r="Z298" s="11">
        <f t="shared" si="23"/>
        <v>47.351669999999999</v>
      </c>
      <c r="AA298" s="11">
        <f t="shared" si="23"/>
        <v>51.066670000000002</v>
      </c>
      <c r="AB298" s="11">
        <f t="shared" si="23"/>
        <v>53.031669999999998</v>
      </c>
      <c r="AC298" s="11">
        <f t="shared" si="23"/>
        <v>53.246669999999988</v>
      </c>
      <c r="AD298" s="11">
        <f t="shared" si="23"/>
        <v>51.711669999999998</v>
      </c>
      <c r="AE298" s="11">
        <f t="shared" si="23"/>
        <v>48.426669999999987</v>
      </c>
      <c r="AF298" s="11">
        <f t="shared" si="23"/>
        <v>43.391669999999991</v>
      </c>
      <c r="AG298" s="11">
        <f t="shared" si="23"/>
        <v>36.606669999999994</v>
      </c>
      <c r="AH298" s="11">
        <f t="shared" si="23"/>
        <v>28.071670000000012</v>
      </c>
      <c r="AI298" s="11">
        <f t="shared" si="23"/>
        <v>17.786669999999987</v>
      </c>
      <c r="AJ298" s="11">
        <f t="shared" si="23"/>
        <v>5.7516699999999901</v>
      </c>
    </row>
    <row r="299" spans="1:36" x14ac:dyDescent="0.25">
      <c r="A299" t="s">
        <v>322</v>
      </c>
      <c r="B299" t="s">
        <v>263</v>
      </c>
      <c r="C299" t="s">
        <v>264</v>
      </c>
      <c r="D299" t="s">
        <v>25</v>
      </c>
      <c r="E299" t="s">
        <v>24</v>
      </c>
      <c r="F299" t="s">
        <v>35</v>
      </c>
      <c r="G299" t="s">
        <v>71</v>
      </c>
      <c r="H299" t="s">
        <v>33</v>
      </c>
      <c r="I299" s="4">
        <v>2.5381300000000002</v>
      </c>
      <c r="J299" s="4">
        <v>0.18654000000000001</v>
      </c>
      <c r="K299" s="4">
        <v>2.801E-2</v>
      </c>
      <c r="N299">
        <v>2.54</v>
      </c>
      <c r="O299">
        <v>81.89</v>
      </c>
      <c r="P299">
        <v>6.0769999999999998E-2</v>
      </c>
      <c r="Q299">
        <v>34</v>
      </c>
      <c r="R299">
        <v>0.95799999999999996</v>
      </c>
      <c r="S299">
        <v>2.5</v>
      </c>
      <c r="T299">
        <v>81</v>
      </c>
      <c r="U299">
        <v>31</v>
      </c>
      <c r="V299" s="11">
        <f t="shared" si="23"/>
        <v>7.2045300000000001</v>
      </c>
      <c r="W299" s="11">
        <f t="shared" si="23"/>
        <v>17.472930000000002</v>
      </c>
      <c r="X299" s="11">
        <f t="shared" si="23"/>
        <v>33.343330000000002</v>
      </c>
      <c r="Y299" s="11">
        <f t="shared" si="23"/>
        <v>54.815730000000002</v>
      </c>
      <c r="Z299" s="11">
        <f t="shared" si="23"/>
        <v>81.890129999999999</v>
      </c>
      <c r="AA299" s="11">
        <f t="shared" si="23"/>
        <v>114.56653</v>
      </c>
      <c r="AB299" s="11">
        <f t="shared" si="23"/>
        <v>152.84493000000001</v>
      </c>
      <c r="AC299" s="11">
        <f t="shared" si="23"/>
        <v>196.72533000000001</v>
      </c>
      <c r="AD299" s="11">
        <f t="shared" si="23"/>
        <v>246.20773</v>
      </c>
      <c r="AE299" s="11">
        <f t="shared" si="23"/>
        <v>301.29213000000004</v>
      </c>
      <c r="AF299" s="11">
        <f t="shared" si="23"/>
        <v>361.97852999999998</v>
      </c>
      <c r="AG299" s="11">
        <f t="shared" si="23"/>
        <v>428.26693</v>
      </c>
      <c r="AH299" s="11">
        <f t="shared" si="23"/>
        <v>500.15733</v>
      </c>
      <c r="AI299" s="11">
        <f t="shared" si="23"/>
        <v>577.64972999999998</v>
      </c>
      <c r="AJ299" s="11">
        <f t="shared" si="23"/>
        <v>660.74413000000004</v>
      </c>
    </row>
    <row r="300" spans="1:36" x14ac:dyDescent="0.25">
      <c r="A300" t="s">
        <v>115</v>
      </c>
      <c r="B300" t="s">
        <v>138</v>
      </c>
      <c r="C300" t="s">
        <v>139</v>
      </c>
      <c r="D300" t="s">
        <v>25</v>
      </c>
      <c r="E300" t="s">
        <v>24</v>
      </c>
      <c r="F300" t="s">
        <v>35</v>
      </c>
      <c r="G300" t="s">
        <v>44</v>
      </c>
      <c r="H300" t="s">
        <v>33</v>
      </c>
      <c r="I300" s="4">
        <v>2.8464800000000001</v>
      </c>
      <c r="J300" s="4">
        <v>1.9562299999999999</v>
      </c>
      <c r="K300" s="4">
        <v>-8.7600000000000004E-3</v>
      </c>
      <c r="N300">
        <v>2.85</v>
      </c>
      <c r="O300">
        <v>90.47</v>
      </c>
      <c r="P300">
        <v>2.1035699999999999</v>
      </c>
      <c r="Q300">
        <v>37</v>
      </c>
      <c r="R300">
        <v>0.96799999999999997</v>
      </c>
      <c r="S300">
        <v>2.8</v>
      </c>
      <c r="T300">
        <v>82.5</v>
      </c>
      <c r="U300">
        <v>34</v>
      </c>
      <c r="V300" s="11">
        <f t="shared" si="23"/>
        <v>21.532779999999999</v>
      </c>
      <c r="W300" s="11">
        <f t="shared" si="23"/>
        <v>38.467080000000003</v>
      </c>
      <c r="X300" s="11">
        <f t="shared" si="23"/>
        <v>53.649379999999994</v>
      </c>
      <c r="Y300" s="11">
        <f t="shared" si="23"/>
        <v>67.079679999999996</v>
      </c>
      <c r="Z300" s="11">
        <f t="shared" si="23"/>
        <v>78.757979999999989</v>
      </c>
      <c r="AA300" s="11">
        <f t="shared" si="23"/>
        <v>88.684279999999987</v>
      </c>
      <c r="AB300" s="11">
        <f t="shared" si="23"/>
        <v>96.858579999999989</v>
      </c>
      <c r="AC300" s="11">
        <f t="shared" si="23"/>
        <v>103.28088000000002</v>
      </c>
      <c r="AD300" s="11">
        <f t="shared" si="23"/>
        <v>107.95118000000001</v>
      </c>
      <c r="AE300" s="11">
        <f t="shared" si="23"/>
        <v>110.86948</v>
      </c>
      <c r="AF300" s="11">
        <f t="shared" si="23"/>
        <v>112.03577999999999</v>
      </c>
      <c r="AG300" s="11">
        <f t="shared" si="23"/>
        <v>111.45007999999999</v>
      </c>
      <c r="AH300" s="11">
        <f t="shared" si="23"/>
        <v>109.11238</v>
      </c>
      <c r="AI300" s="11">
        <f t="shared" si="23"/>
        <v>105.02267999999995</v>
      </c>
      <c r="AJ300" s="11">
        <f t="shared" si="23"/>
        <v>99.180979999999977</v>
      </c>
    </row>
    <row r="301" spans="1:36" x14ac:dyDescent="0.25">
      <c r="A301" s="5" t="s">
        <v>115</v>
      </c>
      <c r="B301" s="5" t="s">
        <v>136</v>
      </c>
      <c r="C301" s="5" t="s">
        <v>137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33</v>
      </c>
      <c r="I301" s="6">
        <v>3.0110999999999999</v>
      </c>
      <c r="J301" s="6">
        <v>1.97885</v>
      </c>
      <c r="K301" s="6">
        <v>-1.805E-2</v>
      </c>
      <c r="L301" s="6"/>
      <c r="M301" s="6"/>
      <c r="N301" s="5">
        <v>3.01</v>
      </c>
      <c r="O301" s="5">
        <v>57.25</v>
      </c>
      <c r="P301" s="5">
        <v>5.1779700000000002</v>
      </c>
      <c r="Q301" s="5">
        <v>38</v>
      </c>
      <c r="R301" s="5">
        <v>0.877</v>
      </c>
      <c r="S301" s="5">
        <v>2.5</v>
      </c>
      <c r="T301" s="5">
        <v>71.8</v>
      </c>
      <c r="U301" s="5">
        <v>35</v>
      </c>
      <c r="V301" s="11">
        <f t="shared" ref="V301:AJ317" si="24">$I301+$J301 * V$1+$K301 *V$1^2</f>
        <v>20.994599999999998</v>
      </c>
      <c r="W301" s="11">
        <f t="shared" si="24"/>
        <v>35.368099999999998</v>
      </c>
      <c r="X301" s="11">
        <f t="shared" si="24"/>
        <v>46.131599999999992</v>
      </c>
      <c r="Y301" s="11">
        <f t="shared" si="24"/>
        <v>53.2851</v>
      </c>
      <c r="Z301" s="11">
        <f t="shared" si="24"/>
        <v>56.828599999999994</v>
      </c>
      <c r="AA301" s="11">
        <f t="shared" si="24"/>
        <v>56.76209999999999</v>
      </c>
      <c r="AB301" s="11">
        <f t="shared" si="24"/>
        <v>53.085599999999985</v>
      </c>
      <c r="AC301" s="11">
        <f t="shared" si="24"/>
        <v>45.799099999999996</v>
      </c>
      <c r="AD301" s="11">
        <f t="shared" si="24"/>
        <v>34.902599999999978</v>
      </c>
      <c r="AE301" s="11">
        <f t="shared" si="24"/>
        <v>20.39609999999999</v>
      </c>
      <c r="AF301" s="11">
        <f t="shared" si="24"/>
        <v>2.2795999999999879</v>
      </c>
      <c r="AG301" s="11">
        <f t="shared" si="24"/>
        <v>-19.446900000000028</v>
      </c>
      <c r="AH301" s="11">
        <f t="shared" si="24"/>
        <v>-44.783400000000029</v>
      </c>
      <c r="AI301" s="11">
        <f t="shared" si="24"/>
        <v>-73.729900000000043</v>
      </c>
      <c r="AJ301" s="11">
        <f t="shared" si="24"/>
        <v>-106.28640000000001</v>
      </c>
    </row>
    <row r="302" spans="1:36" x14ac:dyDescent="0.25">
      <c r="A302" s="5" t="s">
        <v>178</v>
      </c>
      <c r="B302" s="5" t="s">
        <v>136</v>
      </c>
      <c r="C302" s="5" t="s">
        <v>137</v>
      </c>
      <c r="D302" s="5" t="s">
        <v>25</v>
      </c>
      <c r="E302" s="5" t="s">
        <v>24</v>
      </c>
      <c r="F302" s="5" t="s">
        <v>35</v>
      </c>
      <c r="G302" s="5" t="s">
        <v>44</v>
      </c>
      <c r="H302" s="5" t="s">
        <v>33</v>
      </c>
      <c r="I302" s="6">
        <v>0.97694999999999999</v>
      </c>
      <c r="J302" s="6">
        <v>1.71132</v>
      </c>
      <c r="K302" s="6">
        <v>-9.5200000000000007E-3</v>
      </c>
      <c r="L302" s="6"/>
      <c r="M302" s="6"/>
      <c r="N302" s="5">
        <v>2.68</v>
      </c>
      <c r="O302" s="5">
        <v>69.39</v>
      </c>
      <c r="P302" s="5">
        <v>3.1065800000000001</v>
      </c>
      <c r="Q302" s="5">
        <v>70</v>
      </c>
      <c r="R302" s="5">
        <v>0.86599999999999999</v>
      </c>
      <c r="S302" s="5">
        <v>4.5999999999999996</v>
      </c>
      <c r="T302" s="5">
        <v>78</v>
      </c>
      <c r="U302" s="5">
        <v>67</v>
      </c>
      <c r="V302" s="11">
        <f t="shared" si="24"/>
        <v>17.138149999999996</v>
      </c>
      <c r="W302" s="11">
        <f t="shared" si="24"/>
        <v>31.395350000000001</v>
      </c>
      <c r="X302" s="11">
        <f t="shared" si="24"/>
        <v>43.748549999999994</v>
      </c>
      <c r="Y302" s="11">
        <f t="shared" si="24"/>
        <v>54.197749999999999</v>
      </c>
      <c r="Z302" s="11">
        <f t="shared" si="24"/>
        <v>62.742950000000008</v>
      </c>
      <c r="AA302" s="11">
        <f t="shared" si="24"/>
        <v>69.384149999999991</v>
      </c>
      <c r="AB302" s="11">
        <f t="shared" si="24"/>
        <v>74.121350000000007</v>
      </c>
      <c r="AC302" s="11">
        <f t="shared" si="24"/>
        <v>76.954549999999983</v>
      </c>
      <c r="AD302" s="11">
        <f t="shared" si="24"/>
        <v>77.883749999999978</v>
      </c>
      <c r="AE302" s="11">
        <f t="shared" si="24"/>
        <v>76.90894999999999</v>
      </c>
      <c r="AF302" s="11">
        <f t="shared" si="24"/>
        <v>74.030149999999963</v>
      </c>
      <c r="AG302" s="11">
        <f t="shared" si="24"/>
        <v>69.247349999999955</v>
      </c>
      <c r="AH302" s="11">
        <f t="shared" si="24"/>
        <v>62.560549999999978</v>
      </c>
      <c r="AI302" s="11">
        <f t="shared" si="24"/>
        <v>53.969749999999976</v>
      </c>
      <c r="AJ302" s="11">
        <f t="shared" si="24"/>
        <v>43.47494999999995</v>
      </c>
    </row>
    <row r="303" spans="1:36" x14ac:dyDescent="0.25">
      <c r="A303" t="s">
        <v>254</v>
      </c>
      <c r="B303" t="s">
        <v>136</v>
      </c>
      <c r="C303" t="s">
        <v>137</v>
      </c>
      <c r="D303" t="s">
        <v>25</v>
      </c>
      <c r="E303" t="s">
        <v>24</v>
      </c>
      <c r="F303" t="s">
        <v>35</v>
      </c>
      <c r="G303" t="s">
        <v>44</v>
      </c>
      <c r="H303" t="s">
        <v>33</v>
      </c>
      <c r="I303" s="4">
        <v>2.83419</v>
      </c>
      <c r="J303" s="4">
        <v>1.1265000000000001</v>
      </c>
      <c r="K303" s="4">
        <v>2.3800000000000002E-3</v>
      </c>
      <c r="N303">
        <v>2.83</v>
      </c>
      <c r="O303">
        <v>102.17</v>
      </c>
      <c r="P303">
        <v>1.1865699999999999</v>
      </c>
      <c r="Q303">
        <v>70</v>
      </c>
      <c r="R303">
        <v>0.98099999999999998</v>
      </c>
      <c r="S303">
        <v>2.9</v>
      </c>
      <c r="T303">
        <v>114.1</v>
      </c>
      <c r="U303">
        <v>67</v>
      </c>
      <c r="V303" s="11">
        <f t="shared" si="24"/>
        <v>14.33719</v>
      </c>
      <c r="W303" s="11">
        <f t="shared" si="24"/>
        <v>26.316190000000002</v>
      </c>
      <c r="X303" s="11">
        <f t="shared" si="24"/>
        <v>38.771190000000004</v>
      </c>
      <c r="Y303" s="11">
        <f t="shared" si="24"/>
        <v>51.702190000000002</v>
      </c>
      <c r="Z303" s="11">
        <f t="shared" si="24"/>
        <v>65.109189999999998</v>
      </c>
      <c r="AA303" s="11">
        <f t="shared" si="24"/>
        <v>78.992190000000008</v>
      </c>
      <c r="AB303" s="11">
        <f t="shared" si="24"/>
        <v>93.351190000000017</v>
      </c>
      <c r="AC303" s="11">
        <f t="shared" si="24"/>
        <v>108.18619000000001</v>
      </c>
      <c r="AD303" s="11">
        <f t="shared" si="24"/>
        <v>123.49719000000002</v>
      </c>
      <c r="AE303" s="11">
        <f t="shared" si="24"/>
        <v>139.28419000000002</v>
      </c>
      <c r="AF303" s="11">
        <f t="shared" si="24"/>
        <v>155.54719</v>
      </c>
      <c r="AG303" s="11">
        <f t="shared" si="24"/>
        <v>172.28619000000003</v>
      </c>
      <c r="AH303" s="11">
        <f t="shared" si="24"/>
        <v>189.50119000000001</v>
      </c>
      <c r="AI303" s="11">
        <f t="shared" si="24"/>
        <v>207.19219000000001</v>
      </c>
      <c r="AJ303" s="11">
        <f t="shared" si="24"/>
        <v>225.35919000000004</v>
      </c>
    </row>
    <row r="304" spans="1:36" x14ac:dyDescent="0.25">
      <c r="A304" s="5" t="s">
        <v>271</v>
      </c>
      <c r="B304" s="5" t="s">
        <v>136</v>
      </c>
      <c r="C304" s="5" t="s">
        <v>137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33</v>
      </c>
      <c r="I304" s="6">
        <v>2.4032200000000001</v>
      </c>
      <c r="J304" s="6">
        <v>1.2942</v>
      </c>
      <c r="K304" s="6">
        <v>-7.0499999999999998E-3</v>
      </c>
      <c r="L304" s="6"/>
      <c r="M304" s="6"/>
      <c r="N304" s="5">
        <v>2.4</v>
      </c>
      <c r="O304" s="5">
        <v>61.76</v>
      </c>
      <c r="P304" s="5">
        <v>1.9293</v>
      </c>
      <c r="Q304" s="5">
        <v>49</v>
      </c>
      <c r="R304" s="5">
        <v>0.88900000000000001</v>
      </c>
      <c r="S304" s="5">
        <v>2.8</v>
      </c>
      <c r="T304" s="5">
        <v>164.6</v>
      </c>
      <c r="U304" s="5">
        <v>46</v>
      </c>
      <c r="V304" s="11">
        <f t="shared" si="24"/>
        <v>14.640220000000001</v>
      </c>
      <c r="W304" s="11">
        <f t="shared" si="24"/>
        <v>25.467220000000001</v>
      </c>
      <c r="X304" s="11">
        <f t="shared" si="24"/>
        <v>34.884219999999999</v>
      </c>
      <c r="Y304" s="11">
        <f t="shared" si="24"/>
        <v>42.891219999999997</v>
      </c>
      <c r="Z304" s="11">
        <f t="shared" si="24"/>
        <v>49.488220000000013</v>
      </c>
      <c r="AA304" s="11">
        <f t="shared" si="24"/>
        <v>54.67522000000001</v>
      </c>
      <c r="AB304" s="11">
        <f t="shared" si="24"/>
        <v>58.452219999999997</v>
      </c>
      <c r="AC304" s="11">
        <f t="shared" si="24"/>
        <v>60.819220000000008</v>
      </c>
      <c r="AD304" s="11">
        <f t="shared" si="24"/>
        <v>61.776220000000016</v>
      </c>
      <c r="AE304" s="11">
        <f t="shared" si="24"/>
        <v>61.32322000000002</v>
      </c>
      <c r="AF304" s="11">
        <f t="shared" si="24"/>
        <v>59.460220000000007</v>
      </c>
      <c r="AG304" s="11">
        <f t="shared" si="24"/>
        <v>56.187220000000011</v>
      </c>
      <c r="AH304" s="11">
        <f t="shared" si="24"/>
        <v>51.504220000000018</v>
      </c>
      <c r="AI304" s="11">
        <f t="shared" si="24"/>
        <v>45.411219999999986</v>
      </c>
      <c r="AJ304" s="11">
        <f t="shared" si="24"/>
        <v>37.90822</v>
      </c>
    </row>
    <row r="305" spans="1:36" x14ac:dyDescent="0.25">
      <c r="A305" t="s">
        <v>315</v>
      </c>
      <c r="B305" t="s">
        <v>136</v>
      </c>
      <c r="C305" t="s">
        <v>137</v>
      </c>
      <c r="D305" t="s">
        <v>25</v>
      </c>
      <c r="E305" t="s">
        <v>24</v>
      </c>
      <c r="F305" t="s">
        <v>35</v>
      </c>
      <c r="G305" t="s">
        <v>44</v>
      </c>
      <c r="H305" t="s">
        <v>33</v>
      </c>
      <c r="I305" s="4">
        <v>3.5266899999999999</v>
      </c>
      <c r="J305" s="4">
        <v>1.43849</v>
      </c>
      <c r="K305" s="4">
        <v>-3.4299999999999999E-3</v>
      </c>
      <c r="N305">
        <v>3.53</v>
      </c>
      <c r="O305">
        <v>126.7</v>
      </c>
      <c r="P305">
        <v>4.0042200000000001</v>
      </c>
      <c r="Q305">
        <v>50</v>
      </c>
      <c r="R305">
        <v>0.93700000000000006</v>
      </c>
      <c r="S305">
        <v>3.5</v>
      </c>
      <c r="T305">
        <v>133.9</v>
      </c>
      <c r="U305">
        <v>47</v>
      </c>
      <c r="V305" s="11">
        <f t="shared" si="24"/>
        <v>17.56859</v>
      </c>
      <c r="W305" s="11">
        <f t="shared" si="24"/>
        <v>30.924489999999999</v>
      </c>
      <c r="X305" s="11">
        <f t="shared" si="24"/>
        <v>43.594390000000004</v>
      </c>
      <c r="Y305" s="11">
        <f t="shared" si="24"/>
        <v>55.578290000000003</v>
      </c>
      <c r="Z305" s="11">
        <f t="shared" si="24"/>
        <v>66.876190000000008</v>
      </c>
      <c r="AA305" s="11">
        <f t="shared" si="24"/>
        <v>77.48809</v>
      </c>
      <c r="AB305" s="11">
        <f t="shared" si="24"/>
        <v>87.413989999999998</v>
      </c>
      <c r="AC305" s="11">
        <f t="shared" si="24"/>
        <v>96.653890000000004</v>
      </c>
      <c r="AD305" s="11">
        <f t="shared" si="24"/>
        <v>105.20779</v>
      </c>
      <c r="AE305" s="11">
        <f t="shared" si="24"/>
        <v>113.07569000000002</v>
      </c>
      <c r="AF305" s="11">
        <f t="shared" si="24"/>
        <v>120.25759000000001</v>
      </c>
      <c r="AG305" s="11">
        <f t="shared" si="24"/>
        <v>126.75349</v>
      </c>
      <c r="AH305" s="11">
        <f t="shared" si="24"/>
        <v>132.56339000000003</v>
      </c>
      <c r="AI305" s="11">
        <f t="shared" si="24"/>
        <v>137.68729000000002</v>
      </c>
      <c r="AJ305" s="11">
        <f t="shared" si="24"/>
        <v>142.12519000000003</v>
      </c>
    </row>
    <row r="306" spans="1:36" x14ac:dyDescent="0.25">
      <c r="A306" t="s">
        <v>178</v>
      </c>
      <c r="B306" t="s">
        <v>203</v>
      </c>
      <c r="C306" t="s">
        <v>204</v>
      </c>
      <c r="D306" t="s">
        <v>25</v>
      </c>
      <c r="E306" t="s">
        <v>24</v>
      </c>
      <c r="F306" t="s">
        <v>35</v>
      </c>
      <c r="G306" t="s">
        <v>44</v>
      </c>
      <c r="H306" t="s">
        <v>33</v>
      </c>
      <c r="I306" s="4">
        <v>0.30296000000000001</v>
      </c>
      <c r="J306" s="4">
        <v>2.68255</v>
      </c>
      <c r="K306" s="4">
        <v>-1.7600000000000001E-2</v>
      </c>
      <c r="N306">
        <v>2.97</v>
      </c>
      <c r="O306">
        <v>96.03</v>
      </c>
      <c r="P306">
        <v>11.368029999999999</v>
      </c>
      <c r="Q306">
        <v>69</v>
      </c>
      <c r="R306">
        <v>0.81299999999999994</v>
      </c>
      <c r="S306">
        <v>4.5999999999999996</v>
      </c>
      <c r="T306">
        <v>111</v>
      </c>
      <c r="U306">
        <v>66</v>
      </c>
      <c r="V306" s="11">
        <f t="shared" si="24"/>
        <v>25.368459999999995</v>
      </c>
      <c r="W306" s="11">
        <f t="shared" si="24"/>
        <v>46.913959999999996</v>
      </c>
      <c r="X306" s="11">
        <f t="shared" si="24"/>
        <v>64.939459999999997</v>
      </c>
      <c r="Y306" s="11">
        <f t="shared" si="24"/>
        <v>79.444959999999995</v>
      </c>
      <c r="Z306" s="11">
        <f t="shared" si="24"/>
        <v>90.430460000000011</v>
      </c>
      <c r="AA306" s="11">
        <f t="shared" si="24"/>
        <v>97.895960000000002</v>
      </c>
      <c r="AB306" s="11">
        <f t="shared" si="24"/>
        <v>101.84146000000001</v>
      </c>
      <c r="AC306" s="11">
        <f t="shared" si="24"/>
        <v>102.26696</v>
      </c>
      <c r="AD306" s="11">
        <f t="shared" si="24"/>
        <v>99.172460000000001</v>
      </c>
      <c r="AE306" s="11">
        <f t="shared" si="24"/>
        <v>92.55795999999998</v>
      </c>
      <c r="AF306" s="11">
        <f t="shared" si="24"/>
        <v>82.423459999999949</v>
      </c>
      <c r="AG306" s="11">
        <f t="shared" si="24"/>
        <v>68.768959999999964</v>
      </c>
      <c r="AH306" s="11">
        <f t="shared" si="24"/>
        <v>51.59445999999997</v>
      </c>
      <c r="AI306" s="11">
        <f t="shared" si="24"/>
        <v>30.899959999999965</v>
      </c>
      <c r="AJ306" s="11">
        <f t="shared" si="24"/>
        <v>6.6854599999999778</v>
      </c>
    </row>
    <row r="307" spans="1:36" x14ac:dyDescent="0.25">
      <c r="A307" t="s">
        <v>243</v>
      </c>
      <c r="B307" t="s">
        <v>246</v>
      </c>
      <c r="C307" t="s">
        <v>247</v>
      </c>
      <c r="D307" t="s">
        <v>25</v>
      </c>
      <c r="E307" t="s">
        <v>24</v>
      </c>
      <c r="F307" t="s">
        <v>35</v>
      </c>
      <c r="G307" t="s">
        <v>71</v>
      </c>
      <c r="H307" t="s">
        <v>33</v>
      </c>
      <c r="I307" s="4">
        <v>2.8330000000000002</v>
      </c>
      <c r="J307" s="4">
        <v>1.7002699999999999</v>
      </c>
      <c r="K307" s="4">
        <v>-5.1500000000000001E-3</v>
      </c>
      <c r="N307">
        <v>2.83</v>
      </c>
      <c r="O307">
        <v>136.15</v>
      </c>
      <c r="P307">
        <v>0.12636</v>
      </c>
      <c r="Q307">
        <v>54</v>
      </c>
      <c r="R307">
        <v>0.93799999999999994</v>
      </c>
      <c r="S307">
        <v>2.9</v>
      </c>
      <c r="T307">
        <v>162.6</v>
      </c>
      <c r="U307">
        <v>51</v>
      </c>
      <c r="V307" s="11">
        <f t="shared" si="24"/>
        <v>19.320700000000002</v>
      </c>
      <c r="W307" s="11">
        <f t="shared" si="24"/>
        <v>34.778399999999998</v>
      </c>
      <c r="X307" s="11">
        <f t="shared" si="24"/>
        <v>49.206099999999999</v>
      </c>
      <c r="Y307" s="11">
        <f t="shared" si="24"/>
        <v>62.6038</v>
      </c>
      <c r="Z307" s="11">
        <f t="shared" si="24"/>
        <v>74.971499999999992</v>
      </c>
      <c r="AA307" s="11">
        <f t="shared" si="24"/>
        <v>86.309200000000004</v>
      </c>
      <c r="AB307" s="11">
        <f t="shared" si="24"/>
        <v>96.616900000000001</v>
      </c>
      <c r="AC307" s="11">
        <f t="shared" si="24"/>
        <v>105.8946</v>
      </c>
      <c r="AD307" s="11">
        <f t="shared" si="24"/>
        <v>114.14229999999998</v>
      </c>
      <c r="AE307" s="11">
        <f t="shared" si="24"/>
        <v>121.35999999999999</v>
      </c>
      <c r="AF307" s="11">
        <f t="shared" si="24"/>
        <v>127.54769999999999</v>
      </c>
      <c r="AG307" s="11">
        <f t="shared" si="24"/>
        <v>132.7054</v>
      </c>
      <c r="AH307" s="11">
        <f t="shared" si="24"/>
        <v>136.8331</v>
      </c>
      <c r="AI307" s="11">
        <f t="shared" si="24"/>
        <v>139.9308</v>
      </c>
      <c r="AJ307" s="11">
        <f t="shared" si="24"/>
        <v>141.99849999999998</v>
      </c>
    </row>
    <row r="308" spans="1:36" x14ac:dyDescent="0.25">
      <c r="A308" t="s">
        <v>21</v>
      </c>
      <c r="B308" t="s">
        <v>67</v>
      </c>
      <c r="C308" t="s">
        <v>68</v>
      </c>
      <c r="D308" t="s">
        <v>25</v>
      </c>
      <c r="E308" t="s">
        <v>24</v>
      </c>
      <c r="F308" t="s">
        <v>35</v>
      </c>
      <c r="G308" t="s">
        <v>44</v>
      </c>
      <c r="H308" t="s">
        <v>33</v>
      </c>
      <c r="I308" s="4">
        <v>-2.7663199999999999</v>
      </c>
      <c r="J308" s="4">
        <v>3.70913</v>
      </c>
      <c r="K308" s="4">
        <v>-4.5969999999999997E-2</v>
      </c>
      <c r="N308">
        <v>0.9</v>
      </c>
      <c r="O308">
        <v>72.040000000000006</v>
      </c>
      <c r="P308">
        <v>6.0218499999999997</v>
      </c>
      <c r="Q308">
        <v>38</v>
      </c>
      <c r="R308">
        <v>0.81</v>
      </c>
      <c r="S308">
        <v>4.4000000000000004</v>
      </c>
      <c r="T308">
        <v>78.5</v>
      </c>
      <c r="U308">
        <v>35</v>
      </c>
      <c r="V308" s="11">
        <f t="shared" si="24"/>
        <v>29.727980000000002</v>
      </c>
      <c r="W308" s="11">
        <f t="shared" si="24"/>
        <v>53.028280000000017</v>
      </c>
      <c r="X308" s="11">
        <f t="shared" si="24"/>
        <v>67.13458</v>
      </c>
      <c r="Y308" s="11">
        <f t="shared" si="24"/>
        <v>72.046880000000016</v>
      </c>
      <c r="Z308" s="11">
        <f t="shared" si="24"/>
        <v>67.765180000000001</v>
      </c>
      <c r="AA308" s="11">
        <f t="shared" si="24"/>
        <v>54.289479999999998</v>
      </c>
      <c r="AB308" s="11">
        <f t="shared" si="24"/>
        <v>31.619779999999992</v>
      </c>
      <c r="AC308" s="11">
        <f t="shared" si="24"/>
        <v>-0.24391999999994596</v>
      </c>
      <c r="AD308" s="11">
        <f t="shared" si="24"/>
        <v>-41.301619999999957</v>
      </c>
      <c r="AE308" s="11">
        <f t="shared" si="24"/>
        <v>-91.553319999999985</v>
      </c>
      <c r="AF308" s="11">
        <f t="shared" si="24"/>
        <v>-150.99901999999997</v>
      </c>
      <c r="AG308" s="11">
        <f t="shared" si="24"/>
        <v>-219.63871999999998</v>
      </c>
      <c r="AH308" s="11">
        <f t="shared" si="24"/>
        <v>-297.47241999999994</v>
      </c>
      <c r="AI308" s="11">
        <f t="shared" si="24"/>
        <v>-384.50011999999992</v>
      </c>
      <c r="AJ308" s="11">
        <f t="shared" si="24"/>
        <v>-480.72181999999998</v>
      </c>
    </row>
    <row r="309" spans="1:36" x14ac:dyDescent="0.25">
      <c r="A309" s="5" t="s">
        <v>322</v>
      </c>
      <c r="B309" s="5" t="s">
        <v>67</v>
      </c>
      <c r="C309" s="5" t="s">
        <v>68</v>
      </c>
      <c r="D309" s="5" t="s">
        <v>25</v>
      </c>
      <c r="E309" s="5" t="s">
        <v>24</v>
      </c>
      <c r="F309" s="5" t="s">
        <v>35</v>
      </c>
      <c r="G309" s="5" t="s">
        <v>71</v>
      </c>
      <c r="H309" s="5" t="s">
        <v>33</v>
      </c>
      <c r="I309" s="6">
        <v>2.5266799999999998</v>
      </c>
      <c r="J309" s="6">
        <v>1.3319799999999999</v>
      </c>
      <c r="K309" s="6">
        <v>-1.5980000000000001E-2</v>
      </c>
      <c r="L309" s="6"/>
      <c r="M309" s="6"/>
      <c r="N309" s="5">
        <v>2.5299999999999998</v>
      </c>
      <c r="O309" s="5">
        <v>30.24</v>
      </c>
      <c r="P309" s="5">
        <v>0.17244999999999999</v>
      </c>
      <c r="Q309" s="5">
        <v>31</v>
      </c>
      <c r="R309" s="5">
        <v>0.94099999999999995</v>
      </c>
      <c r="S309" s="5">
        <v>2.5</v>
      </c>
      <c r="T309" s="5">
        <v>49.9</v>
      </c>
      <c r="U309" s="5">
        <v>28</v>
      </c>
      <c r="V309" s="11">
        <f t="shared" si="24"/>
        <v>14.248479999999999</v>
      </c>
      <c r="W309" s="11">
        <f t="shared" si="24"/>
        <v>22.774279999999997</v>
      </c>
      <c r="X309" s="11">
        <f t="shared" si="24"/>
        <v>28.104079999999993</v>
      </c>
      <c r="Y309" s="11">
        <f t="shared" si="24"/>
        <v>30.237879999999993</v>
      </c>
      <c r="Z309" s="11">
        <f t="shared" si="24"/>
        <v>29.17568</v>
      </c>
      <c r="AA309" s="11">
        <f t="shared" si="24"/>
        <v>24.917479999999983</v>
      </c>
      <c r="AB309" s="11">
        <f t="shared" si="24"/>
        <v>17.463279999999983</v>
      </c>
      <c r="AC309" s="11">
        <f t="shared" si="24"/>
        <v>6.8130799999999851</v>
      </c>
      <c r="AD309" s="11">
        <f t="shared" si="24"/>
        <v>-7.0331200000000251</v>
      </c>
      <c r="AE309" s="11">
        <f t="shared" si="24"/>
        <v>-24.075320000000005</v>
      </c>
      <c r="AF309" s="11">
        <f t="shared" si="24"/>
        <v>-44.313520000000011</v>
      </c>
      <c r="AG309" s="11">
        <f t="shared" si="24"/>
        <v>-67.747720000000044</v>
      </c>
      <c r="AH309" s="11">
        <f t="shared" si="24"/>
        <v>-94.377920000000017</v>
      </c>
      <c r="AI309" s="11">
        <f t="shared" si="24"/>
        <v>-124.20412000000005</v>
      </c>
      <c r="AJ309" s="11">
        <f t="shared" si="24"/>
        <v>-157.22632000000002</v>
      </c>
    </row>
    <row r="310" spans="1:36" x14ac:dyDescent="0.25">
      <c r="A310" t="s">
        <v>254</v>
      </c>
      <c r="B310" t="s">
        <v>172</v>
      </c>
      <c r="C310" t="s">
        <v>173</v>
      </c>
      <c r="D310" t="s">
        <v>25</v>
      </c>
      <c r="E310" t="s">
        <v>24</v>
      </c>
      <c r="F310" t="s">
        <v>35</v>
      </c>
      <c r="G310" t="s">
        <v>71</v>
      </c>
      <c r="H310" t="s">
        <v>33</v>
      </c>
      <c r="I310" s="4">
        <v>2.84436</v>
      </c>
      <c r="J310" s="4">
        <v>0.56298000000000004</v>
      </c>
      <c r="K310" s="4">
        <v>9.3399999999999993E-3</v>
      </c>
      <c r="N310">
        <v>2.84</v>
      </c>
      <c r="O310">
        <v>54.36</v>
      </c>
      <c r="P310">
        <v>5.4219999999999997E-2</v>
      </c>
      <c r="Q310">
        <v>31</v>
      </c>
      <c r="R310">
        <v>0.91100000000000003</v>
      </c>
      <c r="S310">
        <v>2.9</v>
      </c>
      <c r="T310">
        <v>53.5</v>
      </c>
      <c r="U310">
        <v>28</v>
      </c>
      <c r="V310" s="11">
        <f t="shared" si="24"/>
        <v>9.4081600000000005</v>
      </c>
      <c r="W310" s="11">
        <f t="shared" si="24"/>
        <v>17.839960000000001</v>
      </c>
      <c r="X310" s="11">
        <f t="shared" si="24"/>
        <v>28.139760000000003</v>
      </c>
      <c r="Y310" s="11">
        <f t="shared" si="24"/>
        <v>40.307559999999995</v>
      </c>
      <c r="Z310" s="11">
        <f t="shared" si="24"/>
        <v>54.343360000000004</v>
      </c>
      <c r="AA310" s="11">
        <f t="shared" si="24"/>
        <v>70.247160000000008</v>
      </c>
      <c r="AB310" s="11">
        <f t="shared" si="24"/>
        <v>88.018959999999993</v>
      </c>
      <c r="AC310" s="11">
        <f t="shared" si="24"/>
        <v>107.65876</v>
      </c>
      <c r="AD310" s="11">
        <f t="shared" si="24"/>
        <v>129.16656</v>
      </c>
      <c r="AE310" s="11">
        <f t="shared" si="24"/>
        <v>152.54236</v>
      </c>
      <c r="AF310" s="11">
        <f t="shared" si="24"/>
        <v>177.78616</v>
      </c>
      <c r="AG310" s="11">
        <f t="shared" si="24"/>
        <v>204.89795999999998</v>
      </c>
      <c r="AH310" s="11">
        <f t="shared" si="24"/>
        <v>233.87775999999997</v>
      </c>
      <c r="AI310" s="11">
        <f t="shared" si="24"/>
        <v>264.72555999999997</v>
      </c>
      <c r="AJ310" s="11">
        <f t="shared" si="24"/>
        <v>297.44135999999997</v>
      </c>
    </row>
    <row r="311" spans="1:36" x14ac:dyDescent="0.25">
      <c r="A311" s="5" t="s">
        <v>278</v>
      </c>
      <c r="B311" s="5" t="s">
        <v>297</v>
      </c>
      <c r="C311" s="5" t="s">
        <v>173</v>
      </c>
      <c r="D311" s="5" t="s">
        <v>25</v>
      </c>
      <c r="E311" s="5" t="s">
        <v>24</v>
      </c>
      <c r="F311" s="5" t="s">
        <v>35</v>
      </c>
      <c r="G311" s="5" t="s">
        <v>36</v>
      </c>
      <c r="H311" s="5" t="s">
        <v>33</v>
      </c>
      <c r="I311" s="6">
        <v>0.78364</v>
      </c>
      <c r="J311" s="6">
        <v>0.88583999999999996</v>
      </c>
      <c r="K311" s="6">
        <v>-9.4900000000000002E-3</v>
      </c>
      <c r="L311" s="6"/>
      <c r="M311" s="6"/>
      <c r="N311" s="5">
        <v>1.66</v>
      </c>
      <c r="O311" s="5">
        <v>21.04</v>
      </c>
      <c r="P311" s="5">
        <v>0.59084000000000003</v>
      </c>
      <c r="Q311" s="5">
        <v>39</v>
      </c>
      <c r="R311" s="5">
        <v>0.93600000000000005</v>
      </c>
      <c r="S311" s="5">
        <v>1.3</v>
      </c>
      <c r="T311" s="5">
        <v>59</v>
      </c>
      <c r="U311" s="5">
        <v>36</v>
      </c>
      <c r="V311" s="11">
        <f t="shared" si="24"/>
        <v>8.6930399999999999</v>
      </c>
      <c r="W311" s="11">
        <f t="shared" si="24"/>
        <v>14.704439999999998</v>
      </c>
      <c r="X311" s="11">
        <f t="shared" si="24"/>
        <v>18.817839999999997</v>
      </c>
      <c r="Y311" s="11">
        <f t="shared" si="24"/>
        <v>21.033239999999996</v>
      </c>
      <c r="Z311" s="11">
        <f t="shared" si="24"/>
        <v>21.350639999999999</v>
      </c>
      <c r="AA311" s="11">
        <f t="shared" si="24"/>
        <v>19.770039999999995</v>
      </c>
      <c r="AB311" s="11">
        <f t="shared" si="24"/>
        <v>16.291439999999994</v>
      </c>
      <c r="AC311" s="11">
        <f t="shared" si="24"/>
        <v>10.914839999999998</v>
      </c>
      <c r="AD311" s="11">
        <f t="shared" si="24"/>
        <v>3.6402400000000057</v>
      </c>
      <c r="AE311" s="11">
        <f t="shared" si="24"/>
        <v>-5.5323599999999971</v>
      </c>
      <c r="AF311" s="11">
        <f t="shared" si="24"/>
        <v>-16.60296000000001</v>
      </c>
      <c r="AG311" s="11">
        <f t="shared" si="24"/>
        <v>-29.571560000000005</v>
      </c>
      <c r="AH311" s="11">
        <f t="shared" si="24"/>
        <v>-44.438159999999996</v>
      </c>
      <c r="AI311" s="11">
        <f t="shared" si="24"/>
        <v>-61.202759999999998</v>
      </c>
      <c r="AJ311" s="11">
        <f t="shared" si="24"/>
        <v>-79.86536000000001</v>
      </c>
    </row>
    <row r="312" spans="1:36" x14ac:dyDescent="0.25">
      <c r="A312" t="s">
        <v>302</v>
      </c>
      <c r="B312" t="s">
        <v>248</v>
      </c>
      <c r="C312" t="s">
        <v>249</v>
      </c>
      <c r="D312" t="s">
        <v>25</v>
      </c>
      <c r="E312" t="s">
        <v>24</v>
      </c>
      <c r="F312" t="s">
        <v>35</v>
      </c>
      <c r="G312" t="s">
        <v>44</v>
      </c>
      <c r="H312" t="s">
        <v>33</v>
      </c>
      <c r="I312" s="4">
        <v>1.665</v>
      </c>
      <c r="J312" s="4">
        <v>1.6617299999999999</v>
      </c>
      <c r="K312" s="4">
        <v>3.4299999999999997E-2</v>
      </c>
      <c r="N312">
        <v>1.67</v>
      </c>
      <c r="O312">
        <v>82.39</v>
      </c>
      <c r="P312">
        <v>2.0832099999999998</v>
      </c>
      <c r="Q312">
        <v>36</v>
      </c>
      <c r="R312">
        <v>0.95399999999999996</v>
      </c>
      <c r="S312">
        <v>5.0999999999999996</v>
      </c>
      <c r="T312">
        <v>87.9</v>
      </c>
      <c r="U312">
        <v>33</v>
      </c>
      <c r="V312" s="11">
        <f t="shared" si="24"/>
        <v>21.712299999999999</v>
      </c>
      <c r="W312" s="11">
        <f t="shared" si="24"/>
        <v>48.619599999999998</v>
      </c>
      <c r="X312" s="11">
        <f t="shared" si="24"/>
        <v>82.386899999999997</v>
      </c>
      <c r="Y312" s="11">
        <f t="shared" si="24"/>
        <v>123.0142</v>
      </c>
      <c r="Z312" s="11">
        <f t="shared" si="24"/>
        <v>170.50150000000002</v>
      </c>
      <c r="AA312" s="11">
        <f t="shared" si="24"/>
        <v>224.84879999999998</v>
      </c>
      <c r="AB312" s="11">
        <f t="shared" si="24"/>
        <v>286.05610000000001</v>
      </c>
      <c r="AC312" s="11">
        <f t="shared" si="24"/>
        <v>354.12339999999995</v>
      </c>
      <c r="AD312" s="11">
        <f t="shared" si="24"/>
        <v>429.05070000000001</v>
      </c>
      <c r="AE312" s="11">
        <f t="shared" si="24"/>
        <v>510.83799999999997</v>
      </c>
      <c r="AF312" s="11">
        <f t="shared" si="24"/>
        <v>599.48529999999994</v>
      </c>
      <c r="AG312" s="11">
        <f t="shared" si="24"/>
        <v>694.99259999999992</v>
      </c>
      <c r="AH312" s="11">
        <f t="shared" si="24"/>
        <v>797.35989999999993</v>
      </c>
      <c r="AI312" s="11">
        <f t="shared" si="24"/>
        <v>906.58719999999994</v>
      </c>
      <c r="AJ312" s="11">
        <f t="shared" si="24"/>
        <v>1022.6744999999999</v>
      </c>
    </row>
    <row r="313" spans="1:36" x14ac:dyDescent="0.25">
      <c r="A313" t="s">
        <v>278</v>
      </c>
      <c r="B313" t="s">
        <v>298</v>
      </c>
      <c r="C313" t="s">
        <v>299</v>
      </c>
      <c r="D313" t="s">
        <v>25</v>
      </c>
      <c r="E313" t="s">
        <v>24</v>
      </c>
      <c r="F313" t="s">
        <v>35</v>
      </c>
      <c r="G313" t="s">
        <v>44</v>
      </c>
      <c r="H313" t="s">
        <v>33</v>
      </c>
      <c r="I313" s="4">
        <v>-1.1968799999999999</v>
      </c>
      <c r="J313" s="4">
        <v>2.36185</v>
      </c>
      <c r="K313" s="4">
        <v>-1.2670000000000001E-2</v>
      </c>
      <c r="N313">
        <v>1.1499999999999999</v>
      </c>
      <c r="O313">
        <v>108.86</v>
      </c>
      <c r="P313">
        <v>0.79971000000000003</v>
      </c>
      <c r="Q313">
        <v>39</v>
      </c>
      <c r="R313">
        <v>0.98499999999999999</v>
      </c>
      <c r="S313">
        <v>1.7</v>
      </c>
      <c r="T313">
        <v>118.2</v>
      </c>
      <c r="U313">
        <v>36</v>
      </c>
      <c r="V313" s="11">
        <f t="shared" si="24"/>
        <v>21.154620000000001</v>
      </c>
      <c r="W313" s="11">
        <f t="shared" si="24"/>
        <v>40.972120000000004</v>
      </c>
      <c r="X313" s="11">
        <f t="shared" si="24"/>
        <v>58.255620000000015</v>
      </c>
      <c r="Y313" s="11">
        <f t="shared" si="24"/>
        <v>73.005120000000005</v>
      </c>
      <c r="Z313" s="11">
        <f t="shared" si="24"/>
        <v>85.220620000000011</v>
      </c>
      <c r="AA313" s="11">
        <f t="shared" si="24"/>
        <v>94.902120000000025</v>
      </c>
      <c r="AB313" s="11">
        <f t="shared" si="24"/>
        <v>102.04962</v>
      </c>
      <c r="AC313" s="11">
        <f t="shared" si="24"/>
        <v>106.66312000000001</v>
      </c>
      <c r="AD313" s="11">
        <f t="shared" si="24"/>
        <v>108.74261999999999</v>
      </c>
      <c r="AE313" s="11">
        <f t="shared" si="24"/>
        <v>108.28812000000001</v>
      </c>
      <c r="AF313" s="11">
        <f t="shared" si="24"/>
        <v>105.29961999999995</v>
      </c>
      <c r="AG313" s="11">
        <f t="shared" si="24"/>
        <v>99.777119999999996</v>
      </c>
      <c r="AH313" s="11">
        <f t="shared" si="24"/>
        <v>91.720619999999968</v>
      </c>
      <c r="AI313" s="11">
        <f t="shared" si="24"/>
        <v>81.130119999999948</v>
      </c>
      <c r="AJ313" s="11">
        <f t="shared" si="24"/>
        <v>68.005619999999965</v>
      </c>
    </row>
    <row r="314" spans="1:36" x14ac:dyDescent="0.25">
      <c r="A314" s="5" t="s">
        <v>368</v>
      </c>
      <c r="B314" s="5" t="s">
        <v>109</v>
      </c>
      <c r="C314" s="5" t="s">
        <v>110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33</v>
      </c>
      <c r="I314" s="6">
        <v>3.6938</v>
      </c>
      <c r="J314" s="6">
        <v>0.52825999999999995</v>
      </c>
      <c r="K314" s="6">
        <v>2.9219999999999999E-2</v>
      </c>
      <c r="L314" s="6"/>
      <c r="M314" s="6"/>
      <c r="N314" s="5">
        <v>3.69</v>
      </c>
      <c r="O314" s="5">
        <v>57.98</v>
      </c>
      <c r="P314" s="5">
        <v>0.5474</v>
      </c>
      <c r="Q314" s="5">
        <v>34</v>
      </c>
      <c r="R314" s="5">
        <v>0.96099999999999997</v>
      </c>
      <c r="S314" s="5">
        <v>3.8</v>
      </c>
      <c r="T314" s="5">
        <v>50.8</v>
      </c>
      <c r="U314" s="5">
        <v>31</v>
      </c>
      <c r="V314" s="11">
        <f t="shared" si="24"/>
        <v>11.898400000000001</v>
      </c>
      <c r="W314" s="11">
        <f t="shared" si="24"/>
        <v>25.946999999999999</v>
      </c>
      <c r="X314" s="11">
        <f t="shared" si="24"/>
        <v>45.839599999999997</v>
      </c>
      <c r="Y314" s="11">
        <f t="shared" si="24"/>
        <v>71.5762</v>
      </c>
      <c r="Z314" s="11">
        <f t="shared" si="24"/>
        <v>103.15679999999999</v>
      </c>
      <c r="AA314" s="11">
        <f t="shared" si="24"/>
        <v>140.5814</v>
      </c>
      <c r="AB314" s="11">
        <f t="shared" si="24"/>
        <v>183.85</v>
      </c>
      <c r="AC314" s="11">
        <f t="shared" si="24"/>
        <v>232.96260000000001</v>
      </c>
      <c r="AD314" s="11">
        <f t="shared" si="24"/>
        <v>287.91919999999999</v>
      </c>
      <c r="AE314" s="11">
        <f t="shared" si="24"/>
        <v>348.71979999999996</v>
      </c>
      <c r="AF314" s="11">
        <f t="shared" si="24"/>
        <v>415.36439999999999</v>
      </c>
      <c r="AG314" s="11">
        <f t="shared" si="24"/>
        <v>487.85299999999995</v>
      </c>
      <c r="AH314" s="11">
        <f t="shared" si="24"/>
        <v>566.18560000000002</v>
      </c>
      <c r="AI314" s="11">
        <f t="shared" si="24"/>
        <v>650.36220000000003</v>
      </c>
      <c r="AJ314" s="11">
        <f t="shared" si="24"/>
        <v>740.38279999999986</v>
      </c>
    </row>
    <row r="315" spans="1:36" x14ac:dyDescent="0.25">
      <c r="A315" t="s">
        <v>149</v>
      </c>
      <c r="B315" t="s">
        <v>174</v>
      </c>
      <c r="C315" t="s">
        <v>175</v>
      </c>
      <c r="D315" t="s">
        <v>25</v>
      </c>
      <c r="E315" t="s">
        <v>24</v>
      </c>
      <c r="F315" t="s">
        <v>35</v>
      </c>
      <c r="G315" t="s">
        <v>71</v>
      </c>
      <c r="H315" t="s">
        <v>33</v>
      </c>
      <c r="I315" s="4">
        <v>2.5215100000000001</v>
      </c>
      <c r="J315" s="4">
        <v>1.84816</v>
      </c>
      <c r="K315" s="4">
        <v>-2.2530000000000001E-2</v>
      </c>
      <c r="N315">
        <v>2.52</v>
      </c>
      <c r="O315">
        <v>40.43</v>
      </c>
      <c r="P315">
        <v>0.20741000000000001</v>
      </c>
      <c r="Q315">
        <v>30</v>
      </c>
      <c r="R315">
        <v>0.88100000000000001</v>
      </c>
      <c r="S315">
        <v>2.5</v>
      </c>
      <c r="T315">
        <v>57.8</v>
      </c>
      <c r="U315">
        <v>27</v>
      </c>
      <c r="V315" s="11">
        <f t="shared" si="24"/>
        <v>18.750109999999999</v>
      </c>
      <c r="W315" s="11">
        <f t="shared" si="24"/>
        <v>30.472709999999999</v>
      </c>
      <c r="X315" s="11">
        <f t="shared" si="24"/>
        <v>37.689309999999999</v>
      </c>
      <c r="Y315" s="11">
        <f t="shared" si="24"/>
        <v>40.399910000000006</v>
      </c>
      <c r="Z315" s="11">
        <f t="shared" si="24"/>
        <v>38.604510000000005</v>
      </c>
      <c r="AA315" s="11">
        <f t="shared" si="24"/>
        <v>32.303110000000004</v>
      </c>
      <c r="AB315" s="11">
        <f t="shared" si="24"/>
        <v>21.495709999999988</v>
      </c>
      <c r="AC315" s="11">
        <f t="shared" si="24"/>
        <v>6.1823100000000011</v>
      </c>
      <c r="AD315" s="11">
        <f t="shared" si="24"/>
        <v>-13.637090000000001</v>
      </c>
      <c r="AE315" s="11">
        <f t="shared" si="24"/>
        <v>-37.962490000000003</v>
      </c>
      <c r="AF315" s="11">
        <f t="shared" si="24"/>
        <v>-66.793890000000005</v>
      </c>
      <c r="AG315" s="11">
        <f t="shared" si="24"/>
        <v>-100.13129000000001</v>
      </c>
      <c r="AH315" s="11">
        <f t="shared" si="24"/>
        <v>-137.97468999999998</v>
      </c>
      <c r="AI315" s="11">
        <f t="shared" si="24"/>
        <v>-180.32409000000007</v>
      </c>
      <c r="AJ315" s="11">
        <f t="shared" si="24"/>
        <v>-227.17949000000004</v>
      </c>
    </row>
    <row r="316" spans="1:36" x14ac:dyDescent="0.25">
      <c r="A316" t="s">
        <v>243</v>
      </c>
      <c r="B316" t="s">
        <v>250</v>
      </c>
      <c r="C316" t="s">
        <v>251</v>
      </c>
      <c r="D316" t="s">
        <v>25</v>
      </c>
      <c r="E316" t="s">
        <v>24</v>
      </c>
      <c r="F316" t="s">
        <v>35</v>
      </c>
      <c r="G316" t="s">
        <v>36</v>
      </c>
      <c r="H316" t="s">
        <v>33</v>
      </c>
      <c r="I316" s="4">
        <v>3.1141100000000002</v>
      </c>
      <c r="J316" s="4">
        <v>1.0985</v>
      </c>
      <c r="K316" s="4">
        <v>-9.6399999999999993E-3</v>
      </c>
      <c r="N316">
        <v>3.11</v>
      </c>
      <c r="O316">
        <v>33.950000000000003</v>
      </c>
      <c r="P316">
        <v>1.18069</v>
      </c>
      <c r="Q316">
        <v>29</v>
      </c>
      <c r="R316">
        <v>0.96099999999999997</v>
      </c>
      <c r="S316">
        <v>2.9</v>
      </c>
      <c r="T316">
        <v>35.1</v>
      </c>
      <c r="U316">
        <v>26</v>
      </c>
      <c r="V316" s="11">
        <f t="shared" si="24"/>
        <v>13.135109999999999</v>
      </c>
      <c r="W316" s="11">
        <f t="shared" si="24"/>
        <v>21.228110000000001</v>
      </c>
      <c r="X316" s="11">
        <f t="shared" si="24"/>
        <v>27.393109999999993</v>
      </c>
      <c r="Y316" s="11">
        <f t="shared" si="24"/>
        <v>31.630109999999995</v>
      </c>
      <c r="Z316" s="11">
        <f t="shared" si="24"/>
        <v>33.939110000000014</v>
      </c>
      <c r="AA316" s="11">
        <f t="shared" si="24"/>
        <v>34.320109999999993</v>
      </c>
      <c r="AB316" s="11">
        <f t="shared" si="24"/>
        <v>32.773109999999996</v>
      </c>
      <c r="AC316" s="11">
        <f t="shared" si="24"/>
        <v>29.298109999999994</v>
      </c>
      <c r="AD316" s="11">
        <f t="shared" si="24"/>
        <v>23.895110000000017</v>
      </c>
      <c r="AE316" s="11">
        <f t="shared" si="24"/>
        <v>16.564110000000014</v>
      </c>
      <c r="AF316" s="11">
        <f t="shared" si="24"/>
        <v>7.3051100000000133</v>
      </c>
      <c r="AG316" s="11">
        <f t="shared" si="24"/>
        <v>-3.8818899999999985</v>
      </c>
      <c r="AH316" s="11">
        <f t="shared" si="24"/>
        <v>-16.996889999999979</v>
      </c>
      <c r="AI316" s="11">
        <f t="shared" si="24"/>
        <v>-32.039889999999986</v>
      </c>
      <c r="AJ316" s="11">
        <f t="shared" si="24"/>
        <v>-49.010889999999961</v>
      </c>
    </row>
    <row r="317" spans="1:36" x14ac:dyDescent="0.25">
      <c r="A317" s="5" t="s">
        <v>115</v>
      </c>
      <c r="B317" s="5" t="s">
        <v>140</v>
      </c>
      <c r="C317" s="5" t="s">
        <v>141</v>
      </c>
      <c r="D317" s="5" t="s">
        <v>25</v>
      </c>
      <c r="E317" s="5" t="s">
        <v>24</v>
      </c>
      <c r="F317" s="5" t="s">
        <v>35</v>
      </c>
      <c r="G317" s="5" t="s">
        <v>71</v>
      </c>
      <c r="H317" s="5" t="s">
        <v>33</v>
      </c>
      <c r="I317" s="6">
        <v>3.1813400000000001</v>
      </c>
      <c r="J317" s="6">
        <v>1.2734099999999999</v>
      </c>
      <c r="K317" s="6">
        <v>-3.14E-3</v>
      </c>
      <c r="L317" s="6"/>
      <c r="M317" s="6"/>
      <c r="N317" s="5">
        <v>3.18</v>
      </c>
      <c r="O317" s="5">
        <v>114.72</v>
      </c>
      <c r="P317" s="5">
        <v>4.9610000000000001E-2</v>
      </c>
      <c r="Q317" s="5">
        <v>37</v>
      </c>
      <c r="R317" s="5">
        <v>0.95399999999999996</v>
      </c>
      <c r="S317" s="5">
        <v>4.4000000000000004</v>
      </c>
      <c r="T317" s="5">
        <v>108.4</v>
      </c>
      <c r="U317" s="5">
        <v>34</v>
      </c>
      <c r="V317" s="11">
        <f t="shared" si="24"/>
        <v>15.60144</v>
      </c>
      <c r="W317" s="11">
        <f t="shared" si="24"/>
        <v>27.393539999999998</v>
      </c>
      <c r="X317" s="11">
        <f t="shared" si="24"/>
        <v>38.557639999999999</v>
      </c>
      <c r="Y317" s="11">
        <f t="shared" si="24"/>
        <v>49.093739999999997</v>
      </c>
      <c r="Z317" s="11">
        <f t="shared" si="24"/>
        <v>59.001839999999994</v>
      </c>
      <c r="AA317" s="11">
        <f t="shared" si="24"/>
        <v>68.281940000000006</v>
      </c>
      <c r="AB317" s="11">
        <f t="shared" si="24"/>
        <v>76.93404000000001</v>
      </c>
      <c r="AC317" s="11">
        <f t="shared" si="24"/>
        <v>84.95814</v>
      </c>
      <c r="AD317" s="11">
        <f t="shared" si="24"/>
        <v>92.354240000000004</v>
      </c>
      <c r="AE317" s="11">
        <f t="shared" si="24"/>
        <v>99.12233999999998</v>
      </c>
      <c r="AF317" s="11">
        <f t="shared" si="24"/>
        <v>105.26244</v>
      </c>
      <c r="AG317" s="11">
        <f t="shared" si="24"/>
        <v>110.77454</v>
      </c>
      <c r="AH317" s="11">
        <f t="shared" si="24"/>
        <v>115.65863999999999</v>
      </c>
      <c r="AI317" s="11">
        <f t="shared" si="24"/>
        <v>119.91474000000001</v>
      </c>
      <c r="AJ317" s="11">
        <f t="shared" si="24"/>
        <v>123.54283999999998</v>
      </c>
    </row>
    <row r="318" spans="1:36" x14ac:dyDescent="0.25">
      <c r="A318" t="s">
        <v>92</v>
      </c>
      <c r="B318" t="s">
        <v>69</v>
      </c>
      <c r="C318" t="s">
        <v>70</v>
      </c>
      <c r="D318" t="s">
        <v>25</v>
      </c>
      <c r="E318" t="s">
        <v>24</v>
      </c>
      <c r="F318" t="s">
        <v>35</v>
      </c>
      <c r="G318">
        <v>1</v>
      </c>
      <c r="H318" t="s">
        <v>33</v>
      </c>
      <c r="I318" s="4">
        <v>2.1078399999999999</v>
      </c>
      <c r="J318" s="4">
        <v>1.8487100000000001</v>
      </c>
      <c r="K318" s="4">
        <v>-5.7000000000000002E-3</v>
      </c>
      <c r="N318">
        <v>2.11</v>
      </c>
      <c r="O318">
        <v>115.35</v>
      </c>
      <c r="P318">
        <v>224.94961000000001</v>
      </c>
      <c r="Q318">
        <v>79</v>
      </c>
      <c r="R318">
        <v>0.80400000000000005</v>
      </c>
      <c r="S318">
        <v>3.8</v>
      </c>
      <c r="T318">
        <v>149.1</v>
      </c>
      <c r="U318">
        <v>76</v>
      </c>
      <c r="V318" s="11">
        <f t="shared" ref="V318:AJ334" si="25">$I318+$J318 * V$1+$K318 *V$1^2</f>
        <v>20.024940000000001</v>
      </c>
      <c r="W318" s="11">
        <f t="shared" si="25"/>
        <v>36.802040000000005</v>
      </c>
      <c r="X318" s="11">
        <f t="shared" si="25"/>
        <v>52.439140000000002</v>
      </c>
      <c r="Y318" s="11">
        <f t="shared" si="25"/>
        <v>66.936239999999998</v>
      </c>
      <c r="Z318" s="11">
        <f t="shared" si="25"/>
        <v>80.293340000000001</v>
      </c>
      <c r="AA318" s="11">
        <f t="shared" si="25"/>
        <v>92.510440000000003</v>
      </c>
      <c r="AB318" s="11">
        <f t="shared" si="25"/>
        <v>103.58754000000002</v>
      </c>
      <c r="AC318" s="11">
        <f t="shared" si="25"/>
        <v>113.52464000000002</v>
      </c>
      <c r="AD318" s="11">
        <f t="shared" si="25"/>
        <v>122.32174000000002</v>
      </c>
      <c r="AE318" s="11">
        <f t="shared" si="25"/>
        <v>129.97884000000002</v>
      </c>
      <c r="AF318" s="11">
        <f t="shared" si="25"/>
        <v>136.49594000000002</v>
      </c>
      <c r="AG318" s="11">
        <f t="shared" si="25"/>
        <v>141.87304</v>
      </c>
      <c r="AH318" s="11">
        <f t="shared" si="25"/>
        <v>146.11014</v>
      </c>
      <c r="AI318" s="11">
        <f t="shared" si="25"/>
        <v>149.20724000000004</v>
      </c>
      <c r="AJ318" s="11">
        <f t="shared" si="25"/>
        <v>151.16434000000004</v>
      </c>
    </row>
    <row r="319" spans="1:36" x14ac:dyDescent="0.25">
      <c r="A319" s="5" t="s">
        <v>302</v>
      </c>
      <c r="B319" s="5" t="s">
        <v>113</v>
      </c>
      <c r="C319" s="5" t="s">
        <v>114</v>
      </c>
      <c r="D319" s="5" t="s">
        <v>25</v>
      </c>
      <c r="E319" s="5" t="s">
        <v>24</v>
      </c>
      <c r="F319" s="5" t="s">
        <v>35</v>
      </c>
      <c r="G319" s="5" t="s">
        <v>44</v>
      </c>
      <c r="H319" s="5" t="s">
        <v>33</v>
      </c>
      <c r="I319" s="6">
        <v>-1.96949</v>
      </c>
      <c r="J319" s="6">
        <v>2.1278800000000002</v>
      </c>
      <c r="K319" s="6">
        <v>-7.7299999999999999E-3</v>
      </c>
      <c r="L319" s="6"/>
      <c r="M319" s="6"/>
      <c r="N319" s="5">
        <v>2.2599999999999998</v>
      </c>
      <c r="O319" s="5">
        <v>110.14</v>
      </c>
      <c r="P319" s="5">
        <v>3.5443099999999998</v>
      </c>
      <c r="Q319" s="5">
        <v>49</v>
      </c>
      <c r="R319" s="5">
        <v>0.93</v>
      </c>
      <c r="S319" s="5">
        <v>5.6</v>
      </c>
      <c r="T319" s="5">
        <v>129.5</v>
      </c>
      <c r="U319" s="5">
        <v>46</v>
      </c>
      <c r="V319" s="11">
        <f t="shared" si="25"/>
        <v>18.536310000000004</v>
      </c>
      <c r="W319" s="11">
        <f t="shared" si="25"/>
        <v>37.496110000000009</v>
      </c>
      <c r="X319" s="11">
        <f t="shared" si="25"/>
        <v>54.909910000000004</v>
      </c>
      <c r="Y319" s="11">
        <f t="shared" si="25"/>
        <v>70.777710000000027</v>
      </c>
      <c r="Z319" s="11">
        <f t="shared" si="25"/>
        <v>85.099510000000009</v>
      </c>
      <c r="AA319" s="11">
        <f t="shared" si="25"/>
        <v>97.875310000000013</v>
      </c>
      <c r="AB319" s="11">
        <f t="shared" si="25"/>
        <v>109.10511</v>
      </c>
      <c r="AC319" s="11">
        <f t="shared" si="25"/>
        <v>118.78891000000002</v>
      </c>
      <c r="AD319" s="11">
        <f t="shared" si="25"/>
        <v>126.92671000000001</v>
      </c>
      <c r="AE319" s="11">
        <f t="shared" si="25"/>
        <v>133.51850999999999</v>
      </c>
      <c r="AF319" s="11">
        <f t="shared" si="25"/>
        <v>138.56431000000003</v>
      </c>
      <c r="AG319" s="11">
        <f t="shared" si="25"/>
        <v>142.06411000000003</v>
      </c>
      <c r="AH319" s="11">
        <f t="shared" si="25"/>
        <v>144.01791000000003</v>
      </c>
      <c r="AI319" s="11">
        <f t="shared" si="25"/>
        <v>144.42571000000001</v>
      </c>
      <c r="AJ319" s="11">
        <f t="shared" si="25"/>
        <v>143.28751</v>
      </c>
    </row>
    <row r="320" spans="1:36" x14ac:dyDescent="0.25">
      <c r="A320" s="5" t="s">
        <v>234</v>
      </c>
      <c r="B320" s="5" t="s">
        <v>230</v>
      </c>
      <c r="C320" s="5" t="s">
        <v>231</v>
      </c>
      <c r="D320" s="5" t="s">
        <v>25</v>
      </c>
      <c r="E320" s="5" t="s">
        <v>24</v>
      </c>
      <c r="F320" s="5" t="s">
        <v>35</v>
      </c>
      <c r="G320" s="5" t="s">
        <v>36</v>
      </c>
      <c r="H320" s="5" t="s">
        <v>33</v>
      </c>
      <c r="I320" s="6">
        <v>1.9937400000000001</v>
      </c>
      <c r="J320" s="6">
        <v>1.63948</v>
      </c>
      <c r="K320" s="6">
        <v>-8.2900000000000005E-3</v>
      </c>
      <c r="L320" s="6"/>
      <c r="M320" s="6"/>
      <c r="N320" s="5">
        <v>1.99</v>
      </c>
      <c r="O320" s="5">
        <v>68.489999999999995</v>
      </c>
      <c r="P320" s="5">
        <v>3.7077399999999998</v>
      </c>
      <c r="Q320" s="5">
        <v>45</v>
      </c>
      <c r="R320" s="5">
        <v>0.97</v>
      </c>
      <c r="S320" s="5">
        <v>1.3</v>
      </c>
      <c r="T320" s="5">
        <v>85.3</v>
      </c>
      <c r="U320" s="5">
        <v>42</v>
      </c>
      <c r="V320" s="11">
        <f t="shared" si="25"/>
        <v>17.559539999999998</v>
      </c>
      <c r="W320" s="11">
        <f t="shared" si="25"/>
        <v>31.467340000000004</v>
      </c>
      <c r="X320" s="11">
        <f t="shared" si="25"/>
        <v>43.717140000000008</v>
      </c>
      <c r="Y320" s="11">
        <f t="shared" si="25"/>
        <v>54.30894</v>
      </c>
      <c r="Z320" s="11">
        <f t="shared" si="25"/>
        <v>63.242740000000005</v>
      </c>
      <c r="AA320" s="11">
        <f t="shared" si="25"/>
        <v>70.518540000000002</v>
      </c>
      <c r="AB320" s="11">
        <f t="shared" si="25"/>
        <v>76.13633999999999</v>
      </c>
      <c r="AC320" s="11">
        <f t="shared" si="25"/>
        <v>80.096139999999991</v>
      </c>
      <c r="AD320" s="11">
        <f t="shared" si="25"/>
        <v>82.397940000000006</v>
      </c>
      <c r="AE320" s="11">
        <f t="shared" si="25"/>
        <v>83.041740000000004</v>
      </c>
      <c r="AF320" s="11">
        <f t="shared" si="25"/>
        <v>82.027540000000002</v>
      </c>
      <c r="AG320" s="11">
        <f t="shared" si="25"/>
        <v>79.355340000000012</v>
      </c>
      <c r="AH320" s="11">
        <f t="shared" si="25"/>
        <v>75.025140000000022</v>
      </c>
      <c r="AI320" s="11">
        <f t="shared" si="25"/>
        <v>69.036939999999987</v>
      </c>
      <c r="AJ320" s="11">
        <f t="shared" si="25"/>
        <v>61.390739999999994</v>
      </c>
    </row>
    <row r="321" spans="1:36" x14ac:dyDescent="0.25">
      <c r="A321" s="5" t="s">
        <v>315</v>
      </c>
      <c r="B321" s="5" t="s">
        <v>230</v>
      </c>
      <c r="C321" s="5" t="s">
        <v>231</v>
      </c>
      <c r="D321" s="5" t="s">
        <v>25</v>
      </c>
      <c r="E321" s="5" t="s">
        <v>24</v>
      </c>
      <c r="F321" s="5" t="s">
        <v>35</v>
      </c>
      <c r="G321" s="5" t="s">
        <v>44</v>
      </c>
      <c r="H321" s="5" t="s">
        <v>33</v>
      </c>
      <c r="I321" s="6">
        <v>3.2220399999999998</v>
      </c>
      <c r="J321" s="6">
        <v>1.7643800000000001</v>
      </c>
      <c r="K321" s="6">
        <v>-8.9999999999999993E-3</v>
      </c>
      <c r="L321" s="6"/>
      <c r="M321" s="6"/>
      <c r="N321" s="5">
        <v>3.22</v>
      </c>
      <c r="O321" s="5">
        <v>89.67</v>
      </c>
      <c r="P321" s="5">
        <v>3.1597300000000001</v>
      </c>
      <c r="Q321" s="5">
        <v>41</v>
      </c>
      <c r="R321" s="5">
        <v>0.91</v>
      </c>
      <c r="S321" s="5">
        <v>3.5</v>
      </c>
      <c r="T321" s="5">
        <v>125.8</v>
      </c>
      <c r="U321" s="5">
        <v>38</v>
      </c>
      <c r="V321" s="11">
        <f t="shared" si="25"/>
        <v>19.96584</v>
      </c>
      <c r="W321" s="11">
        <f t="shared" si="25"/>
        <v>34.909639999999996</v>
      </c>
      <c r="X321" s="11">
        <f t="shared" si="25"/>
        <v>48.053440000000002</v>
      </c>
      <c r="Y321" s="11">
        <f t="shared" si="25"/>
        <v>59.397239999999989</v>
      </c>
      <c r="Z321" s="11">
        <f t="shared" si="25"/>
        <v>68.941040000000015</v>
      </c>
      <c r="AA321" s="11">
        <f t="shared" si="25"/>
        <v>76.684840000000008</v>
      </c>
      <c r="AB321" s="11">
        <f t="shared" si="25"/>
        <v>82.628640000000019</v>
      </c>
      <c r="AC321" s="11">
        <f t="shared" si="25"/>
        <v>86.772439999999989</v>
      </c>
      <c r="AD321" s="11">
        <f t="shared" si="25"/>
        <v>89.116240000000019</v>
      </c>
      <c r="AE321" s="11">
        <f t="shared" si="25"/>
        <v>89.660040000000009</v>
      </c>
      <c r="AF321" s="11">
        <f t="shared" si="25"/>
        <v>88.403840000000017</v>
      </c>
      <c r="AG321" s="11">
        <f t="shared" si="25"/>
        <v>85.347640000000013</v>
      </c>
      <c r="AH321" s="11">
        <f t="shared" si="25"/>
        <v>80.491440000000011</v>
      </c>
      <c r="AI321" s="11">
        <f t="shared" si="25"/>
        <v>73.835240000000027</v>
      </c>
      <c r="AJ321" s="11">
        <f t="shared" si="25"/>
        <v>65.379040000000003</v>
      </c>
    </row>
    <row r="322" spans="1:36" x14ac:dyDescent="0.25">
      <c r="A322" s="5" t="s">
        <v>21</v>
      </c>
      <c r="B322" s="5" t="s">
        <v>72</v>
      </c>
      <c r="C322" s="5" t="s">
        <v>73</v>
      </c>
      <c r="D322" s="5" t="s">
        <v>25</v>
      </c>
      <c r="E322" s="5" t="s">
        <v>24</v>
      </c>
      <c r="F322" s="5" t="s">
        <v>35</v>
      </c>
      <c r="G322" s="5" t="s">
        <v>71</v>
      </c>
      <c r="H322" s="5" t="s">
        <v>33</v>
      </c>
      <c r="I322" s="6">
        <v>2.5433300000000001</v>
      </c>
      <c r="J322" s="6">
        <v>1.4276899999999999</v>
      </c>
      <c r="K322" s="6">
        <v>2.5430000000000001E-2</v>
      </c>
      <c r="L322" s="6"/>
      <c r="M322" s="6"/>
      <c r="N322" s="5">
        <v>2.54</v>
      </c>
      <c r="O322" s="5">
        <v>77.349999999999994</v>
      </c>
      <c r="P322" s="5">
        <v>0.15598000000000001</v>
      </c>
      <c r="Q322" s="5">
        <v>37</v>
      </c>
      <c r="R322" s="5">
        <v>0.91800000000000004</v>
      </c>
      <c r="S322" s="5">
        <v>5.3</v>
      </c>
      <c r="T322" s="5">
        <v>76.7</v>
      </c>
      <c r="U322" s="5">
        <v>34</v>
      </c>
      <c r="V322" s="11">
        <f t="shared" si="25"/>
        <v>19.363229999999998</v>
      </c>
      <c r="W322" s="11">
        <f t="shared" si="25"/>
        <v>41.269130000000004</v>
      </c>
      <c r="X322" s="11">
        <f t="shared" si="25"/>
        <v>68.261030000000005</v>
      </c>
      <c r="Y322" s="11">
        <f t="shared" si="25"/>
        <v>100.33893</v>
      </c>
      <c r="Z322" s="11">
        <f t="shared" si="25"/>
        <v>137.50282999999999</v>
      </c>
      <c r="AA322" s="11">
        <f t="shared" si="25"/>
        <v>179.75272999999999</v>
      </c>
      <c r="AB322" s="11">
        <f t="shared" si="25"/>
        <v>227.08862999999999</v>
      </c>
      <c r="AC322" s="11">
        <f t="shared" si="25"/>
        <v>279.51053000000002</v>
      </c>
      <c r="AD322" s="11">
        <f t="shared" si="25"/>
        <v>337.01842999999997</v>
      </c>
      <c r="AE322" s="11">
        <f t="shared" si="25"/>
        <v>399.61232999999999</v>
      </c>
      <c r="AF322" s="11">
        <f t="shared" si="25"/>
        <v>467.29223000000002</v>
      </c>
      <c r="AG322" s="11">
        <f t="shared" si="25"/>
        <v>540.05813000000001</v>
      </c>
      <c r="AH322" s="11">
        <f t="shared" si="25"/>
        <v>617.91003000000001</v>
      </c>
      <c r="AI322" s="11">
        <f t="shared" si="25"/>
        <v>700.84793000000002</v>
      </c>
      <c r="AJ322" s="11">
        <f t="shared" si="25"/>
        <v>788.87183000000005</v>
      </c>
    </row>
    <row r="323" spans="1:36" x14ac:dyDescent="0.25">
      <c r="A323" s="5" t="s">
        <v>92</v>
      </c>
      <c r="B323" s="5" t="s">
        <v>74</v>
      </c>
      <c r="C323" s="5" t="s">
        <v>75</v>
      </c>
      <c r="D323" s="5" t="s">
        <v>25</v>
      </c>
      <c r="E323" s="5" t="s">
        <v>24</v>
      </c>
      <c r="F323" s="5" t="s">
        <v>35</v>
      </c>
      <c r="G323" s="5" t="s">
        <v>36</v>
      </c>
      <c r="H323" s="5" t="s">
        <v>33</v>
      </c>
      <c r="I323" s="6">
        <v>0.94464000000000004</v>
      </c>
      <c r="J323" s="6">
        <v>2.2473800000000002</v>
      </c>
      <c r="K323" s="6">
        <v>-1.091E-2</v>
      </c>
      <c r="L323" s="6"/>
      <c r="M323" s="6"/>
      <c r="N323" s="5">
        <v>0.94</v>
      </c>
      <c r="O323" s="5">
        <v>114.54</v>
      </c>
      <c r="P323" s="5">
        <v>26.887989999999999</v>
      </c>
      <c r="Q323" s="5">
        <v>76</v>
      </c>
      <c r="R323" s="5">
        <v>0.89300000000000002</v>
      </c>
      <c r="S323" s="5">
        <v>6.1</v>
      </c>
      <c r="T323" s="5">
        <v>128.30000000000001</v>
      </c>
      <c r="U323" s="5">
        <v>73</v>
      </c>
      <c r="V323" s="11">
        <f t="shared" si="25"/>
        <v>22.327439999999999</v>
      </c>
      <c r="W323" s="11">
        <f t="shared" si="25"/>
        <v>41.528240000000004</v>
      </c>
      <c r="X323" s="11">
        <f t="shared" si="25"/>
        <v>58.54704000000001</v>
      </c>
      <c r="Y323" s="11">
        <f t="shared" si="25"/>
        <v>73.383840000000006</v>
      </c>
      <c r="Z323" s="11">
        <f t="shared" si="25"/>
        <v>86.038640000000015</v>
      </c>
      <c r="AA323" s="11">
        <f t="shared" si="25"/>
        <v>96.511440000000007</v>
      </c>
      <c r="AB323" s="11">
        <f t="shared" si="25"/>
        <v>104.80224000000001</v>
      </c>
      <c r="AC323" s="11">
        <f t="shared" si="25"/>
        <v>110.91104</v>
      </c>
      <c r="AD323" s="11">
        <f t="shared" si="25"/>
        <v>114.83784000000001</v>
      </c>
      <c r="AE323" s="11">
        <f t="shared" si="25"/>
        <v>116.58264000000003</v>
      </c>
      <c r="AF323" s="11">
        <f t="shared" si="25"/>
        <v>116.14544000000001</v>
      </c>
      <c r="AG323" s="11">
        <f t="shared" si="25"/>
        <v>113.52624000000003</v>
      </c>
      <c r="AH323" s="11">
        <f t="shared" si="25"/>
        <v>108.72504000000001</v>
      </c>
      <c r="AI323" s="11">
        <f t="shared" si="25"/>
        <v>101.74184000000005</v>
      </c>
      <c r="AJ323" s="11">
        <f t="shared" si="25"/>
        <v>92.576640000000026</v>
      </c>
    </row>
    <row r="324" spans="1:36" x14ac:dyDescent="0.25">
      <c r="A324" t="s">
        <v>343</v>
      </c>
      <c r="B324" t="s">
        <v>74</v>
      </c>
      <c r="C324" t="s">
        <v>75</v>
      </c>
      <c r="D324" t="s">
        <v>25</v>
      </c>
      <c r="E324" t="s">
        <v>24</v>
      </c>
      <c r="F324" t="s">
        <v>35</v>
      </c>
      <c r="G324" t="s">
        <v>36</v>
      </c>
      <c r="H324" t="s">
        <v>33</v>
      </c>
      <c r="I324" s="4">
        <v>1.9046099999999999</v>
      </c>
      <c r="J324" s="4">
        <v>0.50956999999999997</v>
      </c>
      <c r="K324" s="4">
        <v>3.739E-2</v>
      </c>
      <c r="N324">
        <v>1.9</v>
      </c>
      <c r="O324">
        <v>38.01</v>
      </c>
      <c r="P324">
        <v>1.07758</v>
      </c>
      <c r="Q324">
        <v>36</v>
      </c>
      <c r="R324">
        <v>0.94</v>
      </c>
      <c r="S324">
        <v>2.2999999999999998</v>
      </c>
      <c r="T324">
        <v>26.6</v>
      </c>
      <c r="U324">
        <v>33</v>
      </c>
      <c r="V324" s="11">
        <f t="shared" si="25"/>
        <v>10.73931</v>
      </c>
      <c r="W324" s="11">
        <f t="shared" si="25"/>
        <v>27.052009999999999</v>
      </c>
      <c r="X324" s="11">
        <f t="shared" si="25"/>
        <v>50.842709999999997</v>
      </c>
      <c r="Y324" s="11">
        <f t="shared" si="25"/>
        <v>82.111410000000006</v>
      </c>
      <c r="Z324" s="11">
        <f t="shared" si="25"/>
        <v>120.85810999999998</v>
      </c>
      <c r="AA324" s="11">
        <f t="shared" si="25"/>
        <v>167.08280999999999</v>
      </c>
      <c r="AB324" s="11">
        <f t="shared" si="25"/>
        <v>220.78550999999999</v>
      </c>
      <c r="AC324" s="11">
        <f t="shared" si="25"/>
        <v>281.96620999999999</v>
      </c>
      <c r="AD324" s="11">
        <f t="shared" si="25"/>
        <v>350.62491</v>
      </c>
      <c r="AE324" s="11">
        <f t="shared" si="25"/>
        <v>426.76160999999996</v>
      </c>
      <c r="AF324" s="11">
        <f t="shared" si="25"/>
        <v>510.37630999999999</v>
      </c>
      <c r="AG324" s="11">
        <f t="shared" si="25"/>
        <v>601.46900999999991</v>
      </c>
      <c r="AH324" s="11">
        <f t="shared" si="25"/>
        <v>700.03971000000001</v>
      </c>
      <c r="AI324" s="11">
        <f t="shared" si="25"/>
        <v>806.08840999999995</v>
      </c>
      <c r="AJ324" s="11">
        <f t="shared" si="25"/>
        <v>919.61510999999996</v>
      </c>
    </row>
    <row r="325" spans="1:36" x14ac:dyDescent="0.25">
      <c r="A325" s="5" t="s">
        <v>322</v>
      </c>
      <c r="B325" s="5" t="s">
        <v>146</v>
      </c>
      <c r="C325" s="5" t="s">
        <v>147</v>
      </c>
      <c r="D325" s="5" t="s">
        <v>25</v>
      </c>
      <c r="E325" s="5" t="s">
        <v>24</v>
      </c>
      <c r="F325" s="5" t="s">
        <v>35</v>
      </c>
      <c r="G325" s="5" t="s">
        <v>71</v>
      </c>
      <c r="H325" s="5" t="s">
        <v>33</v>
      </c>
      <c r="I325" s="6">
        <v>2.5213100000000002</v>
      </c>
      <c r="J325" s="6">
        <v>1.8692</v>
      </c>
      <c r="K325" s="6">
        <v>-1.9869999999999999E-2</v>
      </c>
      <c r="L325" s="6"/>
      <c r="M325" s="6"/>
      <c r="N325" s="5">
        <v>2.52</v>
      </c>
      <c r="O325" s="5">
        <v>46.48</v>
      </c>
      <c r="P325" s="5">
        <v>8.14E-2</v>
      </c>
      <c r="Q325" s="5">
        <v>31</v>
      </c>
      <c r="R325" s="5">
        <v>0.93899999999999995</v>
      </c>
      <c r="S325" s="5">
        <v>2.5</v>
      </c>
      <c r="T325" s="5">
        <v>70</v>
      </c>
      <c r="U325" s="5">
        <v>28</v>
      </c>
      <c r="V325" s="11">
        <f t="shared" si="25"/>
        <v>19.226310000000002</v>
      </c>
      <c r="W325" s="11">
        <f t="shared" si="25"/>
        <v>31.95731</v>
      </c>
      <c r="X325" s="11">
        <f t="shared" si="25"/>
        <v>40.714309999999998</v>
      </c>
      <c r="Y325" s="11">
        <f t="shared" si="25"/>
        <v>45.497309999999999</v>
      </c>
      <c r="Z325" s="11">
        <f t="shared" si="25"/>
        <v>46.306309999999996</v>
      </c>
      <c r="AA325" s="11">
        <f t="shared" si="25"/>
        <v>43.141310000000004</v>
      </c>
      <c r="AB325" s="11">
        <f t="shared" si="25"/>
        <v>36.002309999999994</v>
      </c>
      <c r="AC325" s="11">
        <f t="shared" si="25"/>
        <v>24.889310000000009</v>
      </c>
      <c r="AD325" s="11">
        <f t="shared" si="25"/>
        <v>9.8023100000000056</v>
      </c>
      <c r="AE325" s="11">
        <f t="shared" si="25"/>
        <v>-9.2586900000000014</v>
      </c>
      <c r="AF325" s="11">
        <f t="shared" si="25"/>
        <v>-32.293689999999998</v>
      </c>
      <c r="AG325" s="11">
        <f t="shared" si="25"/>
        <v>-59.302689999999984</v>
      </c>
      <c r="AH325" s="11">
        <f t="shared" si="25"/>
        <v>-90.285689999999988</v>
      </c>
      <c r="AI325" s="11">
        <f t="shared" si="25"/>
        <v>-125.24268999999998</v>
      </c>
      <c r="AJ325" s="11">
        <f t="shared" si="25"/>
        <v>-164.17368999999997</v>
      </c>
    </row>
    <row r="326" spans="1:36" x14ac:dyDescent="0.25">
      <c r="A326" s="7" t="s">
        <v>243</v>
      </c>
      <c r="B326" s="7" t="s">
        <v>239</v>
      </c>
      <c r="C326" s="7" t="s">
        <v>240</v>
      </c>
      <c r="D326" s="7" t="s">
        <v>25</v>
      </c>
      <c r="E326" s="7" t="s">
        <v>24</v>
      </c>
      <c r="F326" s="7" t="s">
        <v>35</v>
      </c>
      <c r="G326" s="7" t="s">
        <v>44</v>
      </c>
      <c r="H326" s="7" t="s">
        <v>33</v>
      </c>
      <c r="I326" s="8">
        <v>2.8304800000000001</v>
      </c>
      <c r="J326" s="8">
        <v>1.41347</v>
      </c>
      <c r="K326" s="8">
        <v>-7.3000000000000001E-3</v>
      </c>
      <c r="L326" s="8"/>
      <c r="M326" s="8"/>
      <c r="N326" s="7">
        <v>2.83</v>
      </c>
      <c r="O326" s="7">
        <v>71.25</v>
      </c>
      <c r="P326" s="7">
        <v>1.7386299999999999</v>
      </c>
      <c r="Q326" s="7">
        <v>33</v>
      </c>
      <c r="R326" s="7">
        <v>0.95599999999999996</v>
      </c>
      <c r="S326" s="7">
        <v>2.9</v>
      </c>
      <c r="T326" s="7">
        <v>85</v>
      </c>
      <c r="U326" s="7">
        <v>30</v>
      </c>
      <c r="V326" s="11">
        <f t="shared" si="25"/>
        <v>16.23518</v>
      </c>
      <c r="W326" s="11">
        <f t="shared" si="25"/>
        <v>28.179880000000004</v>
      </c>
      <c r="X326" s="11">
        <f t="shared" si="25"/>
        <v>38.664580000000001</v>
      </c>
      <c r="Y326" s="11">
        <f t="shared" si="25"/>
        <v>47.689280000000004</v>
      </c>
      <c r="Z326" s="11">
        <f t="shared" si="25"/>
        <v>55.253979999999999</v>
      </c>
      <c r="AA326" s="11">
        <f t="shared" si="25"/>
        <v>61.358679999999993</v>
      </c>
      <c r="AB326" s="11">
        <f t="shared" si="25"/>
        <v>66.003379999999993</v>
      </c>
      <c r="AC326" s="11">
        <f t="shared" si="25"/>
        <v>69.188079999999999</v>
      </c>
      <c r="AD326" s="11">
        <f t="shared" si="25"/>
        <v>70.912779999999998</v>
      </c>
      <c r="AE326" s="11">
        <f t="shared" si="25"/>
        <v>71.177480000000003</v>
      </c>
      <c r="AF326" s="11">
        <f t="shared" si="25"/>
        <v>69.982179999999985</v>
      </c>
      <c r="AG326" s="11">
        <f t="shared" si="25"/>
        <v>67.326879999999989</v>
      </c>
      <c r="AH326" s="11">
        <f t="shared" si="25"/>
        <v>63.211579999999998</v>
      </c>
      <c r="AI326" s="11">
        <f t="shared" si="25"/>
        <v>57.636279999999971</v>
      </c>
      <c r="AJ326" s="11">
        <f t="shared" si="25"/>
        <v>50.600979999999993</v>
      </c>
    </row>
    <row r="327" spans="1:36" x14ac:dyDescent="0.25">
      <c r="A327" s="7" t="s">
        <v>368</v>
      </c>
      <c r="B327" s="7" t="s">
        <v>239</v>
      </c>
      <c r="C327" s="7" t="s">
        <v>240</v>
      </c>
      <c r="D327" s="7" t="s">
        <v>25</v>
      </c>
      <c r="E327" s="7" t="s">
        <v>24</v>
      </c>
      <c r="F327" s="7" t="s">
        <v>35</v>
      </c>
      <c r="G327" s="7" t="s">
        <v>36</v>
      </c>
      <c r="H327" s="7" t="s">
        <v>33</v>
      </c>
      <c r="I327" s="8">
        <v>0.17199</v>
      </c>
      <c r="J327" s="8">
        <v>1.5643899999999999</v>
      </c>
      <c r="K327" s="8">
        <v>-8.6700000000000006E-3</v>
      </c>
      <c r="L327" s="8"/>
      <c r="M327" s="8"/>
      <c r="N327" s="7">
        <v>3.27</v>
      </c>
      <c r="O327" s="7">
        <v>70.72</v>
      </c>
      <c r="P327" s="7">
        <v>3.4693700000000001</v>
      </c>
      <c r="Q327" s="7">
        <v>59</v>
      </c>
      <c r="R327" s="7">
        <v>0.96099999999999997</v>
      </c>
      <c r="S327" s="7">
        <v>2.5</v>
      </c>
      <c r="T327" s="7">
        <v>87.1</v>
      </c>
      <c r="U327" s="7">
        <v>56</v>
      </c>
      <c r="V327" s="11">
        <f t="shared" si="25"/>
        <v>14.948889999999997</v>
      </c>
      <c r="W327" s="11">
        <f t="shared" si="25"/>
        <v>27.991789999999998</v>
      </c>
      <c r="X327" s="11">
        <f t="shared" si="25"/>
        <v>39.300690000000003</v>
      </c>
      <c r="Y327" s="11">
        <f t="shared" si="25"/>
        <v>48.875589999999995</v>
      </c>
      <c r="Z327" s="11">
        <f t="shared" si="25"/>
        <v>56.716489999999993</v>
      </c>
      <c r="AA327" s="11">
        <f t="shared" si="25"/>
        <v>62.823389999999989</v>
      </c>
      <c r="AB327" s="11">
        <f t="shared" si="25"/>
        <v>67.196289999999991</v>
      </c>
      <c r="AC327" s="11">
        <f t="shared" si="25"/>
        <v>69.835189999999983</v>
      </c>
      <c r="AD327" s="11">
        <f t="shared" si="25"/>
        <v>70.740089999999981</v>
      </c>
      <c r="AE327" s="11">
        <f t="shared" si="25"/>
        <v>69.910989999999984</v>
      </c>
      <c r="AF327" s="11">
        <f t="shared" si="25"/>
        <v>67.347889999999978</v>
      </c>
      <c r="AG327" s="11">
        <f t="shared" si="25"/>
        <v>63.050789999999978</v>
      </c>
      <c r="AH327" s="11">
        <f t="shared" si="25"/>
        <v>57.019689999999969</v>
      </c>
      <c r="AI327" s="11">
        <f t="shared" si="25"/>
        <v>49.254589999999979</v>
      </c>
      <c r="AJ327" s="11">
        <f t="shared" si="25"/>
        <v>39.75548999999998</v>
      </c>
    </row>
    <row r="328" spans="1:36" x14ac:dyDescent="0.25">
      <c r="A328" s="5" t="s">
        <v>243</v>
      </c>
      <c r="B328" s="5" t="s">
        <v>232</v>
      </c>
      <c r="C328" s="5" t="s">
        <v>233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2.4046599999999998</v>
      </c>
      <c r="J328" s="6">
        <v>1.6155299999999999</v>
      </c>
      <c r="K328" s="6">
        <v>-1.12E-2</v>
      </c>
      <c r="L328" s="6"/>
      <c r="M328" s="6"/>
      <c r="N328" s="5">
        <v>2.4</v>
      </c>
      <c r="O328" s="5">
        <v>60.68</v>
      </c>
      <c r="P328" s="5">
        <v>4.4520499999999998</v>
      </c>
      <c r="Q328" s="5">
        <v>34</v>
      </c>
      <c r="R328" s="5">
        <v>0.96699999999999997</v>
      </c>
      <c r="S328" s="5">
        <v>2.9</v>
      </c>
      <c r="T328" s="5">
        <v>64.599999999999994</v>
      </c>
      <c r="U328" s="5">
        <v>31</v>
      </c>
      <c r="V328" s="11">
        <f t="shared" si="25"/>
        <v>17.439959999999999</v>
      </c>
      <c r="W328" s="11">
        <f t="shared" si="25"/>
        <v>30.23526</v>
      </c>
      <c r="X328" s="11">
        <f t="shared" si="25"/>
        <v>40.790559999999999</v>
      </c>
      <c r="Y328" s="11">
        <f t="shared" si="25"/>
        <v>49.105859999999993</v>
      </c>
      <c r="Z328" s="11">
        <f t="shared" si="25"/>
        <v>55.181160000000006</v>
      </c>
      <c r="AA328" s="11">
        <f t="shared" si="25"/>
        <v>59.016459999999988</v>
      </c>
      <c r="AB328" s="11">
        <f t="shared" si="25"/>
        <v>60.611759999999997</v>
      </c>
      <c r="AC328" s="11">
        <f t="shared" si="25"/>
        <v>59.967060000000018</v>
      </c>
      <c r="AD328" s="11">
        <f t="shared" si="25"/>
        <v>57.082359999999994</v>
      </c>
      <c r="AE328" s="11">
        <f t="shared" si="25"/>
        <v>51.957660000000004</v>
      </c>
      <c r="AF328" s="11">
        <f t="shared" si="25"/>
        <v>44.592959999999977</v>
      </c>
      <c r="AG328" s="11">
        <f t="shared" si="25"/>
        <v>34.988259999999997</v>
      </c>
      <c r="AH328" s="11">
        <f t="shared" si="25"/>
        <v>23.143560000000008</v>
      </c>
      <c r="AI328" s="11">
        <f t="shared" si="25"/>
        <v>9.0588599999999815</v>
      </c>
      <c r="AJ328" s="11">
        <f t="shared" si="25"/>
        <v>-7.2658399999999972</v>
      </c>
    </row>
    <row r="329" spans="1:36" x14ac:dyDescent="0.25">
      <c r="A329" s="7" t="s">
        <v>234</v>
      </c>
      <c r="B329" s="7" t="s">
        <v>241</v>
      </c>
      <c r="C329" s="7" t="s">
        <v>242</v>
      </c>
      <c r="D329" s="7" t="s">
        <v>25</v>
      </c>
      <c r="E329" s="7" t="s">
        <v>24</v>
      </c>
      <c r="F329" s="7" t="s">
        <v>35</v>
      </c>
      <c r="G329" s="7" t="s">
        <v>71</v>
      </c>
      <c r="H329" s="7" t="s">
        <v>33</v>
      </c>
      <c r="I329" s="8">
        <v>3.7954699999999999</v>
      </c>
      <c r="J329" s="8">
        <v>1.4532400000000001</v>
      </c>
      <c r="K329" s="8">
        <v>-2.9299999999999999E-3</v>
      </c>
      <c r="L329" s="8"/>
      <c r="M329" s="8"/>
      <c r="N329" s="7">
        <v>3.8</v>
      </c>
      <c r="O329" s="7">
        <v>114.49</v>
      </c>
      <c r="P329" s="7">
        <v>2.5090000000000001E-2</v>
      </c>
      <c r="Q329" s="7">
        <v>42</v>
      </c>
      <c r="R329" s="7">
        <v>0.98399999999999999</v>
      </c>
      <c r="S329" s="7">
        <v>3.8</v>
      </c>
      <c r="T329" s="7">
        <v>118.6</v>
      </c>
      <c r="U329" s="7">
        <v>39</v>
      </c>
      <c r="V329" s="11">
        <f t="shared" si="25"/>
        <v>18.034870000000002</v>
      </c>
      <c r="W329" s="11">
        <f t="shared" si="25"/>
        <v>31.688269999999999</v>
      </c>
      <c r="X329" s="11">
        <f t="shared" si="25"/>
        <v>44.755670000000002</v>
      </c>
      <c r="Y329" s="11">
        <f t="shared" si="25"/>
        <v>57.237070000000003</v>
      </c>
      <c r="Z329" s="11">
        <f t="shared" si="25"/>
        <v>69.132469999999998</v>
      </c>
      <c r="AA329" s="11">
        <f t="shared" si="25"/>
        <v>80.441869999999994</v>
      </c>
      <c r="AB329" s="11">
        <f t="shared" si="25"/>
        <v>91.165270000000007</v>
      </c>
      <c r="AC329" s="11">
        <f t="shared" si="25"/>
        <v>101.30267000000001</v>
      </c>
      <c r="AD329" s="11">
        <f t="shared" si="25"/>
        <v>110.85407000000001</v>
      </c>
      <c r="AE329" s="11">
        <f t="shared" si="25"/>
        <v>119.81947000000001</v>
      </c>
      <c r="AF329" s="11">
        <f t="shared" si="25"/>
        <v>128.19887</v>
      </c>
      <c r="AG329" s="11">
        <f t="shared" si="25"/>
        <v>135.99226999999999</v>
      </c>
      <c r="AH329" s="11">
        <f t="shared" si="25"/>
        <v>143.19967</v>
      </c>
      <c r="AI329" s="11">
        <f t="shared" si="25"/>
        <v>149.82107000000002</v>
      </c>
      <c r="AJ329" s="11">
        <f t="shared" si="25"/>
        <v>155.85647</v>
      </c>
    </row>
    <row r="330" spans="1:36" x14ac:dyDescent="0.25">
      <c r="A330" s="7" t="s">
        <v>278</v>
      </c>
      <c r="B330" s="7" t="s">
        <v>241</v>
      </c>
      <c r="C330" s="7" t="s">
        <v>242</v>
      </c>
      <c r="D330" s="7" t="s">
        <v>25</v>
      </c>
      <c r="E330" s="7" t="s">
        <v>24</v>
      </c>
      <c r="F330" s="7" t="s">
        <v>35</v>
      </c>
      <c r="G330" s="7" t="s">
        <v>44</v>
      </c>
      <c r="H330" s="7" t="s">
        <v>33</v>
      </c>
      <c r="I330" s="8">
        <v>-0.70738000000000001</v>
      </c>
      <c r="J330" s="8">
        <v>1.8165199999999999</v>
      </c>
      <c r="K330" s="8">
        <v>-5.0099999999999997E-3</v>
      </c>
      <c r="L330" s="8"/>
      <c r="M330" s="8"/>
      <c r="N330" s="7">
        <v>1.1000000000000001</v>
      </c>
      <c r="O330" s="7">
        <v>138.55000000000001</v>
      </c>
      <c r="P330" s="7">
        <v>1.36511</v>
      </c>
      <c r="Q330" s="7">
        <v>41</v>
      </c>
      <c r="R330" s="7">
        <v>0.98199999999999998</v>
      </c>
      <c r="S330" s="7">
        <v>0.7</v>
      </c>
      <c r="T330" s="7">
        <v>135.19999999999999</v>
      </c>
      <c r="U330" s="7">
        <v>38</v>
      </c>
      <c r="V330" s="11">
        <f t="shared" si="25"/>
        <v>16.956819999999997</v>
      </c>
      <c r="W330" s="11">
        <f t="shared" si="25"/>
        <v>33.619019999999999</v>
      </c>
      <c r="X330" s="11">
        <f t="shared" si="25"/>
        <v>49.279219999999995</v>
      </c>
      <c r="Y330" s="11">
        <f t="shared" si="25"/>
        <v>63.937419999999996</v>
      </c>
      <c r="Z330" s="11">
        <f t="shared" si="25"/>
        <v>77.593619999999987</v>
      </c>
      <c r="AA330" s="11">
        <f t="shared" si="25"/>
        <v>90.24781999999999</v>
      </c>
      <c r="AB330" s="11">
        <f t="shared" si="25"/>
        <v>101.90001999999998</v>
      </c>
      <c r="AC330" s="11">
        <f t="shared" si="25"/>
        <v>112.55022</v>
      </c>
      <c r="AD330" s="11">
        <f t="shared" si="25"/>
        <v>122.19842</v>
      </c>
      <c r="AE330" s="11">
        <f t="shared" si="25"/>
        <v>130.84461999999999</v>
      </c>
      <c r="AF330" s="11">
        <f t="shared" si="25"/>
        <v>138.48881999999998</v>
      </c>
      <c r="AG330" s="11">
        <f t="shared" si="25"/>
        <v>145.13101999999998</v>
      </c>
      <c r="AH330" s="11">
        <f t="shared" si="25"/>
        <v>150.77121999999997</v>
      </c>
      <c r="AI330" s="11">
        <f t="shared" si="25"/>
        <v>155.40941999999998</v>
      </c>
      <c r="AJ330" s="11">
        <f t="shared" si="25"/>
        <v>159.04562000000001</v>
      </c>
    </row>
    <row r="331" spans="1:36" x14ac:dyDescent="0.25">
      <c r="A331" s="5" t="s">
        <v>178</v>
      </c>
      <c r="B331" s="5" t="s">
        <v>207</v>
      </c>
      <c r="C331" s="5" t="s">
        <v>208</v>
      </c>
      <c r="D331" s="5" t="s">
        <v>25</v>
      </c>
      <c r="E331" s="5" t="s">
        <v>24</v>
      </c>
      <c r="F331" s="5" t="s">
        <v>35</v>
      </c>
      <c r="G331" s="5" t="s">
        <v>36</v>
      </c>
      <c r="H331" s="5" t="s">
        <v>33</v>
      </c>
      <c r="I331" s="6">
        <v>0.79764999999999997</v>
      </c>
      <c r="J331" s="6">
        <v>1.81294</v>
      </c>
      <c r="K331" s="6">
        <v>-7.7499999999999999E-3</v>
      </c>
      <c r="L331" s="6"/>
      <c r="M331" s="6"/>
      <c r="N331" s="5">
        <v>0.8</v>
      </c>
      <c r="O331" s="5">
        <v>105.74</v>
      </c>
      <c r="P331" s="5">
        <v>23.896809999999999</v>
      </c>
      <c r="Q331" s="5">
        <v>70</v>
      </c>
      <c r="R331" s="5">
        <v>0.89500000000000002</v>
      </c>
      <c r="S331" s="5">
        <v>2.5</v>
      </c>
      <c r="T331" s="5">
        <v>120.8</v>
      </c>
      <c r="U331" s="5">
        <v>67</v>
      </c>
      <c r="V331" s="11">
        <f t="shared" si="25"/>
        <v>18.152050000000003</v>
      </c>
      <c r="W331" s="11">
        <f t="shared" si="25"/>
        <v>33.956449999999997</v>
      </c>
      <c r="X331" s="11">
        <f t="shared" si="25"/>
        <v>48.210849999999994</v>
      </c>
      <c r="Y331" s="11">
        <f t="shared" si="25"/>
        <v>60.915250000000007</v>
      </c>
      <c r="Z331" s="11">
        <f t="shared" si="25"/>
        <v>72.06965000000001</v>
      </c>
      <c r="AA331" s="11">
        <f t="shared" si="25"/>
        <v>81.674049999999994</v>
      </c>
      <c r="AB331" s="11">
        <f t="shared" si="25"/>
        <v>89.728450000000009</v>
      </c>
      <c r="AC331" s="11">
        <f t="shared" si="25"/>
        <v>96.232850000000013</v>
      </c>
      <c r="AD331" s="11">
        <f t="shared" si="25"/>
        <v>101.18725000000001</v>
      </c>
      <c r="AE331" s="11">
        <f t="shared" si="25"/>
        <v>104.59165000000002</v>
      </c>
      <c r="AF331" s="11">
        <f t="shared" si="25"/>
        <v>106.44604999999999</v>
      </c>
      <c r="AG331" s="11">
        <f t="shared" si="25"/>
        <v>106.75045</v>
      </c>
      <c r="AH331" s="11">
        <f t="shared" si="25"/>
        <v>105.50485</v>
      </c>
      <c r="AI331" s="11">
        <f t="shared" si="25"/>
        <v>102.70925</v>
      </c>
      <c r="AJ331" s="11">
        <f t="shared" si="25"/>
        <v>98.36364999999995</v>
      </c>
    </row>
    <row r="332" spans="1:36" x14ac:dyDescent="0.25">
      <c r="A332" s="7" t="s">
        <v>209</v>
      </c>
      <c r="B332" s="7" t="s">
        <v>207</v>
      </c>
      <c r="C332" s="7" t="s">
        <v>208</v>
      </c>
      <c r="D332" s="7" t="s">
        <v>25</v>
      </c>
      <c r="E332" s="7" t="s">
        <v>24</v>
      </c>
      <c r="F332" s="7" t="s">
        <v>35</v>
      </c>
      <c r="G332" s="7" t="s">
        <v>44</v>
      </c>
      <c r="H332" s="7" t="s">
        <v>33</v>
      </c>
      <c r="I332" s="8">
        <v>3.76769</v>
      </c>
      <c r="J332" s="8">
        <v>1.8911100000000001</v>
      </c>
      <c r="K332" s="8">
        <v>-7.4999999999999997E-3</v>
      </c>
      <c r="L332" s="8"/>
      <c r="M332" s="8"/>
      <c r="N332" s="7">
        <v>3.77</v>
      </c>
      <c r="O332" s="7">
        <v>122.68</v>
      </c>
      <c r="P332" s="7">
        <v>8.4757499999999997</v>
      </c>
      <c r="Q332" s="7">
        <v>62</v>
      </c>
      <c r="R332" s="7">
        <v>0.92</v>
      </c>
      <c r="S332" s="7">
        <v>2</v>
      </c>
      <c r="T332" s="7">
        <v>122.2</v>
      </c>
      <c r="U332" s="7">
        <v>59</v>
      </c>
      <c r="V332" s="11">
        <f t="shared" si="25"/>
        <v>21.928789999999999</v>
      </c>
      <c r="W332" s="11">
        <f t="shared" si="25"/>
        <v>38.589890000000004</v>
      </c>
      <c r="X332" s="11">
        <f t="shared" si="25"/>
        <v>53.750990000000002</v>
      </c>
      <c r="Y332" s="11">
        <f t="shared" si="25"/>
        <v>67.412090000000006</v>
      </c>
      <c r="Z332" s="11">
        <f t="shared" si="25"/>
        <v>79.573190000000011</v>
      </c>
      <c r="AA332" s="11">
        <f t="shared" si="25"/>
        <v>90.234290000000001</v>
      </c>
      <c r="AB332" s="11">
        <f t="shared" si="25"/>
        <v>99.395389999999992</v>
      </c>
      <c r="AC332" s="11">
        <f t="shared" si="25"/>
        <v>107.05649</v>
      </c>
      <c r="AD332" s="11">
        <f t="shared" si="25"/>
        <v>113.21759</v>
      </c>
      <c r="AE332" s="11">
        <f t="shared" si="25"/>
        <v>117.87869000000001</v>
      </c>
      <c r="AF332" s="11">
        <f t="shared" si="25"/>
        <v>121.03978999999998</v>
      </c>
      <c r="AG332" s="11">
        <f t="shared" si="25"/>
        <v>122.70088999999999</v>
      </c>
      <c r="AH332" s="11">
        <f t="shared" si="25"/>
        <v>122.86198999999999</v>
      </c>
      <c r="AI332" s="11">
        <f t="shared" si="25"/>
        <v>121.52309000000002</v>
      </c>
      <c r="AJ332" s="11">
        <f t="shared" si="25"/>
        <v>118.68419</v>
      </c>
    </row>
    <row r="333" spans="1:36" x14ac:dyDescent="0.25">
      <c r="A333" s="7" t="s">
        <v>243</v>
      </c>
      <c r="B333" s="7" t="s">
        <v>207</v>
      </c>
      <c r="C333" s="7" t="s">
        <v>208</v>
      </c>
      <c r="D333" s="7" t="s">
        <v>25</v>
      </c>
      <c r="E333" s="7" t="s">
        <v>24</v>
      </c>
      <c r="F333" s="7" t="s">
        <v>35</v>
      </c>
      <c r="G333" s="7" t="s">
        <v>44</v>
      </c>
      <c r="H333" s="7" t="s">
        <v>33</v>
      </c>
      <c r="I333" s="8">
        <v>3.76769</v>
      </c>
      <c r="J333" s="8">
        <v>1.8911100000000001</v>
      </c>
      <c r="K333" s="8">
        <v>-7.4999999999999997E-3</v>
      </c>
      <c r="L333" s="8"/>
      <c r="M333" s="8"/>
      <c r="N333" s="7">
        <v>3.77</v>
      </c>
      <c r="O333" s="7">
        <v>119.63</v>
      </c>
      <c r="P333" s="7">
        <v>8.4757499999999997</v>
      </c>
      <c r="Q333" s="7">
        <v>62</v>
      </c>
      <c r="R333" s="7">
        <v>0.92</v>
      </c>
      <c r="S333" s="7">
        <v>3.8</v>
      </c>
      <c r="T333" s="7">
        <v>143.30000000000001</v>
      </c>
      <c r="U333" s="7">
        <v>59</v>
      </c>
      <c r="V333" s="11">
        <f t="shared" si="25"/>
        <v>21.928789999999999</v>
      </c>
      <c r="W333" s="11">
        <f t="shared" si="25"/>
        <v>38.589890000000004</v>
      </c>
      <c r="X333" s="11">
        <f t="shared" si="25"/>
        <v>53.750990000000002</v>
      </c>
      <c r="Y333" s="11">
        <f t="shared" si="25"/>
        <v>67.412090000000006</v>
      </c>
      <c r="Z333" s="11">
        <f t="shared" si="25"/>
        <v>79.573190000000011</v>
      </c>
      <c r="AA333" s="11">
        <f t="shared" si="25"/>
        <v>90.234290000000001</v>
      </c>
      <c r="AB333" s="11">
        <f t="shared" si="25"/>
        <v>99.395389999999992</v>
      </c>
      <c r="AC333" s="11">
        <f t="shared" si="25"/>
        <v>107.05649</v>
      </c>
      <c r="AD333" s="11">
        <f t="shared" si="25"/>
        <v>113.21759</v>
      </c>
      <c r="AE333" s="11">
        <f t="shared" si="25"/>
        <v>117.87869000000001</v>
      </c>
      <c r="AF333" s="11">
        <f t="shared" si="25"/>
        <v>121.03978999999998</v>
      </c>
      <c r="AG333" s="11">
        <f t="shared" si="25"/>
        <v>122.70088999999999</v>
      </c>
      <c r="AH333" s="11">
        <f t="shared" si="25"/>
        <v>122.86198999999999</v>
      </c>
      <c r="AI333" s="11">
        <f t="shared" si="25"/>
        <v>121.52309000000002</v>
      </c>
      <c r="AJ333" s="11">
        <f t="shared" si="25"/>
        <v>118.68419</v>
      </c>
    </row>
    <row r="334" spans="1:36" x14ac:dyDescent="0.25">
      <c r="A334" s="7" t="s">
        <v>149</v>
      </c>
      <c r="B334" s="7" t="s">
        <v>176</v>
      </c>
      <c r="C334" s="7" t="s">
        <v>177</v>
      </c>
      <c r="D334" s="7" t="s">
        <v>25</v>
      </c>
      <c r="E334" s="7" t="s">
        <v>24</v>
      </c>
      <c r="F334" s="7" t="s">
        <v>35</v>
      </c>
      <c r="G334" s="7" t="s">
        <v>71</v>
      </c>
      <c r="H334" s="7" t="s">
        <v>33</v>
      </c>
      <c r="I334" s="8">
        <v>2.5236100000000001</v>
      </c>
      <c r="J334" s="8">
        <v>1.63788</v>
      </c>
      <c r="K334" s="8">
        <v>-8.5500000000000003E-3</v>
      </c>
      <c r="L334" s="8"/>
      <c r="M334" s="8"/>
      <c r="N334" s="7">
        <v>2.52</v>
      </c>
      <c r="O334" s="7">
        <v>77.25</v>
      </c>
      <c r="P334" s="7">
        <v>0.14215</v>
      </c>
      <c r="Q334" s="7">
        <v>33</v>
      </c>
      <c r="R334" s="7">
        <v>0.92900000000000005</v>
      </c>
      <c r="S334" s="7">
        <v>2.5</v>
      </c>
      <c r="T334" s="7">
        <v>75</v>
      </c>
      <c r="U334" s="7">
        <v>30</v>
      </c>
      <c r="V334" s="11">
        <f t="shared" si="25"/>
        <v>18.047409999999999</v>
      </c>
      <c r="W334" s="11">
        <f t="shared" si="25"/>
        <v>31.861209999999993</v>
      </c>
      <c r="X334" s="11">
        <f t="shared" si="25"/>
        <v>43.965009999999999</v>
      </c>
      <c r="Y334" s="11">
        <f t="shared" si="25"/>
        <v>54.358809999999998</v>
      </c>
      <c r="Z334" s="11">
        <f t="shared" si="25"/>
        <v>63.04261000000001</v>
      </c>
      <c r="AA334" s="11">
        <f t="shared" si="25"/>
        <v>70.016410000000008</v>
      </c>
      <c r="AB334" s="11">
        <f t="shared" si="25"/>
        <v>75.280210000000011</v>
      </c>
      <c r="AC334" s="11">
        <f t="shared" si="25"/>
        <v>78.834009999999978</v>
      </c>
      <c r="AD334" s="11">
        <f t="shared" si="25"/>
        <v>80.677809999999994</v>
      </c>
      <c r="AE334" s="11">
        <f t="shared" si="25"/>
        <v>80.811610000000002</v>
      </c>
      <c r="AF334" s="11">
        <f t="shared" si="25"/>
        <v>79.235409999999987</v>
      </c>
      <c r="AG334" s="11">
        <f t="shared" si="25"/>
        <v>75.949209999999994</v>
      </c>
      <c r="AH334" s="11">
        <f t="shared" si="25"/>
        <v>70.953009999999978</v>
      </c>
      <c r="AI334" s="11">
        <f t="shared" si="25"/>
        <v>64.246809999999982</v>
      </c>
      <c r="AJ334" s="11">
        <f t="shared" si="25"/>
        <v>55.830609999999979</v>
      </c>
    </row>
    <row r="335" spans="1:36" x14ac:dyDescent="0.25">
      <c r="A335" s="7" t="s">
        <v>315</v>
      </c>
      <c r="B335" s="7" t="s">
        <v>176</v>
      </c>
      <c r="C335" s="7" t="s">
        <v>177</v>
      </c>
      <c r="D335" s="7" t="s">
        <v>25</v>
      </c>
      <c r="E335" s="7" t="s">
        <v>24</v>
      </c>
      <c r="F335" s="7" t="s">
        <v>35</v>
      </c>
      <c r="G335" s="7" t="s">
        <v>71</v>
      </c>
      <c r="H335" s="7" t="s">
        <v>33</v>
      </c>
      <c r="I335" s="8">
        <v>1.3250200000000001</v>
      </c>
      <c r="J335" s="8">
        <v>2.1376200000000001</v>
      </c>
      <c r="K335" s="8">
        <v>-7.9100000000000004E-3</v>
      </c>
      <c r="L335" s="8"/>
      <c r="M335" s="8"/>
      <c r="N335" s="7">
        <v>1.33</v>
      </c>
      <c r="O335" s="7">
        <v>121.72</v>
      </c>
      <c r="P335" s="7">
        <v>0.17699999999999999</v>
      </c>
      <c r="Q335" s="7">
        <v>46</v>
      </c>
      <c r="R335" s="7">
        <v>0.93400000000000005</v>
      </c>
      <c r="S335" s="7">
        <v>3.5</v>
      </c>
      <c r="T335" s="7">
        <v>139.80000000000001</v>
      </c>
      <c r="U335" s="7">
        <v>43</v>
      </c>
      <c r="V335" s="11">
        <f t="shared" ref="V335:AJ335" si="26">$I335+$J335 * V$1+$K335 *V$1^2</f>
        <v>21.910219999999999</v>
      </c>
      <c r="W335" s="11">
        <f t="shared" si="26"/>
        <v>40.913420000000002</v>
      </c>
      <c r="X335" s="11">
        <f t="shared" si="26"/>
        <v>58.334620000000001</v>
      </c>
      <c r="Y335" s="11">
        <f t="shared" si="26"/>
        <v>74.173819999999992</v>
      </c>
      <c r="Z335" s="11">
        <f t="shared" si="26"/>
        <v>88.43101999999999</v>
      </c>
      <c r="AA335" s="11">
        <f t="shared" si="26"/>
        <v>101.10622000000001</v>
      </c>
      <c r="AB335" s="11">
        <f t="shared" si="26"/>
        <v>112.19941999999999</v>
      </c>
      <c r="AC335" s="11">
        <f t="shared" si="26"/>
        <v>121.71062000000001</v>
      </c>
      <c r="AD335" s="11">
        <f t="shared" si="26"/>
        <v>129.63982000000001</v>
      </c>
      <c r="AE335" s="11">
        <f t="shared" si="26"/>
        <v>135.98701999999997</v>
      </c>
      <c r="AF335" s="11">
        <f t="shared" si="26"/>
        <v>140.75222000000002</v>
      </c>
      <c r="AG335" s="11">
        <f t="shared" si="26"/>
        <v>143.93542000000002</v>
      </c>
      <c r="AH335" s="11">
        <f t="shared" si="26"/>
        <v>145.53662</v>
      </c>
      <c r="AI335" s="11">
        <f t="shared" si="26"/>
        <v>145.55581999999998</v>
      </c>
      <c r="AJ335" s="11">
        <f t="shared" si="26"/>
        <v>143.99302000000003</v>
      </c>
    </row>
    <row r="336" spans="1:36" x14ac:dyDescent="0.25">
      <c r="A336" s="5" t="s">
        <v>278</v>
      </c>
      <c r="B336" s="5" t="s">
        <v>279</v>
      </c>
      <c r="C336" s="5" t="s">
        <v>280</v>
      </c>
      <c r="D336" s="5" t="s">
        <v>29</v>
      </c>
      <c r="E336" s="5" t="s">
        <v>24</v>
      </c>
      <c r="F336" s="5" t="s">
        <v>30</v>
      </c>
      <c r="G336" s="5" t="s">
        <v>49</v>
      </c>
      <c r="H336" s="5" t="s">
        <v>43</v>
      </c>
      <c r="I336" s="6">
        <v>0.29920000000000002</v>
      </c>
      <c r="J336" s="6">
        <v>1.76512</v>
      </c>
      <c r="K336" s="6">
        <v>0.55845999999999996</v>
      </c>
      <c r="L336" s="6">
        <v>-1.8360000000000001E-2</v>
      </c>
      <c r="M336" s="6"/>
      <c r="N336" s="5">
        <v>1.75</v>
      </c>
      <c r="O336" s="5">
        <v>174.33</v>
      </c>
      <c r="P336" s="5">
        <v>1.8609899999999999</v>
      </c>
      <c r="Q336" s="5">
        <v>40</v>
      </c>
      <c r="R336" s="5">
        <v>0.92500000000000004</v>
      </c>
      <c r="S336" s="5">
        <v>1.3</v>
      </c>
      <c r="T336" s="5">
        <v>174</v>
      </c>
      <c r="U336" s="5">
        <v>36</v>
      </c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</row>
    <row r="337" spans="1:36" x14ac:dyDescent="0.25">
      <c r="A337" t="s">
        <v>278</v>
      </c>
      <c r="B337" t="s">
        <v>210</v>
      </c>
      <c r="C337" t="s">
        <v>211</v>
      </c>
      <c r="D337" t="s">
        <v>29</v>
      </c>
      <c r="E337" t="s">
        <v>24</v>
      </c>
      <c r="F337" t="s">
        <v>30</v>
      </c>
      <c r="G337" t="s">
        <v>49</v>
      </c>
      <c r="H337" t="s">
        <v>43</v>
      </c>
      <c r="I337" s="4">
        <v>0.75329000000000002</v>
      </c>
      <c r="J337" s="4">
        <v>1.4026099999999999</v>
      </c>
      <c r="K337" s="4">
        <v>0.35382000000000002</v>
      </c>
      <c r="L337" s="4">
        <v>-9.4199999999999996E-3</v>
      </c>
      <c r="N337">
        <v>1.56</v>
      </c>
      <c r="O337">
        <v>100</v>
      </c>
      <c r="P337">
        <v>0.76622999999999997</v>
      </c>
      <c r="Q337">
        <v>74</v>
      </c>
      <c r="R337">
        <v>0.95499999999999996</v>
      </c>
      <c r="S337">
        <v>1.1000000000000001</v>
      </c>
      <c r="T337">
        <v>129.4</v>
      </c>
      <c r="U337">
        <v>70</v>
      </c>
    </row>
    <row r="338" spans="1:36" x14ac:dyDescent="0.25">
      <c r="A338" t="s">
        <v>209</v>
      </c>
      <c r="B338" t="s">
        <v>22</v>
      </c>
      <c r="C338" t="s">
        <v>23</v>
      </c>
      <c r="D338" t="s">
        <v>29</v>
      </c>
      <c r="E338" t="s">
        <v>24</v>
      </c>
      <c r="F338" t="s">
        <v>30</v>
      </c>
      <c r="G338" t="s">
        <v>49</v>
      </c>
      <c r="H338" t="s">
        <v>43</v>
      </c>
      <c r="I338" s="4">
        <v>5.7706799999999996</v>
      </c>
      <c r="J338" s="4">
        <v>-1.4072</v>
      </c>
      <c r="K338" s="4">
        <v>0.65288999999999997</v>
      </c>
      <c r="L338" s="4">
        <v>-1.702E-2</v>
      </c>
      <c r="N338">
        <v>1.18</v>
      </c>
      <c r="O338">
        <v>81.349999999999994</v>
      </c>
      <c r="P338">
        <v>0.66244999999999998</v>
      </c>
      <c r="Q338">
        <v>35</v>
      </c>
      <c r="R338">
        <v>0.93500000000000005</v>
      </c>
      <c r="S338">
        <v>5.0999999999999996</v>
      </c>
      <c r="T338">
        <v>100.1</v>
      </c>
      <c r="U338">
        <v>31</v>
      </c>
    </row>
    <row r="339" spans="1:36" x14ac:dyDescent="0.25">
      <c r="A339" s="5" t="s">
        <v>234</v>
      </c>
      <c r="B339" s="5" t="s">
        <v>22</v>
      </c>
      <c r="C339" s="5" t="s">
        <v>23</v>
      </c>
      <c r="D339" s="5" t="s">
        <v>29</v>
      </c>
      <c r="E339" s="5" t="s">
        <v>24</v>
      </c>
      <c r="F339" s="5" t="s">
        <v>30</v>
      </c>
      <c r="G339" s="5" t="s">
        <v>49</v>
      </c>
      <c r="H339" s="5" t="s">
        <v>43</v>
      </c>
      <c r="I339" s="6">
        <v>3.0362800000000001</v>
      </c>
      <c r="J339" s="6">
        <v>0.25986999999999999</v>
      </c>
      <c r="K339" s="6">
        <v>0.48143999999999998</v>
      </c>
      <c r="L339" s="6">
        <v>-1.8069999999999999E-2</v>
      </c>
      <c r="M339" s="6"/>
      <c r="N339" s="5">
        <v>4.12</v>
      </c>
      <c r="O339" s="5">
        <v>63.03</v>
      </c>
      <c r="P339" s="5">
        <v>0.1721</v>
      </c>
      <c r="Q339" s="5">
        <v>46</v>
      </c>
      <c r="R339" s="5">
        <v>0.96299999999999997</v>
      </c>
      <c r="S339" s="5">
        <v>3.8</v>
      </c>
      <c r="T339" s="5">
        <v>54.6</v>
      </c>
      <c r="U339" s="5">
        <v>42</v>
      </c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</row>
    <row r="340" spans="1:36" x14ac:dyDescent="0.25">
      <c r="A340" s="5" t="s">
        <v>278</v>
      </c>
      <c r="B340" s="5" t="s">
        <v>22</v>
      </c>
      <c r="C340" s="5" t="s">
        <v>23</v>
      </c>
      <c r="D340" s="5" t="s">
        <v>29</v>
      </c>
      <c r="E340" s="5" t="s">
        <v>24</v>
      </c>
      <c r="F340" s="5" t="s">
        <v>30</v>
      </c>
      <c r="G340" s="5" t="s">
        <v>49</v>
      </c>
      <c r="H340" s="5" t="s">
        <v>43</v>
      </c>
      <c r="I340" s="6">
        <v>0.64871999999999996</v>
      </c>
      <c r="J340" s="6">
        <v>1.3780600000000001</v>
      </c>
      <c r="K340" s="6">
        <v>0.27302999999999999</v>
      </c>
      <c r="L340" s="6">
        <v>-6.6600000000000001E-3</v>
      </c>
      <c r="M340" s="6"/>
      <c r="N340" s="5">
        <v>2.94</v>
      </c>
      <c r="O340" s="5">
        <v>96.47</v>
      </c>
      <c r="P340" s="5">
        <v>0.38007999999999997</v>
      </c>
      <c r="Q340" s="5">
        <v>39</v>
      </c>
      <c r="R340" s="5">
        <v>0.95699999999999996</v>
      </c>
      <c r="S340" s="5">
        <v>1.2</v>
      </c>
      <c r="T340" s="5">
        <v>95</v>
      </c>
      <c r="U340" s="5">
        <v>35</v>
      </c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</row>
    <row r="341" spans="1:36" x14ac:dyDescent="0.25">
      <c r="A341" t="s">
        <v>302</v>
      </c>
      <c r="B341" t="s">
        <v>22</v>
      </c>
      <c r="C341" t="s">
        <v>23</v>
      </c>
      <c r="D341" t="s">
        <v>29</v>
      </c>
      <c r="E341" t="s">
        <v>24</v>
      </c>
      <c r="F341" t="s">
        <v>30</v>
      </c>
      <c r="G341" t="s">
        <v>49</v>
      </c>
      <c r="H341" t="s">
        <v>43</v>
      </c>
      <c r="I341" s="4">
        <v>5.0329300000000003</v>
      </c>
      <c r="J341" s="4">
        <v>0.35870000000000002</v>
      </c>
      <c r="K341" s="4">
        <v>0.40222000000000002</v>
      </c>
      <c r="L341" s="4">
        <v>-9.3799999999999994E-3</v>
      </c>
      <c r="N341">
        <v>5.48</v>
      </c>
      <c r="O341">
        <v>122.46</v>
      </c>
      <c r="P341">
        <v>0.79049000000000003</v>
      </c>
      <c r="Q341">
        <v>44</v>
      </c>
      <c r="R341">
        <v>0.92300000000000004</v>
      </c>
      <c r="S341">
        <v>6.4</v>
      </c>
      <c r="T341">
        <v>132.80000000000001</v>
      </c>
      <c r="U341">
        <v>40</v>
      </c>
    </row>
    <row r="342" spans="1:36" x14ac:dyDescent="0.25">
      <c r="A342" s="5" t="s">
        <v>271</v>
      </c>
      <c r="B342" s="5" t="s">
        <v>150</v>
      </c>
      <c r="C342" s="5" t="s">
        <v>151</v>
      </c>
      <c r="D342" s="5" t="s">
        <v>29</v>
      </c>
      <c r="E342" s="5" t="s">
        <v>24</v>
      </c>
      <c r="F342" s="5" t="s">
        <v>30</v>
      </c>
      <c r="G342" s="5" t="s">
        <v>49</v>
      </c>
      <c r="H342" s="5" t="s">
        <v>43</v>
      </c>
      <c r="I342" s="6">
        <v>2.7147800000000002</v>
      </c>
      <c r="J342" s="6">
        <v>-0.12565000000000001</v>
      </c>
      <c r="K342" s="6">
        <v>0.56738</v>
      </c>
      <c r="L342" s="6">
        <v>-1.5310000000000001E-2</v>
      </c>
      <c r="M342" s="6"/>
      <c r="N342" s="5">
        <v>1.89</v>
      </c>
      <c r="O342" s="5">
        <v>63.58</v>
      </c>
      <c r="P342" s="5">
        <v>1.121</v>
      </c>
      <c r="Q342" s="5">
        <v>54</v>
      </c>
      <c r="R342" s="5">
        <v>0.92300000000000004</v>
      </c>
      <c r="S342" s="5">
        <v>0.9</v>
      </c>
      <c r="T342" s="5">
        <v>123.2</v>
      </c>
      <c r="U342" s="5">
        <v>50</v>
      </c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</row>
    <row r="343" spans="1:36" x14ac:dyDescent="0.25">
      <c r="A343" s="5" t="s">
        <v>368</v>
      </c>
      <c r="B343" s="5" t="s">
        <v>150</v>
      </c>
      <c r="C343" s="5" t="s">
        <v>151</v>
      </c>
      <c r="D343" s="5" t="s">
        <v>29</v>
      </c>
      <c r="E343" s="5" t="s">
        <v>24</v>
      </c>
      <c r="F343" s="5" t="s">
        <v>30</v>
      </c>
      <c r="G343" s="5" t="s">
        <v>85</v>
      </c>
      <c r="H343" s="5" t="s">
        <v>43</v>
      </c>
      <c r="I343" s="6">
        <v>10.1373</v>
      </c>
      <c r="J343" s="6">
        <v>-2.5770300000000002</v>
      </c>
      <c r="K343" s="6">
        <v>0.70582</v>
      </c>
      <c r="L343" s="6">
        <v>-1.6920000000000001E-2</v>
      </c>
      <c r="M343" s="6"/>
      <c r="N343" s="5">
        <v>4.04</v>
      </c>
      <c r="O343" s="5">
        <v>122.73</v>
      </c>
      <c r="P343" s="5">
        <v>12.85155</v>
      </c>
      <c r="Q343" s="5">
        <v>58</v>
      </c>
      <c r="R343" s="5">
        <v>0.88600000000000001</v>
      </c>
      <c r="S343" s="5">
        <v>5.0999999999999996</v>
      </c>
      <c r="T343" s="5">
        <v>137.9</v>
      </c>
      <c r="U343" s="5">
        <v>54</v>
      </c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</row>
    <row r="344" spans="1:36" x14ac:dyDescent="0.25">
      <c r="A344" t="s">
        <v>278</v>
      </c>
      <c r="B344" t="s">
        <v>212</v>
      </c>
      <c r="C344" t="s">
        <v>213</v>
      </c>
      <c r="D344" t="s">
        <v>29</v>
      </c>
      <c r="E344" t="s">
        <v>24</v>
      </c>
      <c r="F344" t="s">
        <v>30</v>
      </c>
      <c r="G344" t="s">
        <v>49</v>
      </c>
      <c r="H344" t="s">
        <v>43</v>
      </c>
      <c r="I344" s="4">
        <v>0.33495000000000003</v>
      </c>
      <c r="J344" s="4">
        <v>3.17841</v>
      </c>
      <c r="K344" s="4">
        <v>0.28394999999999998</v>
      </c>
      <c r="L344" s="4">
        <v>-1.12E-2</v>
      </c>
      <c r="N344">
        <v>3.14</v>
      </c>
      <c r="O344">
        <v>91.77</v>
      </c>
      <c r="P344">
        <v>0.49782999999999999</v>
      </c>
      <c r="Q344">
        <v>37</v>
      </c>
      <c r="R344">
        <v>0.97099999999999997</v>
      </c>
      <c r="S344">
        <v>1.3</v>
      </c>
      <c r="T344">
        <v>97.9</v>
      </c>
      <c r="U344">
        <v>33</v>
      </c>
    </row>
    <row r="345" spans="1:36" x14ac:dyDescent="0.25">
      <c r="A345" t="s">
        <v>368</v>
      </c>
      <c r="B345" t="s">
        <v>212</v>
      </c>
      <c r="C345" t="s">
        <v>213</v>
      </c>
      <c r="D345" t="s">
        <v>29</v>
      </c>
      <c r="E345" t="s">
        <v>24</v>
      </c>
      <c r="F345" t="s">
        <v>30</v>
      </c>
      <c r="G345" t="s">
        <v>49</v>
      </c>
      <c r="H345" t="s">
        <v>43</v>
      </c>
      <c r="I345" s="4">
        <v>4.1806799999999997</v>
      </c>
      <c r="J345" s="4">
        <v>-0.53442000000000001</v>
      </c>
      <c r="K345" s="4">
        <v>0.48594999999999999</v>
      </c>
      <c r="L345" s="4">
        <v>-1.2749999999999999E-2</v>
      </c>
      <c r="N345">
        <v>3.58</v>
      </c>
      <c r="O345">
        <v>76.42</v>
      </c>
      <c r="P345">
        <v>0.26795000000000002</v>
      </c>
      <c r="Q345">
        <v>30</v>
      </c>
      <c r="R345">
        <v>0.96699999999999997</v>
      </c>
      <c r="S345">
        <v>4.0999999999999996</v>
      </c>
      <c r="T345">
        <v>80.5</v>
      </c>
      <c r="U345">
        <v>26</v>
      </c>
    </row>
    <row r="346" spans="1:36" x14ac:dyDescent="0.25">
      <c r="A346" s="5" t="s">
        <v>271</v>
      </c>
      <c r="B346" s="5" t="s">
        <v>272</v>
      </c>
      <c r="C346" s="5" t="s">
        <v>273</v>
      </c>
      <c r="D346" s="5" t="s">
        <v>29</v>
      </c>
      <c r="E346" s="5" t="s">
        <v>24</v>
      </c>
      <c r="F346" s="5" t="s">
        <v>30</v>
      </c>
      <c r="G346" s="5" t="s">
        <v>49</v>
      </c>
      <c r="H346" s="5" t="s">
        <v>43</v>
      </c>
      <c r="I346" s="6">
        <v>4.3597900000000003</v>
      </c>
      <c r="J346" s="6">
        <v>-1.80599</v>
      </c>
      <c r="K346" s="6">
        <v>1.22827</v>
      </c>
      <c r="L346" s="6">
        <v>-5.0250000000000003E-2</v>
      </c>
      <c r="M346" s="6"/>
      <c r="N346" s="5">
        <v>3.81</v>
      </c>
      <c r="O346" s="5">
        <v>90.02</v>
      </c>
      <c r="P346" s="5">
        <v>0.88532999999999995</v>
      </c>
      <c r="Q346" s="5">
        <v>33</v>
      </c>
      <c r="R346" s="5">
        <v>0.95499999999999996</v>
      </c>
      <c r="S346" s="5">
        <v>2.4</v>
      </c>
      <c r="T346" s="5">
        <v>90.2</v>
      </c>
      <c r="U346" s="5">
        <v>29</v>
      </c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</row>
    <row r="347" spans="1:36" x14ac:dyDescent="0.25">
      <c r="A347" s="5" t="s">
        <v>278</v>
      </c>
      <c r="B347" s="5" t="s">
        <v>152</v>
      </c>
      <c r="C347" s="5" t="s">
        <v>153</v>
      </c>
      <c r="D347" s="5" t="s">
        <v>29</v>
      </c>
      <c r="E347" s="5" t="s">
        <v>24</v>
      </c>
      <c r="F347" s="5" t="s">
        <v>30</v>
      </c>
      <c r="G347" s="5" t="s">
        <v>49</v>
      </c>
      <c r="H347" s="5" t="s">
        <v>43</v>
      </c>
      <c r="I347" s="6">
        <v>0.82225999999999999</v>
      </c>
      <c r="J347" s="6">
        <v>0.2215</v>
      </c>
      <c r="K347" s="6">
        <v>0.85050000000000003</v>
      </c>
      <c r="L347" s="6">
        <v>-4.4659999999999998E-2</v>
      </c>
      <c r="M347" s="6"/>
      <c r="N347" s="5">
        <v>3.23</v>
      </c>
      <c r="O347" s="5">
        <v>48.32</v>
      </c>
      <c r="P347" s="5">
        <v>0.32984999999999998</v>
      </c>
      <c r="Q347" s="5">
        <v>41</v>
      </c>
      <c r="R347" s="5">
        <v>0.97099999999999997</v>
      </c>
      <c r="S347" s="5">
        <v>1.2</v>
      </c>
      <c r="T347" s="5">
        <v>58.5</v>
      </c>
      <c r="U347" s="5">
        <v>37</v>
      </c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</row>
    <row r="348" spans="1:36" x14ac:dyDescent="0.25">
      <c r="A348" s="5" t="s">
        <v>278</v>
      </c>
      <c r="B348" s="5" t="s">
        <v>283</v>
      </c>
      <c r="C348" s="5" t="s">
        <v>284</v>
      </c>
      <c r="D348" s="5" t="s">
        <v>29</v>
      </c>
      <c r="E348" s="5" t="s">
        <v>24</v>
      </c>
      <c r="F348" s="5" t="s">
        <v>30</v>
      </c>
      <c r="G348" s="5" t="s">
        <v>49</v>
      </c>
      <c r="H348" s="5" t="s">
        <v>43</v>
      </c>
      <c r="I348" s="6">
        <v>-0.33379999999999999</v>
      </c>
      <c r="J348" s="6">
        <v>-4.5034900000000002</v>
      </c>
      <c r="K348" s="6">
        <v>14.538069999999999</v>
      </c>
      <c r="L348" s="6">
        <v>-2.2235200000000002</v>
      </c>
      <c r="M348" s="6"/>
      <c r="N348" s="5">
        <v>1.69</v>
      </c>
      <c r="O348" s="5">
        <v>70</v>
      </c>
      <c r="P348" s="5">
        <v>16.89547</v>
      </c>
      <c r="Q348" s="5">
        <v>38</v>
      </c>
      <c r="R348" s="5">
        <v>0.89600000000000002</v>
      </c>
      <c r="S348" s="5">
        <v>2.9</v>
      </c>
      <c r="T348" s="5">
        <v>89.6</v>
      </c>
      <c r="U348" s="5">
        <v>34</v>
      </c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</row>
    <row r="349" spans="1:36" x14ac:dyDescent="0.25">
      <c r="A349" t="s">
        <v>209</v>
      </c>
      <c r="B349" t="s">
        <v>218</v>
      </c>
      <c r="C349" t="s">
        <v>219</v>
      </c>
      <c r="D349" t="s">
        <v>29</v>
      </c>
      <c r="E349" t="s">
        <v>24</v>
      </c>
      <c r="F349" t="s">
        <v>30</v>
      </c>
      <c r="G349" t="s">
        <v>49</v>
      </c>
      <c r="H349" t="s">
        <v>43</v>
      </c>
      <c r="I349" s="4">
        <v>5.1297600000000001</v>
      </c>
      <c r="J349" s="4">
        <v>-0.86429999999999996</v>
      </c>
      <c r="K349" s="4">
        <v>0.55701999999999996</v>
      </c>
      <c r="L349" s="4">
        <v>-1.461E-2</v>
      </c>
      <c r="N349">
        <v>2.84</v>
      </c>
      <c r="O349">
        <v>116.09</v>
      </c>
      <c r="P349">
        <v>0.45118999999999998</v>
      </c>
      <c r="Q349">
        <v>66</v>
      </c>
      <c r="R349">
        <v>0.95799999999999996</v>
      </c>
      <c r="S349">
        <v>2.9</v>
      </c>
      <c r="T349">
        <v>115</v>
      </c>
      <c r="U349">
        <v>62</v>
      </c>
    </row>
    <row r="350" spans="1:36" x14ac:dyDescent="0.25">
      <c r="A350" s="5" t="s">
        <v>234</v>
      </c>
      <c r="B350" s="5" t="s">
        <v>218</v>
      </c>
      <c r="C350" s="5" t="s">
        <v>219</v>
      </c>
      <c r="D350" s="5" t="s">
        <v>29</v>
      </c>
      <c r="E350" s="5" t="s">
        <v>24</v>
      </c>
      <c r="F350" s="5" t="s">
        <v>30</v>
      </c>
      <c r="G350" s="5" t="s">
        <v>49</v>
      </c>
      <c r="H350" s="5" t="s">
        <v>43</v>
      </c>
      <c r="I350" s="6">
        <v>3.819</v>
      </c>
      <c r="J350" s="6">
        <v>-0.37726999999999999</v>
      </c>
      <c r="K350" s="6">
        <v>0.54081999999999997</v>
      </c>
      <c r="L350" s="6">
        <v>-1.523E-2</v>
      </c>
      <c r="M350" s="6"/>
      <c r="N350" s="5">
        <v>3.55</v>
      </c>
      <c r="O350" s="5">
        <v>92.48</v>
      </c>
      <c r="P350" s="5">
        <v>0.53727000000000003</v>
      </c>
      <c r="Q350" s="5">
        <v>49</v>
      </c>
      <c r="R350" s="5">
        <v>0.95</v>
      </c>
      <c r="S350" s="5">
        <v>3</v>
      </c>
      <c r="T350" s="5">
        <v>101.1</v>
      </c>
      <c r="U350" s="5">
        <v>45</v>
      </c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</row>
    <row r="351" spans="1:36" x14ac:dyDescent="0.25">
      <c r="A351" t="s">
        <v>243</v>
      </c>
      <c r="B351" t="s">
        <v>218</v>
      </c>
      <c r="C351" t="s">
        <v>219</v>
      </c>
      <c r="D351" t="s">
        <v>29</v>
      </c>
      <c r="E351" t="s">
        <v>24</v>
      </c>
      <c r="F351" t="s">
        <v>30</v>
      </c>
      <c r="G351" t="s">
        <v>49</v>
      </c>
      <c r="H351" t="s">
        <v>43</v>
      </c>
      <c r="I351" s="4">
        <v>5.1297600000000001</v>
      </c>
      <c r="J351" s="4">
        <v>-0.86429999999999996</v>
      </c>
      <c r="K351" s="4">
        <v>0.55701999999999996</v>
      </c>
      <c r="L351" s="4">
        <v>-1.461E-2</v>
      </c>
      <c r="N351">
        <v>2.84</v>
      </c>
      <c r="O351">
        <v>100</v>
      </c>
      <c r="P351">
        <v>0.45118999999999998</v>
      </c>
      <c r="Q351">
        <v>66</v>
      </c>
      <c r="R351">
        <v>0.95799999999999996</v>
      </c>
      <c r="S351">
        <v>2.9</v>
      </c>
      <c r="T351">
        <v>115</v>
      </c>
      <c r="U351">
        <v>62</v>
      </c>
    </row>
    <row r="352" spans="1:36" x14ac:dyDescent="0.25">
      <c r="A352" s="5" t="s">
        <v>368</v>
      </c>
      <c r="B352" s="5" t="s">
        <v>369</v>
      </c>
      <c r="C352" s="5" t="s">
        <v>370</v>
      </c>
      <c r="D352" s="5" t="s">
        <v>29</v>
      </c>
      <c r="E352" s="5" t="s">
        <v>24</v>
      </c>
      <c r="F352" s="5" t="s">
        <v>30</v>
      </c>
      <c r="G352" s="5" t="s">
        <v>49</v>
      </c>
      <c r="H352" s="5" t="s">
        <v>43</v>
      </c>
      <c r="I352" s="6">
        <v>6.8018599999999996</v>
      </c>
      <c r="J352" s="6">
        <v>-3.50745</v>
      </c>
      <c r="K352" s="6">
        <v>1.3242400000000001</v>
      </c>
      <c r="L352" s="6">
        <v>-5.8889999999999998E-2</v>
      </c>
      <c r="M352" s="6"/>
      <c r="N352" s="5">
        <v>3.26</v>
      </c>
      <c r="O352" s="5">
        <v>45.39</v>
      </c>
      <c r="P352" s="5">
        <v>0.62621000000000004</v>
      </c>
      <c r="Q352" s="5">
        <v>32</v>
      </c>
      <c r="R352" s="5">
        <v>0.89200000000000002</v>
      </c>
      <c r="S352" s="5">
        <v>4.5999999999999996</v>
      </c>
      <c r="T352" s="5">
        <v>56.4</v>
      </c>
      <c r="U352" s="5">
        <v>28</v>
      </c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</row>
    <row r="353" spans="1:36" x14ac:dyDescent="0.25">
      <c r="A353" t="s">
        <v>278</v>
      </c>
      <c r="B353" t="s">
        <v>285</v>
      </c>
      <c r="C353" t="s">
        <v>286</v>
      </c>
      <c r="D353" t="s">
        <v>29</v>
      </c>
      <c r="E353" t="s">
        <v>24</v>
      </c>
      <c r="F353" t="s">
        <v>30</v>
      </c>
      <c r="G353" t="s">
        <v>49</v>
      </c>
      <c r="H353" t="s">
        <v>43</v>
      </c>
      <c r="I353" s="4">
        <v>1.02603</v>
      </c>
      <c r="J353" s="4">
        <v>-6.6869999999999999E-2</v>
      </c>
      <c r="K353" s="4">
        <v>0.77347999999999995</v>
      </c>
      <c r="L353" s="4">
        <v>-3.7280000000000001E-2</v>
      </c>
      <c r="N353">
        <v>1.9</v>
      </c>
      <c r="O353">
        <v>38.229999999999997</v>
      </c>
      <c r="P353">
        <v>0.42215999999999998</v>
      </c>
      <c r="Q353">
        <v>74</v>
      </c>
      <c r="R353">
        <v>0.96199999999999997</v>
      </c>
      <c r="S353">
        <v>0.9</v>
      </c>
      <c r="T353">
        <v>52</v>
      </c>
      <c r="U353">
        <v>70</v>
      </c>
    </row>
    <row r="354" spans="1:36" x14ac:dyDescent="0.25">
      <c r="A354" t="s">
        <v>343</v>
      </c>
      <c r="B354" t="s">
        <v>350</v>
      </c>
      <c r="C354" t="s">
        <v>351</v>
      </c>
      <c r="D354" t="s">
        <v>29</v>
      </c>
      <c r="E354" t="s">
        <v>24</v>
      </c>
      <c r="F354" t="s">
        <v>30</v>
      </c>
      <c r="G354" t="s">
        <v>49</v>
      </c>
      <c r="H354" t="s">
        <v>43</v>
      </c>
      <c r="I354" s="4">
        <v>1.10927</v>
      </c>
      <c r="J354" s="4">
        <v>1.71838</v>
      </c>
      <c r="K354" s="4">
        <v>0.46588000000000002</v>
      </c>
      <c r="L354" s="4">
        <v>-2.0119999999999999E-2</v>
      </c>
      <c r="N354">
        <v>2.56</v>
      </c>
      <c r="O354">
        <v>85.13</v>
      </c>
      <c r="P354">
        <v>0.68488000000000004</v>
      </c>
      <c r="Q354">
        <v>36</v>
      </c>
      <c r="R354">
        <v>0.93300000000000005</v>
      </c>
      <c r="S354">
        <v>2.5</v>
      </c>
      <c r="T354">
        <v>86.9</v>
      </c>
      <c r="U354">
        <v>32</v>
      </c>
    </row>
    <row r="355" spans="1:36" x14ac:dyDescent="0.25">
      <c r="A355" t="s">
        <v>278</v>
      </c>
      <c r="B355" t="s">
        <v>287</v>
      </c>
      <c r="C355" t="s">
        <v>288</v>
      </c>
      <c r="D355" t="s">
        <v>29</v>
      </c>
      <c r="E355" t="s">
        <v>24</v>
      </c>
      <c r="F355" t="s">
        <v>30</v>
      </c>
      <c r="G355" t="s">
        <v>49</v>
      </c>
      <c r="H355" t="s">
        <v>43</v>
      </c>
      <c r="I355" s="4">
        <v>0.81620000000000004</v>
      </c>
      <c r="J355" s="4">
        <v>1.20719</v>
      </c>
      <c r="K355" s="4">
        <v>0.26656999999999997</v>
      </c>
      <c r="L355" s="4">
        <v>-6.4200000000000004E-3</v>
      </c>
      <c r="N355">
        <v>3.56</v>
      </c>
      <c r="O355">
        <v>87.41</v>
      </c>
      <c r="P355">
        <v>0.18994</v>
      </c>
      <c r="Q355">
        <v>38</v>
      </c>
      <c r="R355">
        <v>0.98099999999999998</v>
      </c>
      <c r="S355">
        <v>1</v>
      </c>
      <c r="T355">
        <v>88.3</v>
      </c>
      <c r="U355">
        <v>34</v>
      </c>
    </row>
    <row r="356" spans="1:36" x14ac:dyDescent="0.25">
      <c r="A356" t="s">
        <v>322</v>
      </c>
      <c r="B356" t="s">
        <v>331</v>
      </c>
      <c r="C356" t="s">
        <v>332</v>
      </c>
      <c r="D356" t="s">
        <v>29</v>
      </c>
      <c r="E356" t="s">
        <v>24</v>
      </c>
      <c r="F356" t="s">
        <v>30</v>
      </c>
      <c r="G356" t="s">
        <v>85</v>
      </c>
      <c r="H356" t="s">
        <v>43</v>
      </c>
      <c r="I356" s="4">
        <v>-14.34944</v>
      </c>
      <c r="J356" s="4">
        <v>15.64959</v>
      </c>
      <c r="K356" s="4">
        <v>-1.5714300000000001</v>
      </c>
      <c r="L356" s="4">
        <v>6.7659999999999998E-2</v>
      </c>
      <c r="N356">
        <v>2.5</v>
      </c>
      <c r="O356">
        <v>79.95</v>
      </c>
      <c r="P356">
        <v>4.7551699999999997</v>
      </c>
      <c r="Q356">
        <v>31</v>
      </c>
      <c r="R356">
        <v>0.91900000000000004</v>
      </c>
      <c r="S356">
        <v>2.5</v>
      </c>
      <c r="T356">
        <v>80</v>
      </c>
      <c r="U356">
        <v>27</v>
      </c>
    </row>
    <row r="357" spans="1:36" x14ac:dyDescent="0.25">
      <c r="A357" s="5" t="s">
        <v>209</v>
      </c>
      <c r="B357" s="5" t="s">
        <v>183</v>
      </c>
      <c r="C357" s="5" t="s">
        <v>184</v>
      </c>
      <c r="D357" s="5" t="s">
        <v>29</v>
      </c>
      <c r="E357" s="5" t="s">
        <v>24</v>
      </c>
      <c r="F357" s="5" t="s">
        <v>30</v>
      </c>
      <c r="G357" s="5" t="s">
        <v>49</v>
      </c>
      <c r="H357" s="5" t="s">
        <v>43</v>
      </c>
      <c r="I357" s="6">
        <v>4.8266099999999996</v>
      </c>
      <c r="J357" s="6">
        <v>-0.62749999999999995</v>
      </c>
      <c r="K357" s="6">
        <v>0.65064999999999995</v>
      </c>
      <c r="L357" s="6">
        <v>-1.8790000000000001E-2</v>
      </c>
      <c r="M357" s="6"/>
      <c r="N357" s="5">
        <v>2.34</v>
      </c>
      <c r="O357" s="5">
        <v>86.36</v>
      </c>
      <c r="P357" s="5">
        <v>1.7971600000000001</v>
      </c>
      <c r="Q357" s="5">
        <v>55</v>
      </c>
      <c r="R357" s="5">
        <v>0.85099999999999998</v>
      </c>
      <c r="S357" s="5">
        <v>5.0999999999999996</v>
      </c>
      <c r="T357" s="5">
        <v>118.1</v>
      </c>
      <c r="U357" s="5">
        <v>51</v>
      </c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</row>
    <row r="358" spans="1:36" x14ac:dyDescent="0.25">
      <c r="A358" t="s">
        <v>234</v>
      </c>
      <c r="B358" t="s">
        <v>183</v>
      </c>
      <c r="C358" t="s">
        <v>184</v>
      </c>
      <c r="D358" t="s">
        <v>29</v>
      </c>
      <c r="E358" t="s">
        <v>24</v>
      </c>
      <c r="F358" t="s">
        <v>30</v>
      </c>
      <c r="G358" t="s">
        <v>49</v>
      </c>
      <c r="H358" t="s">
        <v>43</v>
      </c>
      <c r="I358" s="4">
        <v>5.4730800000000004</v>
      </c>
      <c r="J358" s="4">
        <v>-2.47601</v>
      </c>
      <c r="K358" s="4">
        <v>1.13514</v>
      </c>
      <c r="L358" s="4">
        <v>-5.5460000000000002E-2</v>
      </c>
      <c r="N358">
        <v>3.74</v>
      </c>
      <c r="O358">
        <v>45.6</v>
      </c>
      <c r="P358">
        <v>0.15337000000000001</v>
      </c>
      <c r="Q358">
        <v>38</v>
      </c>
      <c r="R358">
        <v>0.96799999999999997</v>
      </c>
      <c r="S358">
        <v>3.3</v>
      </c>
      <c r="T358">
        <v>46.7</v>
      </c>
      <c r="U358">
        <v>34</v>
      </c>
    </row>
    <row r="359" spans="1:36" x14ac:dyDescent="0.25">
      <c r="A359" s="5" t="s">
        <v>178</v>
      </c>
      <c r="B359" s="5" t="s">
        <v>185</v>
      </c>
      <c r="C359" s="5" t="s">
        <v>186</v>
      </c>
      <c r="D359" s="5" t="s">
        <v>29</v>
      </c>
      <c r="E359" s="5" t="s">
        <v>24</v>
      </c>
      <c r="F359" s="5" t="s">
        <v>30</v>
      </c>
      <c r="G359" s="5" t="s">
        <v>49</v>
      </c>
      <c r="H359" s="5" t="s">
        <v>43</v>
      </c>
      <c r="I359" s="6">
        <v>4.6027500000000003</v>
      </c>
      <c r="J359" s="6">
        <v>-0.77386999999999995</v>
      </c>
      <c r="K359" s="6">
        <v>1.03775</v>
      </c>
      <c r="L359" s="6">
        <v>-5.4420000000000003E-2</v>
      </c>
      <c r="M359" s="6"/>
      <c r="N359" s="5">
        <v>5.19</v>
      </c>
      <c r="O359" s="5">
        <v>51.39</v>
      </c>
      <c r="P359" s="5">
        <v>0.36070999999999998</v>
      </c>
      <c r="Q359" s="5">
        <v>30</v>
      </c>
      <c r="R359" s="5">
        <v>0.92900000000000005</v>
      </c>
      <c r="S359" s="5">
        <v>5.0999999999999996</v>
      </c>
      <c r="T359" s="5">
        <v>64.5</v>
      </c>
      <c r="U359" s="5">
        <v>26</v>
      </c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</row>
    <row r="360" spans="1:36" x14ac:dyDescent="0.25">
      <c r="A360" s="5" t="s">
        <v>149</v>
      </c>
      <c r="B360" s="5" t="s">
        <v>161</v>
      </c>
      <c r="C360" s="5" t="s">
        <v>162</v>
      </c>
      <c r="D360" s="5" t="s">
        <v>29</v>
      </c>
      <c r="E360" s="5" t="s">
        <v>24</v>
      </c>
      <c r="F360" s="5" t="s">
        <v>30</v>
      </c>
      <c r="G360" s="5" t="s">
        <v>49</v>
      </c>
      <c r="H360" s="5" t="s">
        <v>43</v>
      </c>
      <c r="I360" s="6">
        <v>-1.0270999999999999</v>
      </c>
      <c r="J360" s="6">
        <v>4.4954700000000001</v>
      </c>
      <c r="K360" s="6">
        <v>-0.39473000000000003</v>
      </c>
      <c r="L360" s="6">
        <v>3.5490000000000001E-2</v>
      </c>
      <c r="M360" s="6"/>
      <c r="N360" s="5">
        <v>0.99</v>
      </c>
      <c r="O360" s="5">
        <v>12.83</v>
      </c>
      <c r="P360" s="5">
        <v>0.27266000000000001</v>
      </c>
      <c r="Q360" s="5">
        <v>29</v>
      </c>
      <c r="R360" s="5">
        <v>0.95899999999999996</v>
      </c>
      <c r="S360" s="5">
        <v>2.5</v>
      </c>
      <c r="T360" s="5">
        <v>66</v>
      </c>
      <c r="U360" s="5">
        <v>25</v>
      </c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</row>
    <row r="361" spans="1:36" x14ac:dyDescent="0.25">
      <c r="A361" t="s">
        <v>234</v>
      </c>
      <c r="B361" t="s">
        <v>187</v>
      </c>
      <c r="C361" t="s">
        <v>188</v>
      </c>
      <c r="D361" t="s">
        <v>29</v>
      </c>
      <c r="E361" t="s">
        <v>24</v>
      </c>
      <c r="F361" t="s">
        <v>30</v>
      </c>
      <c r="G361" t="s">
        <v>49</v>
      </c>
      <c r="H361" t="s">
        <v>43</v>
      </c>
      <c r="I361" s="4">
        <v>5.3728199999999999</v>
      </c>
      <c r="J361" s="4">
        <v>-0.59669000000000005</v>
      </c>
      <c r="K361" s="4">
        <v>0.69284999999999997</v>
      </c>
      <c r="L361" s="4">
        <v>-2.2380000000000001E-2</v>
      </c>
      <c r="N361">
        <v>1.99</v>
      </c>
      <c r="O361">
        <v>88</v>
      </c>
      <c r="P361">
        <v>0.99473</v>
      </c>
      <c r="Q361">
        <v>46</v>
      </c>
      <c r="R361">
        <v>0.91200000000000003</v>
      </c>
      <c r="S361">
        <v>5.8</v>
      </c>
      <c r="T361">
        <v>107.2</v>
      </c>
      <c r="U361">
        <v>42</v>
      </c>
    </row>
    <row r="362" spans="1:36" x14ac:dyDescent="0.25">
      <c r="A362" s="5" t="s">
        <v>368</v>
      </c>
      <c r="B362" s="5" t="s">
        <v>187</v>
      </c>
      <c r="C362" s="5" t="s">
        <v>188</v>
      </c>
      <c r="D362" s="5" t="s">
        <v>29</v>
      </c>
      <c r="E362" s="5" t="s">
        <v>24</v>
      </c>
      <c r="F362" s="5" t="s">
        <v>30</v>
      </c>
      <c r="G362" s="5" t="s">
        <v>49</v>
      </c>
      <c r="H362" s="5" t="s">
        <v>43</v>
      </c>
      <c r="I362" s="6">
        <v>2.1716500000000001</v>
      </c>
      <c r="J362" s="6">
        <v>1.10792</v>
      </c>
      <c r="K362" s="6">
        <v>0.33067000000000002</v>
      </c>
      <c r="L362" s="6">
        <v>-8.6300000000000005E-3</v>
      </c>
      <c r="M362" s="6"/>
      <c r="N362" s="5">
        <v>2.2799999999999998</v>
      </c>
      <c r="O362" s="5">
        <v>89.44</v>
      </c>
      <c r="P362" s="5">
        <v>0.69428999999999996</v>
      </c>
      <c r="Q362" s="5">
        <v>60</v>
      </c>
      <c r="R362" s="5">
        <v>0.92600000000000005</v>
      </c>
      <c r="S362" s="5">
        <v>3.6</v>
      </c>
      <c r="T362" s="5">
        <v>116.8</v>
      </c>
      <c r="U362" s="5">
        <v>56</v>
      </c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</row>
    <row r="363" spans="1:36" x14ac:dyDescent="0.25">
      <c r="A363" s="5" t="s">
        <v>178</v>
      </c>
      <c r="B363" s="5" t="s">
        <v>189</v>
      </c>
      <c r="C363" s="5" t="s">
        <v>190</v>
      </c>
      <c r="D363" s="5" t="s">
        <v>29</v>
      </c>
      <c r="E363" s="5" t="s">
        <v>24</v>
      </c>
      <c r="F363" s="5" t="s">
        <v>30</v>
      </c>
      <c r="G363" s="5" t="s">
        <v>49</v>
      </c>
      <c r="H363" s="5" t="s">
        <v>43</v>
      </c>
      <c r="I363" s="6">
        <v>2.4018000000000002</v>
      </c>
      <c r="J363" s="6">
        <v>1.1351500000000001</v>
      </c>
      <c r="K363" s="6">
        <v>0.32950000000000002</v>
      </c>
      <c r="L363" s="6">
        <v>-1.0449999999999999E-2</v>
      </c>
      <c r="M363" s="6"/>
      <c r="N363" s="5">
        <v>4.6100000000000003</v>
      </c>
      <c r="O363" s="5">
        <v>65.67</v>
      </c>
      <c r="P363" s="5">
        <v>0.38022</v>
      </c>
      <c r="Q363" s="5">
        <v>65</v>
      </c>
      <c r="R363" s="5">
        <v>0.94299999999999995</v>
      </c>
      <c r="S363" s="5">
        <v>4.3</v>
      </c>
      <c r="T363" s="5">
        <v>78.7</v>
      </c>
      <c r="U363" s="5">
        <v>61</v>
      </c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</row>
    <row r="364" spans="1:36" x14ac:dyDescent="0.25">
      <c r="A364" s="7" t="s">
        <v>254</v>
      </c>
      <c r="B364" s="7" t="s">
        <v>189</v>
      </c>
      <c r="C364" s="7" t="s">
        <v>190</v>
      </c>
      <c r="D364" s="7" t="s">
        <v>29</v>
      </c>
      <c r="E364" s="7" t="s">
        <v>24</v>
      </c>
      <c r="F364" s="7" t="s">
        <v>30</v>
      </c>
      <c r="G364" s="7" t="s">
        <v>49</v>
      </c>
      <c r="H364" s="7" t="s">
        <v>43</v>
      </c>
      <c r="I364" s="8">
        <v>2.67625</v>
      </c>
      <c r="J364" s="8">
        <v>0.28988000000000003</v>
      </c>
      <c r="K364" s="8">
        <v>0.52924000000000004</v>
      </c>
      <c r="L364" s="8">
        <v>-1.7950000000000001E-2</v>
      </c>
      <c r="M364" s="8"/>
      <c r="N364" s="7">
        <v>3.51</v>
      </c>
      <c r="O364" s="7">
        <v>78</v>
      </c>
      <c r="P364" s="7">
        <v>0.48987000000000003</v>
      </c>
      <c r="Q364" s="7">
        <v>32</v>
      </c>
      <c r="R364" s="7">
        <v>0.94299999999999995</v>
      </c>
      <c r="S364" s="7">
        <v>2.9</v>
      </c>
      <c r="T364" s="7">
        <v>78.900000000000006</v>
      </c>
      <c r="U364" s="7">
        <v>28</v>
      </c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F364" s="12"/>
      <c r="AG364" s="12"/>
      <c r="AH364" s="12"/>
      <c r="AI364" s="12"/>
      <c r="AJ364" s="12"/>
    </row>
    <row r="365" spans="1:36" x14ac:dyDescent="0.25">
      <c r="A365" s="5" t="s">
        <v>234</v>
      </c>
      <c r="B365" s="5" t="s">
        <v>124</v>
      </c>
      <c r="C365" s="5" t="s">
        <v>125</v>
      </c>
      <c r="D365" s="5" t="s">
        <v>29</v>
      </c>
      <c r="E365" s="5" t="s">
        <v>24</v>
      </c>
      <c r="F365" s="5" t="s">
        <v>30</v>
      </c>
      <c r="G365" s="5" t="s">
        <v>85</v>
      </c>
      <c r="H365" s="5" t="s">
        <v>43</v>
      </c>
      <c r="I365" s="6">
        <v>3.70689</v>
      </c>
      <c r="J365" s="6">
        <v>-0.19414000000000001</v>
      </c>
      <c r="K365" s="6">
        <v>1.29742</v>
      </c>
      <c r="L365" s="6">
        <v>-0.10433000000000001</v>
      </c>
      <c r="M365" s="6"/>
      <c r="N365" s="5">
        <v>3.59</v>
      </c>
      <c r="O365" s="5">
        <v>30</v>
      </c>
      <c r="P365" s="5">
        <v>3.1482399999999999</v>
      </c>
      <c r="Q365" s="5">
        <v>48</v>
      </c>
      <c r="R365" s="5">
        <v>0.89800000000000002</v>
      </c>
      <c r="S365" s="5">
        <v>3</v>
      </c>
      <c r="T365" s="5">
        <v>38.6</v>
      </c>
      <c r="U365" s="5">
        <v>44</v>
      </c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</row>
    <row r="366" spans="1:36" x14ac:dyDescent="0.25">
      <c r="A366" s="5" t="s">
        <v>178</v>
      </c>
      <c r="B366" s="5" t="s">
        <v>101</v>
      </c>
      <c r="C366" s="5" t="s">
        <v>102</v>
      </c>
      <c r="D366" s="5" t="s">
        <v>29</v>
      </c>
      <c r="E366" s="5" t="s">
        <v>24</v>
      </c>
      <c r="F366" s="5" t="s">
        <v>30</v>
      </c>
      <c r="G366" s="5" t="s">
        <v>49</v>
      </c>
      <c r="H366" s="5" t="s">
        <v>43</v>
      </c>
      <c r="I366" s="6">
        <v>9.0871499999999994</v>
      </c>
      <c r="J366" s="6">
        <v>-3.4263499999999998</v>
      </c>
      <c r="K366" s="6">
        <v>1.0340199999999999</v>
      </c>
      <c r="L366" s="6">
        <v>-3.9640000000000002E-2</v>
      </c>
      <c r="M366" s="6"/>
      <c r="N366" s="5">
        <v>2.72</v>
      </c>
      <c r="O366" s="5">
        <v>66.08</v>
      </c>
      <c r="P366" s="5">
        <v>0.46357999999999999</v>
      </c>
      <c r="Q366" s="5">
        <v>68</v>
      </c>
      <c r="R366" s="5">
        <v>0.92400000000000004</v>
      </c>
      <c r="S366" s="5">
        <v>4.8</v>
      </c>
      <c r="T366" s="5">
        <v>66.8</v>
      </c>
      <c r="U366" s="5">
        <v>64</v>
      </c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</row>
    <row r="367" spans="1:36" x14ac:dyDescent="0.25">
      <c r="A367" s="5" t="s">
        <v>234</v>
      </c>
      <c r="B367" s="5" t="s">
        <v>101</v>
      </c>
      <c r="C367" s="5" t="s">
        <v>102</v>
      </c>
      <c r="D367" s="5" t="s">
        <v>29</v>
      </c>
      <c r="E367" s="5" t="s">
        <v>24</v>
      </c>
      <c r="F367" s="5" t="s">
        <v>30</v>
      </c>
      <c r="G367" s="5" t="s">
        <v>49</v>
      </c>
      <c r="H367" s="5" t="s">
        <v>43</v>
      </c>
      <c r="I367" s="6">
        <v>4.75793</v>
      </c>
      <c r="J367" s="6">
        <v>-1.2977099999999999</v>
      </c>
      <c r="K367" s="6">
        <v>0.68056000000000005</v>
      </c>
      <c r="L367" s="6">
        <v>-2.5430000000000001E-2</v>
      </c>
      <c r="M367" s="6"/>
      <c r="N367" s="5">
        <v>3.77</v>
      </c>
      <c r="O367" s="5">
        <v>53.79</v>
      </c>
      <c r="P367" s="5">
        <v>0.26751000000000003</v>
      </c>
      <c r="Q367" s="5">
        <v>48</v>
      </c>
      <c r="R367" s="5">
        <v>0.94699999999999995</v>
      </c>
      <c r="S367" s="5">
        <v>4.0999999999999996</v>
      </c>
      <c r="T367" s="5">
        <v>61.5</v>
      </c>
      <c r="U367" s="5">
        <v>44</v>
      </c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</row>
    <row r="368" spans="1:36" x14ac:dyDescent="0.25">
      <c r="A368" t="s">
        <v>243</v>
      </c>
      <c r="B368" t="s">
        <v>101</v>
      </c>
      <c r="C368" t="s">
        <v>102</v>
      </c>
      <c r="D368" t="s">
        <v>29</v>
      </c>
      <c r="E368" t="s">
        <v>24</v>
      </c>
      <c r="F368" t="s">
        <v>30</v>
      </c>
      <c r="G368" t="s">
        <v>49</v>
      </c>
      <c r="H368" t="s">
        <v>43</v>
      </c>
      <c r="I368" s="4">
        <v>11.14254</v>
      </c>
      <c r="J368" s="4">
        <v>-4.4006800000000004</v>
      </c>
      <c r="K368" s="4">
        <v>0.88116000000000005</v>
      </c>
      <c r="L368" s="4">
        <v>-2.2880000000000001E-2</v>
      </c>
      <c r="N368">
        <v>2.82</v>
      </c>
      <c r="O368">
        <v>101.75</v>
      </c>
      <c r="P368">
        <v>0.63200000000000001</v>
      </c>
      <c r="Q368">
        <v>63</v>
      </c>
      <c r="R368">
        <v>0.93100000000000005</v>
      </c>
      <c r="S368">
        <v>2.9</v>
      </c>
      <c r="T368">
        <v>111.3</v>
      </c>
      <c r="U368">
        <v>59</v>
      </c>
    </row>
    <row r="369" spans="1:36" x14ac:dyDescent="0.25">
      <c r="A369" t="s">
        <v>368</v>
      </c>
      <c r="B369" t="s">
        <v>101</v>
      </c>
      <c r="C369" t="s">
        <v>102</v>
      </c>
      <c r="D369" t="s">
        <v>29</v>
      </c>
      <c r="E369" t="s">
        <v>24</v>
      </c>
      <c r="F369" t="s">
        <v>30</v>
      </c>
      <c r="G369" t="s">
        <v>49</v>
      </c>
      <c r="H369" t="s">
        <v>43</v>
      </c>
      <c r="I369" s="4">
        <v>4.8210600000000001</v>
      </c>
      <c r="J369" s="4">
        <v>-0.83652000000000004</v>
      </c>
      <c r="K369" s="4">
        <v>0.44367000000000001</v>
      </c>
      <c r="L369" s="4">
        <v>-1.153E-2</v>
      </c>
      <c r="N369">
        <v>3.72</v>
      </c>
      <c r="O369">
        <v>78</v>
      </c>
      <c r="P369">
        <v>0.57799999999999996</v>
      </c>
      <c r="Q369">
        <v>33</v>
      </c>
      <c r="R369">
        <v>0.91300000000000003</v>
      </c>
      <c r="S369">
        <v>4.3</v>
      </c>
      <c r="T369">
        <v>93.2</v>
      </c>
      <c r="U369">
        <v>29</v>
      </c>
    </row>
    <row r="370" spans="1:36" x14ac:dyDescent="0.25">
      <c r="A370" s="5" t="s">
        <v>302</v>
      </c>
      <c r="B370" s="5" t="s">
        <v>103</v>
      </c>
      <c r="C370" s="5" t="s">
        <v>104</v>
      </c>
      <c r="D370" s="5" t="s">
        <v>29</v>
      </c>
      <c r="E370" s="5" t="s">
        <v>24</v>
      </c>
      <c r="F370" s="5" t="s">
        <v>30</v>
      </c>
      <c r="G370" s="5" t="s">
        <v>85</v>
      </c>
      <c r="H370" s="5" t="s">
        <v>43</v>
      </c>
      <c r="I370" s="6">
        <v>25.466799999999999</v>
      </c>
      <c r="J370" s="6">
        <v>-12.735749999999999</v>
      </c>
      <c r="K370" s="6">
        <v>3.7565499999999998</v>
      </c>
      <c r="L370" s="6">
        <v>-0.22631999999999999</v>
      </c>
      <c r="M370" s="6"/>
      <c r="N370" s="5">
        <v>1.26</v>
      </c>
      <c r="O370" s="5">
        <v>55</v>
      </c>
      <c r="P370" s="5">
        <v>9.38049</v>
      </c>
      <c r="Q370" s="5">
        <v>33</v>
      </c>
      <c r="R370" s="5">
        <v>0.74099999999999999</v>
      </c>
      <c r="S370" s="5">
        <v>6.6</v>
      </c>
      <c r="T370" s="5">
        <v>55.4</v>
      </c>
      <c r="U370" s="5">
        <v>29</v>
      </c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</row>
    <row r="371" spans="1:36" x14ac:dyDescent="0.25">
      <c r="A371" t="s">
        <v>368</v>
      </c>
      <c r="B371" t="s">
        <v>220</v>
      </c>
      <c r="C371" t="s">
        <v>221</v>
      </c>
      <c r="D371" t="s">
        <v>29</v>
      </c>
      <c r="E371" t="s">
        <v>24</v>
      </c>
      <c r="F371" t="s">
        <v>30</v>
      </c>
      <c r="G371" t="s">
        <v>49</v>
      </c>
      <c r="H371" t="s">
        <v>43</v>
      </c>
      <c r="I371" s="4">
        <v>3.9283700000000001</v>
      </c>
      <c r="J371" s="4">
        <v>-0.34212999999999999</v>
      </c>
      <c r="K371" s="4">
        <v>0.47720000000000001</v>
      </c>
      <c r="L371" s="4">
        <v>-1.2970000000000001E-2</v>
      </c>
      <c r="N371">
        <v>1.6</v>
      </c>
      <c r="O371">
        <v>85</v>
      </c>
      <c r="P371">
        <v>0.64276999999999995</v>
      </c>
      <c r="Q371">
        <v>54</v>
      </c>
      <c r="R371">
        <v>0.91300000000000003</v>
      </c>
      <c r="S371">
        <v>4.0999999999999996</v>
      </c>
      <c r="T371">
        <v>120.7</v>
      </c>
      <c r="U371">
        <v>50</v>
      </c>
    </row>
    <row r="372" spans="1:36" x14ac:dyDescent="0.25">
      <c r="A372" s="5" t="s">
        <v>149</v>
      </c>
      <c r="B372" s="5" t="s">
        <v>167</v>
      </c>
      <c r="C372" s="5" t="s">
        <v>168</v>
      </c>
      <c r="D372" s="5" t="s">
        <v>29</v>
      </c>
      <c r="E372" s="5" t="s">
        <v>24</v>
      </c>
      <c r="F372" s="5" t="s">
        <v>30</v>
      </c>
      <c r="G372" s="5" t="s">
        <v>49</v>
      </c>
      <c r="H372" s="5" t="s">
        <v>43</v>
      </c>
      <c r="I372" s="6">
        <v>2.8690899999999999</v>
      </c>
      <c r="J372" s="6">
        <v>-1.3201400000000001</v>
      </c>
      <c r="K372" s="6">
        <v>1.06867</v>
      </c>
      <c r="L372" s="6">
        <v>-5.2150000000000002E-2</v>
      </c>
      <c r="M372" s="6"/>
      <c r="N372" s="5">
        <v>1.19</v>
      </c>
      <c r="O372" s="5">
        <v>11.74</v>
      </c>
      <c r="P372" s="5">
        <v>0.33119999999999999</v>
      </c>
      <c r="Q372" s="5">
        <v>31</v>
      </c>
      <c r="R372" s="5">
        <v>0.94899999999999995</v>
      </c>
      <c r="S372" s="5">
        <v>2.5</v>
      </c>
      <c r="T372" s="5">
        <v>60</v>
      </c>
      <c r="U372" s="5">
        <v>27</v>
      </c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</row>
    <row r="373" spans="1:36" x14ac:dyDescent="0.25">
      <c r="A373" s="5" t="s">
        <v>149</v>
      </c>
      <c r="B373" s="5" t="s">
        <v>56</v>
      </c>
      <c r="C373" s="5" t="s">
        <v>57</v>
      </c>
      <c r="D373" s="5" t="s">
        <v>29</v>
      </c>
      <c r="E373" s="5" t="s">
        <v>24</v>
      </c>
      <c r="F373" s="5" t="s">
        <v>30</v>
      </c>
      <c r="G373" s="5" t="s">
        <v>55</v>
      </c>
      <c r="H373" s="5" t="s">
        <v>43</v>
      </c>
      <c r="I373" s="6">
        <v>-12.98729</v>
      </c>
      <c r="J373" s="6">
        <v>15.691409999999999</v>
      </c>
      <c r="K373" s="6">
        <v>-2.1141899999999998</v>
      </c>
      <c r="L373" s="6">
        <v>0.10852000000000001</v>
      </c>
      <c r="M373" s="6"/>
      <c r="N373" s="5">
        <v>1.17</v>
      </c>
      <c r="O373" s="5">
        <v>13.66</v>
      </c>
      <c r="P373" s="5">
        <v>16.27373</v>
      </c>
      <c r="Q373" s="5">
        <v>32</v>
      </c>
      <c r="R373" s="5">
        <v>0.90200000000000002</v>
      </c>
      <c r="S373" s="5">
        <v>2.5</v>
      </c>
      <c r="T373" s="5">
        <v>120</v>
      </c>
      <c r="U373" s="5">
        <v>28</v>
      </c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</row>
    <row r="374" spans="1:36" x14ac:dyDescent="0.25">
      <c r="A374" t="s">
        <v>254</v>
      </c>
      <c r="B374" t="s">
        <v>56</v>
      </c>
      <c r="C374" t="s">
        <v>57</v>
      </c>
      <c r="D374" t="s">
        <v>29</v>
      </c>
      <c r="E374" t="s">
        <v>24</v>
      </c>
      <c r="F374" t="s">
        <v>30</v>
      </c>
      <c r="G374" t="s">
        <v>49</v>
      </c>
      <c r="H374" t="s">
        <v>43</v>
      </c>
      <c r="I374" s="4">
        <v>1.7609900000000001</v>
      </c>
      <c r="J374" s="4">
        <v>0.82462999999999997</v>
      </c>
      <c r="K374" s="4">
        <v>0.52214000000000005</v>
      </c>
      <c r="L374" s="4">
        <v>-1.992E-2</v>
      </c>
      <c r="N374">
        <v>2.8</v>
      </c>
      <c r="O374">
        <v>62</v>
      </c>
      <c r="P374">
        <v>0.69640000000000002</v>
      </c>
      <c r="Q374">
        <v>37</v>
      </c>
      <c r="R374">
        <v>0.93600000000000005</v>
      </c>
      <c r="S374">
        <v>2.5</v>
      </c>
      <c r="T374">
        <v>100</v>
      </c>
      <c r="U374">
        <v>33</v>
      </c>
    </row>
    <row r="375" spans="1:36" x14ac:dyDescent="0.25">
      <c r="A375" t="s">
        <v>254</v>
      </c>
      <c r="B375" t="s">
        <v>58</v>
      </c>
      <c r="C375" t="s">
        <v>59</v>
      </c>
      <c r="D375" t="s">
        <v>29</v>
      </c>
      <c r="E375" t="s">
        <v>24</v>
      </c>
      <c r="F375" t="s">
        <v>30</v>
      </c>
      <c r="G375" t="s">
        <v>49</v>
      </c>
      <c r="H375" t="s">
        <v>43</v>
      </c>
      <c r="I375" s="4">
        <v>4.05898</v>
      </c>
      <c r="J375" s="4">
        <v>-1.3978200000000001</v>
      </c>
      <c r="K375" s="4">
        <v>0.92186999999999997</v>
      </c>
      <c r="L375" s="4">
        <v>-3.5090000000000003E-2</v>
      </c>
      <c r="N375">
        <v>3.02</v>
      </c>
      <c r="O375">
        <v>70</v>
      </c>
      <c r="P375">
        <v>1.07891</v>
      </c>
      <c r="Q375">
        <v>37</v>
      </c>
      <c r="R375">
        <v>0.91400000000000003</v>
      </c>
      <c r="S375">
        <v>2.9</v>
      </c>
      <c r="T375">
        <v>110</v>
      </c>
      <c r="U375">
        <v>33</v>
      </c>
    </row>
    <row r="376" spans="1:36" x14ac:dyDescent="0.25">
      <c r="A376" s="5" t="s">
        <v>302</v>
      </c>
      <c r="B376" s="5" t="s">
        <v>58</v>
      </c>
      <c r="C376" s="5" t="s">
        <v>59</v>
      </c>
      <c r="D376" s="5" t="s">
        <v>29</v>
      </c>
      <c r="E376" s="5" t="s">
        <v>24</v>
      </c>
      <c r="F376" s="5" t="s">
        <v>30</v>
      </c>
      <c r="G376" s="5" t="s">
        <v>49</v>
      </c>
      <c r="H376" s="5" t="s">
        <v>43</v>
      </c>
      <c r="I376" s="6">
        <v>2.6877599999999999</v>
      </c>
      <c r="J376" s="6">
        <v>1.12764</v>
      </c>
      <c r="K376" s="6">
        <v>0.79313999999999996</v>
      </c>
      <c r="L376" s="6">
        <v>-3.5090000000000003E-2</v>
      </c>
      <c r="M376" s="6"/>
      <c r="N376" s="5">
        <v>3.06</v>
      </c>
      <c r="O376" s="5">
        <v>83.65</v>
      </c>
      <c r="P376" s="5">
        <v>1.52051</v>
      </c>
      <c r="Q376" s="5">
        <v>41</v>
      </c>
      <c r="R376" s="5">
        <v>0.91900000000000004</v>
      </c>
      <c r="S376" s="5">
        <v>2.5</v>
      </c>
      <c r="T376" s="5">
        <v>91.7</v>
      </c>
      <c r="U376" s="5">
        <v>37</v>
      </c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</row>
    <row r="377" spans="1:36" x14ac:dyDescent="0.25">
      <c r="A377" s="5" t="s">
        <v>322</v>
      </c>
      <c r="B377" s="5" t="s">
        <v>58</v>
      </c>
      <c r="C377" s="5" t="s">
        <v>59</v>
      </c>
      <c r="D377" s="5" t="s">
        <v>29</v>
      </c>
      <c r="E377" s="5" t="s">
        <v>24</v>
      </c>
      <c r="F377" s="5" t="s">
        <v>30</v>
      </c>
      <c r="G377" s="5" t="s">
        <v>49</v>
      </c>
      <c r="H377" s="5" t="s">
        <v>43</v>
      </c>
      <c r="I377" s="6">
        <v>2.3904999999999998</v>
      </c>
      <c r="J377" s="6">
        <v>-0.47112999999999999</v>
      </c>
      <c r="K377" s="6">
        <v>0.87631000000000003</v>
      </c>
      <c r="L377" s="6">
        <v>-4.3249999999999997E-2</v>
      </c>
      <c r="M377" s="6"/>
      <c r="N377" s="5">
        <v>2.54</v>
      </c>
      <c r="O377" s="5">
        <v>55.89</v>
      </c>
      <c r="P377" s="5">
        <v>0.73885000000000001</v>
      </c>
      <c r="Q377" s="5">
        <v>32</v>
      </c>
      <c r="R377" s="5">
        <v>0.91700000000000004</v>
      </c>
      <c r="S377" s="5">
        <v>2.5</v>
      </c>
      <c r="T377" s="5">
        <v>60</v>
      </c>
      <c r="U377" s="5">
        <v>28</v>
      </c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</row>
    <row r="378" spans="1:36" x14ac:dyDescent="0.25">
      <c r="A378" t="s">
        <v>322</v>
      </c>
      <c r="B378" t="s">
        <v>335</v>
      </c>
      <c r="C378" t="s">
        <v>336</v>
      </c>
      <c r="D378" t="s">
        <v>29</v>
      </c>
      <c r="E378" t="s">
        <v>24</v>
      </c>
      <c r="F378" t="s">
        <v>30</v>
      </c>
      <c r="G378" t="s">
        <v>49</v>
      </c>
      <c r="H378" t="s">
        <v>43</v>
      </c>
      <c r="I378" s="4">
        <v>-16.027760000000001</v>
      </c>
      <c r="J378" s="4">
        <v>20.272200000000002</v>
      </c>
      <c r="K378" s="4">
        <v>-3.3123999999999998</v>
      </c>
      <c r="L378" s="4">
        <v>0.2268</v>
      </c>
      <c r="N378">
        <v>2.5299999999999998</v>
      </c>
      <c r="O378">
        <v>81.790000000000006</v>
      </c>
      <c r="P378">
        <v>0.87219999999999998</v>
      </c>
      <c r="Q378">
        <v>29</v>
      </c>
      <c r="R378">
        <v>0.94699999999999995</v>
      </c>
      <c r="S378">
        <v>2.5</v>
      </c>
      <c r="T378">
        <v>80</v>
      </c>
      <c r="U378">
        <v>25</v>
      </c>
    </row>
    <row r="379" spans="1:36" x14ac:dyDescent="0.25">
      <c r="A379" s="5" t="s">
        <v>278</v>
      </c>
      <c r="B379" s="5" t="s">
        <v>291</v>
      </c>
      <c r="C379" s="5" t="s">
        <v>292</v>
      </c>
      <c r="D379" s="5" t="s">
        <v>29</v>
      </c>
      <c r="E379" s="5" t="s">
        <v>24</v>
      </c>
      <c r="F379" s="5" t="s">
        <v>30</v>
      </c>
      <c r="G379" s="5" t="s">
        <v>49</v>
      </c>
      <c r="H379" s="5" t="s">
        <v>43</v>
      </c>
      <c r="I379" s="6">
        <v>0.69882</v>
      </c>
      <c r="J379" s="6">
        <v>0.38155</v>
      </c>
      <c r="K379" s="6">
        <v>0.30042999999999997</v>
      </c>
      <c r="L379" s="6">
        <v>-8.7299999999999999E-3</v>
      </c>
      <c r="M379" s="6"/>
      <c r="N379" s="5">
        <v>3.92</v>
      </c>
      <c r="O379" s="5">
        <v>55</v>
      </c>
      <c r="P379" s="5">
        <v>7.0860000000000006E-2</v>
      </c>
      <c r="Q379" s="5">
        <v>38</v>
      </c>
      <c r="R379" s="5">
        <v>0.98899999999999999</v>
      </c>
      <c r="S379" s="5">
        <v>1.1000000000000001</v>
      </c>
      <c r="T379" s="5">
        <v>61.5</v>
      </c>
      <c r="U379" s="5">
        <v>34</v>
      </c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</row>
    <row r="380" spans="1:36" x14ac:dyDescent="0.25">
      <c r="A380" t="s">
        <v>243</v>
      </c>
      <c r="B380" t="s">
        <v>224</v>
      </c>
      <c r="C380" t="s">
        <v>225</v>
      </c>
      <c r="D380" t="s">
        <v>29</v>
      </c>
      <c r="E380" t="s">
        <v>24</v>
      </c>
      <c r="F380" t="s">
        <v>30</v>
      </c>
      <c r="G380" t="s">
        <v>49</v>
      </c>
      <c r="H380" t="s">
        <v>43</v>
      </c>
      <c r="I380" s="4">
        <v>5.64975</v>
      </c>
      <c r="J380" s="4">
        <v>-4.2600100000000003</v>
      </c>
      <c r="K380" s="4">
        <v>1.9307799999999999</v>
      </c>
      <c r="L380" s="4">
        <v>-8.8959999999999997E-2</v>
      </c>
      <c r="N380">
        <v>2.12</v>
      </c>
      <c r="O380">
        <v>71.87</v>
      </c>
      <c r="P380">
        <v>0.87905999999999995</v>
      </c>
      <c r="Q380">
        <v>33</v>
      </c>
      <c r="R380">
        <v>0.94499999999999995</v>
      </c>
      <c r="S380">
        <v>2.9</v>
      </c>
      <c r="T380">
        <v>82.6</v>
      </c>
      <c r="U380">
        <v>29</v>
      </c>
    </row>
    <row r="381" spans="1:36" x14ac:dyDescent="0.25">
      <c r="A381" t="s">
        <v>302</v>
      </c>
      <c r="B381" t="s">
        <v>307</v>
      </c>
      <c r="C381" t="s">
        <v>308</v>
      </c>
      <c r="D381" t="s">
        <v>29</v>
      </c>
      <c r="E381" t="s">
        <v>24</v>
      </c>
      <c r="F381" t="s">
        <v>30</v>
      </c>
      <c r="G381" t="s">
        <v>55</v>
      </c>
      <c r="H381" t="s">
        <v>43</v>
      </c>
      <c r="I381" s="4">
        <v>5.8494999999999999</v>
      </c>
      <c r="J381" s="4">
        <v>-0.48875000000000002</v>
      </c>
      <c r="K381" s="4">
        <v>1.18886</v>
      </c>
      <c r="L381" s="4">
        <v>-6.1789999999999998E-2</v>
      </c>
      <c r="N381">
        <v>2.77</v>
      </c>
      <c r="O381">
        <v>69.3</v>
      </c>
      <c r="P381">
        <v>28.666070000000001</v>
      </c>
      <c r="Q381">
        <v>36</v>
      </c>
      <c r="R381">
        <v>0.84399999999999997</v>
      </c>
      <c r="S381">
        <v>2.8</v>
      </c>
      <c r="T381">
        <v>81.5</v>
      </c>
      <c r="U381">
        <v>32</v>
      </c>
    </row>
    <row r="382" spans="1:36" x14ac:dyDescent="0.25">
      <c r="A382" t="s">
        <v>243</v>
      </c>
      <c r="B382" t="s">
        <v>197</v>
      </c>
      <c r="C382" t="s">
        <v>198</v>
      </c>
      <c r="D382" t="s">
        <v>29</v>
      </c>
      <c r="E382" t="s">
        <v>24</v>
      </c>
      <c r="F382" t="s">
        <v>30</v>
      </c>
      <c r="G382" t="s">
        <v>49</v>
      </c>
      <c r="H382" t="s">
        <v>43</v>
      </c>
      <c r="I382" s="4">
        <v>-4.8173000000000004</v>
      </c>
      <c r="J382" s="4">
        <v>3.4504000000000001</v>
      </c>
      <c r="K382" s="4">
        <v>0.69133</v>
      </c>
      <c r="L382" s="4">
        <v>-4.9050000000000003E-2</v>
      </c>
      <c r="N382">
        <v>3.17</v>
      </c>
      <c r="O382">
        <v>49.22</v>
      </c>
      <c r="P382">
        <v>0.22539999999999999</v>
      </c>
      <c r="Q382">
        <v>33</v>
      </c>
      <c r="R382">
        <v>0.97699999999999998</v>
      </c>
      <c r="S382">
        <v>2.9</v>
      </c>
      <c r="T382">
        <v>56</v>
      </c>
      <c r="U382">
        <v>29</v>
      </c>
    </row>
    <row r="383" spans="1:36" x14ac:dyDescent="0.25">
      <c r="A383" t="s">
        <v>243</v>
      </c>
      <c r="B383" t="s">
        <v>199</v>
      </c>
      <c r="C383" t="s">
        <v>200</v>
      </c>
      <c r="D383" t="s">
        <v>29</v>
      </c>
      <c r="E383" t="s">
        <v>24</v>
      </c>
      <c r="F383" t="s">
        <v>30</v>
      </c>
      <c r="G383" t="s">
        <v>49</v>
      </c>
      <c r="H383" t="s">
        <v>43</v>
      </c>
      <c r="I383" s="4">
        <v>0.78754999999999997</v>
      </c>
      <c r="J383" s="4">
        <v>1.0520099999999999</v>
      </c>
      <c r="K383" s="4">
        <v>0.94489000000000001</v>
      </c>
      <c r="L383" s="4">
        <v>-5.0889999999999998E-2</v>
      </c>
      <c r="N383">
        <v>2.84</v>
      </c>
      <c r="O383">
        <v>60</v>
      </c>
      <c r="P383">
        <v>0.34984999999999999</v>
      </c>
      <c r="Q383">
        <v>30</v>
      </c>
      <c r="R383">
        <v>0.96299999999999997</v>
      </c>
      <c r="S383">
        <v>2.9</v>
      </c>
      <c r="T383">
        <v>65.7</v>
      </c>
      <c r="U383">
        <v>26</v>
      </c>
    </row>
    <row r="384" spans="1:36" x14ac:dyDescent="0.25">
      <c r="A384" t="s">
        <v>209</v>
      </c>
      <c r="B384" t="s">
        <v>226</v>
      </c>
      <c r="C384" t="s">
        <v>227</v>
      </c>
      <c r="D384" t="s">
        <v>29</v>
      </c>
      <c r="E384" t="s">
        <v>24</v>
      </c>
      <c r="F384" t="s">
        <v>30</v>
      </c>
      <c r="G384" t="s">
        <v>85</v>
      </c>
      <c r="H384" t="s">
        <v>43</v>
      </c>
      <c r="I384" s="4">
        <v>8.0041499999999992</v>
      </c>
      <c r="J384" s="4">
        <v>-2.9794</v>
      </c>
      <c r="K384" s="4">
        <v>1.15073</v>
      </c>
      <c r="L384" s="4">
        <v>-4.7289999999999999E-2</v>
      </c>
      <c r="N384">
        <v>2.98</v>
      </c>
      <c r="O384">
        <v>67.36</v>
      </c>
      <c r="P384">
        <v>3.7213699999999998</v>
      </c>
      <c r="Q384">
        <v>39</v>
      </c>
      <c r="R384">
        <v>0.92</v>
      </c>
      <c r="S384">
        <v>3.6</v>
      </c>
      <c r="T384">
        <v>66</v>
      </c>
      <c r="U384">
        <v>35</v>
      </c>
    </row>
    <row r="385" spans="1:36" x14ac:dyDescent="0.25">
      <c r="A385" t="s">
        <v>178</v>
      </c>
      <c r="B385" t="s">
        <v>201</v>
      </c>
      <c r="C385" t="s">
        <v>202</v>
      </c>
      <c r="D385" t="s">
        <v>29</v>
      </c>
      <c r="E385" t="s">
        <v>24</v>
      </c>
      <c r="F385" t="s">
        <v>30</v>
      </c>
      <c r="G385" t="s">
        <v>49</v>
      </c>
      <c r="H385" t="s">
        <v>43</v>
      </c>
      <c r="I385" s="4">
        <v>8.3186900000000001</v>
      </c>
      <c r="J385" s="4">
        <v>-2.7691599999999998</v>
      </c>
      <c r="K385" s="4">
        <v>1.45794</v>
      </c>
      <c r="L385" s="4">
        <v>-7.6289999999999997E-2</v>
      </c>
      <c r="N385">
        <v>6.79</v>
      </c>
      <c r="O385">
        <v>56.55</v>
      </c>
      <c r="P385">
        <v>0.40795999999999999</v>
      </c>
      <c r="Q385">
        <v>30</v>
      </c>
      <c r="R385">
        <v>0.95</v>
      </c>
      <c r="S385">
        <v>7.6</v>
      </c>
      <c r="T385">
        <v>60.2</v>
      </c>
      <c r="U385">
        <v>26</v>
      </c>
    </row>
    <row r="386" spans="1:36" x14ac:dyDescent="0.25">
      <c r="A386" s="5" t="s">
        <v>315</v>
      </c>
      <c r="B386" s="5" t="s">
        <v>134</v>
      </c>
      <c r="C386" s="5" t="s">
        <v>135</v>
      </c>
      <c r="D386" s="5" t="s">
        <v>29</v>
      </c>
      <c r="E386" s="5" t="s">
        <v>24</v>
      </c>
      <c r="F386" s="5" t="s">
        <v>30</v>
      </c>
      <c r="G386" s="5" t="s">
        <v>49</v>
      </c>
      <c r="H386" s="5" t="s">
        <v>43</v>
      </c>
      <c r="I386" s="6">
        <v>4.0404400000000003</v>
      </c>
      <c r="J386" s="6">
        <v>-0.88373999999999997</v>
      </c>
      <c r="K386" s="6">
        <v>0.52717000000000003</v>
      </c>
      <c r="L386" s="6">
        <v>-1.6289999999999999E-2</v>
      </c>
      <c r="M386" s="6"/>
      <c r="N386" s="5">
        <v>1.4</v>
      </c>
      <c r="O386" s="5">
        <v>77</v>
      </c>
      <c r="P386" s="5">
        <v>0.21707000000000001</v>
      </c>
      <c r="Q386" s="5">
        <v>37</v>
      </c>
      <c r="R386" s="5">
        <v>0.96099999999999997</v>
      </c>
      <c r="S386" s="5">
        <v>4</v>
      </c>
      <c r="T386" s="5">
        <v>82</v>
      </c>
      <c r="U386" s="5">
        <v>33</v>
      </c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</row>
    <row r="387" spans="1:36" x14ac:dyDescent="0.25">
      <c r="A387" s="5" t="s">
        <v>21</v>
      </c>
      <c r="B387" s="5" t="s">
        <v>65</v>
      </c>
      <c r="C387" s="5" t="s">
        <v>66</v>
      </c>
      <c r="D387" s="5" t="s">
        <v>29</v>
      </c>
      <c r="E387" s="5" t="s">
        <v>24</v>
      </c>
      <c r="F387" s="5" t="s">
        <v>30</v>
      </c>
      <c r="G387" s="5" t="s">
        <v>49</v>
      </c>
      <c r="H387" s="5" t="s">
        <v>43</v>
      </c>
      <c r="I387" s="6">
        <v>6.0299300000000002</v>
      </c>
      <c r="J387" s="6">
        <v>7.8689999999999996E-2</v>
      </c>
      <c r="K387" s="6">
        <v>0.39112000000000002</v>
      </c>
      <c r="L387" s="6">
        <v>-1.085E-2</v>
      </c>
      <c r="M387" s="6"/>
      <c r="N387" s="5">
        <v>4.6399999999999997</v>
      </c>
      <c r="O387" s="5">
        <v>94.64</v>
      </c>
      <c r="P387" s="5">
        <v>0.24729000000000001</v>
      </c>
      <c r="Q387" s="5">
        <v>44</v>
      </c>
      <c r="R387" s="5">
        <v>0.95599999999999996</v>
      </c>
      <c r="S387" s="5">
        <v>6.4</v>
      </c>
      <c r="T387" s="5">
        <v>79.5</v>
      </c>
      <c r="U387" s="5">
        <v>40</v>
      </c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</row>
    <row r="388" spans="1:36" x14ac:dyDescent="0.25">
      <c r="A388" s="5" t="s">
        <v>178</v>
      </c>
      <c r="B388" s="5" t="s">
        <v>136</v>
      </c>
      <c r="C388" s="5" t="s">
        <v>137</v>
      </c>
      <c r="D388" s="5" t="s">
        <v>29</v>
      </c>
      <c r="E388" s="5" t="s">
        <v>24</v>
      </c>
      <c r="F388" s="5" t="s">
        <v>30</v>
      </c>
      <c r="G388" s="5" t="s">
        <v>85</v>
      </c>
      <c r="H388" s="5" t="s">
        <v>43</v>
      </c>
      <c r="I388" s="6">
        <v>3.56928</v>
      </c>
      <c r="J388" s="6">
        <v>1.1666000000000001</v>
      </c>
      <c r="K388" s="6">
        <v>0.27118999999999999</v>
      </c>
      <c r="L388" s="6">
        <v>-8.0800000000000004E-3</v>
      </c>
      <c r="M388" s="6"/>
      <c r="N388" s="5">
        <v>2.68</v>
      </c>
      <c r="O388" s="5">
        <v>69.39</v>
      </c>
      <c r="P388" s="5">
        <v>2.19706</v>
      </c>
      <c r="Q388" s="5">
        <v>70</v>
      </c>
      <c r="R388" s="5">
        <v>0.95599999999999996</v>
      </c>
      <c r="S388" s="5">
        <v>4.5999999999999996</v>
      </c>
      <c r="T388" s="5">
        <v>78</v>
      </c>
      <c r="U388" s="5">
        <v>66</v>
      </c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</row>
    <row r="389" spans="1:36" x14ac:dyDescent="0.25">
      <c r="A389" s="5" t="s">
        <v>271</v>
      </c>
      <c r="B389" s="5" t="s">
        <v>136</v>
      </c>
      <c r="C389" s="5" t="s">
        <v>137</v>
      </c>
      <c r="D389" s="5" t="s">
        <v>29</v>
      </c>
      <c r="E389" s="5" t="s">
        <v>24</v>
      </c>
      <c r="F389" s="5" t="s">
        <v>30</v>
      </c>
      <c r="G389" s="5" t="s">
        <v>49</v>
      </c>
      <c r="H389" s="5" t="s">
        <v>43</v>
      </c>
      <c r="I389" s="6">
        <v>2.4074300000000002</v>
      </c>
      <c r="J389" s="6">
        <v>0.5252</v>
      </c>
      <c r="K389" s="6">
        <v>0.40922999999999998</v>
      </c>
      <c r="L389" s="6">
        <v>-9.2300000000000004E-3</v>
      </c>
      <c r="M389" s="6"/>
      <c r="N389" s="5">
        <v>3.69</v>
      </c>
      <c r="O389" s="5">
        <v>61.76</v>
      </c>
      <c r="P389" s="5">
        <v>0.72951999999999995</v>
      </c>
      <c r="Q389" s="5">
        <v>53</v>
      </c>
      <c r="R389" s="5">
        <v>0.93600000000000005</v>
      </c>
      <c r="S389" s="5">
        <v>2.8</v>
      </c>
      <c r="T389" s="5">
        <v>164.6</v>
      </c>
      <c r="U389" s="5">
        <v>49</v>
      </c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</row>
    <row r="390" spans="1:36" x14ac:dyDescent="0.25">
      <c r="A390" s="5" t="s">
        <v>368</v>
      </c>
      <c r="B390" s="5" t="s">
        <v>136</v>
      </c>
      <c r="C390" s="5" t="s">
        <v>137</v>
      </c>
      <c r="D390" s="5" t="s">
        <v>29</v>
      </c>
      <c r="E390" s="5" t="s">
        <v>24</v>
      </c>
      <c r="F390" s="5" t="s">
        <v>30</v>
      </c>
      <c r="G390" s="5" t="s">
        <v>49</v>
      </c>
      <c r="H390" s="5" t="s">
        <v>43</v>
      </c>
      <c r="I390" s="6">
        <v>6.0339999999999998</v>
      </c>
      <c r="J390" s="6">
        <v>-1.2846299999999999</v>
      </c>
      <c r="K390" s="6">
        <v>0.44988</v>
      </c>
      <c r="L390" s="6">
        <v>-9.4900000000000002E-3</v>
      </c>
      <c r="M390" s="6"/>
      <c r="N390" s="5">
        <v>3.17</v>
      </c>
      <c r="O390" s="5">
        <v>108</v>
      </c>
      <c r="P390" s="5">
        <v>0.46428000000000003</v>
      </c>
      <c r="Q390" s="5">
        <v>64</v>
      </c>
      <c r="R390" s="5">
        <v>0.93</v>
      </c>
      <c r="S390" s="5">
        <v>4.5999999999999996</v>
      </c>
      <c r="T390" s="5">
        <v>120.1</v>
      </c>
      <c r="U390" s="5">
        <v>60</v>
      </c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</row>
    <row r="391" spans="1:36" x14ac:dyDescent="0.25">
      <c r="A391" t="s">
        <v>278</v>
      </c>
      <c r="B391" t="s">
        <v>298</v>
      </c>
      <c r="C391" t="s">
        <v>299</v>
      </c>
      <c r="D391" t="s">
        <v>29</v>
      </c>
      <c r="E391" t="s">
        <v>24</v>
      </c>
      <c r="F391" t="s">
        <v>30</v>
      </c>
      <c r="G391" t="s">
        <v>49</v>
      </c>
      <c r="H391" t="s">
        <v>43</v>
      </c>
      <c r="I391" s="4">
        <v>1.5358099999999999</v>
      </c>
      <c r="J391" s="4">
        <v>0.21029999999999999</v>
      </c>
      <c r="K391" s="4">
        <v>0.70804999999999996</v>
      </c>
      <c r="L391" s="4">
        <v>-2.1680000000000001E-2</v>
      </c>
      <c r="N391">
        <v>1.1499999999999999</v>
      </c>
      <c r="O391">
        <v>108.86</v>
      </c>
      <c r="P391">
        <v>1.1941299999999999</v>
      </c>
      <c r="Q391">
        <v>39</v>
      </c>
      <c r="R391">
        <v>0.93400000000000005</v>
      </c>
      <c r="S391">
        <v>1.7</v>
      </c>
      <c r="T391">
        <v>118.2</v>
      </c>
      <c r="U391">
        <v>35</v>
      </c>
    </row>
    <row r="392" spans="1:36" x14ac:dyDescent="0.25">
      <c r="A392" s="5" t="s">
        <v>178</v>
      </c>
      <c r="B392" s="5" t="s">
        <v>109</v>
      </c>
      <c r="C392" s="5" t="s">
        <v>110</v>
      </c>
      <c r="D392" s="5" t="s">
        <v>29</v>
      </c>
      <c r="E392" s="5" t="s">
        <v>24</v>
      </c>
      <c r="F392" s="5" t="s">
        <v>30</v>
      </c>
      <c r="G392" s="5" t="s">
        <v>85</v>
      </c>
      <c r="H392" s="5" t="s">
        <v>43</v>
      </c>
      <c r="I392" s="6">
        <v>6.8451599999999999</v>
      </c>
      <c r="J392" s="6">
        <v>-1.9993099999999999</v>
      </c>
      <c r="K392" s="6">
        <v>1.3380300000000001</v>
      </c>
      <c r="L392" s="6">
        <v>-8.4309999999999996E-2</v>
      </c>
      <c r="M392" s="6"/>
      <c r="N392" s="5">
        <v>6.45</v>
      </c>
      <c r="O392" s="5">
        <v>41.93</v>
      </c>
      <c r="P392" s="5">
        <v>0.72224999999999995</v>
      </c>
      <c r="Q392" s="5">
        <v>30</v>
      </c>
      <c r="R392" s="5">
        <v>0.96</v>
      </c>
      <c r="S392" s="5">
        <v>3.8</v>
      </c>
      <c r="T392" s="5">
        <v>38.1</v>
      </c>
      <c r="U392" s="5">
        <v>26</v>
      </c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</row>
    <row r="393" spans="1:36" x14ac:dyDescent="0.25">
      <c r="A393" t="s">
        <v>254</v>
      </c>
      <c r="B393" t="s">
        <v>109</v>
      </c>
      <c r="C393" t="s">
        <v>110</v>
      </c>
      <c r="D393" t="s">
        <v>29</v>
      </c>
      <c r="E393" t="s">
        <v>24</v>
      </c>
      <c r="F393" t="s">
        <v>30</v>
      </c>
      <c r="G393" t="s">
        <v>49</v>
      </c>
      <c r="H393" t="s">
        <v>43</v>
      </c>
      <c r="I393" s="4">
        <v>3.2160500000000001</v>
      </c>
      <c r="J393" s="4">
        <v>-1.00726</v>
      </c>
      <c r="K393" s="4">
        <v>0.88395999999999997</v>
      </c>
      <c r="L393" s="4">
        <v>-4.2119999999999998E-2</v>
      </c>
      <c r="N393">
        <v>1.69</v>
      </c>
      <c r="O393">
        <v>45</v>
      </c>
      <c r="P393">
        <v>0.60419999999999996</v>
      </c>
      <c r="Q393">
        <v>29</v>
      </c>
      <c r="R393">
        <v>0.91900000000000004</v>
      </c>
      <c r="S393">
        <v>2.9</v>
      </c>
      <c r="T393">
        <v>53.1</v>
      </c>
      <c r="U393">
        <v>25</v>
      </c>
    </row>
    <row r="394" spans="1:36" x14ac:dyDescent="0.25">
      <c r="A394" s="5" t="s">
        <v>368</v>
      </c>
      <c r="B394" s="5" t="s">
        <v>109</v>
      </c>
      <c r="C394" s="5" t="s">
        <v>110</v>
      </c>
      <c r="D394" s="5" t="s">
        <v>29</v>
      </c>
      <c r="E394" s="5" t="s">
        <v>24</v>
      </c>
      <c r="F394" s="5" t="s">
        <v>30</v>
      </c>
      <c r="G394" s="5" t="s">
        <v>49</v>
      </c>
      <c r="H394" s="5" t="s">
        <v>43</v>
      </c>
      <c r="I394" s="6">
        <v>-1.8342499999999999</v>
      </c>
      <c r="J394" s="6">
        <v>6.0588300000000004</v>
      </c>
      <c r="K394" s="6">
        <v>-0.64541999999999999</v>
      </c>
      <c r="L394" s="6">
        <v>3.7940000000000002E-2</v>
      </c>
      <c r="M394" s="6"/>
      <c r="N394" s="5">
        <v>4.25</v>
      </c>
      <c r="O394" s="5">
        <v>57.98</v>
      </c>
      <c r="P394" s="5">
        <v>0.35868</v>
      </c>
      <c r="Q394" s="5">
        <v>34</v>
      </c>
      <c r="R394" s="5">
        <v>0.92600000000000005</v>
      </c>
      <c r="S394" s="5">
        <v>3.8</v>
      </c>
      <c r="T394" s="5">
        <v>50.8</v>
      </c>
      <c r="U394" s="5">
        <v>30</v>
      </c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</row>
    <row r="395" spans="1:36" x14ac:dyDescent="0.25">
      <c r="A395" t="s">
        <v>243</v>
      </c>
      <c r="B395" t="s">
        <v>250</v>
      </c>
      <c r="C395" t="s">
        <v>251</v>
      </c>
      <c r="D395" t="s">
        <v>29</v>
      </c>
      <c r="E395" t="s">
        <v>24</v>
      </c>
      <c r="F395" t="s">
        <v>30</v>
      </c>
      <c r="G395" t="s">
        <v>49</v>
      </c>
      <c r="H395" t="s">
        <v>43</v>
      </c>
      <c r="I395" s="4">
        <v>9.8195499999999996</v>
      </c>
      <c r="J395" s="4">
        <v>-5.7372199999999998</v>
      </c>
      <c r="K395" s="4">
        <v>2.1038600000000001</v>
      </c>
      <c r="L395" s="4">
        <v>-0.13125999999999999</v>
      </c>
      <c r="N395">
        <v>3.11</v>
      </c>
      <c r="O395">
        <v>33.950000000000003</v>
      </c>
      <c r="P395">
        <v>0.39681</v>
      </c>
      <c r="Q395">
        <v>28</v>
      </c>
      <c r="R395">
        <v>0.86699999999999999</v>
      </c>
      <c r="S395">
        <v>2.9</v>
      </c>
      <c r="T395">
        <v>35.1</v>
      </c>
      <c r="U395">
        <v>24</v>
      </c>
    </row>
    <row r="396" spans="1:36" x14ac:dyDescent="0.25">
      <c r="A396" s="5" t="s">
        <v>315</v>
      </c>
      <c r="B396" s="5" t="s">
        <v>140</v>
      </c>
      <c r="C396" s="5" t="s">
        <v>141</v>
      </c>
      <c r="D396" s="5" t="s">
        <v>29</v>
      </c>
      <c r="E396" s="5" t="s">
        <v>24</v>
      </c>
      <c r="F396" s="5" t="s">
        <v>30</v>
      </c>
      <c r="G396" s="5" t="s">
        <v>49</v>
      </c>
      <c r="H396" s="5" t="s">
        <v>43</v>
      </c>
      <c r="I396" s="6">
        <v>-0.26433000000000001</v>
      </c>
      <c r="J396" s="6">
        <v>1.9062600000000001</v>
      </c>
      <c r="K396" s="6">
        <v>0.25908999999999999</v>
      </c>
      <c r="L396" s="6">
        <v>-6.7999999999999996E-3</v>
      </c>
      <c r="M396" s="6"/>
      <c r="N396" s="5">
        <v>3.7</v>
      </c>
      <c r="O396" s="5">
        <v>96.89</v>
      </c>
      <c r="P396" s="5">
        <v>0.34343000000000001</v>
      </c>
      <c r="Q396" s="5">
        <v>65</v>
      </c>
      <c r="R396" s="5">
        <v>0.96599999999999997</v>
      </c>
      <c r="S396" s="5">
        <v>2.4</v>
      </c>
      <c r="T396" s="5">
        <v>134.5</v>
      </c>
      <c r="U396" s="5">
        <v>61</v>
      </c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10"/>
    </row>
    <row r="397" spans="1:36" x14ac:dyDescent="0.25">
      <c r="A397" t="s">
        <v>92</v>
      </c>
      <c r="B397" t="s">
        <v>69</v>
      </c>
      <c r="C397" t="s">
        <v>70</v>
      </c>
      <c r="D397" t="s">
        <v>29</v>
      </c>
      <c r="E397" t="s">
        <v>24</v>
      </c>
      <c r="F397" t="s">
        <v>30</v>
      </c>
      <c r="G397" t="s">
        <v>85</v>
      </c>
      <c r="H397" t="s">
        <v>43</v>
      </c>
      <c r="I397" s="4">
        <v>4.7468899999999996</v>
      </c>
      <c r="J397" s="4">
        <v>0.36508000000000002</v>
      </c>
      <c r="K397" s="4">
        <v>0.47713</v>
      </c>
      <c r="L397" s="4">
        <v>-1.321E-2</v>
      </c>
      <c r="N397">
        <v>2.11</v>
      </c>
      <c r="O397">
        <v>115.35</v>
      </c>
      <c r="P397">
        <v>18.062339999999999</v>
      </c>
      <c r="Q397">
        <v>79</v>
      </c>
      <c r="R397">
        <v>0.83799999999999997</v>
      </c>
      <c r="S397">
        <v>3.8</v>
      </c>
      <c r="T397">
        <v>149.1</v>
      </c>
      <c r="U397">
        <v>75</v>
      </c>
    </row>
    <row r="398" spans="1:36" x14ac:dyDescent="0.25">
      <c r="A398" s="5" t="s">
        <v>92</v>
      </c>
      <c r="B398" s="5" t="s">
        <v>111</v>
      </c>
      <c r="C398" s="5" t="s">
        <v>112</v>
      </c>
      <c r="D398" s="5" t="s">
        <v>29</v>
      </c>
      <c r="E398" s="5" t="s">
        <v>24</v>
      </c>
      <c r="F398" s="5" t="s">
        <v>30</v>
      </c>
      <c r="G398" s="5" t="s">
        <v>49</v>
      </c>
      <c r="H398" s="5" t="s">
        <v>43</v>
      </c>
      <c r="I398" s="6">
        <v>3.62839</v>
      </c>
      <c r="J398" s="6">
        <v>-1.27094</v>
      </c>
      <c r="K398" s="6">
        <v>0.72397</v>
      </c>
      <c r="L398" s="6">
        <v>-2.324E-2</v>
      </c>
      <c r="M398" s="6"/>
      <c r="N398" s="5">
        <v>2.5299999999999998</v>
      </c>
      <c r="O398" s="5">
        <v>86.53</v>
      </c>
      <c r="P398" s="5">
        <v>0.95911999999999997</v>
      </c>
      <c r="Q398" s="5">
        <v>66</v>
      </c>
      <c r="R398" s="5">
        <v>0.92600000000000005</v>
      </c>
      <c r="S398" s="5">
        <v>2.5</v>
      </c>
      <c r="T398" s="5">
        <v>100.1</v>
      </c>
      <c r="U398" s="5">
        <v>62</v>
      </c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</row>
    <row r="399" spans="1:36" x14ac:dyDescent="0.25">
      <c r="A399" t="s">
        <v>302</v>
      </c>
      <c r="B399" t="s">
        <v>111</v>
      </c>
      <c r="C399" t="s">
        <v>112</v>
      </c>
      <c r="D399" t="s">
        <v>29</v>
      </c>
      <c r="E399" t="s">
        <v>24</v>
      </c>
      <c r="F399" t="s">
        <v>30</v>
      </c>
      <c r="G399" t="s">
        <v>49</v>
      </c>
      <c r="H399" t="s">
        <v>43</v>
      </c>
      <c r="I399" s="4">
        <v>19.841640000000002</v>
      </c>
      <c r="J399" s="4">
        <v>-5.5341800000000001</v>
      </c>
      <c r="K399" s="4">
        <v>0.93825000000000003</v>
      </c>
      <c r="L399" s="4">
        <v>-2.3529999999999999E-2</v>
      </c>
      <c r="N399">
        <v>5.81</v>
      </c>
      <c r="O399">
        <v>112.17</v>
      </c>
      <c r="P399">
        <v>0.99663000000000002</v>
      </c>
      <c r="Q399">
        <v>45</v>
      </c>
      <c r="R399">
        <v>0.879</v>
      </c>
      <c r="S399">
        <v>7.6</v>
      </c>
      <c r="T399">
        <v>118.9</v>
      </c>
      <c r="U399">
        <v>41</v>
      </c>
    </row>
    <row r="400" spans="1:36" x14ac:dyDescent="0.25">
      <c r="A400" t="s">
        <v>271</v>
      </c>
      <c r="B400" t="s">
        <v>237</v>
      </c>
      <c r="C400" t="s">
        <v>238</v>
      </c>
      <c r="D400" t="s">
        <v>29</v>
      </c>
      <c r="E400" t="s">
        <v>24</v>
      </c>
      <c r="F400" t="s">
        <v>30</v>
      </c>
      <c r="G400" t="s">
        <v>85</v>
      </c>
      <c r="H400" t="s">
        <v>43</v>
      </c>
      <c r="I400" s="4">
        <v>3.7995299999999999</v>
      </c>
      <c r="J400" s="4">
        <v>-0.56986999999999999</v>
      </c>
      <c r="K400" s="4">
        <v>0.51461000000000001</v>
      </c>
      <c r="L400" s="4">
        <v>-1.2880000000000001E-2</v>
      </c>
      <c r="N400">
        <v>2.86</v>
      </c>
      <c r="O400">
        <v>127.63</v>
      </c>
      <c r="P400">
        <v>4.6693800000000003</v>
      </c>
      <c r="Q400">
        <v>54</v>
      </c>
      <c r="R400">
        <v>0.96</v>
      </c>
      <c r="S400">
        <v>1.5</v>
      </c>
      <c r="T400">
        <v>127.8</v>
      </c>
      <c r="U400">
        <v>50</v>
      </c>
    </row>
    <row r="401" spans="1:36" x14ac:dyDescent="0.25">
      <c r="A401" s="5" t="s">
        <v>92</v>
      </c>
      <c r="B401" s="5" t="s">
        <v>113</v>
      </c>
      <c r="C401" s="5" t="s">
        <v>114</v>
      </c>
      <c r="D401" s="5" t="s">
        <v>29</v>
      </c>
      <c r="E401" s="5" t="s">
        <v>24</v>
      </c>
      <c r="F401" s="5" t="s">
        <v>30</v>
      </c>
      <c r="G401" s="5" t="s">
        <v>49</v>
      </c>
      <c r="H401" s="5" t="s">
        <v>43</v>
      </c>
      <c r="I401" s="6">
        <v>1.83588</v>
      </c>
      <c r="J401" s="6">
        <v>1.6011</v>
      </c>
      <c r="K401" s="6">
        <v>0.30119000000000001</v>
      </c>
      <c r="L401" s="6">
        <v>-8.1899999999999994E-3</v>
      </c>
      <c r="M401" s="6"/>
      <c r="N401" s="5">
        <v>3.99</v>
      </c>
      <c r="O401" s="5">
        <v>115.01</v>
      </c>
      <c r="P401" s="5">
        <v>0.58308000000000004</v>
      </c>
      <c r="Q401" s="5">
        <v>45</v>
      </c>
      <c r="R401" s="5">
        <v>0.94199999999999995</v>
      </c>
      <c r="S401" s="5">
        <v>2.5</v>
      </c>
      <c r="T401" s="5">
        <v>110.7</v>
      </c>
      <c r="U401" s="5">
        <v>41</v>
      </c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10"/>
    </row>
    <row r="402" spans="1:36" x14ac:dyDescent="0.25">
      <c r="A402" s="5" t="s">
        <v>302</v>
      </c>
      <c r="B402" s="5" t="s">
        <v>113</v>
      </c>
      <c r="C402" s="5" t="s">
        <v>114</v>
      </c>
      <c r="D402" s="5" t="s">
        <v>29</v>
      </c>
      <c r="E402" s="5" t="s">
        <v>24</v>
      </c>
      <c r="F402" s="5" t="s">
        <v>30</v>
      </c>
      <c r="G402" s="5" t="s">
        <v>49</v>
      </c>
      <c r="H402" s="5" t="s">
        <v>43</v>
      </c>
      <c r="I402" s="6">
        <v>6.9159499999999996</v>
      </c>
      <c r="J402" s="6">
        <v>-0.71736</v>
      </c>
      <c r="K402" s="6">
        <v>0.52878000000000003</v>
      </c>
      <c r="L402" s="6">
        <v>-1.345E-2</v>
      </c>
      <c r="M402" s="6"/>
      <c r="N402" s="5">
        <v>2.2599999999999998</v>
      </c>
      <c r="O402" s="5">
        <v>110.14</v>
      </c>
      <c r="P402" s="5">
        <v>0.57233999999999996</v>
      </c>
      <c r="Q402" s="5">
        <v>49</v>
      </c>
      <c r="R402" s="5">
        <v>0.94599999999999995</v>
      </c>
      <c r="S402" s="5">
        <v>5.6</v>
      </c>
      <c r="T402" s="5">
        <v>129.5</v>
      </c>
      <c r="U402" s="5">
        <v>45</v>
      </c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</row>
    <row r="403" spans="1:36" x14ac:dyDescent="0.25">
      <c r="A403" t="s">
        <v>271</v>
      </c>
      <c r="B403" t="s">
        <v>230</v>
      </c>
      <c r="C403" t="s">
        <v>231</v>
      </c>
      <c r="D403" t="s">
        <v>29</v>
      </c>
      <c r="E403" t="s">
        <v>24</v>
      </c>
      <c r="F403" t="s">
        <v>30</v>
      </c>
      <c r="G403" t="s">
        <v>49</v>
      </c>
      <c r="H403" t="s">
        <v>43</v>
      </c>
      <c r="I403" s="4">
        <v>0.78520999999999996</v>
      </c>
      <c r="J403" s="4">
        <v>0.91657999999999995</v>
      </c>
      <c r="K403" s="4">
        <v>0.35987000000000002</v>
      </c>
      <c r="L403" s="4">
        <v>-8.0599999999999995E-3</v>
      </c>
      <c r="N403">
        <v>2.9</v>
      </c>
      <c r="O403">
        <v>139.63</v>
      </c>
      <c r="P403">
        <v>0.60260000000000002</v>
      </c>
      <c r="Q403">
        <v>51</v>
      </c>
      <c r="R403">
        <v>0.95399999999999996</v>
      </c>
      <c r="S403">
        <v>2.1</v>
      </c>
      <c r="T403">
        <v>171.7</v>
      </c>
      <c r="U403">
        <v>47</v>
      </c>
    </row>
    <row r="404" spans="1:36" x14ac:dyDescent="0.25">
      <c r="A404" s="5" t="s">
        <v>278</v>
      </c>
      <c r="B404" s="5" t="s">
        <v>230</v>
      </c>
      <c r="C404" s="5" t="s">
        <v>231</v>
      </c>
      <c r="D404" s="5" t="s">
        <v>29</v>
      </c>
      <c r="E404" s="5" t="s">
        <v>24</v>
      </c>
      <c r="F404" s="5" t="s">
        <v>30</v>
      </c>
      <c r="G404" s="5" t="s">
        <v>49</v>
      </c>
      <c r="H404" s="5" t="s">
        <v>43</v>
      </c>
      <c r="I404" s="6">
        <v>0.69338</v>
      </c>
      <c r="J404" s="6">
        <v>1.0867500000000001</v>
      </c>
      <c r="K404" s="6">
        <v>0.26901999999999998</v>
      </c>
      <c r="L404" s="6">
        <v>-5.7999999999999996E-3</v>
      </c>
      <c r="M404" s="6"/>
      <c r="N404" s="5">
        <v>1.99</v>
      </c>
      <c r="O404" s="5">
        <v>105.87</v>
      </c>
      <c r="P404" s="5">
        <v>0.24157999999999999</v>
      </c>
      <c r="Q404" s="5">
        <v>39</v>
      </c>
      <c r="R404" s="5">
        <v>0.98</v>
      </c>
      <c r="S404" s="5">
        <v>1.2</v>
      </c>
      <c r="T404" s="5">
        <v>113.7</v>
      </c>
      <c r="U404" s="5">
        <v>35</v>
      </c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</row>
    <row r="405" spans="1:36" x14ac:dyDescent="0.25">
      <c r="A405" t="s">
        <v>302</v>
      </c>
      <c r="B405" t="s">
        <v>230</v>
      </c>
      <c r="C405" t="s">
        <v>231</v>
      </c>
      <c r="D405" t="s">
        <v>29</v>
      </c>
      <c r="E405" t="s">
        <v>24</v>
      </c>
      <c r="F405" t="s">
        <v>30</v>
      </c>
      <c r="G405" t="s">
        <v>49</v>
      </c>
      <c r="H405" t="s">
        <v>43</v>
      </c>
      <c r="I405" s="4">
        <v>2.2463799999999998</v>
      </c>
      <c r="J405" s="4">
        <v>0.51063999999999998</v>
      </c>
      <c r="K405" s="4">
        <v>0.35943999999999998</v>
      </c>
      <c r="L405" s="4">
        <v>-8.2799999999999992E-3</v>
      </c>
      <c r="N405">
        <v>5.61</v>
      </c>
      <c r="O405">
        <v>96.02</v>
      </c>
      <c r="P405">
        <v>0.39241999999999999</v>
      </c>
      <c r="Q405">
        <v>38</v>
      </c>
      <c r="R405">
        <v>0.95799999999999996</v>
      </c>
      <c r="S405">
        <v>3.6</v>
      </c>
      <c r="T405">
        <v>119.4</v>
      </c>
      <c r="U405">
        <v>34</v>
      </c>
    </row>
    <row r="406" spans="1:36" x14ac:dyDescent="0.25">
      <c r="A406" t="s">
        <v>368</v>
      </c>
      <c r="B406" t="s">
        <v>230</v>
      </c>
      <c r="C406" t="s">
        <v>231</v>
      </c>
      <c r="D406" t="s">
        <v>29</v>
      </c>
      <c r="E406" t="s">
        <v>24</v>
      </c>
      <c r="F406" t="s">
        <v>30</v>
      </c>
      <c r="G406" t="s">
        <v>49</v>
      </c>
      <c r="H406" t="s">
        <v>43</v>
      </c>
      <c r="I406" s="4">
        <v>3.5428299999999999</v>
      </c>
      <c r="J406" s="4">
        <v>0.24160000000000001</v>
      </c>
      <c r="K406" s="4">
        <v>0.30358000000000002</v>
      </c>
      <c r="L406" s="4">
        <v>-6.3400000000000001E-3</v>
      </c>
      <c r="N406">
        <v>4.4800000000000004</v>
      </c>
      <c r="O406">
        <v>78.92</v>
      </c>
      <c r="P406">
        <v>0.26700000000000002</v>
      </c>
      <c r="Q406">
        <v>56</v>
      </c>
      <c r="R406">
        <v>0.96099999999999997</v>
      </c>
      <c r="S406">
        <v>5.8</v>
      </c>
      <c r="T406">
        <v>100.6</v>
      </c>
      <c r="U406">
        <v>52</v>
      </c>
    </row>
    <row r="407" spans="1:36" x14ac:dyDescent="0.25">
      <c r="A407" s="5" t="s">
        <v>368</v>
      </c>
      <c r="B407" s="5" t="s">
        <v>267</v>
      </c>
      <c r="C407" s="5" t="s">
        <v>268</v>
      </c>
      <c r="D407" s="5" t="s">
        <v>29</v>
      </c>
      <c r="E407" s="5" t="s">
        <v>24</v>
      </c>
      <c r="F407" s="5" t="s">
        <v>30</v>
      </c>
      <c r="G407" s="5" t="s">
        <v>55</v>
      </c>
      <c r="H407" s="5" t="s">
        <v>43</v>
      </c>
      <c r="I407" s="6">
        <v>12.947240000000001</v>
      </c>
      <c r="J407" s="6">
        <v>-4.4095399999999998</v>
      </c>
      <c r="K407" s="6">
        <v>1.61426</v>
      </c>
      <c r="L407" s="6">
        <v>-6.3530000000000003E-2</v>
      </c>
      <c r="M407" s="6"/>
      <c r="N407" s="5">
        <v>3.46</v>
      </c>
      <c r="O407" s="5">
        <v>80</v>
      </c>
      <c r="P407" s="5">
        <v>145.56280000000001</v>
      </c>
      <c r="Q407" s="5">
        <v>61</v>
      </c>
      <c r="R407" s="5">
        <v>0.63200000000000001</v>
      </c>
      <c r="S407" s="5">
        <v>2.5</v>
      </c>
      <c r="T407" s="5">
        <v>132.1</v>
      </c>
      <c r="U407" s="5">
        <v>57</v>
      </c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  <c r="AJ407" s="10"/>
    </row>
    <row r="408" spans="1:36" x14ac:dyDescent="0.25">
      <c r="A408" s="5" t="s">
        <v>234</v>
      </c>
      <c r="B408" s="5" t="s">
        <v>239</v>
      </c>
      <c r="C408" s="5" t="s">
        <v>240</v>
      </c>
      <c r="D408" s="5" t="s">
        <v>29</v>
      </c>
      <c r="E408" s="5" t="s">
        <v>24</v>
      </c>
      <c r="F408" s="5" t="s">
        <v>30</v>
      </c>
      <c r="G408" s="5" t="s">
        <v>49</v>
      </c>
      <c r="H408" s="5" t="s">
        <v>43</v>
      </c>
      <c r="I408" s="6">
        <v>0.91193999999999997</v>
      </c>
      <c r="J408" s="6">
        <v>2.3130500000000001</v>
      </c>
      <c r="K408" s="6">
        <v>0.38623000000000002</v>
      </c>
      <c r="L408" s="6">
        <v>-1.244E-2</v>
      </c>
      <c r="M408" s="6"/>
      <c r="N408" s="5">
        <v>4.9000000000000004</v>
      </c>
      <c r="O408" s="5">
        <v>105</v>
      </c>
      <c r="P408" s="5">
        <v>0.85965999999999998</v>
      </c>
      <c r="Q408" s="5">
        <v>46</v>
      </c>
      <c r="R408" s="5">
        <v>0.93400000000000005</v>
      </c>
      <c r="S408" s="5">
        <v>5.3</v>
      </c>
      <c r="T408" s="5">
        <v>120</v>
      </c>
      <c r="U408" s="5">
        <v>42</v>
      </c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0"/>
    </row>
    <row r="409" spans="1:36" x14ac:dyDescent="0.25">
      <c r="A409" s="7" t="s">
        <v>243</v>
      </c>
      <c r="B409" s="7" t="s">
        <v>239</v>
      </c>
      <c r="C409" s="7" t="s">
        <v>240</v>
      </c>
      <c r="D409" s="7" t="s">
        <v>29</v>
      </c>
      <c r="E409" s="7" t="s">
        <v>24</v>
      </c>
      <c r="F409" s="7" t="s">
        <v>30</v>
      </c>
      <c r="G409" s="7" t="s">
        <v>49</v>
      </c>
      <c r="H409" s="7" t="s">
        <v>43</v>
      </c>
      <c r="I409" s="8">
        <v>4.7010899999999998</v>
      </c>
      <c r="J409" s="8">
        <v>-6.3670000000000004E-2</v>
      </c>
      <c r="K409" s="8">
        <v>0.68261000000000005</v>
      </c>
      <c r="L409" s="8">
        <v>-2.4420000000000001E-2</v>
      </c>
      <c r="M409" s="8"/>
      <c r="N409" s="7">
        <v>2.83</v>
      </c>
      <c r="O409" s="7">
        <v>71.25</v>
      </c>
      <c r="P409" s="7">
        <v>0.42008000000000001</v>
      </c>
      <c r="Q409" s="7">
        <v>32</v>
      </c>
      <c r="R409" s="7">
        <v>0.96</v>
      </c>
      <c r="S409" s="7">
        <v>2.9</v>
      </c>
      <c r="T409" s="7">
        <v>85</v>
      </c>
      <c r="U409" s="7">
        <v>28</v>
      </c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F409" s="12"/>
      <c r="AG409" s="12"/>
      <c r="AH409" s="12"/>
      <c r="AI409" s="12"/>
      <c r="AJ409" s="12"/>
    </row>
    <row r="410" spans="1:36" x14ac:dyDescent="0.25">
      <c r="A410" s="7" t="s">
        <v>368</v>
      </c>
      <c r="B410" s="7" t="s">
        <v>239</v>
      </c>
      <c r="C410" s="7" t="s">
        <v>240</v>
      </c>
      <c r="D410" s="7" t="s">
        <v>29</v>
      </c>
      <c r="E410" s="7" t="s">
        <v>24</v>
      </c>
      <c r="F410" s="7" t="s">
        <v>30</v>
      </c>
      <c r="G410" s="7" t="s">
        <v>49</v>
      </c>
      <c r="H410" s="7" t="s">
        <v>43</v>
      </c>
      <c r="I410" s="8">
        <v>1.0685899999999999</v>
      </c>
      <c r="J410" s="8">
        <v>1.5012700000000001</v>
      </c>
      <c r="K410" s="8">
        <v>0.45900000000000002</v>
      </c>
      <c r="L410" s="8">
        <v>-1.84E-2</v>
      </c>
      <c r="M410" s="8"/>
      <c r="N410" s="7">
        <v>3.27</v>
      </c>
      <c r="O410" s="7">
        <v>70.72</v>
      </c>
      <c r="P410" s="7">
        <v>0.30707000000000001</v>
      </c>
      <c r="Q410" s="7">
        <v>57</v>
      </c>
      <c r="R410" s="7">
        <v>0.97299999999999998</v>
      </c>
      <c r="S410" s="7">
        <v>2.5</v>
      </c>
      <c r="T410" s="7">
        <v>87.1</v>
      </c>
      <c r="U410" s="7">
        <v>53</v>
      </c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F410" s="12"/>
      <c r="AG410" s="12"/>
      <c r="AH410" s="12"/>
      <c r="AI410" s="12"/>
      <c r="AJ410" s="12"/>
    </row>
    <row r="411" spans="1:36" x14ac:dyDescent="0.25">
      <c r="A411" s="7" t="s">
        <v>271</v>
      </c>
      <c r="B411" s="7" t="s">
        <v>232</v>
      </c>
      <c r="C411" s="7" t="s">
        <v>233</v>
      </c>
      <c r="D411" s="7" t="s">
        <v>29</v>
      </c>
      <c r="E411" s="7" t="s">
        <v>24</v>
      </c>
      <c r="F411" s="7" t="s">
        <v>30</v>
      </c>
      <c r="G411" s="7" t="s">
        <v>49</v>
      </c>
      <c r="H411" s="7" t="s">
        <v>43</v>
      </c>
      <c r="I411" s="8">
        <v>5.4184200000000002</v>
      </c>
      <c r="J411" s="8">
        <v>-0.83626</v>
      </c>
      <c r="K411" s="8">
        <v>0.72204999999999997</v>
      </c>
      <c r="L411" s="8">
        <v>-2.197E-2</v>
      </c>
      <c r="M411" s="8"/>
      <c r="N411" s="7">
        <v>2.71</v>
      </c>
      <c r="O411" s="7">
        <v>131.1</v>
      </c>
      <c r="P411" s="7">
        <v>1.36303</v>
      </c>
      <c r="Q411" s="7">
        <v>48</v>
      </c>
      <c r="R411" s="7">
        <v>0.91800000000000004</v>
      </c>
      <c r="S411" s="7">
        <v>3.2</v>
      </c>
      <c r="T411" s="7">
        <v>130</v>
      </c>
      <c r="U411" s="7">
        <v>44</v>
      </c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F411" s="12"/>
      <c r="AG411" s="12"/>
      <c r="AH411" s="12"/>
      <c r="AI411" s="12"/>
      <c r="AJ411" s="12"/>
    </row>
    <row r="412" spans="1:36" x14ac:dyDescent="0.25">
      <c r="A412" s="7" t="s">
        <v>254</v>
      </c>
      <c r="B412" s="7" t="s">
        <v>241</v>
      </c>
      <c r="C412" s="7" t="s">
        <v>242</v>
      </c>
      <c r="D412" s="7" t="s">
        <v>29</v>
      </c>
      <c r="E412" s="7" t="s">
        <v>24</v>
      </c>
      <c r="F412" s="7" t="s">
        <v>30</v>
      </c>
      <c r="G412" s="7" t="s">
        <v>49</v>
      </c>
      <c r="H412" s="7" t="s">
        <v>43</v>
      </c>
      <c r="I412" s="8">
        <v>1.0192300000000001</v>
      </c>
      <c r="J412" s="8">
        <v>0.19042000000000001</v>
      </c>
      <c r="K412" s="8">
        <v>0.58484999999999998</v>
      </c>
      <c r="L412" s="8">
        <v>-1.9120000000000002E-2</v>
      </c>
      <c r="M412" s="8"/>
      <c r="N412" s="7">
        <v>2.35</v>
      </c>
      <c r="O412" s="7">
        <v>82</v>
      </c>
      <c r="P412" s="7">
        <v>1.14985</v>
      </c>
      <c r="Q412" s="7">
        <v>59</v>
      </c>
      <c r="R412" s="7">
        <v>0.92500000000000004</v>
      </c>
      <c r="S412" s="7">
        <v>2</v>
      </c>
      <c r="T412" s="7">
        <v>120.1</v>
      </c>
      <c r="U412" s="7">
        <v>55</v>
      </c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F412" s="12"/>
      <c r="AG412" s="12"/>
      <c r="AH412" s="12"/>
      <c r="AI412" s="12"/>
      <c r="AJ412" s="12"/>
    </row>
    <row r="413" spans="1:36" x14ac:dyDescent="0.25">
      <c r="A413" s="7" t="s">
        <v>278</v>
      </c>
      <c r="B413" s="7" t="s">
        <v>241</v>
      </c>
      <c r="C413" s="7" t="s">
        <v>242</v>
      </c>
      <c r="D413" s="7" t="s">
        <v>29</v>
      </c>
      <c r="E413" s="7" t="s">
        <v>24</v>
      </c>
      <c r="F413" s="7" t="s">
        <v>30</v>
      </c>
      <c r="G413" s="7" t="s">
        <v>49</v>
      </c>
      <c r="H413" s="7" t="s">
        <v>43</v>
      </c>
      <c r="I413" s="8">
        <v>0.11354</v>
      </c>
      <c r="J413" s="8">
        <v>1.1453100000000001</v>
      </c>
      <c r="K413" s="8">
        <v>0.31746000000000002</v>
      </c>
      <c r="L413" s="8">
        <v>-7.6E-3</v>
      </c>
      <c r="M413" s="8"/>
      <c r="N413" s="7">
        <v>2.91</v>
      </c>
      <c r="O413" s="7">
        <v>138.55000000000001</v>
      </c>
      <c r="P413" s="7">
        <v>0.66527999999999998</v>
      </c>
      <c r="Q413" s="7">
        <v>41</v>
      </c>
      <c r="R413" s="7">
        <v>0.95199999999999996</v>
      </c>
      <c r="S413" s="7">
        <v>0.7</v>
      </c>
      <c r="T413" s="7">
        <v>135.19999999999999</v>
      </c>
      <c r="U413" s="7">
        <v>37</v>
      </c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F413" s="12"/>
      <c r="AG413" s="12"/>
      <c r="AH413" s="12"/>
      <c r="AI413" s="12"/>
      <c r="AJ413" s="12"/>
    </row>
    <row r="414" spans="1:36" x14ac:dyDescent="0.25">
      <c r="A414" s="7" t="s">
        <v>254</v>
      </c>
      <c r="B414" s="7" t="s">
        <v>88</v>
      </c>
      <c r="C414" s="7" t="s">
        <v>89</v>
      </c>
      <c r="D414" s="7" t="s">
        <v>29</v>
      </c>
      <c r="E414" s="7" t="s">
        <v>24</v>
      </c>
      <c r="F414" s="7" t="s">
        <v>30</v>
      </c>
      <c r="G414" s="7" t="s">
        <v>49</v>
      </c>
      <c r="H414" s="7" t="s">
        <v>43</v>
      </c>
      <c r="I414" s="8">
        <v>3.13212</v>
      </c>
      <c r="J414" s="8">
        <v>-1.0989599999999999</v>
      </c>
      <c r="K414" s="8">
        <v>0.58740000000000003</v>
      </c>
      <c r="L414" s="8">
        <v>-2.1899999999999999E-2</v>
      </c>
      <c r="M414" s="8"/>
      <c r="N414" s="7">
        <v>2.85</v>
      </c>
      <c r="O414" s="7">
        <v>48.79</v>
      </c>
      <c r="P414" s="7">
        <v>0.26906000000000002</v>
      </c>
      <c r="Q414" s="7">
        <v>32</v>
      </c>
      <c r="R414" s="7">
        <v>0.95</v>
      </c>
      <c r="S414" s="7">
        <v>2.5</v>
      </c>
      <c r="T414" s="7">
        <v>62</v>
      </c>
      <c r="U414" s="7">
        <v>28</v>
      </c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F414" s="12"/>
      <c r="AG414" s="12"/>
      <c r="AH414" s="12"/>
      <c r="AI414" s="12"/>
      <c r="AJ414" s="12"/>
    </row>
    <row r="415" spans="1:36" x14ac:dyDescent="0.25">
      <c r="A415" s="5" t="s">
        <v>315</v>
      </c>
      <c r="B415" s="5" t="s">
        <v>88</v>
      </c>
      <c r="C415" s="5" t="s">
        <v>89</v>
      </c>
      <c r="D415" s="5" t="s">
        <v>29</v>
      </c>
      <c r="E415" s="5" t="s">
        <v>24</v>
      </c>
      <c r="F415" s="5" t="s">
        <v>30</v>
      </c>
      <c r="G415" s="5" t="s">
        <v>49</v>
      </c>
      <c r="H415" s="5" t="s">
        <v>43</v>
      </c>
      <c r="I415" s="6">
        <v>1.22722</v>
      </c>
      <c r="J415" s="6">
        <v>0.48602000000000001</v>
      </c>
      <c r="K415" s="6">
        <v>0.28816999999999998</v>
      </c>
      <c r="L415" s="6">
        <v>-7.1500000000000001E-3</v>
      </c>
      <c r="M415" s="6"/>
      <c r="N415" s="5">
        <v>4.3899999999999997</v>
      </c>
      <c r="O415" s="5">
        <v>104.3</v>
      </c>
      <c r="P415" s="5">
        <v>0.51680999999999999</v>
      </c>
      <c r="Q415" s="5">
        <v>62</v>
      </c>
      <c r="R415" s="5">
        <v>0.92700000000000005</v>
      </c>
      <c r="S415" s="5">
        <v>2.2999999999999998</v>
      </c>
      <c r="T415" s="5">
        <v>98.2</v>
      </c>
      <c r="U415" s="5">
        <v>58</v>
      </c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</row>
    <row r="416" spans="1:36" x14ac:dyDescent="0.25">
      <c r="A416" s="5" t="s">
        <v>234</v>
      </c>
      <c r="B416" s="5" t="s">
        <v>207</v>
      </c>
      <c r="C416" s="5" t="s">
        <v>208</v>
      </c>
      <c r="D416" s="5" t="s">
        <v>29</v>
      </c>
      <c r="E416" s="5" t="s">
        <v>24</v>
      </c>
      <c r="F416" s="5" t="s">
        <v>30</v>
      </c>
      <c r="G416" s="5" t="s">
        <v>49</v>
      </c>
      <c r="H416" s="5" t="s">
        <v>43</v>
      </c>
      <c r="I416" s="6">
        <v>5.3950500000000003</v>
      </c>
      <c r="J416" s="6">
        <v>-0.13894000000000001</v>
      </c>
      <c r="K416" s="6">
        <v>0.56637999999999999</v>
      </c>
      <c r="L416" s="6">
        <v>-1.8259999999999998E-2</v>
      </c>
      <c r="M416" s="6"/>
      <c r="N416" s="5">
        <v>1.83</v>
      </c>
      <c r="O416" s="5">
        <v>82</v>
      </c>
      <c r="P416" s="5">
        <v>0.55776999999999999</v>
      </c>
      <c r="Q416" s="5">
        <v>37</v>
      </c>
      <c r="R416" s="5">
        <v>0.92600000000000005</v>
      </c>
      <c r="S416" s="5">
        <v>7</v>
      </c>
      <c r="T416" s="5">
        <v>86.9</v>
      </c>
      <c r="U416" s="5">
        <v>33</v>
      </c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</row>
    <row r="417" spans="1:36" x14ac:dyDescent="0.25">
      <c r="A417" s="7" t="s">
        <v>243</v>
      </c>
      <c r="B417" s="7" t="s">
        <v>207</v>
      </c>
      <c r="C417" s="7" t="s">
        <v>208</v>
      </c>
      <c r="D417" s="7" t="s">
        <v>29</v>
      </c>
      <c r="E417" s="7" t="s">
        <v>24</v>
      </c>
      <c r="F417" s="7" t="s">
        <v>30</v>
      </c>
      <c r="G417" s="7" t="s">
        <v>49</v>
      </c>
      <c r="H417" s="7" t="s">
        <v>43</v>
      </c>
      <c r="I417" s="8">
        <v>1.55722</v>
      </c>
      <c r="J417" s="8">
        <v>0.59646999999999994</v>
      </c>
      <c r="K417" s="8">
        <v>0.43296000000000001</v>
      </c>
      <c r="L417" s="8">
        <v>-1.0149999999999999E-2</v>
      </c>
      <c r="M417" s="8"/>
      <c r="N417" s="7">
        <v>3.77</v>
      </c>
      <c r="O417" s="7">
        <v>119.63</v>
      </c>
      <c r="P417" s="7">
        <v>0.82027000000000005</v>
      </c>
      <c r="Q417" s="7">
        <v>62</v>
      </c>
      <c r="R417" s="7">
        <v>0.94299999999999995</v>
      </c>
      <c r="S417" s="7">
        <v>3.8</v>
      </c>
      <c r="T417" s="7">
        <v>143.30000000000001</v>
      </c>
      <c r="U417" s="7">
        <v>58</v>
      </c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F417" s="12"/>
      <c r="AG417" s="12"/>
      <c r="AH417" s="12"/>
      <c r="AI417" s="12"/>
      <c r="AJ417" s="12"/>
    </row>
    <row r="418" spans="1:36" x14ac:dyDescent="0.25">
      <c r="A418" s="7" t="s">
        <v>315</v>
      </c>
      <c r="B418" s="7" t="s">
        <v>176</v>
      </c>
      <c r="C418" s="7" t="s">
        <v>177</v>
      </c>
      <c r="D418" s="7" t="s">
        <v>29</v>
      </c>
      <c r="E418" s="7" t="s">
        <v>24</v>
      </c>
      <c r="F418" s="7" t="s">
        <v>30</v>
      </c>
      <c r="G418" s="7" t="s">
        <v>49</v>
      </c>
      <c r="H418" s="7" t="s">
        <v>43</v>
      </c>
      <c r="I418" s="8">
        <v>1.25743</v>
      </c>
      <c r="J418" s="8">
        <v>0.97389999999999999</v>
      </c>
      <c r="K418" s="8">
        <v>0.28533999999999998</v>
      </c>
      <c r="L418" s="8">
        <v>-6.3E-3</v>
      </c>
      <c r="M418" s="8"/>
      <c r="N418" s="7">
        <v>3.45</v>
      </c>
      <c r="O418" s="7">
        <v>121.72</v>
      </c>
      <c r="P418" s="7">
        <v>0.65942000000000001</v>
      </c>
      <c r="Q418" s="7">
        <v>47</v>
      </c>
      <c r="R418" s="7">
        <v>0.91800000000000004</v>
      </c>
      <c r="S418" s="7">
        <v>3.5</v>
      </c>
      <c r="T418" s="7">
        <v>139.80000000000001</v>
      </c>
      <c r="U418" s="7">
        <v>43</v>
      </c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F418" s="12"/>
      <c r="AG418" s="12"/>
      <c r="AH418" s="12"/>
      <c r="AI418" s="12"/>
      <c r="AJ418" s="12"/>
    </row>
    <row r="419" spans="1:36" x14ac:dyDescent="0.25">
      <c r="A419" s="5" t="s">
        <v>243</v>
      </c>
      <c r="B419" s="5" t="s">
        <v>244</v>
      </c>
      <c r="C419" s="5" t="s">
        <v>245</v>
      </c>
      <c r="D419" s="5" t="s">
        <v>29</v>
      </c>
      <c r="E419" s="5" t="s">
        <v>24</v>
      </c>
      <c r="F419" s="5" t="s">
        <v>30</v>
      </c>
      <c r="G419" s="5">
        <v>1</v>
      </c>
      <c r="H419" s="5" t="s">
        <v>63</v>
      </c>
      <c r="I419" s="6">
        <v>1.35494</v>
      </c>
      <c r="J419" s="6">
        <v>0.19489000000000001</v>
      </c>
      <c r="K419" s="6">
        <v>2.5870000000000001E-2</v>
      </c>
      <c r="L419" s="6"/>
      <c r="M419" s="6"/>
      <c r="N419" s="5">
        <v>2.84</v>
      </c>
      <c r="O419" s="5">
        <v>71.290000000000006</v>
      </c>
      <c r="P419" s="5">
        <v>0.16084000000000001</v>
      </c>
      <c r="Q419" s="5">
        <v>30</v>
      </c>
      <c r="R419" s="5">
        <v>0.93700000000000006</v>
      </c>
      <c r="S419" s="5">
        <v>2.9</v>
      </c>
      <c r="T419" s="5">
        <v>67.3</v>
      </c>
      <c r="U419" s="5">
        <v>28</v>
      </c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</row>
    <row r="420" spans="1:36" x14ac:dyDescent="0.25">
      <c r="A420" s="5" t="s">
        <v>271</v>
      </c>
      <c r="B420" s="5" t="s">
        <v>191</v>
      </c>
      <c r="C420" s="5" t="s">
        <v>192</v>
      </c>
      <c r="D420" s="5" t="s">
        <v>29</v>
      </c>
      <c r="E420" s="5" t="s">
        <v>24</v>
      </c>
      <c r="F420" s="5" t="s">
        <v>30</v>
      </c>
      <c r="G420" s="5">
        <v>1</v>
      </c>
      <c r="H420" s="5" t="s">
        <v>63</v>
      </c>
      <c r="I420" s="6">
        <v>1.5206</v>
      </c>
      <c r="J420" s="6">
        <v>0.23164999999999999</v>
      </c>
      <c r="K420" s="6">
        <v>0.17096</v>
      </c>
      <c r="L420" s="6"/>
      <c r="M420" s="6"/>
      <c r="N420" s="5">
        <v>2.85</v>
      </c>
      <c r="O420" s="5">
        <v>46.08</v>
      </c>
      <c r="P420" s="5">
        <v>0.41348000000000001</v>
      </c>
      <c r="Q420" s="5">
        <v>31</v>
      </c>
      <c r="R420" s="5">
        <v>0.70299999999999996</v>
      </c>
      <c r="S420" s="5">
        <v>2</v>
      </c>
      <c r="T420" s="5">
        <v>45.7</v>
      </c>
      <c r="U420" s="5">
        <v>29</v>
      </c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</row>
    <row r="421" spans="1:36" x14ac:dyDescent="0.25">
      <c r="A421" s="5" t="s">
        <v>368</v>
      </c>
      <c r="B421" s="5" t="s">
        <v>191</v>
      </c>
      <c r="C421" s="5" t="s">
        <v>192</v>
      </c>
      <c r="D421" s="5" t="s">
        <v>29</v>
      </c>
      <c r="E421" s="5" t="s">
        <v>24</v>
      </c>
      <c r="F421" s="5" t="s">
        <v>30</v>
      </c>
      <c r="G421" s="5" t="s">
        <v>85</v>
      </c>
      <c r="H421" s="5" t="s">
        <v>196</v>
      </c>
      <c r="I421" s="6">
        <v>1.2106300000000001</v>
      </c>
      <c r="J421" s="6">
        <v>0.26691999999999999</v>
      </c>
      <c r="K421" s="6">
        <v>1.1469999999999999E-2</v>
      </c>
      <c r="L421" s="6"/>
      <c r="M421" s="6"/>
      <c r="N421" s="5">
        <v>1.59</v>
      </c>
      <c r="O421" s="5">
        <v>64.180000000000007</v>
      </c>
      <c r="P421" s="5">
        <v>0.10707999999999999</v>
      </c>
      <c r="Q421" s="5">
        <v>29</v>
      </c>
      <c r="R421" s="5">
        <v>0.92500000000000004</v>
      </c>
      <c r="S421" s="5">
        <v>4.0999999999999996</v>
      </c>
      <c r="T421" s="5">
        <v>60.2</v>
      </c>
      <c r="U421" s="5">
        <v>27</v>
      </c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</row>
    <row r="422" spans="1:36" x14ac:dyDescent="0.25">
      <c r="A422" t="s">
        <v>343</v>
      </c>
      <c r="B422" t="s">
        <v>346</v>
      </c>
      <c r="C422" t="s">
        <v>347</v>
      </c>
      <c r="D422" t="s">
        <v>29</v>
      </c>
      <c r="E422" t="s">
        <v>24</v>
      </c>
      <c r="F422" t="s">
        <v>30</v>
      </c>
      <c r="G422" t="s">
        <v>85</v>
      </c>
      <c r="H422" t="s">
        <v>28</v>
      </c>
      <c r="I422" s="4">
        <v>-1.5549599999999999</v>
      </c>
      <c r="J422" s="4">
        <v>4.1189499999999999</v>
      </c>
      <c r="N422">
        <v>2.52</v>
      </c>
      <c r="O422">
        <v>55</v>
      </c>
      <c r="P422">
        <v>2.8938100000000002</v>
      </c>
      <c r="Q422">
        <v>37</v>
      </c>
      <c r="R422">
        <v>0.90400000000000003</v>
      </c>
      <c r="S422">
        <v>2.5</v>
      </c>
      <c r="T422">
        <v>58</v>
      </c>
      <c r="U422">
        <v>35</v>
      </c>
    </row>
    <row r="423" spans="1:36" x14ac:dyDescent="0.25">
      <c r="A423" s="5" t="s">
        <v>254</v>
      </c>
      <c r="B423" s="5" t="s">
        <v>257</v>
      </c>
      <c r="C423" s="5" t="s">
        <v>258</v>
      </c>
      <c r="D423" s="5" t="s">
        <v>29</v>
      </c>
      <c r="E423" s="5" t="s">
        <v>24</v>
      </c>
      <c r="F423" s="5" t="s">
        <v>30</v>
      </c>
      <c r="G423" s="5" t="s">
        <v>49</v>
      </c>
      <c r="H423" s="5" t="s">
        <v>28</v>
      </c>
      <c r="I423" s="6">
        <v>-0.76700000000000002</v>
      </c>
      <c r="J423" s="6">
        <v>4.1522500000000004</v>
      </c>
      <c r="K423" s="6"/>
      <c r="L423" s="6"/>
      <c r="M423" s="6"/>
      <c r="N423" s="5">
        <v>2.85</v>
      </c>
      <c r="O423" s="5">
        <v>47.38</v>
      </c>
      <c r="P423" s="5">
        <v>0.67010999999999998</v>
      </c>
      <c r="Q423" s="5">
        <v>35</v>
      </c>
      <c r="R423" s="5">
        <v>0.93100000000000005</v>
      </c>
      <c r="S423" s="5">
        <v>2.5</v>
      </c>
      <c r="T423" s="5">
        <v>71.099999999999994</v>
      </c>
      <c r="U423" s="5">
        <v>33</v>
      </c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  <c r="AJ423" s="10"/>
    </row>
    <row r="424" spans="1:36" x14ac:dyDescent="0.25">
      <c r="A424" s="5" t="s">
        <v>234</v>
      </c>
      <c r="B424" s="5" t="s">
        <v>212</v>
      </c>
      <c r="C424" s="5" t="s">
        <v>213</v>
      </c>
      <c r="D424" s="5" t="s">
        <v>29</v>
      </c>
      <c r="E424" s="5" t="s">
        <v>24</v>
      </c>
      <c r="F424" s="5" t="s">
        <v>30</v>
      </c>
      <c r="G424" s="5" t="s">
        <v>85</v>
      </c>
      <c r="H424" s="5" t="s">
        <v>28</v>
      </c>
      <c r="I424" s="6">
        <v>-2.3327900000000001</v>
      </c>
      <c r="J424" s="6">
        <v>4.4931700000000001</v>
      </c>
      <c r="K424" s="6"/>
      <c r="L424" s="6"/>
      <c r="M424" s="6"/>
      <c r="N424" s="5">
        <v>3.85</v>
      </c>
      <c r="O424" s="5">
        <v>86.15</v>
      </c>
      <c r="P424" s="5">
        <v>9.6850199999999997</v>
      </c>
      <c r="Q424" s="5">
        <v>48</v>
      </c>
      <c r="R424" s="5">
        <v>0.89500000000000002</v>
      </c>
      <c r="S424" s="5">
        <v>3.3</v>
      </c>
      <c r="T424" s="5">
        <v>83.3</v>
      </c>
      <c r="U424" s="5">
        <v>46</v>
      </c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</row>
    <row r="425" spans="1:36" x14ac:dyDescent="0.25">
      <c r="A425" t="s">
        <v>149</v>
      </c>
      <c r="B425" t="s">
        <v>152</v>
      </c>
      <c r="C425" t="s">
        <v>153</v>
      </c>
      <c r="D425" t="s">
        <v>29</v>
      </c>
      <c r="E425" t="s">
        <v>24</v>
      </c>
      <c r="F425" t="s">
        <v>30</v>
      </c>
      <c r="G425" t="s">
        <v>49</v>
      </c>
      <c r="H425" t="s">
        <v>28</v>
      </c>
      <c r="I425" s="4">
        <v>0.25935000000000002</v>
      </c>
      <c r="J425" s="4">
        <v>3.6460400000000002</v>
      </c>
      <c r="N425">
        <v>0.62</v>
      </c>
      <c r="O425">
        <v>11.18</v>
      </c>
      <c r="P425">
        <v>1.1300600000000001</v>
      </c>
      <c r="Q425">
        <v>29</v>
      </c>
      <c r="R425">
        <v>0.874</v>
      </c>
      <c r="S425">
        <v>2.5</v>
      </c>
      <c r="T425">
        <v>47.6</v>
      </c>
      <c r="U425">
        <v>27</v>
      </c>
    </row>
    <row r="426" spans="1:36" x14ac:dyDescent="0.25">
      <c r="A426" t="s">
        <v>115</v>
      </c>
      <c r="B426" t="s">
        <v>116</v>
      </c>
      <c r="C426" t="s">
        <v>117</v>
      </c>
      <c r="D426" t="s">
        <v>29</v>
      </c>
      <c r="E426" t="s">
        <v>24</v>
      </c>
      <c r="F426" t="s">
        <v>30</v>
      </c>
      <c r="G426" t="s">
        <v>49</v>
      </c>
      <c r="H426" t="s">
        <v>28</v>
      </c>
      <c r="I426" s="4">
        <v>-7.4151300000000004</v>
      </c>
      <c r="J426" s="4">
        <v>5.7089299999999996</v>
      </c>
      <c r="N426">
        <v>1.68</v>
      </c>
      <c r="O426">
        <v>45</v>
      </c>
      <c r="P426">
        <v>1.30253</v>
      </c>
      <c r="Q426">
        <v>37</v>
      </c>
      <c r="R426">
        <v>0.83899999999999997</v>
      </c>
      <c r="S426">
        <v>1.5</v>
      </c>
      <c r="T426">
        <v>63.8</v>
      </c>
      <c r="U426">
        <v>35</v>
      </c>
    </row>
    <row r="427" spans="1:36" x14ac:dyDescent="0.25">
      <c r="A427" s="5" t="s">
        <v>343</v>
      </c>
      <c r="B427" s="5" t="s">
        <v>116</v>
      </c>
      <c r="C427" s="5" t="s">
        <v>117</v>
      </c>
      <c r="D427" s="5" t="s">
        <v>29</v>
      </c>
      <c r="E427" s="5" t="s">
        <v>24</v>
      </c>
      <c r="F427" s="5" t="s">
        <v>30</v>
      </c>
      <c r="G427" s="5" t="s">
        <v>55</v>
      </c>
      <c r="H427" s="5" t="s">
        <v>28</v>
      </c>
      <c r="I427" s="6">
        <v>-0.28616000000000003</v>
      </c>
      <c r="J427" s="6">
        <v>4.9262499999999996</v>
      </c>
      <c r="K427" s="6"/>
      <c r="L427" s="6"/>
      <c r="M427" s="6"/>
      <c r="N427" s="5">
        <v>2.52</v>
      </c>
      <c r="O427" s="5">
        <v>68.400000000000006</v>
      </c>
      <c r="P427" s="5">
        <v>6.9769600000000001</v>
      </c>
      <c r="Q427" s="5">
        <v>35</v>
      </c>
      <c r="R427" s="5">
        <v>0.93200000000000005</v>
      </c>
      <c r="S427" s="5">
        <v>2.5</v>
      </c>
      <c r="T427" s="5">
        <v>65.7</v>
      </c>
      <c r="U427" s="5">
        <v>33</v>
      </c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</row>
    <row r="428" spans="1:36" x14ac:dyDescent="0.25">
      <c r="A428" t="s">
        <v>371</v>
      </c>
      <c r="B428" t="s">
        <v>376</v>
      </c>
      <c r="C428" t="s">
        <v>377</v>
      </c>
      <c r="D428" t="s">
        <v>29</v>
      </c>
      <c r="E428" t="s">
        <v>24</v>
      </c>
      <c r="F428" t="s">
        <v>30</v>
      </c>
      <c r="G428" t="s">
        <v>55</v>
      </c>
      <c r="H428" t="s">
        <v>28</v>
      </c>
      <c r="I428" s="4">
        <v>-3.6182799999999999</v>
      </c>
      <c r="J428" s="4">
        <v>5.5596699999999997</v>
      </c>
      <c r="N428">
        <v>3.5</v>
      </c>
      <c r="O428">
        <v>98.56</v>
      </c>
      <c r="P428">
        <v>35.914140000000003</v>
      </c>
      <c r="Q428">
        <v>62</v>
      </c>
      <c r="R428">
        <v>0.879</v>
      </c>
      <c r="S428">
        <v>2.5</v>
      </c>
      <c r="T428">
        <v>96.5</v>
      </c>
      <c r="U428">
        <v>60</v>
      </c>
    </row>
    <row r="429" spans="1:36" x14ac:dyDescent="0.25">
      <c r="A429" t="s">
        <v>92</v>
      </c>
      <c r="B429" t="s">
        <v>95</v>
      </c>
      <c r="C429" t="s">
        <v>96</v>
      </c>
      <c r="D429" t="s">
        <v>29</v>
      </c>
      <c r="E429" t="s">
        <v>24</v>
      </c>
      <c r="F429" t="s">
        <v>30</v>
      </c>
      <c r="G429">
        <v>1</v>
      </c>
      <c r="H429" t="s">
        <v>28</v>
      </c>
      <c r="I429" s="4">
        <v>1.10501</v>
      </c>
      <c r="J429" s="4">
        <v>3.6260699999999999</v>
      </c>
      <c r="N429">
        <v>3.79</v>
      </c>
      <c r="O429">
        <v>1295.7</v>
      </c>
      <c r="P429">
        <v>121.38538</v>
      </c>
      <c r="Q429">
        <v>36</v>
      </c>
      <c r="R429">
        <v>0.70499999999999996</v>
      </c>
      <c r="S429">
        <v>2.5</v>
      </c>
      <c r="T429">
        <v>90.9</v>
      </c>
      <c r="U429">
        <v>34</v>
      </c>
    </row>
    <row r="430" spans="1:36" x14ac:dyDescent="0.25">
      <c r="A430" t="s">
        <v>371</v>
      </c>
      <c r="B430" t="s">
        <v>374</v>
      </c>
      <c r="C430" t="s">
        <v>375</v>
      </c>
      <c r="D430" t="s">
        <v>29</v>
      </c>
      <c r="E430" t="s">
        <v>24</v>
      </c>
      <c r="F430" t="s">
        <v>30</v>
      </c>
      <c r="G430" t="s">
        <v>85</v>
      </c>
      <c r="H430" t="s">
        <v>28</v>
      </c>
      <c r="I430" s="4">
        <v>-2.0387599999999999</v>
      </c>
      <c r="J430" s="4">
        <v>7.5263900000000001</v>
      </c>
      <c r="N430">
        <v>2.44</v>
      </c>
      <c r="O430">
        <v>116.29</v>
      </c>
      <c r="P430">
        <v>76.977900000000005</v>
      </c>
      <c r="Q430">
        <v>61</v>
      </c>
      <c r="R430">
        <v>0.68600000000000005</v>
      </c>
      <c r="S430">
        <v>2.5</v>
      </c>
      <c r="T430">
        <v>162.30000000000001</v>
      </c>
      <c r="U430">
        <v>59</v>
      </c>
    </row>
    <row r="431" spans="1:36" x14ac:dyDescent="0.25">
      <c r="A431" s="5" t="s">
        <v>315</v>
      </c>
      <c r="B431" s="5" t="s">
        <v>316</v>
      </c>
      <c r="C431" s="5" t="s">
        <v>317</v>
      </c>
      <c r="D431" s="5" t="s">
        <v>29</v>
      </c>
      <c r="E431" s="5" t="s">
        <v>24</v>
      </c>
      <c r="F431" s="5" t="s">
        <v>30</v>
      </c>
      <c r="G431" s="5" t="s">
        <v>85</v>
      </c>
      <c r="H431" s="5" t="s">
        <v>28</v>
      </c>
      <c r="I431" s="6">
        <v>-6.3232200000000001</v>
      </c>
      <c r="J431" s="6">
        <v>5.5559000000000003</v>
      </c>
      <c r="K431" s="6"/>
      <c r="L431" s="6"/>
      <c r="M431" s="6"/>
      <c r="N431" s="5">
        <v>4.4800000000000004</v>
      </c>
      <c r="O431" s="5">
        <v>101.69</v>
      </c>
      <c r="P431" s="5">
        <v>9.85318</v>
      </c>
      <c r="Q431" s="5">
        <v>61</v>
      </c>
      <c r="R431" s="5">
        <v>0.92</v>
      </c>
      <c r="S431" s="5">
        <v>6.2</v>
      </c>
      <c r="T431" s="5">
        <v>135.6</v>
      </c>
      <c r="U431" s="5">
        <v>59</v>
      </c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  <c r="AJ431" s="10"/>
    </row>
    <row r="432" spans="1:36" x14ac:dyDescent="0.25">
      <c r="A432" s="5" t="s">
        <v>92</v>
      </c>
      <c r="B432" s="5" t="s">
        <v>97</v>
      </c>
      <c r="C432" s="5" t="s">
        <v>98</v>
      </c>
      <c r="D432" s="5" t="s">
        <v>29</v>
      </c>
      <c r="E432" s="5" t="s">
        <v>24</v>
      </c>
      <c r="F432" s="5" t="s">
        <v>30</v>
      </c>
      <c r="G432" s="5" t="s">
        <v>49</v>
      </c>
      <c r="H432" s="5" t="s">
        <v>28</v>
      </c>
      <c r="I432" s="6">
        <v>0.15848000000000001</v>
      </c>
      <c r="J432" s="6">
        <v>4.28057</v>
      </c>
      <c r="K432" s="6"/>
      <c r="L432" s="6"/>
      <c r="M432" s="6"/>
      <c r="N432" s="5">
        <v>3.04</v>
      </c>
      <c r="O432" s="5">
        <v>64.739999999999995</v>
      </c>
      <c r="P432" s="5">
        <v>1.70434</v>
      </c>
      <c r="Q432" s="5">
        <v>37</v>
      </c>
      <c r="R432" s="5">
        <v>0.86899999999999999</v>
      </c>
      <c r="S432" s="5">
        <v>3</v>
      </c>
      <c r="T432" s="5">
        <v>103.6</v>
      </c>
      <c r="U432" s="5">
        <v>35</v>
      </c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0"/>
    </row>
    <row r="433" spans="1:36" x14ac:dyDescent="0.25">
      <c r="A433" s="5" t="s">
        <v>343</v>
      </c>
      <c r="B433" s="5" t="s">
        <v>179</v>
      </c>
      <c r="C433" s="5" t="s">
        <v>180</v>
      </c>
      <c r="D433" s="5" t="s">
        <v>29</v>
      </c>
      <c r="E433" s="5" t="s">
        <v>24</v>
      </c>
      <c r="F433" s="5" t="s">
        <v>30</v>
      </c>
      <c r="G433" s="5" t="s">
        <v>49</v>
      </c>
      <c r="H433" s="5" t="s">
        <v>28</v>
      </c>
      <c r="I433" s="6">
        <v>-1.2668900000000001</v>
      </c>
      <c r="J433" s="6">
        <v>3.7036099999999998</v>
      </c>
      <c r="K433" s="6"/>
      <c r="L433" s="6"/>
      <c r="M433" s="6"/>
      <c r="N433" s="5">
        <v>3.51</v>
      </c>
      <c r="O433" s="5">
        <v>35</v>
      </c>
      <c r="P433" s="5">
        <v>0.30609999999999998</v>
      </c>
      <c r="Q433" s="5">
        <v>34</v>
      </c>
      <c r="R433" s="5">
        <v>0.94699999999999995</v>
      </c>
      <c r="S433" s="5">
        <v>2.5</v>
      </c>
      <c r="T433" s="5">
        <v>41.4</v>
      </c>
      <c r="U433" s="5">
        <v>32</v>
      </c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0"/>
    </row>
    <row r="434" spans="1:36" x14ac:dyDescent="0.25">
      <c r="A434" s="5" t="s">
        <v>115</v>
      </c>
      <c r="B434" s="5" t="s">
        <v>41</v>
      </c>
      <c r="C434" s="5" t="s">
        <v>42</v>
      </c>
      <c r="D434" s="5" t="s">
        <v>29</v>
      </c>
      <c r="E434" s="5" t="s">
        <v>24</v>
      </c>
      <c r="F434" s="5" t="s">
        <v>30</v>
      </c>
      <c r="G434" s="5" t="s">
        <v>49</v>
      </c>
      <c r="H434" s="5" t="s">
        <v>28</v>
      </c>
      <c r="I434" s="6">
        <v>-11.6899</v>
      </c>
      <c r="J434" s="6">
        <v>5.6092000000000004</v>
      </c>
      <c r="K434" s="6"/>
      <c r="L434" s="6"/>
      <c r="M434" s="6"/>
      <c r="N434" s="5">
        <v>4.37</v>
      </c>
      <c r="O434" s="5">
        <v>90</v>
      </c>
      <c r="P434" s="5">
        <v>1.06555</v>
      </c>
      <c r="Q434" s="5">
        <v>57</v>
      </c>
      <c r="R434" s="5">
        <v>0.86599999999999999</v>
      </c>
      <c r="S434" s="5">
        <v>2.2999999999999998</v>
      </c>
      <c r="T434" s="5">
        <v>104.3</v>
      </c>
      <c r="U434" s="5">
        <v>55</v>
      </c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</row>
    <row r="435" spans="1:36" x14ac:dyDescent="0.25">
      <c r="A435" t="s">
        <v>149</v>
      </c>
      <c r="B435" t="s">
        <v>41</v>
      </c>
      <c r="C435" t="s">
        <v>42</v>
      </c>
      <c r="D435" t="s">
        <v>29</v>
      </c>
      <c r="E435" t="s">
        <v>24</v>
      </c>
      <c r="F435" t="s">
        <v>30</v>
      </c>
      <c r="G435" t="s">
        <v>49</v>
      </c>
      <c r="H435" t="s">
        <v>28</v>
      </c>
      <c r="I435" s="4">
        <v>-1.8764799999999999</v>
      </c>
      <c r="J435" s="4">
        <v>4.2907599999999997</v>
      </c>
      <c r="N435">
        <v>1.07</v>
      </c>
      <c r="O435">
        <v>20.420000000000002</v>
      </c>
      <c r="P435">
        <v>0.36129</v>
      </c>
      <c r="Q435">
        <v>33</v>
      </c>
      <c r="R435">
        <v>0.96299999999999997</v>
      </c>
      <c r="S435">
        <v>2.5</v>
      </c>
      <c r="T435">
        <v>104</v>
      </c>
      <c r="U435">
        <v>31</v>
      </c>
    </row>
    <row r="436" spans="1:36" x14ac:dyDescent="0.25">
      <c r="A436" t="s">
        <v>371</v>
      </c>
      <c r="B436" t="s">
        <v>380</v>
      </c>
      <c r="C436" t="s">
        <v>381</v>
      </c>
      <c r="D436" t="s">
        <v>29</v>
      </c>
      <c r="E436" t="s">
        <v>24</v>
      </c>
      <c r="F436" t="s">
        <v>30</v>
      </c>
      <c r="G436" t="s">
        <v>55</v>
      </c>
      <c r="H436" t="s">
        <v>28</v>
      </c>
      <c r="I436" s="4">
        <v>-1.0470200000000001</v>
      </c>
      <c r="J436" s="4">
        <v>4.0320200000000002</v>
      </c>
      <c r="N436">
        <v>2.19</v>
      </c>
      <c r="O436">
        <v>70.400000000000006</v>
      </c>
      <c r="P436">
        <v>21.225570000000001</v>
      </c>
      <c r="Q436">
        <v>35</v>
      </c>
      <c r="R436">
        <v>0.72499999999999998</v>
      </c>
      <c r="S436">
        <v>2.5</v>
      </c>
      <c r="T436">
        <v>63.5</v>
      </c>
      <c r="U436">
        <v>33</v>
      </c>
    </row>
    <row r="437" spans="1:36" x14ac:dyDescent="0.25">
      <c r="A437" t="s">
        <v>371</v>
      </c>
      <c r="B437" t="s">
        <v>386</v>
      </c>
      <c r="C437" t="s">
        <v>387</v>
      </c>
      <c r="D437" t="s">
        <v>29</v>
      </c>
      <c r="E437" t="s">
        <v>24</v>
      </c>
      <c r="F437" t="s">
        <v>30</v>
      </c>
      <c r="G437">
        <v>1</v>
      </c>
      <c r="H437" t="s">
        <v>28</v>
      </c>
      <c r="I437" s="4">
        <v>1.6350100000000001</v>
      </c>
      <c r="J437" s="4">
        <v>4.3184800000000001</v>
      </c>
      <c r="N437">
        <v>2.29</v>
      </c>
      <c r="O437">
        <v>38</v>
      </c>
      <c r="P437">
        <v>44.25685</v>
      </c>
      <c r="Q437">
        <v>33</v>
      </c>
      <c r="R437">
        <v>0.753</v>
      </c>
      <c r="S437">
        <v>1.8</v>
      </c>
      <c r="T437">
        <v>60.2</v>
      </c>
      <c r="U437">
        <v>31</v>
      </c>
    </row>
    <row r="438" spans="1:36" x14ac:dyDescent="0.25">
      <c r="A438" t="s">
        <v>302</v>
      </c>
      <c r="B438" t="s">
        <v>99</v>
      </c>
      <c r="C438" t="s">
        <v>100</v>
      </c>
      <c r="D438" t="s">
        <v>29</v>
      </c>
      <c r="E438" t="s">
        <v>24</v>
      </c>
      <c r="F438" t="s">
        <v>30</v>
      </c>
      <c r="G438" t="s">
        <v>85</v>
      </c>
      <c r="H438" t="s">
        <v>28</v>
      </c>
      <c r="I438" s="4">
        <v>-3.9214500000000001</v>
      </c>
      <c r="J438" s="4">
        <v>4.0008900000000001</v>
      </c>
      <c r="N438">
        <v>1.44</v>
      </c>
      <c r="O438">
        <v>51.61</v>
      </c>
      <c r="P438">
        <v>5.5385900000000001</v>
      </c>
      <c r="Q438">
        <v>33</v>
      </c>
      <c r="R438">
        <v>0.82099999999999995</v>
      </c>
      <c r="S438">
        <v>1.3</v>
      </c>
      <c r="T438">
        <v>49</v>
      </c>
      <c r="U438">
        <v>31</v>
      </c>
    </row>
    <row r="439" spans="1:36" x14ac:dyDescent="0.25">
      <c r="A439" s="5" t="s">
        <v>178</v>
      </c>
      <c r="B439" s="5" t="s">
        <v>181</v>
      </c>
      <c r="C439" s="5" t="s">
        <v>182</v>
      </c>
      <c r="D439" s="5" t="s">
        <v>29</v>
      </c>
      <c r="E439" s="5" t="s">
        <v>24</v>
      </c>
      <c r="F439" s="5" t="s">
        <v>30</v>
      </c>
      <c r="G439" s="5" t="s">
        <v>49</v>
      </c>
      <c r="H439" s="5" t="s">
        <v>28</v>
      </c>
      <c r="I439" s="6">
        <v>-8.2968100000000007</v>
      </c>
      <c r="J439" s="6">
        <v>4.9151100000000003</v>
      </c>
      <c r="K439" s="6"/>
      <c r="L439" s="6"/>
      <c r="M439" s="6"/>
      <c r="N439" s="5">
        <v>4.3</v>
      </c>
      <c r="O439" s="5">
        <v>80.63</v>
      </c>
      <c r="P439" s="5">
        <v>0.48956</v>
      </c>
      <c r="Q439" s="5">
        <v>30</v>
      </c>
      <c r="R439" s="5">
        <v>0.90600000000000003</v>
      </c>
      <c r="S439" s="5">
        <v>5.2</v>
      </c>
      <c r="T439" s="5">
        <v>80.8</v>
      </c>
      <c r="U439" s="5">
        <v>28</v>
      </c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0"/>
    </row>
    <row r="440" spans="1:36" x14ac:dyDescent="0.25">
      <c r="A440" t="s">
        <v>371</v>
      </c>
      <c r="B440" t="s">
        <v>390</v>
      </c>
      <c r="C440" t="s">
        <v>391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 s="4">
        <v>-1.94339</v>
      </c>
      <c r="J440" s="4">
        <v>5.3511199999999999</v>
      </c>
      <c r="N440">
        <v>3.25</v>
      </c>
      <c r="O440">
        <v>58</v>
      </c>
      <c r="P440">
        <v>0.99731999999999998</v>
      </c>
      <c r="Q440">
        <v>34</v>
      </c>
      <c r="R440">
        <v>0.92300000000000004</v>
      </c>
      <c r="S440">
        <v>2.5</v>
      </c>
      <c r="T440">
        <v>62.2</v>
      </c>
      <c r="U440">
        <v>32</v>
      </c>
    </row>
    <row r="441" spans="1:36" x14ac:dyDescent="0.25">
      <c r="A441" s="5" t="s">
        <v>371</v>
      </c>
      <c r="B441" s="5" t="s">
        <v>392</v>
      </c>
      <c r="C441" s="5" t="s">
        <v>393</v>
      </c>
      <c r="D441" s="5" t="s">
        <v>29</v>
      </c>
      <c r="E441" s="5" t="s">
        <v>24</v>
      </c>
      <c r="F441" s="5" t="s">
        <v>30</v>
      </c>
      <c r="G441" s="5" t="s">
        <v>55</v>
      </c>
      <c r="H441" s="5" t="s">
        <v>28</v>
      </c>
      <c r="I441" s="6">
        <v>6.7819700000000003</v>
      </c>
      <c r="J441" s="6">
        <v>3.0576599999999998</v>
      </c>
      <c r="K441" s="6"/>
      <c r="L441" s="6"/>
      <c r="M441" s="6"/>
      <c r="N441" s="5">
        <v>4.13</v>
      </c>
      <c r="O441" s="5">
        <v>108.41</v>
      </c>
      <c r="P441" s="5">
        <v>55.497500000000002</v>
      </c>
      <c r="Q441" s="5">
        <v>59</v>
      </c>
      <c r="R441" s="5">
        <v>0.81200000000000006</v>
      </c>
      <c r="S441" s="5">
        <v>2.5</v>
      </c>
      <c r="T441" s="5">
        <v>180.3</v>
      </c>
      <c r="U441" s="5">
        <v>57</v>
      </c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</row>
    <row r="442" spans="1:36" x14ac:dyDescent="0.25">
      <c r="A442" s="5" t="s">
        <v>371</v>
      </c>
      <c r="B442" s="5" t="s">
        <v>394</v>
      </c>
      <c r="C442" s="5" t="s">
        <v>395</v>
      </c>
      <c r="D442" s="5" t="s">
        <v>29</v>
      </c>
      <c r="E442" s="5" t="s">
        <v>24</v>
      </c>
      <c r="F442" s="5" t="s">
        <v>30</v>
      </c>
      <c r="G442" s="5">
        <v>1</v>
      </c>
      <c r="H442" s="5" t="s">
        <v>28</v>
      </c>
      <c r="I442" s="6">
        <v>1.4501500000000001</v>
      </c>
      <c r="J442" s="6">
        <v>3.85358</v>
      </c>
      <c r="K442" s="6"/>
      <c r="L442" s="6"/>
      <c r="M442" s="6"/>
      <c r="N442" s="5">
        <v>2.62</v>
      </c>
      <c r="O442" s="5">
        <v>61.02</v>
      </c>
      <c r="P442" s="5">
        <v>42.975700000000003</v>
      </c>
      <c r="Q442" s="5">
        <v>35</v>
      </c>
      <c r="R442" s="5">
        <v>0.79500000000000004</v>
      </c>
      <c r="S442" s="5">
        <v>2.5</v>
      </c>
      <c r="T442" s="5">
        <v>57.7</v>
      </c>
      <c r="U442" s="5">
        <v>33</v>
      </c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</row>
    <row r="443" spans="1:36" x14ac:dyDescent="0.25">
      <c r="A443" t="s">
        <v>178</v>
      </c>
      <c r="B443" t="s">
        <v>183</v>
      </c>
      <c r="C443" t="s">
        <v>184</v>
      </c>
      <c r="D443" t="s">
        <v>29</v>
      </c>
      <c r="E443" t="s">
        <v>24</v>
      </c>
      <c r="F443" t="s">
        <v>30</v>
      </c>
      <c r="G443" t="s">
        <v>49</v>
      </c>
      <c r="H443" t="s">
        <v>28</v>
      </c>
      <c r="I443" s="4">
        <v>0.60599000000000003</v>
      </c>
      <c r="J443" s="4">
        <v>3.43547</v>
      </c>
      <c r="N443">
        <v>2.44</v>
      </c>
      <c r="O443">
        <v>75.760000000000005</v>
      </c>
      <c r="P443">
        <v>0.31084000000000001</v>
      </c>
      <c r="Q443">
        <v>28</v>
      </c>
      <c r="R443">
        <v>0.93600000000000005</v>
      </c>
      <c r="S443">
        <v>5.0999999999999996</v>
      </c>
      <c r="T443">
        <v>68.099999999999994</v>
      </c>
      <c r="U443">
        <v>26</v>
      </c>
    </row>
    <row r="444" spans="1:36" x14ac:dyDescent="0.25">
      <c r="A444" t="s">
        <v>149</v>
      </c>
      <c r="B444" t="s">
        <v>159</v>
      </c>
      <c r="C444" t="s">
        <v>160</v>
      </c>
      <c r="D444" t="s">
        <v>29</v>
      </c>
      <c r="E444" t="s">
        <v>24</v>
      </c>
      <c r="F444" t="s">
        <v>30</v>
      </c>
      <c r="G444" t="s">
        <v>49</v>
      </c>
      <c r="H444" t="s">
        <v>28</v>
      </c>
      <c r="I444" s="4">
        <v>-2.0747399999999998</v>
      </c>
      <c r="J444" s="4">
        <v>4.3979999999999997</v>
      </c>
      <c r="N444">
        <v>1.02</v>
      </c>
      <c r="O444">
        <v>11.68</v>
      </c>
      <c r="P444">
        <v>0.90215000000000001</v>
      </c>
      <c r="Q444">
        <v>33</v>
      </c>
      <c r="R444">
        <v>0.92200000000000004</v>
      </c>
      <c r="S444">
        <v>2.5</v>
      </c>
      <c r="T444">
        <v>72</v>
      </c>
      <c r="U444">
        <v>31</v>
      </c>
    </row>
    <row r="445" spans="1:36" x14ac:dyDescent="0.25">
      <c r="A445" t="s">
        <v>343</v>
      </c>
      <c r="B445" t="s">
        <v>120</v>
      </c>
      <c r="C445" t="s">
        <v>121</v>
      </c>
      <c r="D445" t="s">
        <v>29</v>
      </c>
      <c r="E445" t="s">
        <v>24</v>
      </c>
      <c r="F445" t="s">
        <v>30</v>
      </c>
      <c r="G445" t="s">
        <v>85</v>
      </c>
      <c r="H445" t="s">
        <v>28</v>
      </c>
      <c r="I445" s="4">
        <v>-2.2992400000000002</v>
      </c>
      <c r="J445" s="4">
        <v>3.9254899999999999</v>
      </c>
      <c r="N445">
        <v>2.5299999999999998</v>
      </c>
      <c r="O445">
        <v>72.150000000000006</v>
      </c>
      <c r="P445">
        <v>2.0280100000000001</v>
      </c>
      <c r="Q445">
        <v>32</v>
      </c>
      <c r="R445">
        <v>0.94799999999999995</v>
      </c>
      <c r="S445">
        <v>2.5</v>
      </c>
      <c r="T445">
        <v>69.099999999999994</v>
      </c>
      <c r="U445">
        <v>30</v>
      </c>
    </row>
    <row r="446" spans="1:36" x14ac:dyDescent="0.25">
      <c r="A446" t="s">
        <v>315</v>
      </c>
      <c r="B446" t="s">
        <v>122</v>
      </c>
      <c r="C446" t="s">
        <v>123</v>
      </c>
      <c r="D446" t="s">
        <v>29</v>
      </c>
      <c r="E446" t="s">
        <v>24</v>
      </c>
      <c r="F446" t="s">
        <v>30</v>
      </c>
      <c r="G446">
        <v>1</v>
      </c>
      <c r="H446" t="s">
        <v>28</v>
      </c>
      <c r="I446" s="4">
        <v>1.0920700000000001</v>
      </c>
      <c r="J446" s="4">
        <v>4.9365399999999999</v>
      </c>
      <c r="N446">
        <v>1.22</v>
      </c>
      <c r="O446">
        <v>116.04</v>
      </c>
      <c r="P446">
        <v>237.19060999999999</v>
      </c>
      <c r="Q446">
        <v>40</v>
      </c>
      <c r="R446">
        <v>0.72899999999999998</v>
      </c>
      <c r="S446">
        <v>4.4000000000000004</v>
      </c>
      <c r="T446">
        <v>145.5</v>
      </c>
      <c r="U446">
        <v>38</v>
      </c>
    </row>
    <row r="447" spans="1:36" x14ac:dyDescent="0.25">
      <c r="A447" s="5" t="s">
        <v>92</v>
      </c>
      <c r="B447" s="5" t="s">
        <v>101</v>
      </c>
      <c r="C447" s="5" t="s">
        <v>102</v>
      </c>
      <c r="D447" s="5" t="s">
        <v>29</v>
      </c>
      <c r="E447" s="5" t="s">
        <v>24</v>
      </c>
      <c r="F447" s="5" t="s">
        <v>30</v>
      </c>
      <c r="G447" s="5" t="s">
        <v>49</v>
      </c>
      <c r="H447" s="5" t="s">
        <v>28</v>
      </c>
      <c r="I447" s="6">
        <v>1.7049999999999999E-2</v>
      </c>
      <c r="J447" s="6">
        <v>2.73407</v>
      </c>
      <c r="K447" s="6"/>
      <c r="L447" s="6"/>
      <c r="M447" s="6"/>
      <c r="N447" s="5">
        <v>3.88</v>
      </c>
      <c r="O447" s="5">
        <v>34.54</v>
      </c>
      <c r="P447" s="5">
        <v>0.38533000000000001</v>
      </c>
      <c r="Q447" s="5">
        <v>37</v>
      </c>
      <c r="R447" s="5">
        <v>0.90900000000000003</v>
      </c>
      <c r="S447" s="5">
        <v>2.5</v>
      </c>
      <c r="T447" s="5">
        <v>39.4</v>
      </c>
      <c r="U447" s="5">
        <v>35</v>
      </c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  <c r="AJ447" s="10"/>
    </row>
    <row r="448" spans="1:36" x14ac:dyDescent="0.25">
      <c r="A448" t="s">
        <v>371</v>
      </c>
      <c r="B448" t="s">
        <v>396</v>
      </c>
      <c r="C448" t="s">
        <v>397</v>
      </c>
      <c r="D448" t="s">
        <v>29</v>
      </c>
      <c r="E448" t="s">
        <v>24</v>
      </c>
      <c r="F448" t="s">
        <v>30</v>
      </c>
      <c r="G448" t="s">
        <v>85</v>
      </c>
      <c r="H448" t="s">
        <v>28</v>
      </c>
      <c r="I448" s="4">
        <v>-0.57701000000000002</v>
      </c>
      <c r="J448" s="4">
        <v>5.3942600000000001</v>
      </c>
      <c r="N448">
        <v>2.86</v>
      </c>
      <c r="O448">
        <v>45.67</v>
      </c>
      <c r="P448">
        <v>10.24775</v>
      </c>
      <c r="Q448">
        <v>35</v>
      </c>
      <c r="R448">
        <v>0.74</v>
      </c>
      <c r="S448">
        <v>1.8</v>
      </c>
      <c r="T448">
        <v>56.4</v>
      </c>
      <c r="U448">
        <v>33</v>
      </c>
    </row>
    <row r="449" spans="1:36" x14ac:dyDescent="0.25">
      <c r="A449" s="5" t="s">
        <v>21</v>
      </c>
      <c r="B449" s="5" t="s">
        <v>53</v>
      </c>
      <c r="C449" s="5" t="s">
        <v>54</v>
      </c>
      <c r="D449" s="5" t="s">
        <v>29</v>
      </c>
      <c r="E449" s="5" t="s">
        <v>24</v>
      </c>
      <c r="F449" s="5" t="s">
        <v>30</v>
      </c>
      <c r="G449" s="5" t="s">
        <v>55</v>
      </c>
      <c r="H449" s="5" t="s">
        <v>28</v>
      </c>
      <c r="I449" s="6">
        <v>2.0840900000000002</v>
      </c>
      <c r="J449" s="6">
        <v>5.1630700000000003</v>
      </c>
      <c r="K449" s="6"/>
      <c r="L449" s="6"/>
      <c r="M449" s="6"/>
      <c r="N449" s="5">
        <v>5.71</v>
      </c>
      <c r="O449" s="5">
        <v>64.39</v>
      </c>
      <c r="P449" s="5">
        <v>47.925460000000001</v>
      </c>
      <c r="Q449" s="5">
        <v>35</v>
      </c>
      <c r="R449" s="5">
        <v>0.58199999999999996</v>
      </c>
      <c r="S449" s="5">
        <v>4.0999999999999996</v>
      </c>
      <c r="T449" s="5">
        <v>60.7</v>
      </c>
      <c r="U449" s="5">
        <v>33</v>
      </c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  <c r="AJ449" s="10"/>
    </row>
    <row r="450" spans="1:36" x14ac:dyDescent="0.25">
      <c r="A450" s="5" t="s">
        <v>115</v>
      </c>
      <c r="B450" s="5" t="s">
        <v>53</v>
      </c>
      <c r="C450" s="5" t="s">
        <v>54</v>
      </c>
      <c r="D450" s="5" t="s">
        <v>29</v>
      </c>
      <c r="E450" s="5" t="s">
        <v>24</v>
      </c>
      <c r="F450" s="5" t="s">
        <v>30</v>
      </c>
      <c r="G450" s="5" t="s">
        <v>49</v>
      </c>
      <c r="H450" s="5" t="s">
        <v>28</v>
      </c>
      <c r="I450" s="6">
        <v>-4.7161299999999997</v>
      </c>
      <c r="J450" s="6">
        <v>4.0521099999999999</v>
      </c>
      <c r="K450" s="6"/>
      <c r="L450" s="6"/>
      <c r="M450" s="6"/>
      <c r="N450" s="5">
        <v>2.79</v>
      </c>
      <c r="O450" s="5">
        <v>34.54</v>
      </c>
      <c r="P450" s="5">
        <v>0.57242999999999999</v>
      </c>
      <c r="Q450" s="5">
        <v>61</v>
      </c>
      <c r="R450" s="5">
        <v>0.84599999999999997</v>
      </c>
      <c r="S450" s="5">
        <v>2.6</v>
      </c>
      <c r="T450" s="5">
        <v>33.9</v>
      </c>
      <c r="U450" s="5">
        <v>59</v>
      </c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  <c r="AJ450" s="10"/>
    </row>
    <row r="451" spans="1:36" x14ac:dyDescent="0.25">
      <c r="A451" t="s">
        <v>149</v>
      </c>
      <c r="B451" t="s">
        <v>53</v>
      </c>
      <c r="C451" t="s">
        <v>54</v>
      </c>
      <c r="D451" t="s">
        <v>29</v>
      </c>
      <c r="E451" t="s">
        <v>24</v>
      </c>
      <c r="F451" t="s">
        <v>30</v>
      </c>
      <c r="G451" t="s">
        <v>49</v>
      </c>
      <c r="H451" t="s">
        <v>28</v>
      </c>
      <c r="I451" s="4">
        <v>-0.48666999999999999</v>
      </c>
      <c r="J451" s="4">
        <v>3.4495200000000001</v>
      </c>
      <c r="N451">
        <v>1.21</v>
      </c>
      <c r="O451">
        <v>7.21</v>
      </c>
      <c r="P451">
        <v>1.0809599999999999</v>
      </c>
      <c r="Q451">
        <v>28</v>
      </c>
      <c r="R451">
        <v>0.80100000000000005</v>
      </c>
      <c r="S451">
        <v>2.5</v>
      </c>
      <c r="T451">
        <v>35.200000000000003</v>
      </c>
      <c r="U451">
        <v>26</v>
      </c>
    </row>
    <row r="452" spans="1:36" x14ac:dyDescent="0.25">
      <c r="A452" s="5" t="s">
        <v>315</v>
      </c>
      <c r="B452" s="5" t="s">
        <v>53</v>
      </c>
      <c r="C452" s="5" t="s">
        <v>54</v>
      </c>
      <c r="D452" s="5" t="s">
        <v>29</v>
      </c>
      <c r="E452" s="5" t="s">
        <v>24</v>
      </c>
      <c r="F452" s="5" t="s">
        <v>30</v>
      </c>
      <c r="G452" s="5" t="s">
        <v>49</v>
      </c>
      <c r="H452" s="5" t="s">
        <v>28</v>
      </c>
      <c r="I452" s="6">
        <v>-1.18032</v>
      </c>
      <c r="J452" s="6">
        <v>3.7636599999999998</v>
      </c>
      <c r="K452" s="6"/>
      <c r="L452" s="6"/>
      <c r="M452" s="6"/>
      <c r="N452" s="5">
        <v>3.22</v>
      </c>
      <c r="O452" s="5">
        <v>40.369999999999997</v>
      </c>
      <c r="P452" s="5">
        <v>1.12954</v>
      </c>
      <c r="Q452" s="5">
        <v>28</v>
      </c>
      <c r="R452" s="5">
        <v>0.84</v>
      </c>
      <c r="S452" s="5">
        <v>2.1</v>
      </c>
      <c r="T452" s="5">
        <v>42</v>
      </c>
      <c r="U452" s="5">
        <v>26</v>
      </c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  <c r="AJ452" s="10"/>
    </row>
    <row r="453" spans="1:36" x14ac:dyDescent="0.25">
      <c r="A453" s="5" t="s">
        <v>271</v>
      </c>
      <c r="B453" s="5" t="s">
        <v>56</v>
      </c>
      <c r="C453" s="5" t="s">
        <v>57</v>
      </c>
      <c r="D453" s="5" t="s">
        <v>29</v>
      </c>
      <c r="E453" s="5" t="s">
        <v>24</v>
      </c>
      <c r="F453" s="5" t="s">
        <v>30</v>
      </c>
      <c r="G453" s="5" t="s">
        <v>49</v>
      </c>
      <c r="H453" s="5" t="s">
        <v>28</v>
      </c>
      <c r="I453" s="6">
        <v>-1.7338800000000001</v>
      </c>
      <c r="J453" s="6">
        <v>4.5445399999999996</v>
      </c>
      <c r="K453" s="6"/>
      <c r="L453" s="6"/>
      <c r="M453" s="6"/>
      <c r="N453" s="5">
        <v>3.42</v>
      </c>
      <c r="O453" s="5">
        <v>80.14</v>
      </c>
      <c r="P453" s="5">
        <v>0.80537000000000003</v>
      </c>
      <c r="Q453" s="5">
        <v>41</v>
      </c>
      <c r="R453" s="5">
        <v>0.93899999999999995</v>
      </c>
      <c r="S453" s="5">
        <v>2.2000000000000002</v>
      </c>
      <c r="T453" s="5">
        <v>111.8</v>
      </c>
      <c r="U453" s="5">
        <v>39</v>
      </c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  <c r="AJ453" s="10"/>
    </row>
    <row r="454" spans="1:36" x14ac:dyDescent="0.25">
      <c r="A454" t="s">
        <v>278</v>
      </c>
      <c r="B454" t="s">
        <v>56</v>
      </c>
      <c r="C454" t="s">
        <v>57</v>
      </c>
      <c r="D454" t="s">
        <v>29</v>
      </c>
      <c r="E454" t="s">
        <v>24</v>
      </c>
      <c r="F454" t="s">
        <v>30</v>
      </c>
      <c r="G454" t="s">
        <v>49</v>
      </c>
      <c r="H454" t="s">
        <v>28</v>
      </c>
      <c r="I454" s="4">
        <v>-1.8115399999999999</v>
      </c>
      <c r="J454" s="4">
        <v>4.2746700000000004</v>
      </c>
      <c r="N454">
        <v>2.02</v>
      </c>
      <c r="O454">
        <v>67.66</v>
      </c>
      <c r="P454">
        <v>0.42043999999999998</v>
      </c>
      <c r="Q454">
        <v>73</v>
      </c>
      <c r="R454">
        <v>0.96699999999999997</v>
      </c>
      <c r="S454">
        <v>1</v>
      </c>
      <c r="T454">
        <v>74.400000000000006</v>
      </c>
      <c r="U454">
        <v>71</v>
      </c>
    </row>
    <row r="455" spans="1:36" x14ac:dyDescent="0.25">
      <c r="A455" t="s">
        <v>368</v>
      </c>
      <c r="B455" t="s">
        <v>56</v>
      </c>
      <c r="C455" t="s">
        <v>57</v>
      </c>
      <c r="D455" t="s">
        <v>29</v>
      </c>
      <c r="E455" t="s">
        <v>24</v>
      </c>
      <c r="F455" t="s">
        <v>30</v>
      </c>
      <c r="G455" t="s">
        <v>85</v>
      </c>
      <c r="H455" t="s">
        <v>28</v>
      </c>
      <c r="I455" s="4">
        <v>-0.62719999999999998</v>
      </c>
      <c r="J455" s="4">
        <v>4.0964799999999997</v>
      </c>
      <c r="N455">
        <v>2.8</v>
      </c>
      <c r="O455">
        <v>68.89</v>
      </c>
      <c r="P455">
        <v>3.2886600000000001</v>
      </c>
      <c r="Q455">
        <v>33</v>
      </c>
      <c r="R455">
        <v>0.95</v>
      </c>
      <c r="S455">
        <v>3.8</v>
      </c>
      <c r="T455">
        <v>73.900000000000006</v>
      </c>
      <c r="U455">
        <v>31</v>
      </c>
    </row>
    <row r="456" spans="1:36" x14ac:dyDescent="0.25">
      <c r="A456" t="s">
        <v>254</v>
      </c>
      <c r="B456" t="s">
        <v>128</v>
      </c>
      <c r="C456" t="s">
        <v>129</v>
      </c>
      <c r="D456" t="s">
        <v>29</v>
      </c>
      <c r="E456" t="s">
        <v>24</v>
      </c>
      <c r="F456" t="s">
        <v>30</v>
      </c>
      <c r="G456" t="s">
        <v>49</v>
      </c>
      <c r="H456" t="s">
        <v>28</v>
      </c>
      <c r="I456" s="4">
        <v>-11.201169999999999</v>
      </c>
      <c r="J456" s="4">
        <v>6.0413699999999997</v>
      </c>
      <c r="N456">
        <v>2.84</v>
      </c>
      <c r="O456">
        <v>70</v>
      </c>
      <c r="P456">
        <v>0.50294000000000005</v>
      </c>
      <c r="Q456">
        <v>33</v>
      </c>
      <c r="R456">
        <v>0.92</v>
      </c>
      <c r="S456">
        <v>2.9</v>
      </c>
      <c r="T456">
        <v>74.3</v>
      </c>
      <c r="U456">
        <v>31</v>
      </c>
    </row>
    <row r="457" spans="1:36" x14ac:dyDescent="0.25">
      <c r="A457" s="5" t="s">
        <v>92</v>
      </c>
      <c r="B457" s="5" t="s">
        <v>58</v>
      </c>
      <c r="C457" s="5" t="s">
        <v>59</v>
      </c>
      <c r="D457" s="5" t="s">
        <v>29</v>
      </c>
      <c r="E457" s="5" t="s">
        <v>24</v>
      </c>
      <c r="F457" s="5" t="s">
        <v>30</v>
      </c>
      <c r="G457" s="5" t="s">
        <v>49</v>
      </c>
      <c r="H457" s="5" t="s">
        <v>28</v>
      </c>
      <c r="I457" s="6">
        <v>-0.50656000000000001</v>
      </c>
      <c r="J457" s="6">
        <v>4.7074199999999999</v>
      </c>
      <c r="K457" s="6"/>
      <c r="L457" s="6"/>
      <c r="M457" s="6"/>
      <c r="N457" s="5">
        <v>2.5499999999999998</v>
      </c>
      <c r="O457" s="5">
        <v>67.11</v>
      </c>
      <c r="P457" s="5">
        <v>1.52186</v>
      </c>
      <c r="Q457" s="5">
        <v>40</v>
      </c>
      <c r="R457" s="5">
        <v>0.89700000000000002</v>
      </c>
      <c r="S457" s="5">
        <v>2.5</v>
      </c>
      <c r="T457" s="5">
        <v>92.7</v>
      </c>
      <c r="U457" s="5">
        <v>38</v>
      </c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  <c r="AJ457" s="10"/>
    </row>
    <row r="458" spans="1:36" x14ac:dyDescent="0.25">
      <c r="A458" t="s">
        <v>278</v>
      </c>
      <c r="B458" t="s">
        <v>300</v>
      </c>
      <c r="C458" t="s">
        <v>301</v>
      </c>
      <c r="D458" t="s">
        <v>29</v>
      </c>
      <c r="E458" t="s">
        <v>24</v>
      </c>
      <c r="F458" t="s">
        <v>30</v>
      </c>
      <c r="G458" t="s">
        <v>85</v>
      </c>
      <c r="H458" t="s">
        <v>28</v>
      </c>
      <c r="I458" s="4">
        <v>-0.145962016</v>
      </c>
      <c r="J458" s="4">
        <v>3.083196595</v>
      </c>
      <c r="N458">
        <v>1.66</v>
      </c>
      <c r="O458">
        <v>21.46</v>
      </c>
      <c r="P458">
        <v>8.2653719730000006</v>
      </c>
      <c r="Q458">
        <v>38</v>
      </c>
      <c r="R458">
        <v>0.90300000000000002</v>
      </c>
      <c r="S458">
        <v>1.1000000000000001</v>
      </c>
      <c r="T458">
        <v>24.9</v>
      </c>
      <c r="U458">
        <v>37</v>
      </c>
    </row>
    <row r="459" spans="1:36" x14ac:dyDescent="0.25">
      <c r="A459" s="5" t="s">
        <v>178</v>
      </c>
      <c r="B459" s="5" t="s">
        <v>191</v>
      </c>
      <c r="C459" s="5" t="s">
        <v>192</v>
      </c>
      <c r="D459" s="5" t="s">
        <v>29</v>
      </c>
      <c r="E459" s="5" t="s">
        <v>24</v>
      </c>
      <c r="F459" s="5" t="s">
        <v>30</v>
      </c>
      <c r="G459" s="5" t="s">
        <v>55</v>
      </c>
      <c r="H459" s="5" t="s">
        <v>28</v>
      </c>
      <c r="I459" s="6">
        <v>-3.5205299999999999</v>
      </c>
      <c r="J459" s="6">
        <v>4.3961100000000002</v>
      </c>
      <c r="K459" s="6"/>
      <c r="L459" s="6"/>
      <c r="M459" s="6"/>
      <c r="N459" s="5">
        <v>4.26</v>
      </c>
      <c r="O459" s="5">
        <v>45.2</v>
      </c>
      <c r="P459" s="5">
        <v>7.375</v>
      </c>
      <c r="Q459" s="5">
        <v>30</v>
      </c>
      <c r="R459" s="5">
        <v>0.82299999999999995</v>
      </c>
      <c r="S459" s="5">
        <v>6.4</v>
      </c>
      <c r="T459" s="5">
        <v>43.7</v>
      </c>
      <c r="U459" s="5">
        <v>28</v>
      </c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0"/>
    </row>
    <row r="460" spans="1:36" x14ac:dyDescent="0.25">
      <c r="A460" s="5" t="s">
        <v>234</v>
      </c>
      <c r="B460" s="5" t="s">
        <v>191</v>
      </c>
      <c r="C460" s="5" t="s">
        <v>192</v>
      </c>
      <c r="D460" s="5" t="s">
        <v>29</v>
      </c>
      <c r="E460" s="5" t="s">
        <v>24</v>
      </c>
      <c r="F460" s="5" t="s">
        <v>30</v>
      </c>
      <c r="G460" s="5" t="s">
        <v>85</v>
      </c>
      <c r="H460" s="5" t="s">
        <v>28</v>
      </c>
      <c r="I460" s="6">
        <v>-2.3279200000000002</v>
      </c>
      <c r="J460" s="6">
        <v>4.5044899999999997</v>
      </c>
      <c r="K460" s="6"/>
      <c r="L460" s="6"/>
      <c r="M460" s="6"/>
      <c r="N460" s="5">
        <v>3.23</v>
      </c>
      <c r="O460" s="5">
        <v>69.760000000000005</v>
      </c>
      <c r="P460" s="5">
        <v>3.6826500000000002</v>
      </c>
      <c r="Q460" s="5">
        <v>50</v>
      </c>
      <c r="R460" s="5">
        <v>0.92200000000000004</v>
      </c>
      <c r="S460" s="5">
        <v>1.3</v>
      </c>
      <c r="T460" s="5">
        <v>55.9</v>
      </c>
      <c r="U460" s="5">
        <v>48</v>
      </c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0"/>
    </row>
    <row r="461" spans="1:36" x14ac:dyDescent="0.25">
      <c r="A461" s="5" t="s">
        <v>371</v>
      </c>
      <c r="B461" s="5" t="s">
        <v>335</v>
      </c>
      <c r="C461" s="5" t="s">
        <v>336</v>
      </c>
      <c r="D461" s="5" t="s">
        <v>29</v>
      </c>
      <c r="E461" s="5" t="s">
        <v>24</v>
      </c>
      <c r="F461" s="5" t="s">
        <v>30</v>
      </c>
      <c r="G461" s="5" t="s">
        <v>55</v>
      </c>
      <c r="H461" s="5" t="s">
        <v>28</v>
      </c>
      <c r="I461" s="6">
        <v>-2.8738800000000002</v>
      </c>
      <c r="J461" s="6">
        <v>8.2753999999999994</v>
      </c>
      <c r="K461" s="6"/>
      <c r="L461" s="6"/>
      <c r="M461" s="6"/>
      <c r="N461" s="5">
        <v>3.79</v>
      </c>
      <c r="O461" s="5">
        <v>60</v>
      </c>
      <c r="P461" s="5">
        <v>79.635810000000006</v>
      </c>
      <c r="Q461" s="5">
        <v>59</v>
      </c>
      <c r="R461" s="5">
        <v>0.70699999999999996</v>
      </c>
      <c r="S461" s="5">
        <v>2.5</v>
      </c>
      <c r="T461" s="5">
        <v>85.1</v>
      </c>
      <c r="U461" s="5">
        <v>57</v>
      </c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  <c r="AJ461" s="10"/>
    </row>
    <row r="462" spans="1:36" x14ac:dyDescent="0.25">
      <c r="A462" s="5" t="s">
        <v>368</v>
      </c>
      <c r="B462" s="5" t="s">
        <v>224</v>
      </c>
      <c r="C462" s="5" t="s">
        <v>225</v>
      </c>
      <c r="D462" s="5" t="s">
        <v>29</v>
      </c>
      <c r="E462" s="5" t="s">
        <v>24</v>
      </c>
      <c r="F462" s="5" t="s">
        <v>30</v>
      </c>
      <c r="G462" s="5" t="s">
        <v>49</v>
      </c>
      <c r="H462" s="5" t="s">
        <v>28</v>
      </c>
      <c r="I462" s="6">
        <v>-10.263999999999999</v>
      </c>
      <c r="J462" s="6">
        <v>7.41275</v>
      </c>
      <c r="K462" s="6"/>
      <c r="L462" s="6"/>
      <c r="M462" s="6"/>
      <c r="N462" s="5">
        <v>2.5299999999999998</v>
      </c>
      <c r="O462" s="5">
        <v>86.89</v>
      </c>
      <c r="P462" s="5">
        <v>0.85418000000000005</v>
      </c>
      <c r="Q462" s="5">
        <v>29</v>
      </c>
      <c r="R462" s="5">
        <v>0.94099999999999995</v>
      </c>
      <c r="S462" s="5">
        <v>5.6</v>
      </c>
      <c r="T462" s="5">
        <v>71.599999999999994</v>
      </c>
      <c r="U462" s="5">
        <v>27</v>
      </c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</row>
    <row r="463" spans="1:36" x14ac:dyDescent="0.25">
      <c r="A463" t="s">
        <v>115</v>
      </c>
      <c r="B463" t="s">
        <v>130</v>
      </c>
      <c r="C463" t="s">
        <v>131</v>
      </c>
      <c r="D463" t="s">
        <v>29</v>
      </c>
      <c r="E463" t="s">
        <v>24</v>
      </c>
      <c r="F463" t="s">
        <v>30</v>
      </c>
      <c r="G463" t="s">
        <v>49</v>
      </c>
      <c r="H463" t="s">
        <v>28</v>
      </c>
      <c r="I463" s="4">
        <v>-11.405340000000001</v>
      </c>
      <c r="J463" s="4">
        <v>5.9577</v>
      </c>
      <c r="N463">
        <v>5.28</v>
      </c>
      <c r="O463">
        <v>53.54</v>
      </c>
      <c r="P463">
        <v>1.2361599999999999</v>
      </c>
      <c r="Q463">
        <v>37</v>
      </c>
      <c r="R463">
        <v>0.877</v>
      </c>
      <c r="S463">
        <v>3.8</v>
      </c>
      <c r="T463">
        <v>77.3</v>
      </c>
      <c r="U463">
        <v>35</v>
      </c>
    </row>
    <row r="464" spans="1:36" x14ac:dyDescent="0.25">
      <c r="A464" s="5" t="s">
        <v>178</v>
      </c>
      <c r="B464" s="5" t="s">
        <v>193</v>
      </c>
      <c r="C464" s="5" t="s">
        <v>194</v>
      </c>
      <c r="D464" s="5" t="s">
        <v>29</v>
      </c>
      <c r="E464" s="5" t="s">
        <v>24</v>
      </c>
      <c r="F464" s="5" t="s">
        <v>30</v>
      </c>
      <c r="G464" s="5" t="s">
        <v>85</v>
      </c>
      <c r="H464" s="5" t="s">
        <v>28</v>
      </c>
      <c r="I464" s="6">
        <v>-2.55063</v>
      </c>
      <c r="J464" s="6">
        <v>5.5704900000000004</v>
      </c>
      <c r="K464" s="6"/>
      <c r="L464" s="6"/>
      <c r="M464" s="6"/>
      <c r="N464" s="5">
        <v>5.01</v>
      </c>
      <c r="O464" s="5">
        <v>36.78</v>
      </c>
      <c r="P464" s="5">
        <v>3.02596</v>
      </c>
      <c r="Q464" s="5">
        <v>29</v>
      </c>
      <c r="R464" s="5">
        <v>0.872</v>
      </c>
      <c r="S464" s="5">
        <v>5.0999999999999996</v>
      </c>
      <c r="T464" s="5">
        <v>37.799999999999997</v>
      </c>
      <c r="U464" s="5">
        <v>27</v>
      </c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0"/>
    </row>
    <row r="465" spans="1:36" x14ac:dyDescent="0.25">
      <c r="A465" s="5" t="s">
        <v>178</v>
      </c>
      <c r="B465" s="5" t="s">
        <v>197</v>
      </c>
      <c r="C465" s="5" t="s">
        <v>198</v>
      </c>
      <c r="D465" s="5" t="s">
        <v>29</v>
      </c>
      <c r="E465" s="5" t="s">
        <v>24</v>
      </c>
      <c r="F465" s="5" t="s">
        <v>30</v>
      </c>
      <c r="G465" s="5" t="s">
        <v>49</v>
      </c>
      <c r="H465" s="5" t="s">
        <v>28</v>
      </c>
      <c r="I465" s="6">
        <v>-2.8448000000000002</v>
      </c>
      <c r="J465" s="6">
        <v>5.5168799999999996</v>
      </c>
      <c r="K465" s="6"/>
      <c r="L465" s="6"/>
      <c r="M465" s="6"/>
      <c r="N465" s="5">
        <v>0.71</v>
      </c>
      <c r="O465" s="5">
        <v>78.989999999999995</v>
      </c>
      <c r="P465" s="5">
        <v>0.95794000000000001</v>
      </c>
      <c r="Q465" s="5">
        <v>28</v>
      </c>
      <c r="R465" s="5">
        <v>0.91200000000000003</v>
      </c>
      <c r="S465" s="5">
        <v>4.0999999999999996</v>
      </c>
      <c r="T465" s="5">
        <v>74.2</v>
      </c>
      <c r="U465" s="5">
        <v>26</v>
      </c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0"/>
    </row>
    <row r="466" spans="1:36" x14ac:dyDescent="0.25">
      <c r="A466" s="5" t="s">
        <v>178</v>
      </c>
      <c r="B466" s="5" t="s">
        <v>199</v>
      </c>
      <c r="C466" s="5" t="s">
        <v>200</v>
      </c>
      <c r="D466" s="5" t="s">
        <v>29</v>
      </c>
      <c r="E466" s="5" t="s">
        <v>24</v>
      </c>
      <c r="F466" s="5" t="s">
        <v>30</v>
      </c>
      <c r="G466" s="5" t="s">
        <v>85</v>
      </c>
      <c r="H466" s="5" t="s">
        <v>28</v>
      </c>
      <c r="I466" s="6">
        <v>-7.4130000000000001E-2</v>
      </c>
      <c r="J466" s="6">
        <v>5.0729300000000004</v>
      </c>
      <c r="K466" s="6"/>
      <c r="L466" s="6"/>
      <c r="M466" s="6"/>
      <c r="N466" s="5">
        <v>1.58</v>
      </c>
      <c r="O466" s="5">
        <v>61.18</v>
      </c>
      <c r="P466" s="5">
        <v>3.25562</v>
      </c>
      <c r="Q466" s="5">
        <v>30</v>
      </c>
      <c r="R466" s="5">
        <v>0.92800000000000005</v>
      </c>
      <c r="S466" s="5">
        <v>7.6</v>
      </c>
      <c r="T466" s="5">
        <v>66</v>
      </c>
      <c r="U466" s="5">
        <v>28</v>
      </c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</row>
    <row r="467" spans="1:36" x14ac:dyDescent="0.25">
      <c r="A467" s="5" t="s">
        <v>254</v>
      </c>
      <c r="B467" s="5" t="s">
        <v>261</v>
      </c>
      <c r="C467" s="5" t="s">
        <v>262</v>
      </c>
      <c r="D467" s="5" t="s">
        <v>29</v>
      </c>
      <c r="E467" s="5" t="s">
        <v>24</v>
      </c>
      <c r="F467" s="5" t="s">
        <v>30</v>
      </c>
      <c r="G467" s="5" t="s">
        <v>55</v>
      </c>
      <c r="H467" s="5" t="s">
        <v>28</v>
      </c>
      <c r="I467" s="6">
        <v>-6.7192999999999996</v>
      </c>
      <c r="J467" s="6">
        <v>6.0706800000000003</v>
      </c>
      <c r="K467" s="6"/>
      <c r="L467" s="6"/>
      <c r="M467" s="6"/>
      <c r="N467" s="5">
        <v>2.81</v>
      </c>
      <c r="O467" s="5">
        <v>115.03</v>
      </c>
      <c r="P467" s="5">
        <v>49.929409999999997</v>
      </c>
      <c r="Q467" s="5">
        <v>34</v>
      </c>
      <c r="R467" s="5">
        <v>0.85499999999999998</v>
      </c>
      <c r="S467" s="5">
        <v>2.5</v>
      </c>
      <c r="T467" s="5">
        <v>127.2</v>
      </c>
      <c r="U467" s="5">
        <v>32</v>
      </c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  <c r="AJ467" s="10"/>
    </row>
    <row r="468" spans="1:36" x14ac:dyDescent="0.25">
      <c r="A468" s="5" t="s">
        <v>271</v>
      </c>
      <c r="B468" s="5" t="s">
        <v>226</v>
      </c>
      <c r="C468" s="5" t="s">
        <v>227</v>
      </c>
      <c r="D468" s="5" t="s">
        <v>29</v>
      </c>
      <c r="E468" s="5" t="s">
        <v>24</v>
      </c>
      <c r="F468" s="5" t="s">
        <v>30</v>
      </c>
      <c r="G468" s="5" t="s">
        <v>85</v>
      </c>
      <c r="H468" s="5" t="s">
        <v>28</v>
      </c>
      <c r="I468" s="6">
        <v>-1.4410799999999999</v>
      </c>
      <c r="J468" s="6">
        <v>4.6996200000000004</v>
      </c>
      <c r="K468" s="6"/>
      <c r="L468" s="6"/>
      <c r="M468" s="6"/>
      <c r="N468" s="5">
        <v>2.98</v>
      </c>
      <c r="O468" s="5">
        <v>96.1</v>
      </c>
      <c r="P468" s="5">
        <v>10.5671</v>
      </c>
      <c r="Q468" s="5">
        <v>32</v>
      </c>
      <c r="R468" s="5">
        <v>0.88</v>
      </c>
      <c r="S468" s="5">
        <v>2.2000000000000002</v>
      </c>
      <c r="T468" s="5">
        <v>95.4</v>
      </c>
      <c r="U468" s="5">
        <v>30</v>
      </c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  <c r="AJ468" s="10"/>
    </row>
    <row r="469" spans="1:36" x14ac:dyDescent="0.25">
      <c r="A469" s="5" t="s">
        <v>368</v>
      </c>
      <c r="B469" s="5" t="s">
        <v>201</v>
      </c>
      <c r="C469" s="5" t="s">
        <v>202</v>
      </c>
      <c r="D469" s="5" t="s">
        <v>29</v>
      </c>
      <c r="E469" s="5" t="s">
        <v>24</v>
      </c>
      <c r="F469" s="5" t="s">
        <v>30</v>
      </c>
      <c r="G469" s="5" t="s">
        <v>49</v>
      </c>
      <c r="H469" s="5" t="s">
        <v>28</v>
      </c>
      <c r="I469" s="6">
        <v>-2.4635500000000001</v>
      </c>
      <c r="J469" s="6">
        <v>5.0788900000000003</v>
      </c>
      <c r="K469" s="6"/>
      <c r="L469" s="6"/>
      <c r="M469" s="6"/>
      <c r="N469" s="5">
        <v>1.34</v>
      </c>
      <c r="O469" s="5">
        <v>80.16</v>
      </c>
      <c r="P469" s="5">
        <v>0.49758000000000002</v>
      </c>
      <c r="Q469" s="5">
        <v>29</v>
      </c>
      <c r="R469" s="5">
        <v>0.93300000000000005</v>
      </c>
      <c r="S469" s="5">
        <v>5.3</v>
      </c>
      <c r="T469" s="5">
        <v>72.599999999999994</v>
      </c>
      <c r="U469" s="5">
        <v>27</v>
      </c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  <c r="AJ469" s="10"/>
    </row>
    <row r="470" spans="1:36" x14ac:dyDescent="0.25">
      <c r="A470" s="5" t="s">
        <v>302</v>
      </c>
      <c r="B470" s="5" t="s">
        <v>107</v>
      </c>
      <c r="C470" s="5" t="s">
        <v>108</v>
      </c>
      <c r="D470" s="5" t="s">
        <v>29</v>
      </c>
      <c r="E470" s="5" t="s">
        <v>24</v>
      </c>
      <c r="F470" s="5" t="s">
        <v>30</v>
      </c>
      <c r="G470" s="5" t="s">
        <v>85</v>
      </c>
      <c r="H470" s="5" t="s">
        <v>28</v>
      </c>
      <c r="I470" s="6">
        <v>-1.7898499999999999</v>
      </c>
      <c r="J470" s="6">
        <v>5.1414400000000002</v>
      </c>
      <c r="K470" s="6"/>
      <c r="L470" s="6"/>
      <c r="M470" s="6"/>
      <c r="N470" s="5">
        <v>2.84</v>
      </c>
      <c r="O470" s="5">
        <v>70.709999999999994</v>
      </c>
      <c r="P470" s="5">
        <v>7.4221399999999997</v>
      </c>
      <c r="Q470" s="5">
        <v>37</v>
      </c>
      <c r="R470" s="5">
        <v>0.92200000000000004</v>
      </c>
      <c r="S470" s="5">
        <v>5.0999999999999996</v>
      </c>
      <c r="T470" s="5">
        <v>84.8</v>
      </c>
      <c r="U470" s="5">
        <v>35</v>
      </c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  <c r="AJ470" s="10"/>
    </row>
    <row r="471" spans="1:36" x14ac:dyDescent="0.25">
      <c r="A471" s="5" t="s">
        <v>178</v>
      </c>
      <c r="B471" s="5" t="s">
        <v>134</v>
      </c>
      <c r="C471" s="5" t="s">
        <v>135</v>
      </c>
      <c r="D471" s="5" t="s">
        <v>29</v>
      </c>
      <c r="E471" s="5" t="s">
        <v>24</v>
      </c>
      <c r="F471" s="5" t="s">
        <v>30</v>
      </c>
      <c r="G471" s="5" t="s">
        <v>85</v>
      </c>
      <c r="H471" s="5" t="s">
        <v>28</v>
      </c>
      <c r="I471" s="6">
        <v>-0.42388999999999999</v>
      </c>
      <c r="J471" s="6">
        <v>3.2907999999999999</v>
      </c>
      <c r="K471" s="6"/>
      <c r="L471" s="6"/>
      <c r="M471" s="6"/>
      <c r="N471" s="5">
        <v>6.06</v>
      </c>
      <c r="O471" s="5">
        <v>34.14</v>
      </c>
      <c r="P471" s="5">
        <v>1.7384500000000001</v>
      </c>
      <c r="Q471" s="5">
        <v>31</v>
      </c>
      <c r="R471" s="5">
        <v>0.84499999999999997</v>
      </c>
      <c r="S471" s="5">
        <v>4.8</v>
      </c>
      <c r="T471" s="5">
        <v>37.6</v>
      </c>
      <c r="U471" s="5">
        <v>29</v>
      </c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</row>
    <row r="472" spans="1:36" x14ac:dyDescent="0.25">
      <c r="A472" t="s">
        <v>343</v>
      </c>
      <c r="B472" t="s">
        <v>134</v>
      </c>
      <c r="C472" t="s">
        <v>135</v>
      </c>
      <c r="D472" t="s">
        <v>29</v>
      </c>
      <c r="E472" t="s">
        <v>24</v>
      </c>
      <c r="F472" t="s">
        <v>30</v>
      </c>
      <c r="G472" t="s">
        <v>49</v>
      </c>
      <c r="H472" t="s">
        <v>28</v>
      </c>
      <c r="I472" s="4">
        <v>-1.17317</v>
      </c>
      <c r="J472" s="4">
        <v>3.2215699999999998</v>
      </c>
      <c r="N472">
        <v>2.5499999999999998</v>
      </c>
      <c r="O472">
        <v>63.73</v>
      </c>
      <c r="P472">
        <v>0.1948</v>
      </c>
      <c r="Q472">
        <v>33</v>
      </c>
      <c r="R472">
        <v>0.95499999999999996</v>
      </c>
      <c r="S472">
        <v>2.5</v>
      </c>
      <c r="T472">
        <v>56.3</v>
      </c>
      <c r="U472">
        <v>31</v>
      </c>
    </row>
    <row r="473" spans="1:36" x14ac:dyDescent="0.25">
      <c r="A473" t="s">
        <v>315</v>
      </c>
      <c r="B473" t="s">
        <v>136</v>
      </c>
      <c r="C473" t="s">
        <v>137</v>
      </c>
      <c r="D473" t="s">
        <v>29</v>
      </c>
      <c r="E473" t="s">
        <v>24</v>
      </c>
      <c r="F473" t="s">
        <v>30</v>
      </c>
      <c r="G473" t="s">
        <v>85</v>
      </c>
      <c r="H473" t="s">
        <v>28</v>
      </c>
      <c r="I473" s="4">
        <v>-5.8905599999999998</v>
      </c>
      <c r="J473" s="4">
        <v>4.4954499999999999</v>
      </c>
      <c r="N473">
        <v>3.53</v>
      </c>
      <c r="O473">
        <v>126.7</v>
      </c>
      <c r="P473">
        <v>10.926629999999999</v>
      </c>
      <c r="Q473">
        <v>52</v>
      </c>
      <c r="R473">
        <v>0.90700000000000003</v>
      </c>
      <c r="S473">
        <v>3.5</v>
      </c>
      <c r="T473">
        <v>133.9</v>
      </c>
      <c r="U473">
        <v>50</v>
      </c>
    </row>
    <row r="474" spans="1:36" x14ac:dyDescent="0.25">
      <c r="A474" s="5" t="s">
        <v>278</v>
      </c>
      <c r="B474" s="5" t="s">
        <v>295</v>
      </c>
      <c r="C474" s="5" t="s">
        <v>296</v>
      </c>
      <c r="D474" s="5" t="s">
        <v>29</v>
      </c>
      <c r="E474" s="5" t="s">
        <v>24</v>
      </c>
      <c r="F474" s="5" t="s">
        <v>30</v>
      </c>
      <c r="G474" s="5" t="s">
        <v>85</v>
      </c>
      <c r="H474" s="5" t="s">
        <v>28</v>
      </c>
      <c r="I474" s="6">
        <v>-0.50224000000000002</v>
      </c>
      <c r="J474" s="6">
        <v>3.16188</v>
      </c>
      <c r="K474" s="6"/>
      <c r="L474" s="6"/>
      <c r="M474" s="6"/>
      <c r="N474" s="5">
        <v>1.94</v>
      </c>
      <c r="O474" s="5">
        <v>134.01</v>
      </c>
      <c r="P474" s="5">
        <v>1.8522000000000001</v>
      </c>
      <c r="Q474" s="5">
        <v>39</v>
      </c>
      <c r="R474" s="5">
        <v>0.89</v>
      </c>
      <c r="S474" s="5">
        <v>1</v>
      </c>
      <c r="T474" s="5">
        <v>204.5</v>
      </c>
      <c r="U474" s="5">
        <v>37</v>
      </c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</row>
    <row r="475" spans="1:36" x14ac:dyDescent="0.25">
      <c r="A475" s="7" t="s">
        <v>209</v>
      </c>
      <c r="B475" s="7" t="s">
        <v>228</v>
      </c>
      <c r="C475" s="7" t="s">
        <v>229</v>
      </c>
      <c r="D475" s="7" t="s">
        <v>29</v>
      </c>
      <c r="E475" s="7" t="s">
        <v>24</v>
      </c>
      <c r="F475" s="7" t="s">
        <v>30</v>
      </c>
      <c r="G475" s="7" t="s">
        <v>85</v>
      </c>
      <c r="H475" s="7" t="s">
        <v>28</v>
      </c>
      <c r="I475" s="8">
        <v>-1.9431799999999999</v>
      </c>
      <c r="J475" s="8">
        <v>5.3738700000000001</v>
      </c>
      <c r="K475" s="8"/>
      <c r="L475" s="8"/>
      <c r="M475" s="8"/>
      <c r="N475" s="7">
        <v>3.71</v>
      </c>
      <c r="O475" s="7">
        <v>153.12</v>
      </c>
      <c r="P475" s="7">
        <v>14.872870000000001</v>
      </c>
      <c r="Q475" s="7">
        <v>59</v>
      </c>
      <c r="R475" s="7">
        <v>0.89300000000000002</v>
      </c>
      <c r="S475" s="7">
        <v>4.5999999999999996</v>
      </c>
      <c r="T475" s="7">
        <v>145.80000000000001</v>
      </c>
      <c r="U475" s="7">
        <v>57</v>
      </c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F475" s="12"/>
      <c r="AG475" s="12"/>
      <c r="AH475" s="12"/>
      <c r="AI475" s="12"/>
      <c r="AJ475" s="12"/>
    </row>
    <row r="476" spans="1:36" x14ac:dyDescent="0.25">
      <c r="A476" t="s">
        <v>149</v>
      </c>
      <c r="B476" t="s">
        <v>172</v>
      </c>
      <c r="C476" t="s">
        <v>173</v>
      </c>
      <c r="D476" t="s">
        <v>29</v>
      </c>
      <c r="E476" t="s">
        <v>24</v>
      </c>
      <c r="F476" t="s">
        <v>30</v>
      </c>
      <c r="G476">
        <v>1</v>
      </c>
      <c r="H476" t="s">
        <v>28</v>
      </c>
      <c r="I476" s="4">
        <v>11.383599999999999</v>
      </c>
      <c r="J476" s="4">
        <v>1.89391</v>
      </c>
      <c r="N476">
        <v>4.2300000000000004</v>
      </c>
      <c r="O476">
        <v>6.5</v>
      </c>
      <c r="P476">
        <v>42.257629999999999</v>
      </c>
      <c r="Q476">
        <v>29</v>
      </c>
      <c r="R476">
        <v>0.32200000000000001</v>
      </c>
      <c r="S476">
        <v>2.5</v>
      </c>
      <c r="T476">
        <v>40</v>
      </c>
      <c r="U476">
        <v>27</v>
      </c>
    </row>
    <row r="477" spans="1:36" x14ac:dyDescent="0.25">
      <c r="A477" s="5" t="s">
        <v>271</v>
      </c>
      <c r="B477" s="5" t="s">
        <v>274</v>
      </c>
      <c r="C477" s="5" t="s">
        <v>275</v>
      </c>
      <c r="D477" s="5" t="s">
        <v>29</v>
      </c>
      <c r="E477" s="5" t="s">
        <v>24</v>
      </c>
      <c r="F477" s="5" t="s">
        <v>30</v>
      </c>
      <c r="G477" s="5" t="s">
        <v>49</v>
      </c>
      <c r="H477" s="5" t="s">
        <v>28</v>
      </c>
      <c r="I477" s="6">
        <v>-6.1529499999999997</v>
      </c>
      <c r="J477" s="6">
        <v>5.3428399999999998</v>
      </c>
      <c r="K477" s="6"/>
      <c r="L477" s="6"/>
      <c r="M477" s="6"/>
      <c r="N477" s="5">
        <v>5.14</v>
      </c>
      <c r="O477" s="5">
        <v>92.51</v>
      </c>
      <c r="P477" s="5">
        <v>1.3158300000000001</v>
      </c>
      <c r="Q477" s="5">
        <v>34</v>
      </c>
      <c r="R477" s="5">
        <v>0.78300000000000003</v>
      </c>
      <c r="S477" s="5">
        <v>5.4</v>
      </c>
      <c r="T477" s="5">
        <v>92.4</v>
      </c>
      <c r="U477" s="5">
        <v>32</v>
      </c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</row>
    <row r="478" spans="1:36" x14ac:dyDescent="0.25">
      <c r="A478" s="5" t="s">
        <v>243</v>
      </c>
      <c r="B478" s="5" t="s">
        <v>248</v>
      </c>
      <c r="C478" s="5" t="s">
        <v>249</v>
      </c>
      <c r="D478" s="5" t="s">
        <v>29</v>
      </c>
      <c r="E478" s="5" t="s">
        <v>24</v>
      </c>
      <c r="F478" s="5" t="s">
        <v>30</v>
      </c>
      <c r="G478" s="5" t="s">
        <v>49</v>
      </c>
      <c r="H478" s="5" t="s">
        <v>28</v>
      </c>
      <c r="I478" s="6">
        <v>-3.8740399999999999</v>
      </c>
      <c r="J478" s="6">
        <v>3.9053200000000001</v>
      </c>
      <c r="K478" s="6"/>
      <c r="L478" s="6"/>
      <c r="M478" s="6"/>
      <c r="N478" s="5">
        <v>2.78</v>
      </c>
      <c r="O478" s="5">
        <v>31.21</v>
      </c>
      <c r="P478" s="5">
        <v>0.81184000000000001</v>
      </c>
      <c r="Q478" s="5">
        <v>25</v>
      </c>
      <c r="R478" s="5">
        <v>0.81799999999999995</v>
      </c>
      <c r="S478" s="5">
        <v>1.6</v>
      </c>
      <c r="T478" s="5">
        <v>31.8</v>
      </c>
      <c r="U478" s="5">
        <v>23</v>
      </c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  <c r="AJ478" s="10"/>
    </row>
    <row r="479" spans="1:36" x14ac:dyDescent="0.25">
      <c r="A479" s="5" t="s">
        <v>92</v>
      </c>
      <c r="B479" s="5" t="s">
        <v>109</v>
      </c>
      <c r="C479" s="5" t="s">
        <v>110</v>
      </c>
      <c r="D479" s="5" t="s">
        <v>29</v>
      </c>
      <c r="E479" s="5" t="s">
        <v>24</v>
      </c>
      <c r="F479" s="5" t="s">
        <v>30</v>
      </c>
      <c r="G479" s="5" t="s">
        <v>85</v>
      </c>
      <c r="H479" s="5" t="s">
        <v>28</v>
      </c>
      <c r="I479" s="6">
        <v>-0.69862000000000002</v>
      </c>
      <c r="J479" s="6">
        <v>3.8249900000000001</v>
      </c>
      <c r="K479" s="6"/>
      <c r="L479" s="6"/>
      <c r="M479" s="6"/>
      <c r="N479" s="5">
        <v>2.52</v>
      </c>
      <c r="O479" s="5">
        <v>67.2</v>
      </c>
      <c r="P479" s="5">
        <v>2.2296299999999998</v>
      </c>
      <c r="Q479" s="5">
        <v>35</v>
      </c>
      <c r="R479" s="5">
        <v>0.94599999999999995</v>
      </c>
      <c r="S479" s="5">
        <v>2.5</v>
      </c>
      <c r="T479" s="5">
        <v>72.400000000000006</v>
      </c>
      <c r="U479" s="5">
        <v>33</v>
      </c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  <c r="AJ479" s="10"/>
    </row>
    <row r="480" spans="1:36" x14ac:dyDescent="0.25">
      <c r="A480" s="5" t="s">
        <v>271</v>
      </c>
      <c r="B480" s="5" t="s">
        <v>109</v>
      </c>
      <c r="C480" s="5" t="s">
        <v>110</v>
      </c>
      <c r="D480" s="5" t="s">
        <v>29</v>
      </c>
      <c r="E480" s="5" t="s">
        <v>24</v>
      </c>
      <c r="F480" s="5" t="s">
        <v>30</v>
      </c>
      <c r="G480" s="5" t="s">
        <v>55</v>
      </c>
      <c r="H480" s="5" t="s">
        <v>28</v>
      </c>
      <c r="I480" s="6">
        <v>-0.3826</v>
      </c>
      <c r="J480" s="6">
        <v>3.3648400000000001</v>
      </c>
      <c r="K480" s="6"/>
      <c r="L480" s="6"/>
      <c r="M480" s="6"/>
      <c r="N480" s="5">
        <v>5.4</v>
      </c>
      <c r="O480" s="5">
        <v>54.93</v>
      </c>
      <c r="P480" s="5">
        <v>3.31629</v>
      </c>
      <c r="Q480" s="5">
        <v>33</v>
      </c>
      <c r="R480" s="5">
        <v>0.95899999999999996</v>
      </c>
      <c r="S480" s="5">
        <v>5.3</v>
      </c>
      <c r="T480" s="5">
        <v>50.5</v>
      </c>
      <c r="U480" s="5">
        <v>31</v>
      </c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</row>
    <row r="481" spans="1:36" x14ac:dyDescent="0.25">
      <c r="A481" t="s">
        <v>302</v>
      </c>
      <c r="B481" t="s">
        <v>109</v>
      </c>
      <c r="C481" t="s">
        <v>110</v>
      </c>
      <c r="D481" t="s">
        <v>29</v>
      </c>
      <c r="E481" t="s">
        <v>24</v>
      </c>
      <c r="F481" t="s">
        <v>30</v>
      </c>
      <c r="G481" t="s">
        <v>55</v>
      </c>
      <c r="H481" t="s">
        <v>28</v>
      </c>
      <c r="I481" s="4">
        <v>-3.3320000000000002E-2</v>
      </c>
      <c r="J481" s="4">
        <v>3.7578900000000002</v>
      </c>
      <c r="N481">
        <v>2.57</v>
      </c>
      <c r="O481">
        <v>55.4</v>
      </c>
      <c r="P481">
        <v>4.2683400000000002</v>
      </c>
      <c r="Q481">
        <v>32</v>
      </c>
      <c r="R481">
        <v>0.95899999999999996</v>
      </c>
      <c r="S481">
        <v>2.5</v>
      </c>
      <c r="T481">
        <v>55.9</v>
      </c>
      <c r="U481">
        <v>30</v>
      </c>
    </row>
    <row r="482" spans="1:36" x14ac:dyDescent="0.25">
      <c r="A482" s="5" t="s">
        <v>209</v>
      </c>
      <c r="B482" s="5" t="s">
        <v>174</v>
      </c>
      <c r="C482" s="5" t="s">
        <v>175</v>
      </c>
      <c r="D482" s="5" t="s">
        <v>29</v>
      </c>
      <c r="E482" s="5" t="s">
        <v>24</v>
      </c>
      <c r="F482" s="5" t="s">
        <v>30</v>
      </c>
      <c r="G482" s="5" t="s">
        <v>55</v>
      </c>
      <c r="H482" s="5" t="s">
        <v>28</v>
      </c>
      <c r="I482" s="6">
        <v>-0.3826</v>
      </c>
      <c r="J482" s="6">
        <v>3.3648400000000001</v>
      </c>
      <c r="K482" s="6"/>
      <c r="L482" s="6"/>
      <c r="M482" s="6"/>
      <c r="N482" s="5">
        <v>5.4</v>
      </c>
      <c r="O482" s="5">
        <v>67.63</v>
      </c>
      <c r="P482" s="5">
        <v>3.31629</v>
      </c>
      <c r="Q482" s="5">
        <v>33</v>
      </c>
      <c r="R482" s="5">
        <v>0.95899999999999996</v>
      </c>
      <c r="S482" s="5">
        <v>2.5</v>
      </c>
      <c r="T482" s="5">
        <v>62</v>
      </c>
      <c r="U482" s="5">
        <v>31</v>
      </c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</row>
    <row r="483" spans="1:36" x14ac:dyDescent="0.25">
      <c r="A483" t="s">
        <v>315</v>
      </c>
      <c r="B483" t="s">
        <v>319</v>
      </c>
      <c r="C483" t="s">
        <v>110</v>
      </c>
      <c r="D483" t="s">
        <v>29</v>
      </c>
      <c r="E483" t="s">
        <v>24</v>
      </c>
      <c r="F483" t="s">
        <v>30</v>
      </c>
      <c r="G483" t="s">
        <v>55</v>
      </c>
      <c r="H483" t="s">
        <v>28</v>
      </c>
      <c r="I483" s="4">
        <v>0.83165</v>
      </c>
      <c r="J483" s="4">
        <v>3.4507300000000001</v>
      </c>
      <c r="N483">
        <v>3.59</v>
      </c>
      <c r="O483">
        <v>51.96</v>
      </c>
      <c r="P483">
        <v>5.3643999999999998</v>
      </c>
      <c r="Q483">
        <v>30</v>
      </c>
      <c r="R483">
        <v>0.93300000000000005</v>
      </c>
      <c r="S483">
        <v>2.7</v>
      </c>
      <c r="T483">
        <v>56.6</v>
      </c>
      <c r="U483">
        <v>28</v>
      </c>
    </row>
    <row r="484" spans="1:36" x14ac:dyDescent="0.25">
      <c r="A484" s="5" t="s">
        <v>254</v>
      </c>
      <c r="B484" s="5" t="s">
        <v>265</v>
      </c>
      <c r="C484" s="5" t="s">
        <v>266</v>
      </c>
      <c r="D484" s="5" t="s">
        <v>29</v>
      </c>
      <c r="E484" s="5" t="s">
        <v>24</v>
      </c>
      <c r="F484" s="5" t="s">
        <v>30</v>
      </c>
      <c r="G484" s="5" t="s">
        <v>85</v>
      </c>
      <c r="H484" s="5" t="s">
        <v>28</v>
      </c>
      <c r="I484" s="6">
        <v>-4.89161</v>
      </c>
      <c r="J484" s="6">
        <v>4.3895</v>
      </c>
      <c r="K484" s="6"/>
      <c r="L484" s="6"/>
      <c r="M484" s="6"/>
      <c r="N484" s="5">
        <v>2.83</v>
      </c>
      <c r="O484" s="5">
        <v>67.83</v>
      </c>
      <c r="P484" s="5">
        <v>3.5714600000000001</v>
      </c>
      <c r="Q484" s="5">
        <v>34</v>
      </c>
      <c r="R484" s="5">
        <v>0.93</v>
      </c>
      <c r="S484" s="5">
        <v>2.9</v>
      </c>
      <c r="T484" s="5">
        <v>63.9</v>
      </c>
      <c r="U484" s="5">
        <v>32</v>
      </c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</row>
    <row r="485" spans="1:36" x14ac:dyDescent="0.25">
      <c r="A485" s="5" t="s">
        <v>115</v>
      </c>
      <c r="B485" s="5" t="s">
        <v>142</v>
      </c>
      <c r="C485" s="5" t="s">
        <v>143</v>
      </c>
      <c r="D485" s="5" t="s">
        <v>29</v>
      </c>
      <c r="E485" s="5" t="s">
        <v>24</v>
      </c>
      <c r="F485" s="5" t="s">
        <v>30</v>
      </c>
      <c r="G485" s="5" t="s">
        <v>55</v>
      </c>
      <c r="H485" s="5" t="s">
        <v>28</v>
      </c>
      <c r="I485" s="6">
        <v>-1.2902499999999999</v>
      </c>
      <c r="J485" s="6">
        <v>4.0211199999999998</v>
      </c>
      <c r="K485" s="6"/>
      <c r="L485" s="6"/>
      <c r="M485" s="6"/>
      <c r="N485" s="5">
        <v>2.13</v>
      </c>
      <c r="O485" s="5">
        <v>84.06</v>
      </c>
      <c r="P485" s="5">
        <v>19.78115</v>
      </c>
      <c r="Q485" s="5">
        <v>35</v>
      </c>
      <c r="R485" s="5">
        <v>0.86699999999999999</v>
      </c>
      <c r="S485" s="5">
        <v>4.7</v>
      </c>
      <c r="T485" s="5">
        <v>85.2</v>
      </c>
      <c r="U485" s="5">
        <v>33</v>
      </c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</row>
    <row r="486" spans="1:36" x14ac:dyDescent="0.25">
      <c r="A486" t="s">
        <v>343</v>
      </c>
      <c r="B486" t="s">
        <v>74</v>
      </c>
      <c r="C486" t="s">
        <v>75</v>
      </c>
      <c r="D486" t="s">
        <v>29</v>
      </c>
      <c r="E486" t="s">
        <v>24</v>
      </c>
      <c r="F486" t="s">
        <v>30</v>
      </c>
      <c r="G486">
        <v>1</v>
      </c>
      <c r="H486" t="s">
        <v>28</v>
      </c>
      <c r="I486" s="4">
        <v>-2.1410999999999998</v>
      </c>
      <c r="J486" s="4">
        <v>3.3394200000000001</v>
      </c>
      <c r="N486">
        <v>1.9</v>
      </c>
      <c r="O486">
        <v>38.01</v>
      </c>
      <c r="P486">
        <v>6.9423700000000004</v>
      </c>
      <c r="Q486">
        <v>36</v>
      </c>
      <c r="R486">
        <v>0.86399999999999999</v>
      </c>
      <c r="S486">
        <v>2.2999999999999998</v>
      </c>
      <c r="T486">
        <v>26.6</v>
      </c>
      <c r="U486">
        <v>34</v>
      </c>
    </row>
    <row r="487" spans="1:36" x14ac:dyDescent="0.25">
      <c r="A487" s="5" t="s">
        <v>343</v>
      </c>
      <c r="B487" s="5" t="s">
        <v>364</v>
      </c>
      <c r="C487" s="5" t="s">
        <v>365</v>
      </c>
      <c r="D487" s="5" t="s">
        <v>29</v>
      </c>
      <c r="E487" s="5" t="s">
        <v>24</v>
      </c>
      <c r="F487" s="5" t="s">
        <v>30</v>
      </c>
      <c r="G487" s="5" t="s">
        <v>49</v>
      </c>
      <c r="H487" s="5" t="s">
        <v>28</v>
      </c>
      <c r="I487" s="6">
        <v>-4.6562999999999999</v>
      </c>
      <c r="J487" s="6">
        <v>4.6723600000000003</v>
      </c>
      <c r="K487" s="6"/>
      <c r="L487" s="6"/>
      <c r="M487" s="6"/>
      <c r="N487" s="5">
        <v>2.5299999999999998</v>
      </c>
      <c r="O487" s="5">
        <v>50</v>
      </c>
      <c r="P487" s="5">
        <v>0.91174999999999995</v>
      </c>
      <c r="Q487" s="5">
        <v>32</v>
      </c>
      <c r="R487" s="5">
        <v>0.88400000000000001</v>
      </c>
      <c r="S487" s="5">
        <v>2.5</v>
      </c>
      <c r="T487" s="5">
        <v>60</v>
      </c>
      <c r="U487" s="5">
        <v>30</v>
      </c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</row>
    <row r="488" spans="1:36" x14ac:dyDescent="0.25">
      <c r="A488" s="5" t="s">
        <v>322</v>
      </c>
      <c r="B488" s="5" t="s">
        <v>146</v>
      </c>
      <c r="C488" s="5" t="s">
        <v>147</v>
      </c>
      <c r="D488" s="5" t="s">
        <v>29</v>
      </c>
      <c r="E488" s="5" t="s">
        <v>24</v>
      </c>
      <c r="F488" s="5" t="s">
        <v>30</v>
      </c>
      <c r="G488" s="5" t="s">
        <v>85</v>
      </c>
      <c r="H488" s="5" t="s">
        <v>28</v>
      </c>
      <c r="I488" s="6">
        <v>-0.8931</v>
      </c>
      <c r="J488" s="6">
        <v>5.1028599999999997</v>
      </c>
      <c r="K488" s="6"/>
      <c r="L488" s="6"/>
      <c r="M488" s="6"/>
      <c r="N488" s="5">
        <v>2.52</v>
      </c>
      <c r="O488" s="5">
        <v>46.48</v>
      </c>
      <c r="P488" s="5">
        <v>8.4118099999999991</v>
      </c>
      <c r="Q488" s="5">
        <v>30</v>
      </c>
      <c r="R488" s="5">
        <v>0.87</v>
      </c>
      <c r="S488" s="5">
        <v>2.5</v>
      </c>
      <c r="T488" s="5">
        <v>70</v>
      </c>
      <c r="U488" s="5">
        <v>28</v>
      </c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0"/>
    </row>
    <row r="489" spans="1:36" x14ac:dyDescent="0.25">
      <c r="A489" s="7" t="s">
        <v>254</v>
      </c>
      <c r="B489" s="7" t="s">
        <v>269</v>
      </c>
      <c r="C489" s="7" t="s">
        <v>270</v>
      </c>
      <c r="D489" s="7" t="s">
        <v>29</v>
      </c>
      <c r="E489" s="7" t="s">
        <v>24</v>
      </c>
      <c r="F489" s="7" t="s">
        <v>30</v>
      </c>
      <c r="G489" s="7" t="s">
        <v>49</v>
      </c>
      <c r="H489" s="7" t="s">
        <v>28</v>
      </c>
      <c r="I489" s="8">
        <v>-17.414090000000002</v>
      </c>
      <c r="J489" s="8">
        <v>9.7840900000000008</v>
      </c>
      <c r="K489" s="8"/>
      <c r="L489" s="8"/>
      <c r="M489" s="8"/>
      <c r="N489" s="7">
        <v>2.8</v>
      </c>
      <c r="O489" s="7">
        <v>130</v>
      </c>
      <c r="P489" s="7">
        <v>4.8316499999999998</v>
      </c>
      <c r="Q489" s="7">
        <v>61</v>
      </c>
      <c r="R489" s="7">
        <v>0.82199999999999995</v>
      </c>
      <c r="S489" s="7">
        <v>2.5</v>
      </c>
      <c r="T489" s="7">
        <v>190.9</v>
      </c>
      <c r="U489" s="7">
        <v>59</v>
      </c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F489" s="12"/>
      <c r="AG489" s="12"/>
      <c r="AH489" s="12"/>
      <c r="AI489" s="12"/>
      <c r="AJ489" s="12"/>
    </row>
    <row r="490" spans="1:36" x14ac:dyDescent="0.25">
      <c r="A490" s="7" t="s">
        <v>371</v>
      </c>
      <c r="B490" s="7" t="s">
        <v>402</v>
      </c>
      <c r="C490" s="7" t="s">
        <v>403</v>
      </c>
      <c r="D490" s="7" t="s">
        <v>29</v>
      </c>
      <c r="E490" s="7" t="s">
        <v>24</v>
      </c>
      <c r="F490" s="7" t="s">
        <v>30</v>
      </c>
      <c r="G490" s="7">
        <v>1</v>
      </c>
      <c r="H490" s="7" t="s">
        <v>28</v>
      </c>
      <c r="I490" s="8">
        <v>7.9669999999999996</v>
      </c>
      <c r="J490" s="8">
        <v>5.2729900000000001</v>
      </c>
      <c r="K490" s="8"/>
      <c r="L490" s="8"/>
      <c r="M490" s="8"/>
      <c r="N490" s="7">
        <v>2.27</v>
      </c>
      <c r="O490" s="7">
        <v>100</v>
      </c>
      <c r="P490" s="7">
        <v>217.64641</v>
      </c>
      <c r="Q490" s="7">
        <v>52</v>
      </c>
      <c r="R490" s="7">
        <v>0.76600000000000001</v>
      </c>
      <c r="S490" s="7">
        <v>2.5</v>
      </c>
      <c r="T490" s="7">
        <v>123.2</v>
      </c>
      <c r="U490" s="7">
        <v>50</v>
      </c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F490" s="12"/>
      <c r="AG490" s="12"/>
      <c r="AH490" s="12"/>
      <c r="AI490" s="12"/>
      <c r="AJ490" s="12"/>
    </row>
    <row r="491" spans="1:36" x14ac:dyDescent="0.25">
      <c r="A491" s="5" t="s">
        <v>371</v>
      </c>
      <c r="B491" s="5" t="s">
        <v>408</v>
      </c>
      <c r="C491" s="5" t="s">
        <v>409</v>
      </c>
      <c r="D491" s="5" t="s">
        <v>29</v>
      </c>
      <c r="E491" s="5" t="s">
        <v>24</v>
      </c>
      <c r="F491" s="5" t="s">
        <v>30</v>
      </c>
      <c r="G491" s="5" t="s">
        <v>85</v>
      </c>
      <c r="H491" s="5" t="s">
        <v>28</v>
      </c>
      <c r="I491" s="6">
        <v>-1.1638299999999999</v>
      </c>
      <c r="J491" s="6">
        <v>6.0999800000000004</v>
      </c>
      <c r="K491" s="6"/>
      <c r="L491" s="6"/>
      <c r="M491" s="6"/>
      <c r="N491" s="5">
        <v>3.57</v>
      </c>
      <c r="O491" s="5">
        <v>72.98</v>
      </c>
      <c r="P491" s="5">
        <v>12.077500000000001</v>
      </c>
      <c r="Q491" s="5">
        <v>36</v>
      </c>
      <c r="R491" s="5">
        <v>0.878</v>
      </c>
      <c r="S491" s="5">
        <v>2.5</v>
      </c>
      <c r="T491" s="5">
        <v>86.4</v>
      </c>
      <c r="U491" s="5">
        <v>34</v>
      </c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  <c r="AJ491" s="10"/>
    </row>
    <row r="492" spans="1:36" x14ac:dyDescent="0.25">
      <c r="A492" s="7" t="s">
        <v>322</v>
      </c>
      <c r="B492" s="7" t="s">
        <v>341</v>
      </c>
      <c r="C492" s="7" t="s">
        <v>342</v>
      </c>
      <c r="D492" s="7" t="s">
        <v>29</v>
      </c>
      <c r="E492" s="7" t="s">
        <v>24</v>
      </c>
      <c r="F492" s="7" t="s">
        <v>30</v>
      </c>
      <c r="G492" s="7" t="s">
        <v>55</v>
      </c>
      <c r="H492" s="7" t="s">
        <v>28</v>
      </c>
      <c r="I492" s="8">
        <v>0.45006000000000002</v>
      </c>
      <c r="J492" s="8">
        <v>3.8270599999999999</v>
      </c>
      <c r="K492" s="8"/>
      <c r="L492" s="8"/>
      <c r="M492" s="8"/>
      <c r="N492" s="7">
        <v>4.68</v>
      </c>
      <c r="O492" s="7">
        <v>39.57</v>
      </c>
      <c r="P492" s="7">
        <v>3.4288699999999999</v>
      </c>
      <c r="Q492" s="7">
        <v>28</v>
      </c>
      <c r="R492" s="7">
        <v>0.92400000000000004</v>
      </c>
      <c r="S492" s="7">
        <v>3.1</v>
      </c>
      <c r="T492" s="7">
        <v>36</v>
      </c>
      <c r="U492" s="7">
        <v>26</v>
      </c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F492" s="12"/>
      <c r="AG492" s="12"/>
      <c r="AH492" s="12"/>
      <c r="AI492" s="12"/>
      <c r="AJ492" s="12"/>
    </row>
    <row r="493" spans="1:36" x14ac:dyDescent="0.25">
      <c r="A493" s="7" t="s">
        <v>234</v>
      </c>
      <c r="B493" s="7" t="s">
        <v>241</v>
      </c>
      <c r="C493" s="7" t="s">
        <v>242</v>
      </c>
      <c r="D493" s="7" t="s">
        <v>29</v>
      </c>
      <c r="E493" s="7" t="s">
        <v>24</v>
      </c>
      <c r="F493" s="7" t="s">
        <v>30</v>
      </c>
      <c r="G493" s="7" t="s">
        <v>49</v>
      </c>
      <c r="H493" s="7" t="s">
        <v>28</v>
      </c>
      <c r="I493" s="8">
        <v>-2.0269699999999999</v>
      </c>
      <c r="J493" s="8">
        <v>4.64337</v>
      </c>
      <c r="K493" s="8"/>
      <c r="L493" s="8"/>
      <c r="M493" s="8"/>
      <c r="N493" s="7">
        <v>5.25</v>
      </c>
      <c r="O493" s="7">
        <v>114.49</v>
      </c>
      <c r="P493" s="7">
        <v>0.52905000000000002</v>
      </c>
      <c r="Q493" s="7">
        <v>42</v>
      </c>
      <c r="R493" s="7">
        <v>0.96099999999999997</v>
      </c>
      <c r="S493" s="7">
        <v>3.8</v>
      </c>
      <c r="T493" s="7">
        <v>118.6</v>
      </c>
      <c r="U493" s="7">
        <v>40</v>
      </c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F493" s="12"/>
      <c r="AG493" s="12"/>
      <c r="AH493" s="12"/>
      <c r="AI493" s="12"/>
      <c r="AJ493" s="12"/>
    </row>
    <row r="494" spans="1:36" x14ac:dyDescent="0.25">
      <c r="A494" s="5" t="s">
        <v>243</v>
      </c>
      <c r="B494" s="5" t="s">
        <v>241</v>
      </c>
      <c r="C494" s="5" t="s">
        <v>242</v>
      </c>
      <c r="D494" s="5" t="s">
        <v>29</v>
      </c>
      <c r="E494" s="5" t="s">
        <v>24</v>
      </c>
      <c r="F494" s="5" t="s">
        <v>30</v>
      </c>
      <c r="G494" s="5">
        <v>1</v>
      </c>
      <c r="H494" s="5" t="s">
        <v>28</v>
      </c>
      <c r="I494" s="6">
        <v>0.24032000000000001</v>
      </c>
      <c r="J494" s="6">
        <v>4.4752099999999997</v>
      </c>
      <c r="K494" s="6"/>
      <c r="L494" s="6"/>
      <c r="M494" s="6"/>
      <c r="N494" s="5">
        <v>2.88</v>
      </c>
      <c r="O494" s="5">
        <v>130</v>
      </c>
      <c r="P494" s="5">
        <v>153.41362000000001</v>
      </c>
      <c r="Q494" s="5">
        <v>61</v>
      </c>
      <c r="R494" s="5">
        <v>0.84099999999999997</v>
      </c>
      <c r="S494" s="5">
        <v>2.9</v>
      </c>
      <c r="T494" s="5">
        <v>139.5</v>
      </c>
      <c r="U494" s="5">
        <v>59</v>
      </c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</row>
    <row r="495" spans="1:36" x14ac:dyDescent="0.25">
      <c r="A495" s="5" t="s">
        <v>271</v>
      </c>
      <c r="B495" s="5" t="s">
        <v>241</v>
      </c>
      <c r="C495" s="5" t="s">
        <v>242</v>
      </c>
      <c r="D495" s="5" t="s">
        <v>29</v>
      </c>
      <c r="E495" s="5" t="s">
        <v>24</v>
      </c>
      <c r="F495" s="5" t="s">
        <v>30</v>
      </c>
      <c r="G495" s="5" t="s">
        <v>85</v>
      </c>
      <c r="H495" s="5" t="s">
        <v>28</v>
      </c>
      <c r="I495" s="6">
        <v>-3.7549600000000001</v>
      </c>
      <c r="J495" s="6">
        <v>4.5952999999999999</v>
      </c>
      <c r="K495" s="6"/>
      <c r="L495" s="6"/>
      <c r="M495" s="6"/>
      <c r="N495" s="5">
        <v>6.61</v>
      </c>
      <c r="O495" s="5">
        <v>132.97</v>
      </c>
      <c r="P495" s="5">
        <v>15.04786</v>
      </c>
      <c r="Q495" s="5">
        <v>40</v>
      </c>
      <c r="R495" s="5">
        <v>0.874</v>
      </c>
      <c r="S495" s="5">
        <v>5.5</v>
      </c>
      <c r="T495" s="5">
        <v>155.69999999999999</v>
      </c>
      <c r="U495" s="5">
        <v>38</v>
      </c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0"/>
    </row>
    <row r="496" spans="1:36" x14ac:dyDescent="0.25">
      <c r="A496" s="7" t="s">
        <v>343</v>
      </c>
      <c r="B496" s="7" t="s">
        <v>88</v>
      </c>
      <c r="C496" s="7" t="s">
        <v>89</v>
      </c>
      <c r="D496" s="7" t="s">
        <v>29</v>
      </c>
      <c r="E496" s="7" t="s">
        <v>24</v>
      </c>
      <c r="F496" s="7" t="s">
        <v>30</v>
      </c>
      <c r="G496" s="7" t="s">
        <v>85</v>
      </c>
      <c r="H496" s="7" t="s">
        <v>28</v>
      </c>
      <c r="I496" s="8">
        <v>-1.5681499999999999</v>
      </c>
      <c r="J496" s="8">
        <v>2.2215600000000002</v>
      </c>
      <c r="K496" s="8"/>
      <c r="L496" s="8"/>
      <c r="M496" s="8"/>
      <c r="N496" s="7">
        <v>2.5299999999999998</v>
      </c>
      <c r="O496" s="7">
        <v>53.57</v>
      </c>
      <c r="P496" s="7">
        <v>0.47008</v>
      </c>
      <c r="Q496" s="7">
        <v>36</v>
      </c>
      <c r="R496" s="7">
        <v>0.94199999999999995</v>
      </c>
      <c r="S496" s="7">
        <v>2.5</v>
      </c>
      <c r="T496" s="7">
        <v>31.6</v>
      </c>
      <c r="U496" s="7">
        <v>34</v>
      </c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F496" s="12"/>
      <c r="AG496" s="12"/>
      <c r="AH496" s="12"/>
      <c r="AI496" s="12"/>
      <c r="AJ496" s="12"/>
    </row>
    <row r="497" spans="1:36" x14ac:dyDescent="0.25">
      <c r="A497" s="7" t="s">
        <v>149</v>
      </c>
      <c r="B497" s="7" t="s">
        <v>176</v>
      </c>
      <c r="C497" s="7" t="s">
        <v>177</v>
      </c>
      <c r="D497" s="7" t="s">
        <v>29</v>
      </c>
      <c r="E497" s="7" t="s">
        <v>24</v>
      </c>
      <c r="F497" s="7" t="s">
        <v>30</v>
      </c>
      <c r="G497" s="7" t="s">
        <v>85</v>
      </c>
      <c r="H497" s="7" t="s">
        <v>28</v>
      </c>
      <c r="I497" s="8">
        <v>-3.2563800000000001</v>
      </c>
      <c r="J497" s="8">
        <v>3.3950399999999998</v>
      </c>
      <c r="K497" s="8"/>
      <c r="L497" s="8"/>
      <c r="M497" s="8"/>
      <c r="N497" s="7">
        <v>1.1100000000000001</v>
      </c>
      <c r="O497" s="7">
        <v>24.14</v>
      </c>
      <c r="P497" s="7">
        <v>2.8881800000000002</v>
      </c>
      <c r="Q497" s="7">
        <v>33</v>
      </c>
      <c r="R497" s="7">
        <v>0.93400000000000005</v>
      </c>
      <c r="S497" s="7">
        <v>2.5</v>
      </c>
      <c r="T497" s="7">
        <v>75</v>
      </c>
      <c r="U497" s="7">
        <v>31</v>
      </c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F497" s="12"/>
      <c r="AG497" s="12"/>
      <c r="AH497" s="12"/>
      <c r="AI497" s="12"/>
      <c r="AJ497" s="12"/>
    </row>
    <row r="498" spans="1:36" x14ac:dyDescent="0.25">
      <c r="A498" t="s">
        <v>343</v>
      </c>
      <c r="B498" t="s">
        <v>344</v>
      </c>
      <c r="C498" t="s">
        <v>345</v>
      </c>
      <c r="D498" t="s">
        <v>29</v>
      </c>
      <c r="E498" t="s">
        <v>24</v>
      </c>
      <c r="F498" t="s">
        <v>30</v>
      </c>
      <c r="G498">
        <v>1</v>
      </c>
      <c r="H498" t="s">
        <v>31</v>
      </c>
      <c r="I498" s="4">
        <v>0.89110999999999996</v>
      </c>
      <c r="J498" s="4">
        <v>3.1267900000000002</v>
      </c>
      <c r="K498" s="4">
        <v>8.7819999999999995E-2</v>
      </c>
      <c r="N498">
        <v>2.5299999999999998</v>
      </c>
      <c r="O498">
        <v>30</v>
      </c>
      <c r="P498">
        <v>0.29633999999999999</v>
      </c>
      <c r="Q498">
        <v>31</v>
      </c>
      <c r="R498">
        <v>0.83699999999999997</v>
      </c>
      <c r="S498">
        <v>2.5</v>
      </c>
      <c r="T498">
        <v>42.6</v>
      </c>
      <c r="U498">
        <v>29</v>
      </c>
    </row>
    <row r="499" spans="1:36" x14ac:dyDescent="0.25">
      <c r="A499" t="s">
        <v>234</v>
      </c>
      <c r="B499" t="s">
        <v>235</v>
      </c>
      <c r="C499" t="s">
        <v>236</v>
      </c>
      <c r="D499" t="s">
        <v>29</v>
      </c>
      <c r="E499" t="s">
        <v>24</v>
      </c>
      <c r="F499" t="s">
        <v>30</v>
      </c>
      <c r="G499">
        <v>1</v>
      </c>
      <c r="H499" t="s">
        <v>31</v>
      </c>
      <c r="I499" s="4">
        <v>0.80635000000000001</v>
      </c>
      <c r="J499" s="4">
        <v>3.3877899999999999</v>
      </c>
      <c r="K499" s="4">
        <v>5.8840000000000003E-2</v>
      </c>
      <c r="N499">
        <v>4.3099999999999996</v>
      </c>
      <c r="O499">
        <v>88.65</v>
      </c>
      <c r="P499">
        <v>0.24256</v>
      </c>
      <c r="Q499">
        <v>42</v>
      </c>
      <c r="R499">
        <v>0.83</v>
      </c>
      <c r="S499">
        <v>4.3</v>
      </c>
      <c r="T499">
        <v>92.5</v>
      </c>
      <c r="U499">
        <v>40</v>
      </c>
    </row>
    <row r="500" spans="1:36" x14ac:dyDescent="0.25">
      <c r="A500" t="s">
        <v>209</v>
      </c>
      <c r="B500" t="s">
        <v>210</v>
      </c>
      <c r="C500" t="s">
        <v>211</v>
      </c>
      <c r="D500" t="s">
        <v>29</v>
      </c>
      <c r="E500" t="s">
        <v>24</v>
      </c>
      <c r="F500" t="s">
        <v>30</v>
      </c>
      <c r="G500">
        <v>1</v>
      </c>
      <c r="H500" t="s">
        <v>31</v>
      </c>
      <c r="I500" s="4">
        <v>1.1243300000000001</v>
      </c>
      <c r="J500" s="4">
        <v>3.0088400000000002</v>
      </c>
      <c r="K500" s="4">
        <v>6.0400000000000002E-2</v>
      </c>
      <c r="N500">
        <v>1.27</v>
      </c>
      <c r="O500">
        <v>103.07</v>
      </c>
      <c r="P500">
        <v>0.24576999999999999</v>
      </c>
      <c r="Q500">
        <v>34</v>
      </c>
      <c r="R500">
        <v>0.872</v>
      </c>
      <c r="S500">
        <v>4.8</v>
      </c>
      <c r="T500">
        <v>98.6</v>
      </c>
      <c r="U500">
        <v>32</v>
      </c>
    </row>
    <row r="501" spans="1:36" x14ac:dyDescent="0.25">
      <c r="A501" s="5" t="s">
        <v>271</v>
      </c>
      <c r="B501" s="5" t="s">
        <v>210</v>
      </c>
      <c r="C501" s="5" t="s">
        <v>211</v>
      </c>
      <c r="D501" s="5" t="s">
        <v>29</v>
      </c>
      <c r="E501" s="5" t="s">
        <v>24</v>
      </c>
      <c r="F501" s="5" t="s">
        <v>30</v>
      </c>
      <c r="G501" s="5">
        <v>1</v>
      </c>
      <c r="H501" s="5" t="s">
        <v>31</v>
      </c>
      <c r="I501" s="6">
        <v>1.1714800000000001</v>
      </c>
      <c r="J501" s="6">
        <v>2.9961700000000002</v>
      </c>
      <c r="K501" s="6">
        <v>6.062E-2</v>
      </c>
      <c r="L501" s="6"/>
      <c r="M501" s="6"/>
      <c r="N501" s="5">
        <v>5.62</v>
      </c>
      <c r="O501" s="5">
        <v>114.66</v>
      </c>
      <c r="P501" s="5">
        <v>0.24621000000000001</v>
      </c>
      <c r="Q501" s="5">
        <v>42</v>
      </c>
      <c r="R501" s="5">
        <v>0.91400000000000003</v>
      </c>
      <c r="S501" s="5">
        <v>2.7</v>
      </c>
      <c r="T501" s="5">
        <v>120.7</v>
      </c>
      <c r="U501" s="5">
        <v>40</v>
      </c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</row>
    <row r="502" spans="1:36" x14ac:dyDescent="0.25">
      <c r="A502" t="s">
        <v>21</v>
      </c>
      <c r="B502" t="s">
        <v>22</v>
      </c>
      <c r="C502" t="s">
        <v>23</v>
      </c>
      <c r="D502" t="s">
        <v>29</v>
      </c>
      <c r="E502" t="s">
        <v>24</v>
      </c>
      <c r="F502" t="s">
        <v>30</v>
      </c>
      <c r="G502">
        <v>1</v>
      </c>
      <c r="H502" t="s">
        <v>31</v>
      </c>
      <c r="I502" s="4">
        <v>1.3118000000000001</v>
      </c>
      <c r="J502" s="4">
        <v>3.00257</v>
      </c>
      <c r="K502" s="4">
        <v>4.7440000000000003E-2</v>
      </c>
      <c r="N502">
        <v>2.34</v>
      </c>
      <c r="O502">
        <v>96.61</v>
      </c>
      <c r="P502">
        <v>0.21781</v>
      </c>
      <c r="Q502">
        <v>54</v>
      </c>
      <c r="R502">
        <v>0.89400000000000002</v>
      </c>
      <c r="S502">
        <v>5.0999999999999996</v>
      </c>
      <c r="T502">
        <v>94.5</v>
      </c>
      <c r="U502">
        <v>52</v>
      </c>
    </row>
    <row r="503" spans="1:36" x14ac:dyDescent="0.25">
      <c r="A503" t="s">
        <v>271</v>
      </c>
      <c r="B503" t="s">
        <v>22</v>
      </c>
      <c r="C503" t="s">
        <v>23</v>
      </c>
      <c r="D503" t="s">
        <v>29</v>
      </c>
      <c r="E503" t="s">
        <v>24</v>
      </c>
      <c r="F503" t="s">
        <v>30</v>
      </c>
      <c r="G503">
        <v>1</v>
      </c>
      <c r="H503" t="s">
        <v>31</v>
      </c>
      <c r="I503" s="4">
        <v>1.4874700000000001</v>
      </c>
      <c r="J503" s="4">
        <v>2.67841</v>
      </c>
      <c r="K503" s="4">
        <v>8.6629999999999999E-2</v>
      </c>
      <c r="N503">
        <v>3.89</v>
      </c>
      <c r="O503">
        <v>105.2</v>
      </c>
      <c r="P503">
        <v>0.29432999999999998</v>
      </c>
      <c r="Q503">
        <v>46</v>
      </c>
      <c r="R503">
        <v>0.86499999999999999</v>
      </c>
      <c r="S503">
        <v>3.2</v>
      </c>
      <c r="T503">
        <v>124.5</v>
      </c>
      <c r="U503">
        <v>44</v>
      </c>
    </row>
    <row r="504" spans="1:36" x14ac:dyDescent="0.25">
      <c r="A504" t="s">
        <v>209</v>
      </c>
      <c r="B504" t="s">
        <v>150</v>
      </c>
      <c r="C504" t="s">
        <v>151</v>
      </c>
      <c r="D504" t="s">
        <v>29</v>
      </c>
      <c r="E504" t="s">
        <v>24</v>
      </c>
      <c r="F504" t="s">
        <v>30</v>
      </c>
      <c r="G504">
        <v>1</v>
      </c>
      <c r="H504" t="s">
        <v>31</v>
      </c>
      <c r="I504" s="4">
        <v>1.37645</v>
      </c>
      <c r="J504" s="4">
        <v>2.9203000000000001</v>
      </c>
      <c r="K504" s="4">
        <v>8.5319999999999993E-2</v>
      </c>
      <c r="N504">
        <v>2.34</v>
      </c>
      <c r="O504">
        <v>120.93</v>
      </c>
      <c r="P504">
        <v>0.29210000000000003</v>
      </c>
      <c r="Q504">
        <v>54</v>
      </c>
      <c r="R504">
        <v>0.86199999999999999</v>
      </c>
      <c r="S504">
        <v>2.5</v>
      </c>
      <c r="T504">
        <v>128.80000000000001</v>
      </c>
      <c r="U504">
        <v>52</v>
      </c>
    </row>
    <row r="505" spans="1:36" x14ac:dyDescent="0.25">
      <c r="A505" s="5" t="s">
        <v>234</v>
      </c>
      <c r="B505" s="5" t="s">
        <v>150</v>
      </c>
      <c r="C505" s="5" t="s">
        <v>151</v>
      </c>
      <c r="D505" s="5" t="s">
        <v>29</v>
      </c>
      <c r="E505" s="5" t="s">
        <v>24</v>
      </c>
      <c r="F505" s="5" t="s">
        <v>30</v>
      </c>
      <c r="G505" s="5">
        <v>1</v>
      </c>
      <c r="H505" s="5" t="s">
        <v>31</v>
      </c>
      <c r="I505" s="6">
        <v>0.86133000000000004</v>
      </c>
      <c r="J505" s="6">
        <v>3.2977400000000001</v>
      </c>
      <c r="K505" s="6">
        <v>4.9059999999999999E-2</v>
      </c>
      <c r="L505" s="6"/>
      <c r="M505" s="6"/>
      <c r="N505" s="5">
        <v>2.2400000000000002</v>
      </c>
      <c r="O505" s="5">
        <v>101.64</v>
      </c>
      <c r="P505" s="5">
        <v>0.2215</v>
      </c>
      <c r="Q505" s="5">
        <v>42</v>
      </c>
      <c r="R505" s="5">
        <v>0.95899999999999996</v>
      </c>
      <c r="S505" s="5">
        <v>0.8</v>
      </c>
      <c r="T505" s="5">
        <v>111</v>
      </c>
      <c r="U505" s="5">
        <v>40</v>
      </c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</row>
    <row r="506" spans="1:36" x14ac:dyDescent="0.25">
      <c r="A506" t="s">
        <v>243</v>
      </c>
      <c r="B506" t="s">
        <v>150</v>
      </c>
      <c r="C506" t="s">
        <v>151</v>
      </c>
      <c r="D506" t="s">
        <v>29</v>
      </c>
      <c r="E506" t="s">
        <v>24</v>
      </c>
      <c r="F506" t="s">
        <v>30</v>
      </c>
      <c r="G506">
        <v>1</v>
      </c>
      <c r="H506" t="s">
        <v>31</v>
      </c>
      <c r="I506" s="4">
        <v>0.41260000000000002</v>
      </c>
      <c r="J506" s="4">
        <v>3.72384</v>
      </c>
      <c r="K506" s="4">
        <v>5.5149999999999998E-2</v>
      </c>
      <c r="N506">
        <v>4.5599999999999996</v>
      </c>
      <c r="O506">
        <v>130</v>
      </c>
      <c r="P506">
        <v>0.23485</v>
      </c>
      <c r="Q506">
        <v>65</v>
      </c>
      <c r="R506">
        <v>0.83699999999999997</v>
      </c>
      <c r="S506">
        <v>2.9</v>
      </c>
      <c r="T506">
        <v>144.80000000000001</v>
      </c>
      <c r="U506">
        <v>63</v>
      </c>
    </row>
    <row r="507" spans="1:36" x14ac:dyDescent="0.25">
      <c r="A507" t="s">
        <v>302</v>
      </c>
      <c r="B507" t="s">
        <v>150</v>
      </c>
      <c r="C507" t="s">
        <v>151</v>
      </c>
      <c r="D507" t="s">
        <v>29</v>
      </c>
      <c r="E507" t="s">
        <v>24</v>
      </c>
      <c r="F507" t="s">
        <v>30</v>
      </c>
      <c r="G507">
        <v>1</v>
      </c>
      <c r="H507" t="s">
        <v>31</v>
      </c>
      <c r="I507" s="4">
        <v>0.89488999999999996</v>
      </c>
      <c r="J507" s="4">
        <v>3.2603399999999998</v>
      </c>
      <c r="K507" s="4">
        <v>4.4729999999999999E-2</v>
      </c>
      <c r="N507">
        <v>1.3</v>
      </c>
      <c r="O507">
        <v>127.83</v>
      </c>
      <c r="P507">
        <v>0.21149999999999999</v>
      </c>
      <c r="Q507">
        <v>48</v>
      </c>
      <c r="R507">
        <v>0.93899999999999995</v>
      </c>
      <c r="S507">
        <v>3</v>
      </c>
      <c r="T507">
        <v>122.7</v>
      </c>
      <c r="U507">
        <v>46</v>
      </c>
    </row>
    <row r="508" spans="1:36" x14ac:dyDescent="0.25">
      <c r="A508" s="5" t="s">
        <v>302</v>
      </c>
      <c r="B508" s="5" t="s">
        <v>212</v>
      </c>
      <c r="C508" s="5" t="s">
        <v>213</v>
      </c>
      <c r="D508" s="5" t="s">
        <v>29</v>
      </c>
      <c r="E508" s="5" t="s">
        <v>24</v>
      </c>
      <c r="F508" s="5" t="s">
        <v>30</v>
      </c>
      <c r="G508" s="5">
        <v>1</v>
      </c>
      <c r="H508" s="5" t="s">
        <v>31</v>
      </c>
      <c r="I508" s="6">
        <v>0.84667999999999999</v>
      </c>
      <c r="J508" s="6">
        <v>3.1315</v>
      </c>
      <c r="K508" s="6">
        <v>4.4670000000000001E-2</v>
      </c>
      <c r="L508" s="6"/>
      <c r="M508" s="6"/>
      <c r="N508" s="5">
        <v>0.64</v>
      </c>
      <c r="O508" s="5">
        <v>84.67</v>
      </c>
      <c r="P508" s="5">
        <v>0.21135999999999999</v>
      </c>
      <c r="Q508" s="5">
        <v>40</v>
      </c>
      <c r="R508" s="5">
        <v>0.93100000000000005</v>
      </c>
      <c r="S508" s="5">
        <v>5.6</v>
      </c>
      <c r="T508" s="5">
        <v>87.9</v>
      </c>
      <c r="U508" s="5">
        <v>38</v>
      </c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</row>
    <row r="509" spans="1:36" x14ac:dyDescent="0.25">
      <c r="A509" s="5" t="s">
        <v>302</v>
      </c>
      <c r="B509" s="5" t="s">
        <v>303</v>
      </c>
      <c r="C509" s="5" t="s">
        <v>304</v>
      </c>
      <c r="D509" s="5" t="s">
        <v>29</v>
      </c>
      <c r="E509" s="5" t="s">
        <v>24</v>
      </c>
      <c r="F509" s="5" t="s">
        <v>30</v>
      </c>
      <c r="G509" s="5">
        <v>1</v>
      </c>
      <c r="H509" s="5" t="s">
        <v>31</v>
      </c>
      <c r="I509" s="6">
        <v>0.57271000000000005</v>
      </c>
      <c r="J509" s="6">
        <v>3.4643999999999999</v>
      </c>
      <c r="K509" s="6">
        <v>6.7530000000000007E-2</v>
      </c>
      <c r="L509" s="6"/>
      <c r="M509" s="6"/>
      <c r="N509" s="5">
        <v>0.95</v>
      </c>
      <c r="O509" s="5">
        <v>73.14</v>
      </c>
      <c r="P509" s="5">
        <v>0.25986999999999999</v>
      </c>
      <c r="Q509" s="5">
        <v>39</v>
      </c>
      <c r="R509" s="5">
        <v>0.84599999999999997</v>
      </c>
      <c r="S509" s="5">
        <v>3.6</v>
      </c>
      <c r="T509" s="5">
        <v>72.099999999999994</v>
      </c>
      <c r="U509" s="5">
        <v>37</v>
      </c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  <c r="AJ509" s="10"/>
    </row>
    <row r="510" spans="1:36" x14ac:dyDescent="0.25">
      <c r="A510" s="5" t="s">
        <v>278</v>
      </c>
      <c r="B510" s="5" t="s">
        <v>281</v>
      </c>
      <c r="C510" s="5" t="s">
        <v>282</v>
      </c>
      <c r="D510" s="5" t="s">
        <v>29</v>
      </c>
      <c r="E510" s="5" t="s">
        <v>24</v>
      </c>
      <c r="F510" s="5" t="s">
        <v>30</v>
      </c>
      <c r="G510" s="5">
        <v>1</v>
      </c>
      <c r="H510" s="5" t="s">
        <v>31</v>
      </c>
      <c r="I510" s="6">
        <v>2.31114</v>
      </c>
      <c r="J510" s="6">
        <v>1.4966999999999999</v>
      </c>
      <c r="K510" s="6">
        <v>3.0339999999999999E-2</v>
      </c>
      <c r="L510" s="6"/>
      <c r="M510" s="6"/>
      <c r="N510" s="5">
        <v>3</v>
      </c>
      <c r="O510" s="5">
        <v>38</v>
      </c>
      <c r="P510" s="5">
        <v>9.2000000000000003E-4</v>
      </c>
      <c r="Q510" s="5">
        <v>39</v>
      </c>
      <c r="R510" s="5">
        <v>0.97199999999999998</v>
      </c>
      <c r="S510" s="5">
        <v>0.8</v>
      </c>
      <c r="T510" s="5">
        <v>51.6</v>
      </c>
      <c r="U510" s="5">
        <v>37</v>
      </c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  <c r="AJ510" s="10"/>
    </row>
    <row r="511" spans="1:36" x14ac:dyDescent="0.25">
      <c r="A511" s="5" t="s">
        <v>371</v>
      </c>
      <c r="B511" s="5" t="s">
        <v>378</v>
      </c>
      <c r="C511" s="5" t="s">
        <v>379</v>
      </c>
      <c r="D511" s="5" t="s">
        <v>29</v>
      </c>
      <c r="E511" s="5" t="s">
        <v>24</v>
      </c>
      <c r="F511" s="5" t="s">
        <v>30</v>
      </c>
      <c r="G511" s="5">
        <v>1</v>
      </c>
      <c r="H511" s="5" t="s">
        <v>31</v>
      </c>
      <c r="I511" s="6">
        <v>1.6485300000000001</v>
      </c>
      <c r="J511" s="6">
        <v>2.3115100000000002</v>
      </c>
      <c r="K511" s="6">
        <v>0.38135999999999998</v>
      </c>
      <c r="L511" s="6"/>
      <c r="M511" s="6"/>
      <c r="N511" s="5">
        <v>3.49</v>
      </c>
      <c r="O511" s="5">
        <v>78.599999999999994</v>
      </c>
      <c r="P511" s="5">
        <v>0.14543</v>
      </c>
      <c r="Q511" s="5">
        <v>41</v>
      </c>
      <c r="R511" s="5">
        <v>0.76900000000000002</v>
      </c>
      <c r="S511" s="5">
        <v>2.5</v>
      </c>
      <c r="T511" s="5">
        <v>93.7</v>
      </c>
      <c r="U511" s="5">
        <v>39</v>
      </c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  <c r="AJ511" s="10"/>
    </row>
    <row r="512" spans="1:36" x14ac:dyDescent="0.25">
      <c r="A512" s="5" t="s">
        <v>209</v>
      </c>
      <c r="B512" s="5" t="s">
        <v>214</v>
      </c>
      <c r="C512" s="5" t="s">
        <v>215</v>
      </c>
      <c r="D512" s="5" t="s">
        <v>29</v>
      </c>
      <c r="E512" s="5" t="s">
        <v>24</v>
      </c>
      <c r="F512" s="5" t="s">
        <v>30</v>
      </c>
      <c r="G512" s="5">
        <v>1</v>
      </c>
      <c r="H512" s="5" t="s">
        <v>31</v>
      </c>
      <c r="I512" s="6">
        <v>0.95774000000000004</v>
      </c>
      <c r="J512" s="6">
        <v>3.6464400000000001</v>
      </c>
      <c r="K512" s="6">
        <v>6.0380000000000003E-2</v>
      </c>
      <c r="L512" s="6"/>
      <c r="M512" s="6"/>
      <c r="N512" s="5">
        <v>2.72</v>
      </c>
      <c r="O512" s="5">
        <v>105.73</v>
      </c>
      <c r="P512" s="5">
        <v>0.24571999999999999</v>
      </c>
      <c r="Q512" s="5">
        <v>49</v>
      </c>
      <c r="R512" s="5">
        <v>0.90200000000000002</v>
      </c>
      <c r="S512" s="5">
        <v>3.7</v>
      </c>
      <c r="T512" s="5">
        <v>127.3</v>
      </c>
      <c r="U512" s="5">
        <v>47</v>
      </c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  <c r="AJ512" s="10"/>
    </row>
    <row r="513" spans="1:36" x14ac:dyDescent="0.25">
      <c r="A513" t="s">
        <v>368</v>
      </c>
      <c r="B513" t="s">
        <v>214</v>
      </c>
      <c r="C513" t="s">
        <v>215</v>
      </c>
      <c r="D513" t="s">
        <v>29</v>
      </c>
      <c r="E513" t="s">
        <v>24</v>
      </c>
      <c r="F513" t="s">
        <v>30</v>
      </c>
      <c r="G513">
        <v>1</v>
      </c>
      <c r="H513" t="s">
        <v>31</v>
      </c>
      <c r="I513" s="4">
        <v>1.1571800000000001</v>
      </c>
      <c r="J513" s="4">
        <v>3.3464900000000002</v>
      </c>
      <c r="K513" s="4">
        <v>7.1150000000000005E-2</v>
      </c>
      <c r="N513">
        <v>2.72</v>
      </c>
      <c r="O513">
        <v>103.44</v>
      </c>
      <c r="P513">
        <v>0.26673999999999998</v>
      </c>
      <c r="Q513">
        <v>59</v>
      </c>
      <c r="R513">
        <v>0.88200000000000001</v>
      </c>
      <c r="S513">
        <v>2.5</v>
      </c>
      <c r="T513">
        <v>139.69999999999999</v>
      </c>
      <c r="U513">
        <v>57</v>
      </c>
    </row>
    <row r="514" spans="1:36" x14ac:dyDescent="0.25">
      <c r="A514" s="5" t="s">
        <v>315</v>
      </c>
      <c r="B514" s="5" t="s">
        <v>218</v>
      </c>
      <c r="C514" s="5" t="s">
        <v>219</v>
      </c>
      <c r="D514" s="5" t="s">
        <v>29</v>
      </c>
      <c r="E514" s="5" t="s">
        <v>24</v>
      </c>
      <c r="F514" s="5" t="s">
        <v>30</v>
      </c>
      <c r="G514" s="5">
        <v>1</v>
      </c>
      <c r="H514" s="5" t="s">
        <v>31</v>
      </c>
      <c r="I514" s="6">
        <v>1.4161600000000001</v>
      </c>
      <c r="J514" s="6">
        <v>2.42584</v>
      </c>
      <c r="K514" s="6">
        <v>9.9059999999999995E-2</v>
      </c>
      <c r="L514" s="6"/>
      <c r="M514" s="6"/>
      <c r="N514" s="5">
        <v>2.36</v>
      </c>
      <c r="O514" s="5">
        <v>69.02</v>
      </c>
      <c r="P514" s="5">
        <v>0.31474000000000002</v>
      </c>
      <c r="Q514" s="5">
        <v>37</v>
      </c>
      <c r="R514" s="5">
        <v>0.85899999999999999</v>
      </c>
      <c r="S514" s="5">
        <v>2</v>
      </c>
      <c r="T514" s="5">
        <v>94.6</v>
      </c>
      <c r="U514" s="5">
        <v>35</v>
      </c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0"/>
    </row>
    <row r="515" spans="1:36" x14ac:dyDescent="0.25">
      <c r="A515" s="5" t="s">
        <v>209</v>
      </c>
      <c r="B515" s="5" t="s">
        <v>216</v>
      </c>
      <c r="C515" s="5" t="s">
        <v>217</v>
      </c>
      <c r="D515" s="5" t="s">
        <v>29</v>
      </c>
      <c r="E515" s="5" t="s">
        <v>24</v>
      </c>
      <c r="F515" s="5" t="s">
        <v>30</v>
      </c>
      <c r="G515" s="5">
        <v>1</v>
      </c>
      <c r="H515" s="5" t="s">
        <v>31</v>
      </c>
      <c r="I515" s="6">
        <v>1.0411900000000001</v>
      </c>
      <c r="J515" s="6">
        <v>3.2403</v>
      </c>
      <c r="K515" s="6">
        <v>0.1176</v>
      </c>
      <c r="L515" s="6"/>
      <c r="M515" s="6"/>
      <c r="N515" s="5">
        <v>2.6</v>
      </c>
      <c r="O515" s="5">
        <v>75</v>
      </c>
      <c r="P515" s="5">
        <v>0.34293000000000001</v>
      </c>
      <c r="Q515" s="5">
        <v>33</v>
      </c>
      <c r="R515" s="5">
        <v>0.79500000000000004</v>
      </c>
      <c r="S515" s="5">
        <v>2.8</v>
      </c>
      <c r="T515" s="5">
        <v>75.400000000000006</v>
      </c>
      <c r="U515" s="5">
        <v>31</v>
      </c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0"/>
    </row>
    <row r="516" spans="1:36" x14ac:dyDescent="0.25">
      <c r="A516" t="s">
        <v>178</v>
      </c>
      <c r="B516" t="s">
        <v>179</v>
      </c>
      <c r="C516" t="s">
        <v>180</v>
      </c>
      <c r="D516" t="s">
        <v>29</v>
      </c>
      <c r="E516" t="s">
        <v>24</v>
      </c>
      <c r="F516" t="s">
        <v>30</v>
      </c>
      <c r="G516">
        <v>1</v>
      </c>
      <c r="H516" t="s">
        <v>31</v>
      </c>
      <c r="I516" s="4">
        <v>1.2984899999999999</v>
      </c>
      <c r="J516" s="4">
        <v>2.6674600000000002</v>
      </c>
      <c r="K516" s="4">
        <v>5.62E-2</v>
      </c>
      <c r="N516">
        <v>4.3</v>
      </c>
      <c r="O516">
        <v>41.49</v>
      </c>
      <c r="P516">
        <v>0.23705999999999999</v>
      </c>
      <c r="Q516">
        <v>30</v>
      </c>
      <c r="R516">
        <v>0.79700000000000004</v>
      </c>
      <c r="S516">
        <v>2.8</v>
      </c>
      <c r="T516">
        <v>35.6</v>
      </c>
      <c r="U516">
        <v>28</v>
      </c>
    </row>
    <row r="517" spans="1:36" x14ac:dyDescent="0.25">
      <c r="A517" t="s">
        <v>21</v>
      </c>
      <c r="B517" t="s">
        <v>41</v>
      </c>
      <c r="C517" t="s">
        <v>42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 s="4">
        <v>1.5547800000000001</v>
      </c>
      <c r="J517" s="4">
        <v>2.7309399999999999</v>
      </c>
      <c r="K517" s="4">
        <v>0.10761999999999999</v>
      </c>
      <c r="N517">
        <v>1.96</v>
      </c>
      <c r="O517">
        <v>150.69999999999999</v>
      </c>
      <c r="P517">
        <v>0.32806000000000002</v>
      </c>
      <c r="Q517">
        <v>63</v>
      </c>
      <c r="R517">
        <v>0.84199999999999997</v>
      </c>
      <c r="S517">
        <v>4.8</v>
      </c>
      <c r="T517">
        <v>150.6</v>
      </c>
      <c r="U517">
        <v>61</v>
      </c>
    </row>
    <row r="518" spans="1:36" x14ac:dyDescent="0.25">
      <c r="A518" s="5" t="s">
        <v>254</v>
      </c>
      <c r="B518" s="5" t="s">
        <v>41</v>
      </c>
      <c r="C518" s="5" t="s">
        <v>42</v>
      </c>
      <c r="D518" s="5" t="s">
        <v>29</v>
      </c>
      <c r="E518" s="5" t="s">
        <v>24</v>
      </c>
      <c r="F518" s="5" t="s">
        <v>30</v>
      </c>
      <c r="G518" s="5">
        <v>1</v>
      </c>
      <c r="H518" s="5" t="s">
        <v>31</v>
      </c>
      <c r="I518" s="6">
        <v>1.75966</v>
      </c>
      <c r="J518" s="6">
        <v>2.46286</v>
      </c>
      <c r="K518" s="6">
        <v>4.5740000000000003E-2</v>
      </c>
      <c r="L518" s="6"/>
      <c r="M518" s="6"/>
      <c r="N518" s="5">
        <v>2.84</v>
      </c>
      <c r="O518" s="5">
        <v>80</v>
      </c>
      <c r="P518" s="5">
        <v>0.21387</v>
      </c>
      <c r="Q518" s="5">
        <v>69</v>
      </c>
      <c r="R518" s="5">
        <v>0.9</v>
      </c>
      <c r="S518" s="5">
        <v>2.9</v>
      </c>
      <c r="T518" s="5">
        <v>112.3</v>
      </c>
      <c r="U518" s="5">
        <v>67</v>
      </c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</row>
    <row r="519" spans="1:36" x14ac:dyDescent="0.25">
      <c r="A519" t="s">
        <v>315</v>
      </c>
      <c r="B519" t="s">
        <v>41</v>
      </c>
      <c r="C519" t="s">
        <v>42</v>
      </c>
      <c r="D519" t="s">
        <v>29</v>
      </c>
      <c r="E519" t="s">
        <v>24</v>
      </c>
      <c r="F519" t="s">
        <v>30</v>
      </c>
      <c r="G519">
        <v>1</v>
      </c>
      <c r="H519" t="s">
        <v>31</v>
      </c>
      <c r="I519" s="4">
        <v>1.3046899999999999</v>
      </c>
      <c r="J519" s="4">
        <v>2.8970600000000002</v>
      </c>
      <c r="K519" s="4">
        <v>4.419E-2</v>
      </c>
      <c r="N519">
        <v>2.96</v>
      </c>
      <c r="O519">
        <v>133.79</v>
      </c>
      <c r="P519">
        <v>0.21021000000000001</v>
      </c>
      <c r="Q519">
        <v>61</v>
      </c>
      <c r="R519">
        <v>0.94299999999999995</v>
      </c>
      <c r="S519">
        <v>3.1</v>
      </c>
      <c r="T519">
        <v>135.80000000000001</v>
      </c>
      <c r="U519">
        <v>59</v>
      </c>
    </row>
    <row r="520" spans="1:36" x14ac:dyDescent="0.25">
      <c r="A520" s="5" t="s">
        <v>371</v>
      </c>
      <c r="B520" s="5" t="s">
        <v>382</v>
      </c>
      <c r="C520" s="5" t="s">
        <v>383</v>
      </c>
      <c r="D520" s="5" t="s">
        <v>29</v>
      </c>
      <c r="E520" s="5" t="s">
        <v>24</v>
      </c>
      <c r="F520" s="5" t="s">
        <v>30</v>
      </c>
      <c r="G520" s="5">
        <v>1</v>
      </c>
      <c r="H520" s="5" t="s">
        <v>31</v>
      </c>
      <c r="I520" s="6">
        <v>1.8585700000000001</v>
      </c>
      <c r="J520" s="6">
        <v>2.51749</v>
      </c>
      <c r="K520" s="6">
        <v>0.39338000000000001</v>
      </c>
      <c r="L520" s="6"/>
      <c r="M520" s="6"/>
      <c r="N520" s="5">
        <v>2.44</v>
      </c>
      <c r="O520" s="5">
        <v>88.1</v>
      </c>
      <c r="P520" s="5">
        <v>0.15475</v>
      </c>
      <c r="Q520" s="5">
        <v>35</v>
      </c>
      <c r="R520" s="5">
        <v>0.81799999999999995</v>
      </c>
      <c r="S520" s="5">
        <v>2</v>
      </c>
      <c r="T520" s="5">
        <v>89.7</v>
      </c>
      <c r="U520" s="5">
        <v>33</v>
      </c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0"/>
    </row>
    <row r="521" spans="1:36" x14ac:dyDescent="0.25">
      <c r="A521" s="5" t="s">
        <v>92</v>
      </c>
      <c r="B521" s="5" t="s">
        <v>99</v>
      </c>
      <c r="C521" s="5" t="s">
        <v>100</v>
      </c>
      <c r="D521" s="5" t="s">
        <v>29</v>
      </c>
      <c r="E521" s="5" t="s">
        <v>24</v>
      </c>
      <c r="F521" s="5" t="s">
        <v>30</v>
      </c>
      <c r="G521" s="5">
        <v>1</v>
      </c>
      <c r="H521" s="5" t="s">
        <v>31</v>
      </c>
      <c r="I521" s="6">
        <v>1.7126399999999999</v>
      </c>
      <c r="J521" s="6">
        <v>1.9244600000000001</v>
      </c>
      <c r="K521" s="6">
        <v>0.10013</v>
      </c>
      <c r="L521" s="6"/>
      <c r="M521" s="6"/>
      <c r="N521" s="5">
        <v>1.39</v>
      </c>
      <c r="O521" s="5">
        <v>35.340000000000003</v>
      </c>
      <c r="P521" s="5">
        <v>0.31642999999999999</v>
      </c>
      <c r="Q521" s="5">
        <v>34</v>
      </c>
      <c r="R521" s="5">
        <v>0.61699999999999999</v>
      </c>
      <c r="S521" s="5">
        <v>3.8</v>
      </c>
      <c r="T521" s="5">
        <v>47.5</v>
      </c>
      <c r="U521" s="5">
        <v>32</v>
      </c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</row>
    <row r="522" spans="1:36" x14ac:dyDescent="0.25">
      <c r="A522" s="5" t="s">
        <v>322</v>
      </c>
      <c r="B522" s="5" t="s">
        <v>327</v>
      </c>
      <c r="C522" s="5" t="s">
        <v>328</v>
      </c>
      <c r="D522" s="5" t="s">
        <v>29</v>
      </c>
      <c r="E522" s="5" t="s">
        <v>24</v>
      </c>
      <c r="F522" s="5" t="s">
        <v>30</v>
      </c>
      <c r="G522" s="5">
        <v>1</v>
      </c>
      <c r="H522" s="5" t="s">
        <v>31</v>
      </c>
      <c r="I522" s="6">
        <v>1.5681099999999999</v>
      </c>
      <c r="J522" s="6">
        <v>2.3678300000000001</v>
      </c>
      <c r="K522" s="6">
        <v>5.6399999999999999E-2</v>
      </c>
      <c r="L522" s="6"/>
      <c r="M522" s="6"/>
      <c r="N522" s="5">
        <v>1.3</v>
      </c>
      <c r="O522" s="5">
        <v>55.64</v>
      </c>
      <c r="P522" s="5">
        <v>0.23748</v>
      </c>
      <c r="Q522" s="5">
        <v>30</v>
      </c>
      <c r="R522" s="5">
        <v>0.94299999999999995</v>
      </c>
      <c r="S522" s="5">
        <v>2.1</v>
      </c>
      <c r="T522" s="5">
        <v>55</v>
      </c>
      <c r="U522" s="5">
        <v>28</v>
      </c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</row>
    <row r="523" spans="1:36" x14ac:dyDescent="0.25">
      <c r="A523" t="s">
        <v>371</v>
      </c>
      <c r="B523" t="s">
        <v>388</v>
      </c>
      <c r="C523" t="s">
        <v>389</v>
      </c>
      <c r="D523" t="s">
        <v>29</v>
      </c>
      <c r="E523" t="s">
        <v>24</v>
      </c>
      <c r="F523" t="s">
        <v>30</v>
      </c>
      <c r="G523">
        <v>1</v>
      </c>
      <c r="H523" t="s">
        <v>31</v>
      </c>
      <c r="I523" s="4">
        <v>1.8446400000000001</v>
      </c>
      <c r="J523" s="4">
        <v>2.2432799999999999</v>
      </c>
      <c r="K523" s="4">
        <v>0.37036999999999998</v>
      </c>
      <c r="N523">
        <v>3.29</v>
      </c>
      <c r="O523">
        <v>71.78</v>
      </c>
      <c r="P523">
        <v>0.13718</v>
      </c>
      <c r="Q523">
        <v>59</v>
      </c>
      <c r="R523">
        <v>0.79100000000000004</v>
      </c>
      <c r="S523">
        <v>1.7</v>
      </c>
      <c r="T523">
        <v>101.9</v>
      </c>
      <c r="U523">
        <v>57</v>
      </c>
    </row>
    <row r="524" spans="1:36" x14ac:dyDescent="0.25">
      <c r="A524" s="5" t="s">
        <v>21</v>
      </c>
      <c r="B524" s="5" t="s">
        <v>45</v>
      </c>
      <c r="C524" s="5" t="s">
        <v>46</v>
      </c>
      <c r="D524" s="5" t="s">
        <v>29</v>
      </c>
      <c r="E524" s="5" t="s">
        <v>24</v>
      </c>
      <c r="F524" s="5" t="s">
        <v>30</v>
      </c>
      <c r="G524" s="5">
        <v>1</v>
      </c>
      <c r="H524" s="5" t="s">
        <v>31</v>
      </c>
      <c r="I524" s="6">
        <v>1.5042</v>
      </c>
      <c r="J524" s="6">
        <v>2.3921899999999998</v>
      </c>
      <c r="K524" s="6">
        <v>6.0569999999999999E-2</v>
      </c>
      <c r="L524" s="6"/>
      <c r="M524" s="6"/>
      <c r="N524" s="5">
        <v>3.5</v>
      </c>
      <c r="O524" s="5">
        <v>54.87</v>
      </c>
      <c r="P524" s="5">
        <v>0.24612000000000001</v>
      </c>
      <c r="Q524" s="5">
        <v>30</v>
      </c>
      <c r="R524" s="5">
        <v>0.89200000000000002</v>
      </c>
      <c r="S524" s="5">
        <v>1.5</v>
      </c>
      <c r="T524" s="5">
        <v>43</v>
      </c>
      <c r="U524" s="5">
        <v>28</v>
      </c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  <c r="AJ524" s="10"/>
    </row>
    <row r="525" spans="1:36" x14ac:dyDescent="0.25">
      <c r="A525" t="s">
        <v>322</v>
      </c>
      <c r="B525" t="s">
        <v>329</v>
      </c>
      <c r="C525" t="s">
        <v>330</v>
      </c>
      <c r="D525" t="s">
        <v>29</v>
      </c>
      <c r="E525" t="s">
        <v>24</v>
      </c>
      <c r="F525" t="s">
        <v>30</v>
      </c>
      <c r="G525">
        <v>1</v>
      </c>
      <c r="H525" t="s">
        <v>31</v>
      </c>
      <c r="I525" s="4">
        <v>1.8673999999999999</v>
      </c>
      <c r="J525" s="4">
        <v>2.6081300000000001</v>
      </c>
      <c r="K525" s="4">
        <v>3.091E-2</v>
      </c>
      <c r="N525">
        <v>2.5299999999999998</v>
      </c>
      <c r="O525">
        <v>108.66</v>
      </c>
      <c r="P525">
        <v>0.17580000000000001</v>
      </c>
      <c r="Q525">
        <v>31</v>
      </c>
      <c r="R525">
        <v>0.92400000000000004</v>
      </c>
      <c r="S525">
        <v>2.5</v>
      </c>
      <c r="T525">
        <v>100</v>
      </c>
      <c r="U525">
        <v>29</v>
      </c>
    </row>
    <row r="526" spans="1:36" x14ac:dyDescent="0.25">
      <c r="A526" s="5" t="s">
        <v>254</v>
      </c>
      <c r="B526" s="5" t="s">
        <v>259</v>
      </c>
      <c r="C526" s="5" t="s">
        <v>260</v>
      </c>
      <c r="D526" s="5" t="s">
        <v>29</v>
      </c>
      <c r="E526" s="5" t="s">
        <v>24</v>
      </c>
      <c r="F526" s="5" t="s">
        <v>30</v>
      </c>
      <c r="G526" s="5">
        <v>1</v>
      </c>
      <c r="H526" s="5" t="s">
        <v>31</v>
      </c>
      <c r="I526" s="6">
        <v>1.60965</v>
      </c>
      <c r="J526" s="6">
        <v>2.69394</v>
      </c>
      <c r="K526" s="6">
        <v>7.2959999999999997E-2</v>
      </c>
      <c r="L526" s="6"/>
      <c r="M526" s="6"/>
      <c r="N526" s="5">
        <v>2.79</v>
      </c>
      <c r="O526" s="5">
        <v>140.01</v>
      </c>
      <c r="P526" s="5">
        <v>0.27011000000000002</v>
      </c>
      <c r="Q526" s="5">
        <v>66</v>
      </c>
      <c r="R526" s="5">
        <v>0.88900000000000001</v>
      </c>
      <c r="S526" s="5">
        <v>2.9</v>
      </c>
      <c r="T526" s="5">
        <v>184</v>
      </c>
      <c r="U526" s="5">
        <v>64</v>
      </c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</row>
    <row r="527" spans="1:36" x14ac:dyDescent="0.25">
      <c r="A527" s="5" t="s">
        <v>278</v>
      </c>
      <c r="B527" s="5" t="s">
        <v>289</v>
      </c>
      <c r="C527" s="5" t="s">
        <v>290</v>
      </c>
      <c r="D527" s="5" t="s">
        <v>29</v>
      </c>
      <c r="E527" s="5" t="s">
        <v>24</v>
      </c>
      <c r="F527" s="5" t="s">
        <v>30</v>
      </c>
      <c r="G527" s="5">
        <v>1</v>
      </c>
      <c r="H527" s="5" t="s">
        <v>31</v>
      </c>
      <c r="I527" s="6">
        <v>1.7636700000000001</v>
      </c>
      <c r="J527" s="6">
        <v>2.3995299999999999</v>
      </c>
      <c r="K527" s="6">
        <v>6.6780000000000006E-2</v>
      </c>
      <c r="L527" s="6"/>
      <c r="M527" s="6"/>
      <c r="N527" s="5">
        <v>2.86</v>
      </c>
      <c r="O527" s="5">
        <v>94.09</v>
      </c>
      <c r="P527" s="5">
        <v>0.25840999999999997</v>
      </c>
      <c r="Q527" s="5">
        <v>39</v>
      </c>
      <c r="R527" s="5">
        <v>0.95499999999999996</v>
      </c>
      <c r="S527" s="5">
        <v>1</v>
      </c>
      <c r="T527" s="5">
        <v>141.19999999999999</v>
      </c>
      <c r="U527" s="5">
        <v>37</v>
      </c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  <c r="AJ527" s="10"/>
    </row>
    <row r="528" spans="1:36" x14ac:dyDescent="0.25">
      <c r="A528" t="s">
        <v>178</v>
      </c>
      <c r="B528" t="s">
        <v>187</v>
      </c>
      <c r="C528" t="s">
        <v>188</v>
      </c>
      <c r="D528" t="s">
        <v>29</v>
      </c>
      <c r="E528" t="s">
        <v>24</v>
      </c>
      <c r="F528" t="s">
        <v>30</v>
      </c>
      <c r="G528">
        <v>1</v>
      </c>
      <c r="H528" t="s">
        <v>31</v>
      </c>
      <c r="I528" s="4">
        <v>1.73505</v>
      </c>
      <c r="J528" s="4">
        <v>2.10649</v>
      </c>
      <c r="K528" s="4">
        <v>5.7689999999999998E-2</v>
      </c>
      <c r="N528">
        <v>3.57</v>
      </c>
      <c r="O528">
        <v>70.61</v>
      </c>
      <c r="P528">
        <v>0.24018999999999999</v>
      </c>
      <c r="Q528">
        <v>31</v>
      </c>
      <c r="R528">
        <v>0.89800000000000002</v>
      </c>
      <c r="S528">
        <v>5.0999999999999996</v>
      </c>
      <c r="T528">
        <v>65.8</v>
      </c>
      <c r="U528">
        <v>29</v>
      </c>
    </row>
    <row r="529" spans="1:36" x14ac:dyDescent="0.25">
      <c r="A529" s="5" t="s">
        <v>209</v>
      </c>
      <c r="B529" s="5" t="s">
        <v>187</v>
      </c>
      <c r="C529" s="5" t="s">
        <v>188</v>
      </c>
      <c r="D529" s="5" t="s">
        <v>29</v>
      </c>
      <c r="E529" s="5" t="s">
        <v>24</v>
      </c>
      <c r="F529" s="5" t="s">
        <v>30</v>
      </c>
      <c r="G529" s="5">
        <v>1</v>
      </c>
      <c r="H529" s="5" t="s">
        <v>31</v>
      </c>
      <c r="I529" s="6">
        <v>1.0079</v>
      </c>
      <c r="J529" s="6">
        <v>3.1096599999999999</v>
      </c>
      <c r="K529" s="6">
        <v>9.0920000000000001E-2</v>
      </c>
      <c r="L529" s="6"/>
      <c r="M529" s="6"/>
      <c r="N529" s="5">
        <v>3.56</v>
      </c>
      <c r="O529" s="5">
        <v>104.79</v>
      </c>
      <c r="P529" s="5">
        <v>0.30152000000000001</v>
      </c>
      <c r="Q529" s="5">
        <v>49</v>
      </c>
      <c r="R529" s="5">
        <v>0.85099999999999998</v>
      </c>
      <c r="S529" s="5">
        <v>6.1</v>
      </c>
      <c r="T529" s="5">
        <v>116.3</v>
      </c>
      <c r="U529" s="5">
        <v>47</v>
      </c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</row>
    <row r="530" spans="1:36" x14ac:dyDescent="0.25">
      <c r="A530" s="5" t="s">
        <v>243</v>
      </c>
      <c r="B530" s="5" t="s">
        <v>187</v>
      </c>
      <c r="C530" s="5" t="s">
        <v>188</v>
      </c>
      <c r="D530" s="5" t="s">
        <v>29</v>
      </c>
      <c r="E530" s="5" t="s">
        <v>24</v>
      </c>
      <c r="F530" s="5" t="s">
        <v>30</v>
      </c>
      <c r="G530" s="5">
        <v>1</v>
      </c>
      <c r="H530" s="5" t="s">
        <v>31</v>
      </c>
      <c r="I530" s="6">
        <v>0.53725999999999996</v>
      </c>
      <c r="J530" s="6">
        <v>3.5649000000000002</v>
      </c>
      <c r="K530" s="6">
        <v>3.9539999999999999E-2</v>
      </c>
      <c r="L530" s="6"/>
      <c r="M530" s="6"/>
      <c r="N530" s="5">
        <v>2.83</v>
      </c>
      <c r="O530" s="5">
        <v>99.01</v>
      </c>
      <c r="P530" s="5">
        <v>0.19885</v>
      </c>
      <c r="Q530" s="5">
        <v>64</v>
      </c>
      <c r="R530" s="5">
        <v>0.92500000000000004</v>
      </c>
      <c r="S530" s="5">
        <v>2.9</v>
      </c>
      <c r="T530" s="5">
        <v>121.6</v>
      </c>
      <c r="U530" s="5">
        <v>62</v>
      </c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</row>
    <row r="531" spans="1:36" x14ac:dyDescent="0.25">
      <c r="A531" t="s">
        <v>149</v>
      </c>
      <c r="B531" t="s">
        <v>165</v>
      </c>
      <c r="C531" t="s">
        <v>166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 s="4">
        <v>1.76895</v>
      </c>
      <c r="J531" s="4">
        <v>1.8154699999999999</v>
      </c>
      <c r="K531" s="4">
        <v>4.999E-2</v>
      </c>
      <c r="N531">
        <v>0.8</v>
      </c>
      <c r="O531">
        <v>13.85</v>
      </c>
      <c r="P531">
        <v>0.22359000000000001</v>
      </c>
      <c r="Q531">
        <v>30</v>
      </c>
      <c r="R531">
        <v>0.82699999999999996</v>
      </c>
      <c r="S531">
        <v>2.5</v>
      </c>
      <c r="T531">
        <v>50</v>
      </c>
      <c r="U531">
        <v>28</v>
      </c>
    </row>
    <row r="532" spans="1:36" x14ac:dyDescent="0.25">
      <c r="A532" s="5" t="s">
        <v>115</v>
      </c>
      <c r="B532" s="5" t="s">
        <v>120</v>
      </c>
      <c r="C532" s="5" t="s">
        <v>121</v>
      </c>
      <c r="D532" s="5" t="s">
        <v>29</v>
      </c>
      <c r="E532" s="5" t="s">
        <v>24</v>
      </c>
      <c r="F532" s="5" t="s">
        <v>30</v>
      </c>
      <c r="G532" s="5">
        <v>1</v>
      </c>
      <c r="H532" s="5" t="s">
        <v>31</v>
      </c>
      <c r="I532" s="6">
        <v>0.54286000000000001</v>
      </c>
      <c r="J532" s="6">
        <v>3.4360900000000001</v>
      </c>
      <c r="K532" s="6">
        <v>5.432E-2</v>
      </c>
      <c r="L532" s="6"/>
      <c r="M532" s="6"/>
      <c r="N532" s="5">
        <v>1.29</v>
      </c>
      <c r="O532" s="5">
        <v>117.96</v>
      </c>
      <c r="P532" s="5">
        <v>2.9499999999999999E-3</v>
      </c>
      <c r="Q532" s="5">
        <v>37</v>
      </c>
      <c r="R532" s="5">
        <v>0.81100000000000005</v>
      </c>
      <c r="S532" s="5">
        <v>14.1</v>
      </c>
      <c r="T532" s="5">
        <v>120.5</v>
      </c>
      <c r="U532" s="5">
        <v>35</v>
      </c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  <c r="AJ532" s="10"/>
    </row>
    <row r="533" spans="1:36" x14ac:dyDescent="0.25">
      <c r="A533" s="5" t="s">
        <v>343</v>
      </c>
      <c r="B533" s="5" t="s">
        <v>189</v>
      </c>
      <c r="C533" s="5" t="s">
        <v>190</v>
      </c>
      <c r="D533" s="5" t="s">
        <v>29</v>
      </c>
      <c r="E533" s="5" t="s">
        <v>24</v>
      </c>
      <c r="F533" s="5" t="s">
        <v>30</v>
      </c>
      <c r="G533" s="5">
        <v>1</v>
      </c>
      <c r="H533" s="5" t="s">
        <v>31</v>
      </c>
      <c r="I533" s="6">
        <v>1.27969</v>
      </c>
      <c r="J533" s="6">
        <v>2.7690199999999998</v>
      </c>
      <c r="K533" s="6">
        <v>6.1969999999999997E-2</v>
      </c>
      <c r="L533" s="6"/>
      <c r="M533" s="6"/>
      <c r="N533" s="5">
        <v>6.01</v>
      </c>
      <c r="O533" s="5">
        <v>60</v>
      </c>
      <c r="P533" s="5">
        <v>0.24893999999999999</v>
      </c>
      <c r="Q533" s="5">
        <v>59</v>
      </c>
      <c r="R533" s="5">
        <v>0.90600000000000003</v>
      </c>
      <c r="S533" s="5">
        <v>2.5</v>
      </c>
      <c r="T533" s="5">
        <v>80.400000000000006</v>
      </c>
      <c r="U533" s="5">
        <v>57</v>
      </c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</row>
    <row r="534" spans="1:36" x14ac:dyDescent="0.25">
      <c r="A534" s="5" t="s">
        <v>115</v>
      </c>
      <c r="B534" s="5" t="s">
        <v>124</v>
      </c>
      <c r="C534" s="5" t="s">
        <v>125</v>
      </c>
      <c r="D534" s="5" t="s">
        <v>29</v>
      </c>
      <c r="E534" s="5" t="s">
        <v>24</v>
      </c>
      <c r="F534" s="5" t="s">
        <v>30</v>
      </c>
      <c r="G534" s="5">
        <v>1</v>
      </c>
      <c r="H534" s="5" t="s">
        <v>31</v>
      </c>
      <c r="I534" s="6">
        <v>0.84633999999999998</v>
      </c>
      <c r="J534" s="6">
        <v>2.8232400000000002</v>
      </c>
      <c r="K534" s="6">
        <v>0.10942</v>
      </c>
      <c r="L534" s="6"/>
      <c r="M534" s="6"/>
      <c r="N534" s="5">
        <v>1.37</v>
      </c>
      <c r="O534" s="5">
        <v>50.82</v>
      </c>
      <c r="P534" s="5">
        <v>1.197E-2</v>
      </c>
      <c r="Q534" s="5">
        <v>37</v>
      </c>
      <c r="R534" s="5">
        <v>0.77500000000000002</v>
      </c>
      <c r="S534" s="5">
        <v>2.4</v>
      </c>
      <c r="T534" s="5">
        <v>74.7</v>
      </c>
      <c r="U534" s="5">
        <v>35</v>
      </c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0"/>
    </row>
    <row r="535" spans="1:36" x14ac:dyDescent="0.25">
      <c r="A535" t="s">
        <v>254</v>
      </c>
      <c r="B535" t="s">
        <v>124</v>
      </c>
      <c r="C535" t="s">
        <v>125</v>
      </c>
      <c r="D535" t="s">
        <v>29</v>
      </c>
      <c r="E535" t="s">
        <v>24</v>
      </c>
      <c r="F535" t="s">
        <v>30</v>
      </c>
      <c r="G535">
        <v>1</v>
      </c>
      <c r="H535" t="s">
        <v>31</v>
      </c>
      <c r="I535" s="4">
        <v>1.40479</v>
      </c>
      <c r="J535" s="4">
        <v>2.39723</v>
      </c>
      <c r="K535" s="4">
        <v>4.8980000000000003E-2</v>
      </c>
      <c r="N535">
        <v>2.0699999999999998</v>
      </c>
      <c r="O535">
        <v>39.15</v>
      </c>
      <c r="P535">
        <v>0.22133</v>
      </c>
      <c r="Q535">
        <v>33</v>
      </c>
      <c r="R535">
        <v>0.95399999999999996</v>
      </c>
      <c r="S535">
        <v>0.5</v>
      </c>
      <c r="T535">
        <v>38.700000000000003</v>
      </c>
      <c r="U535">
        <v>31</v>
      </c>
    </row>
    <row r="536" spans="1:36" x14ac:dyDescent="0.25">
      <c r="A536" s="5" t="s">
        <v>271</v>
      </c>
      <c r="B536" s="5" t="s">
        <v>124</v>
      </c>
      <c r="C536" s="5" t="s">
        <v>125</v>
      </c>
      <c r="D536" s="5" t="s">
        <v>29</v>
      </c>
      <c r="E536" s="5" t="s">
        <v>24</v>
      </c>
      <c r="F536" s="5" t="s">
        <v>30</v>
      </c>
      <c r="G536" s="5">
        <v>1</v>
      </c>
      <c r="H536" s="5" t="s">
        <v>31</v>
      </c>
      <c r="I536" s="6">
        <v>1.79975</v>
      </c>
      <c r="J536" s="6">
        <v>2.3924300000000001</v>
      </c>
      <c r="K536" s="6">
        <v>0.10242999999999999</v>
      </c>
      <c r="L536" s="6"/>
      <c r="M536" s="6"/>
      <c r="N536" s="5">
        <v>3.01</v>
      </c>
      <c r="O536" s="5">
        <v>82.59</v>
      </c>
      <c r="P536" s="5">
        <v>0.32003999999999999</v>
      </c>
      <c r="Q536" s="5">
        <v>32</v>
      </c>
      <c r="R536" s="5">
        <v>0.871</v>
      </c>
      <c r="S536" s="5">
        <v>1.1000000000000001</v>
      </c>
      <c r="T536" s="5">
        <v>106.2</v>
      </c>
      <c r="U536" s="5">
        <v>30</v>
      </c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0"/>
    </row>
    <row r="537" spans="1:36" x14ac:dyDescent="0.25">
      <c r="A537" t="s">
        <v>149</v>
      </c>
      <c r="B537" t="s">
        <v>101</v>
      </c>
      <c r="C537" t="s">
        <v>102</v>
      </c>
      <c r="D537" t="s">
        <v>29</v>
      </c>
      <c r="E537" t="s">
        <v>24</v>
      </c>
      <c r="F537" t="s">
        <v>30</v>
      </c>
      <c r="G537">
        <v>1</v>
      </c>
      <c r="H537" t="s">
        <v>31</v>
      </c>
      <c r="I537" s="4">
        <v>1.5606599999999999</v>
      </c>
      <c r="J537" s="4">
        <v>2.3351799999999998</v>
      </c>
      <c r="K537" s="4">
        <v>2.921E-2</v>
      </c>
      <c r="N537">
        <v>1.0900000000000001</v>
      </c>
      <c r="O537">
        <v>16.55</v>
      </c>
      <c r="P537">
        <v>0.1709</v>
      </c>
      <c r="Q537">
        <v>29</v>
      </c>
      <c r="R537">
        <v>0.91400000000000003</v>
      </c>
      <c r="S537">
        <v>2.5</v>
      </c>
      <c r="T537">
        <v>80</v>
      </c>
      <c r="U537">
        <v>27</v>
      </c>
    </row>
    <row r="538" spans="1:36" x14ac:dyDescent="0.25">
      <c r="A538" t="s">
        <v>92</v>
      </c>
      <c r="B538" t="s">
        <v>103</v>
      </c>
      <c r="C538" t="s">
        <v>104</v>
      </c>
      <c r="D538" t="s">
        <v>29</v>
      </c>
      <c r="E538" t="s">
        <v>24</v>
      </c>
      <c r="F538" t="s">
        <v>30</v>
      </c>
      <c r="G538">
        <v>1</v>
      </c>
      <c r="H538" t="s">
        <v>31</v>
      </c>
      <c r="I538" s="4">
        <v>1.9002399999999999</v>
      </c>
      <c r="J538" s="4">
        <v>2.00291</v>
      </c>
      <c r="K538" s="4">
        <v>3.3919999999999999E-2</v>
      </c>
      <c r="N538">
        <v>2.7</v>
      </c>
      <c r="O538">
        <v>40.14</v>
      </c>
      <c r="P538">
        <v>0.18418000000000001</v>
      </c>
      <c r="Q538">
        <v>37</v>
      </c>
      <c r="R538">
        <v>0.91200000000000003</v>
      </c>
      <c r="S538">
        <v>2.5</v>
      </c>
      <c r="T538">
        <v>39.6</v>
      </c>
      <c r="U538">
        <v>35</v>
      </c>
    </row>
    <row r="539" spans="1:36" x14ac:dyDescent="0.25">
      <c r="A539" s="5" t="s">
        <v>209</v>
      </c>
      <c r="B539" s="5" t="s">
        <v>220</v>
      </c>
      <c r="C539" s="5" t="s">
        <v>221</v>
      </c>
      <c r="D539" s="5" t="s">
        <v>29</v>
      </c>
      <c r="E539" s="5" t="s">
        <v>24</v>
      </c>
      <c r="F539" s="5" t="s">
        <v>30</v>
      </c>
      <c r="G539" s="5">
        <v>1</v>
      </c>
      <c r="H539" s="5" t="s">
        <v>31</v>
      </c>
      <c r="I539" s="6">
        <v>0.97850999999999999</v>
      </c>
      <c r="J539" s="6">
        <v>3.1008100000000001</v>
      </c>
      <c r="K539" s="6">
        <v>6.6269999999999996E-2</v>
      </c>
      <c r="L539" s="6"/>
      <c r="M539" s="6"/>
      <c r="N539" s="5">
        <v>1.6</v>
      </c>
      <c r="O539" s="5">
        <v>100.48</v>
      </c>
      <c r="P539" s="5">
        <v>6.6269999999999996E-2</v>
      </c>
      <c r="Q539" s="5">
        <v>34</v>
      </c>
      <c r="R539" s="5">
        <v>0.93899999999999995</v>
      </c>
      <c r="S539" s="5">
        <v>1</v>
      </c>
      <c r="T539" s="5">
        <v>96.8</v>
      </c>
      <c r="U539" s="5">
        <v>32</v>
      </c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</row>
    <row r="540" spans="1:36" x14ac:dyDescent="0.25">
      <c r="A540" s="5" t="s">
        <v>92</v>
      </c>
      <c r="B540" s="5" t="s">
        <v>105</v>
      </c>
      <c r="C540" s="5" t="s">
        <v>106</v>
      </c>
      <c r="D540" s="5" t="s">
        <v>29</v>
      </c>
      <c r="E540" s="5" t="s">
        <v>24</v>
      </c>
      <c r="F540" s="5" t="s">
        <v>30</v>
      </c>
      <c r="G540" s="5">
        <v>1</v>
      </c>
      <c r="H540" s="5" t="s">
        <v>31</v>
      </c>
      <c r="I540" s="6">
        <v>1.7209300000000001</v>
      </c>
      <c r="J540" s="6">
        <v>2.67191</v>
      </c>
      <c r="K540" s="6">
        <v>8.5930000000000006E-2</v>
      </c>
      <c r="L540" s="6"/>
      <c r="M540" s="6"/>
      <c r="N540" s="5">
        <v>3.32</v>
      </c>
      <c r="O540" s="5">
        <v>84.3</v>
      </c>
      <c r="P540" s="5">
        <v>0.29314000000000001</v>
      </c>
      <c r="Q540" s="5">
        <v>43</v>
      </c>
      <c r="R540" s="5">
        <v>0.86899999999999999</v>
      </c>
      <c r="S540" s="5">
        <v>2.5</v>
      </c>
      <c r="T540" s="5">
        <v>81.3</v>
      </c>
      <c r="U540" s="5">
        <v>41</v>
      </c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  <c r="AJ540" s="10"/>
    </row>
    <row r="541" spans="1:36" x14ac:dyDescent="0.25">
      <c r="A541" t="s">
        <v>302</v>
      </c>
      <c r="B541" t="s">
        <v>105</v>
      </c>
      <c r="C541" t="s">
        <v>106</v>
      </c>
      <c r="D541" t="s">
        <v>29</v>
      </c>
      <c r="E541" t="s">
        <v>24</v>
      </c>
      <c r="F541" t="s">
        <v>30</v>
      </c>
      <c r="G541">
        <v>1</v>
      </c>
      <c r="H541" t="s">
        <v>31</v>
      </c>
      <c r="I541" s="4">
        <v>2.0339999999999998</v>
      </c>
      <c r="J541" s="4">
        <v>2.5062899999999999</v>
      </c>
      <c r="K541" s="4">
        <v>7.886E-2</v>
      </c>
      <c r="N541">
        <v>3.28</v>
      </c>
      <c r="O541">
        <v>86.34</v>
      </c>
      <c r="P541">
        <v>0.28081</v>
      </c>
      <c r="Q541">
        <v>38</v>
      </c>
      <c r="R541">
        <v>0.89400000000000002</v>
      </c>
      <c r="S541">
        <v>2.5</v>
      </c>
      <c r="T541">
        <v>89.4</v>
      </c>
      <c r="U541">
        <v>36</v>
      </c>
    </row>
    <row r="542" spans="1:36" x14ac:dyDescent="0.25">
      <c r="A542" t="s">
        <v>21</v>
      </c>
      <c r="B542" t="s">
        <v>50</v>
      </c>
      <c r="C542" t="s">
        <v>51</v>
      </c>
      <c r="D542" t="s">
        <v>29</v>
      </c>
      <c r="E542" t="s">
        <v>24</v>
      </c>
      <c r="F542" t="s">
        <v>30</v>
      </c>
      <c r="G542">
        <v>1</v>
      </c>
      <c r="H542" t="s">
        <v>31</v>
      </c>
      <c r="I542" s="4">
        <v>1.0817300000000001</v>
      </c>
      <c r="J542" s="4">
        <v>2.9856099999999999</v>
      </c>
      <c r="K542" s="4">
        <v>6.4909999999999995E-2</v>
      </c>
      <c r="N542">
        <v>1.55</v>
      </c>
      <c r="O542">
        <v>63.37</v>
      </c>
      <c r="P542">
        <v>0.25478000000000001</v>
      </c>
      <c r="Q542">
        <v>41</v>
      </c>
      <c r="R542">
        <v>0.86699999999999999</v>
      </c>
      <c r="S542">
        <v>4.8</v>
      </c>
      <c r="T542">
        <v>69.599999999999994</v>
      </c>
      <c r="U542">
        <v>39</v>
      </c>
    </row>
    <row r="543" spans="1:36" x14ac:dyDescent="0.25">
      <c r="A543" t="s">
        <v>92</v>
      </c>
      <c r="B543" t="s">
        <v>53</v>
      </c>
      <c r="C543" t="s">
        <v>54</v>
      </c>
      <c r="D543" t="s">
        <v>29</v>
      </c>
      <c r="E543" t="s">
        <v>24</v>
      </c>
      <c r="F543" t="s">
        <v>30</v>
      </c>
      <c r="G543">
        <v>1</v>
      </c>
      <c r="H543" t="s">
        <v>31</v>
      </c>
      <c r="I543" s="4">
        <v>1.74834</v>
      </c>
      <c r="J543" s="4">
        <v>2.3725999999999998</v>
      </c>
      <c r="K543" s="4">
        <v>0.16653000000000001</v>
      </c>
      <c r="N543">
        <v>3.85</v>
      </c>
      <c r="O543">
        <v>62.52</v>
      </c>
      <c r="P543">
        <v>0.40808</v>
      </c>
      <c r="Q543">
        <v>42</v>
      </c>
      <c r="R543">
        <v>0.69799999999999995</v>
      </c>
      <c r="S543">
        <v>2.5</v>
      </c>
      <c r="T543">
        <v>76.599999999999994</v>
      </c>
      <c r="U543">
        <v>40</v>
      </c>
    </row>
    <row r="544" spans="1:36" x14ac:dyDescent="0.25">
      <c r="A544" t="s">
        <v>371</v>
      </c>
      <c r="B544" t="s">
        <v>398</v>
      </c>
      <c r="C544" t="s">
        <v>399</v>
      </c>
      <c r="D544" t="s">
        <v>29</v>
      </c>
      <c r="E544" t="s">
        <v>24</v>
      </c>
      <c r="F544" t="s">
        <v>30</v>
      </c>
      <c r="G544">
        <v>1</v>
      </c>
      <c r="H544" t="s">
        <v>31</v>
      </c>
      <c r="I544" s="4">
        <v>1.28769</v>
      </c>
      <c r="J544" s="4">
        <v>2.7082600000000001</v>
      </c>
      <c r="K544" s="4">
        <v>0.24229000000000001</v>
      </c>
      <c r="N544">
        <v>3.24</v>
      </c>
      <c r="O544">
        <v>64.510000000000005</v>
      </c>
      <c r="P544">
        <v>5.8700000000000002E-2</v>
      </c>
      <c r="Q544">
        <v>37</v>
      </c>
      <c r="R544">
        <v>0.90400000000000003</v>
      </c>
      <c r="S544">
        <v>2.5</v>
      </c>
      <c r="T544">
        <v>70.599999999999994</v>
      </c>
      <c r="U544">
        <v>35</v>
      </c>
    </row>
    <row r="545" spans="1:36" x14ac:dyDescent="0.25">
      <c r="A545" s="5" t="s">
        <v>302</v>
      </c>
      <c r="B545" s="5" t="s">
        <v>305</v>
      </c>
      <c r="C545" s="5" t="s">
        <v>306</v>
      </c>
      <c r="D545" s="5" t="s">
        <v>29</v>
      </c>
      <c r="E545" s="5" t="s">
        <v>24</v>
      </c>
      <c r="F545" s="5" t="s">
        <v>30</v>
      </c>
      <c r="G545" s="5">
        <v>1</v>
      </c>
      <c r="H545" s="5" t="s">
        <v>31</v>
      </c>
      <c r="I545" s="6">
        <v>1.84148</v>
      </c>
      <c r="J545" s="6">
        <v>2.01972</v>
      </c>
      <c r="K545" s="6">
        <v>0.10145</v>
      </c>
      <c r="L545" s="6"/>
      <c r="M545" s="6"/>
      <c r="N545" s="5">
        <v>2.87</v>
      </c>
      <c r="O545" s="5">
        <v>52.36</v>
      </c>
      <c r="P545" s="5">
        <v>0.31851000000000002</v>
      </c>
      <c r="Q545" s="5">
        <v>40</v>
      </c>
      <c r="R545" s="5">
        <v>0.80300000000000005</v>
      </c>
      <c r="S545" s="5">
        <v>2.5</v>
      </c>
      <c r="T545" s="5">
        <v>55</v>
      </c>
      <c r="U545" s="5">
        <v>38</v>
      </c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</row>
    <row r="546" spans="1:36" x14ac:dyDescent="0.25">
      <c r="A546" t="s">
        <v>21</v>
      </c>
      <c r="B546" t="s">
        <v>56</v>
      </c>
      <c r="C546" t="s">
        <v>57</v>
      </c>
      <c r="D546" t="s">
        <v>29</v>
      </c>
      <c r="E546" t="s">
        <v>24</v>
      </c>
      <c r="F546" t="s">
        <v>30</v>
      </c>
      <c r="G546">
        <v>1</v>
      </c>
      <c r="H546" t="s">
        <v>31</v>
      </c>
      <c r="I546" s="4">
        <v>1.6463000000000001</v>
      </c>
      <c r="J546" s="4">
        <v>2.4934699999999999</v>
      </c>
      <c r="K546" s="4">
        <v>3.465E-2</v>
      </c>
      <c r="N546">
        <v>2.8</v>
      </c>
      <c r="O546">
        <v>99.73</v>
      </c>
      <c r="P546">
        <v>0.18615000000000001</v>
      </c>
      <c r="Q546">
        <v>48</v>
      </c>
      <c r="R546">
        <v>0.94199999999999995</v>
      </c>
      <c r="S546">
        <v>2.2999999999999998</v>
      </c>
      <c r="T546">
        <v>93.2</v>
      </c>
      <c r="U546">
        <v>46</v>
      </c>
    </row>
    <row r="547" spans="1:36" x14ac:dyDescent="0.25">
      <c r="A547" s="5" t="s">
        <v>92</v>
      </c>
      <c r="B547" s="5" t="s">
        <v>56</v>
      </c>
      <c r="C547" s="5" t="s">
        <v>57</v>
      </c>
      <c r="D547" s="5" t="s">
        <v>29</v>
      </c>
      <c r="E547" s="5" t="s">
        <v>24</v>
      </c>
      <c r="F547" s="5" t="s">
        <v>30</v>
      </c>
      <c r="G547" s="5">
        <v>1</v>
      </c>
      <c r="H547" s="5" t="s">
        <v>31</v>
      </c>
      <c r="I547" s="6">
        <v>1.77607</v>
      </c>
      <c r="J547" s="6">
        <v>2.43851</v>
      </c>
      <c r="K547" s="6">
        <v>6.6470000000000001E-2</v>
      </c>
      <c r="L547" s="6"/>
      <c r="M547" s="6"/>
      <c r="N547" s="5">
        <v>4.9400000000000004</v>
      </c>
      <c r="O547" s="5">
        <v>84.26</v>
      </c>
      <c r="P547" s="5">
        <v>0.25781999999999999</v>
      </c>
      <c r="Q547" s="5">
        <v>50</v>
      </c>
      <c r="R547" s="5">
        <v>0.92</v>
      </c>
      <c r="S547" s="5">
        <v>2.5</v>
      </c>
      <c r="T547" s="5">
        <v>97.5</v>
      </c>
      <c r="U547" s="5">
        <v>48</v>
      </c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</row>
    <row r="548" spans="1:36" x14ac:dyDescent="0.25">
      <c r="A548" t="s">
        <v>115</v>
      </c>
      <c r="B548" t="s">
        <v>56</v>
      </c>
      <c r="C548" t="s">
        <v>57</v>
      </c>
      <c r="D548" t="s">
        <v>29</v>
      </c>
      <c r="E548" t="s">
        <v>24</v>
      </c>
      <c r="F548" t="s">
        <v>30</v>
      </c>
      <c r="G548">
        <v>1</v>
      </c>
      <c r="H548" t="s">
        <v>31</v>
      </c>
      <c r="I548" s="4">
        <v>-0.33889000000000002</v>
      </c>
      <c r="J548" s="4">
        <v>4.0134100000000004</v>
      </c>
      <c r="K548" s="4">
        <v>6.7540000000000003E-2</v>
      </c>
      <c r="N548">
        <v>2.4900000000000002</v>
      </c>
      <c r="O548">
        <v>69.599999999999994</v>
      </c>
      <c r="P548">
        <v>4.5599999999999998E-3</v>
      </c>
      <c r="Q548">
        <v>38</v>
      </c>
      <c r="R548">
        <v>0.90500000000000003</v>
      </c>
      <c r="S548">
        <v>2.5</v>
      </c>
      <c r="T548">
        <v>74.7</v>
      </c>
      <c r="U548">
        <v>36</v>
      </c>
    </row>
    <row r="549" spans="1:36" x14ac:dyDescent="0.25">
      <c r="A549" t="s">
        <v>315</v>
      </c>
      <c r="B549" t="s">
        <v>56</v>
      </c>
      <c r="C549" t="s">
        <v>57</v>
      </c>
      <c r="D549" t="s">
        <v>29</v>
      </c>
      <c r="E549" t="s">
        <v>24</v>
      </c>
      <c r="F549" t="s">
        <v>30</v>
      </c>
      <c r="G549">
        <v>1</v>
      </c>
      <c r="H549" t="s">
        <v>31</v>
      </c>
      <c r="I549" s="4">
        <v>1.53712</v>
      </c>
      <c r="J549" s="4">
        <v>2.6755599999999999</v>
      </c>
      <c r="K549" s="4">
        <v>7.2249999999999995E-2</v>
      </c>
      <c r="N549">
        <v>3.71</v>
      </c>
      <c r="O549">
        <v>88.39</v>
      </c>
      <c r="P549">
        <v>0.26878999999999997</v>
      </c>
      <c r="Q549">
        <v>43</v>
      </c>
      <c r="R549">
        <v>0.88100000000000001</v>
      </c>
      <c r="S549">
        <v>3.4</v>
      </c>
      <c r="T549">
        <v>120.5</v>
      </c>
      <c r="U549">
        <v>41</v>
      </c>
    </row>
    <row r="550" spans="1:36" x14ac:dyDescent="0.25">
      <c r="A550" s="5" t="s">
        <v>115</v>
      </c>
      <c r="B550" s="5" t="s">
        <v>128</v>
      </c>
      <c r="C550" s="5" t="s">
        <v>129</v>
      </c>
      <c r="D550" s="5" t="s">
        <v>29</v>
      </c>
      <c r="E550" s="5" t="s">
        <v>24</v>
      </c>
      <c r="F550" s="5" t="s">
        <v>30</v>
      </c>
      <c r="G550" s="5">
        <v>1</v>
      </c>
      <c r="H550" s="5" t="s">
        <v>31</v>
      </c>
      <c r="I550" s="6">
        <v>0.16395000000000001</v>
      </c>
      <c r="J550" s="6">
        <v>3.6479499999999998</v>
      </c>
      <c r="K550" s="6">
        <v>0.11620999999999999</v>
      </c>
      <c r="L550" s="6"/>
      <c r="M550" s="6"/>
      <c r="N550" s="5">
        <v>1.98</v>
      </c>
      <c r="O550" s="5">
        <v>83.06</v>
      </c>
      <c r="P550" s="5">
        <v>1.3509999999999999E-2</v>
      </c>
      <c r="Q550" s="5">
        <v>37</v>
      </c>
      <c r="R550" s="5">
        <v>0.84099999999999997</v>
      </c>
      <c r="S550" s="5">
        <v>1.7</v>
      </c>
      <c r="T550" s="5">
        <v>79.7</v>
      </c>
      <c r="U550" s="5">
        <v>35</v>
      </c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</row>
    <row r="551" spans="1:36" x14ac:dyDescent="0.25">
      <c r="A551" t="s">
        <v>21</v>
      </c>
      <c r="B551" t="s">
        <v>58</v>
      </c>
      <c r="C551" t="s">
        <v>59</v>
      </c>
      <c r="D551" t="s">
        <v>29</v>
      </c>
      <c r="E551" t="s">
        <v>24</v>
      </c>
      <c r="F551" t="s">
        <v>30</v>
      </c>
      <c r="G551">
        <v>1</v>
      </c>
      <c r="H551" t="s">
        <v>31</v>
      </c>
      <c r="I551" s="4">
        <v>2.0702099999999999</v>
      </c>
      <c r="J551" s="4">
        <v>2.1162399999999999</v>
      </c>
      <c r="K551" s="4">
        <v>6.5299999999999997E-2</v>
      </c>
      <c r="N551">
        <v>3.04</v>
      </c>
      <c r="O551">
        <v>105.47</v>
      </c>
      <c r="P551">
        <v>0.25553999999999999</v>
      </c>
      <c r="Q551">
        <v>51</v>
      </c>
      <c r="R551">
        <v>0.89600000000000002</v>
      </c>
      <c r="S551">
        <v>6.6</v>
      </c>
      <c r="T551">
        <v>104.9</v>
      </c>
      <c r="U551">
        <v>49</v>
      </c>
    </row>
    <row r="552" spans="1:36" x14ac:dyDescent="0.25">
      <c r="A552" t="s">
        <v>115</v>
      </c>
      <c r="B552" t="s">
        <v>58</v>
      </c>
      <c r="C552" t="s">
        <v>59</v>
      </c>
      <c r="D552" t="s">
        <v>29</v>
      </c>
      <c r="E552" t="s">
        <v>24</v>
      </c>
      <c r="F552" t="s">
        <v>30</v>
      </c>
      <c r="G552">
        <v>1</v>
      </c>
      <c r="H552" t="s">
        <v>31</v>
      </c>
      <c r="I552" s="4">
        <v>0.96318999999999999</v>
      </c>
      <c r="J552" s="4">
        <v>3.14825</v>
      </c>
      <c r="K552" s="4">
        <v>0.13005</v>
      </c>
      <c r="N552">
        <v>2.2400000000000002</v>
      </c>
      <c r="O552">
        <v>50</v>
      </c>
      <c r="P552">
        <v>1.6910000000000001E-2</v>
      </c>
      <c r="Q552">
        <v>37</v>
      </c>
      <c r="R552">
        <v>0.83</v>
      </c>
      <c r="S552">
        <v>2.2000000000000002</v>
      </c>
      <c r="T552">
        <v>79</v>
      </c>
      <c r="U552">
        <v>35</v>
      </c>
    </row>
    <row r="553" spans="1:36" x14ac:dyDescent="0.25">
      <c r="A553" t="s">
        <v>315</v>
      </c>
      <c r="B553" t="s">
        <v>58</v>
      </c>
      <c r="C553" t="s">
        <v>59</v>
      </c>
      <c r="D553" t="s">
        <v>29</v>
      </c>
      <c r="E553" t="s">
        <v>24</v>
      </c>
      <c r="F553" t="s">
        <v>30</v>
      </c>
      <c r="G553">
        <v>1</v>
      </c>
      <c r="H553" t="s">
        <v>31</v>
      </c>
      <c r="I553" s="4">
        <v>1.2312799999999999</v>
      </c>
      <c r="J553" s="4">
        <v>3.0182600000000002</v>
      </c>
      <c r="K553" s="4">
        <v>5.5309999999999998E-2</v>
      </c>
      <c r="N553">
        <v>3.14</v>
      </c>
      <c r="O553">
        <v>91.01</v>
      </c>
      <c r="P553">
        <v>0.23518</v>
      </c>
      <c r="Q553">
        <v>67</v>
      </c>
      <c r="R553">
        <v>0.88600000000000001</v>
      </c>
      <c r="S553">
        <v>4.5</v>
      </c>
      <c r="T553">
        <v>130.4</v>
      </c>
      <c r="U553">
        <v>65</v>
      </c>
    </row>
    <row r="554" spans="1:36" x14ac:dyDescent="0.25">
      <c r="A554" s="7" t="s">
        <v>302</v>
      </c>
      <c r="B554" s="7" t="s">
        <v>191</v>
      </c>
      <c r="C554" s="7" t="s">
        <v>192</v>
      </c>
      <c r="D554" s="7" t="s">
        <v>29</v>
      </c>
      <c r="E554" s="7" t="s">
        <v>24</v>
      </c>
      <c r="F554" s="7" t="s">
        <v>30</v>
      </c>
      <c r="G554" s="7">
        <v>1</v>
      </c>
      <c r="H554" s="7" t="s">
        <v>31</v>
      </c>
      <c r="I554" s="8">
        <v>1.2990600000000001</v>
      </c>
      <c r="J554" s="8">
        <v>2.7835899999999998</v>
      </c>
      <c r="K554" s="8">
        <v>6.8760000000000002E-2</v>
      </c>
      <c r="L554" s="8"/>
      <c r="M554" s="8"/>
      <c r="N554" s="7">
        <v>3.01</v>
      </c>
      <c r="O554" s="7">
        <v>86.72</v>
      </c>
      <c r="P554" s="7">
        <v>0.26222000000000001</v>
      </c>
      <c r="Q554" s="7">
        <v>28</v>
      </c>
      <c r="R554" s="7">
        <v>0.876</v>
      </c>
      <c r="S554" s="7">
        <v>3.3</v>
      </c>
      <c r="T554" s="7">
        <v>53.3</v>
      </c>
      <c r="U554" s="7">
        <v>26</v>
      </c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  <c r="AF554" s="12"/>
      <c r="AG554" s="12"/>
      <c r="AH554" s="12"/>
      <c r="AI554" s="12"/>
      <c r="AJ554" s="12"/>
    </row>
    <row r="555" spans="1:36" x14ac:dyDescent="0.25">
      <c r="A555" t="s">
        <v>343</v>
      </c>
      <c r="B555" t="s">
        <v>291</v>
      </c>
      <c r="C555" t="s">
        <v>292</v>
      </c>
      <c r="D555" t="s">
        <v>29</v>
      </c>
      <c r="E555" t="s">
        <v>24</v>
      </c>
      <c r="F555" t="s">
        <v>30</v>
      </c>
      <c r="G555">
        <v>1</v>
      </c>
      <c r="H555" t="s">
        <v>31</v>
      </c>
      <c r="I555" s="4">
        <v>0.68884999999999996</v>
      </c>
      <c r="J555" s="4">
        <v>3.41493</v>
      </c>
      <c r="K555" s="4">
        <v>0.10944</v>
      </c>
      <c r="N555">
        <v>1.91</v>
      </c>
      <c r="O555">
        <v>85</v>
      </c>
      <c r="P555">
        <v>0.33080999999999999</v>
      </c>
      <c r="Q555">
        <v>39</v>
      </c>
      <c r="R555">
        <v>0.84599999999999997</v>
      </c>
      <c r="S555">
        <v>3</v>
      </c>
      <c r="T555">
        <v>111</v>
      </c>
      <c r="U555">
        <v>37</v>
      </c>
    </row>
    <row r="556" spans="1:36" x14ac:dyDescent="0.25">
      <c r="A556" s="5" t="s">
        <v>209</v>
      </c>
      <c r="B556" s="5" t="s">
        <v>222</v>
      </c>
      <c r="C556" s="5" t="s">
        <v>223</v>
      </c>
      <c r="D556" s="5" t="s">
        <v>29</v>
      </c>
      <c r="E556" s="5" t="s">
        <v>24</v>
      </c>
      <c r="F556" s="5" t="s">
        <v>30</v>
      </c>
      <c r="G556" s="5">
        <v>1</v>
      </c>
      <c r="H556" s="5" t="s">
        <v>31</v>
      </c>
      <c r="I556" s="6">
        <v>0.79244999999999999</v>
      </c>
      <c r="J556" s="6">
        <v>3.4108399999999999</v>
      </c>
      <c r="K556" s="6">
        <v>0.15548999999999999</v>
      </c>
      <c r="L556" s="6"/>
      <c r="M556" s="6"/>
      <c r="N556" s="5">
        <v>2.5499999999999998</v>
      </c>
      <c r="O556" s="5">
        <v>97.62</v>
      </c>
      <c r="P556" s="5">
        <v>0.39432</v>
      </c>
      <c r="Q556" s="5">
        <v>48</v>
      </c>
      <c r="R556" s="5">
        <v>0.81</v>
      </c>
      <c r="S556" s="5">
        <v>4.5999999999999996</v>
      </c>
      <c r="T556" s="5">
        <v>152.1</v>
      </c>
      <c r="U556" s="5">
        <v>46</v>
      </c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  <c r="AJ556" s="10"/>
    </row>
    <row r="557" spans="1:36" x14ac:dyDescent="0.25">
      <c r="A557" t="s">
        <v>343</v>
      </c>
      <c r="B557" t="s">
        <v>352</v>
      </c>
      <c r="C557" t="s">
        <v>353</v>
      </c>
      <c r="D557" t="s">
        <v>29</v>
      </c>
      <c r="E557" t="s">
        <v>24</v>
      </c>
      <c r="F557" t="s">
        <v>30</v>
      </c>
      <c r="G557">
        <v>1</v>
      </c>
      <c r="H557" t="s">
        <v>31</v>
      </c>
      <c r="I557" s="4">
        <v>2.16635</v>
      </c>
      <c r="J557" s="4">
        <v>1.89055</v>
      </c>
      <c r="K557" s="4">
        <v>0.14133999999999999</v>
      </c>
      <c r="N557">
        <v>3.99</v>
      </c>
      <c r="O557">
        <v>50</v>
      </c>
      <c r="P557">
        <v>0.37595000000000001</v>
      </c>
      <c r="Q557">
        <v>36</v>
      </c>
      <c r="R557">
        <v>0.72599999999999998</v>
      </c>
      <c r="S557">
        <v>2.5</v>
      </c>
      <c r="T557">
        <v>72</v>
      </c>
      <c r="U557">
        <v>34</v>
      </c>
    </row>
    <row r="558" spans="1:36" x14ac:dyDescent="0.25">
      <c r="A558" s="5" t="s">
        <v>209</v>
      </c>
      <c r="B558" s="5" t="s">
        <v>224</v>
      </c>
      <c r="C558" s="5" t="s">
        <v>225</v>
      </c>
      <c r="D558" s="5" t="s">
        <v>29</v>
      </c>
      <c r="E558" s="5" t="s">
        <v>24</v>
      </c>
      <c r="F558" s="5" t="s">
        <v>30</v>
      </c>
      <c r="G558" s="5">
        <v>1</v>
      </c>
      <c r="H558" s="5" t="s">
        <v>31</v>
      </c>
      <c r="I558" s="6">
        <v>1.73481</v>
      </c>
      <c r="J558" s="6">
        <v>2.7815799999999999</v>
      </c>
      <c r="K558" s="6">
        <v>4.863E-2</v>
      </c>
      <c r="L558" s="6"/>
      <c r="M558" s="6"/>
      <c r="N558" s="5">
        <v>2.12</v>
      </c>
      <c r="O558" s="5">
        <v>53.25</v>
      </c>
      <c r="P558" s="5">
        <v>0.22051000000000001</v>
      </c>
      <c r="Q558" s="5">
        <v>35</v>
      </c>
      <c r="R558" s="5">
        <v>0.91400000000000003</v>
      </c>
      <c r="S558" s="5">
        <v>2.5</v>
      </c>
      <c r="T558" s="5">
        <v>53.3</v>
      </c>
      <c r="U558" s="5">
        <v>33</v>
      </c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</row>
    <row r="559" spans="1:36" x14ac:dyDescent="0.25">
      <c r="A559" s="5" t="s">
        <v>115</v>
      </c>
      <c r="B559" s="5" t="s">
        <v>132</v>
      </c>
      <c r="C559" s="5" t="s">
        <v>133</v>
      </c>
      <c r="D559" s="5" t="s">
        <v>29</v>
      </c>
      <c r="E559" s="5" t="s">
        <v>24</v>
      </c>
      <c r="F559" s="5" t="s">
        <v>30</v>
      </c>
      <c r="G559" s="5">
        <v>1</v>
      </c>
      <c r="H559" s="5" t="s">
        <v>31</v>
      </c>
      <c r="I559" s="6">
        <v>0.25485000000000002</v>
      </c>
      <c r="J559" s="6">
        <v>3.42584</v>
      </c>
      <c r="K559" s="6">
        <v>2.7349999999999999E-2</v>
      </c>
      <c r="L559" s="6"/>
      <c r="M559" s="6"/>
      <c r="N559" s="5">
        <v>0.97</v>
      </c>
      <c r="O559" s="5">
        <v>84.36</v>
      </c>
      <c r="P559" s="5">
        <v>7.5000000000000002E-4</v>
      </c>
      <c r="Q559" s="5">
        <v>39</v>
      </c>
      <c r="R559" s="5">
        <v>0.97199999999999998</v>
      </c>
      <c r="S559" s="5">
        <v>1</v>
      </c>
      <c r="T559" s="5">
        <v>73.7</v>
      </c>
      <c r="U559" s="5">
        <v>37</v>
      </c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  <c r="AJ559" s="10"/>
    </row>
    <row r="560" spans="1:36" x14ac:dyDescent="0.25">
      <c r="A560" s="5" t="s">
        <v>278</v>
      </c>
      <c r="B560" s="5" t="s">
        <v>293</v>
      </c>
      <c r="C560" s="5" t="s">
        <v>294</v>
      </c>
      <c r="D560" s="5" t="s">
        <v>29</v>
      </c>
      <c r="E560" s="5" t="s">
        <v>24</v>
      </c>
      <c r="F560" s="5" t="s">
        <v>30</v>
      </c>
      <c r="G560" s="5">
        <v>1</v>
      </c>
      <c r="H560" s="5" t="s">
        <v>31</v>
      </c>
      <c r="I560" s="6">
        <v>1.9560599999999999</v>
      </c>
      <c r="J560" s="6">
        <v>2.1608499999999999</v>
      </c>
      <c r="K560" s="6">
        <v>3.1329999999999997E-2</v>
      </c>
      <c r="L560" s="6"/>
      <c r="M560" s="6"/>
      <c r="N560" s="5">
        <v>2.61</v>
      </c>
      <c r="O560" s="5">
        <v>42.99</v>
      </c>
      <c r="P560" s="5">
        <v>0.17699999999999999</v>
      </c>
      <c r="Q560" s="5">
        <v>38</v>
      </c>
      <c r="R560" s="5">
        <v>0.91200000000000003</v>
      </c>
      <c r="S560" s="5">
        <v>2.4</v>
      </c>
      <c r="T560" s="5">
        <v>56.5</v>
      </c>
      <c r="U560" s="5">
        <v>36</v>
      </c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</row>
    <row r="561" spans="1:36" x14ac:dyDescent="0.25">
      <c r="A561" t="s">
        <v>343</v>
      </c>
      <c r="B561" t="s">
        <v>358</v>
      </c>
      <c r="C561" t="s">
        <v>359</v>
      </c>
      <c r="D561" t="s">
        <v>29</v>
      </c>
      <c r="E561" t="s">
        <v>24</v>
      </c>
      <c r="F561" t="s">
        <v>30</v>
      </c>
      <c r="G561">
        <v>1</v>
      </c>
      <c r="H561" t="s">
        <v>31</v>
      </c>
      <c r="I561" s="4">
        <v>1.5541</v>
      </c>
      <c r="J561" s="4">
        <v>2.5831599999999999</v>
      </c>
      <c r="K561" s="4">
        <v>5.1180000000000003E-2</v>
      </c>
      <c r="N561">
        <v>2.5299999999999998</v>
      </c>
      <c r="O561">
        <v>50.2</v>
      </c>
      <c r="P561">
        <v>0.22622999999999999</v>
      </c>
      <c r="Q561">
        <v>30</v>
      </c>
      <c r="R561">
        <v>0.90900000000000003</v>
      </c>
      <c r="S561">
        <v>2.5</v>
      </c>
      <c r="T561">
        <v>46.2</v>
      </c>
      <c r="U561">
        <v>28</v>
      </c>
    </row>
    <row r="562" spans="1:36" x14ac:dyDescent="0.25">
      <c r="A562" s="5" t="s">
        <v>21</v>
      </c>
      <c r="B562" s="5" t="s">
        <v>61</v>
      </c>
      <c r="C562" s="5" t="s">
        <v>62</v>
      </c>
      <c r="D562" s="5" t="s">
        <v>29</v>
      </c>
      <c r="E562" s="5" t="s">
        <v>24</v>
      </c>
      <c r="F562" s="5" t="s">
        <v>30</v>
      </c>
      <c r="G562" s="5">
        <v>1</v>
      </c>
      <c r="H562" s="5" t="s">
        <v>31</v>
      </c>
      <c r="I562" s="6">
        <v>1.8026</v>
      </c>
      <c r="J562" s="6">
        <v>2.3223600000000002</v>
      </c>
      <c r="K562" s="6">
        <v>4.3380000000000002E-2</v>
      </c>
      <c r="L562" s="6"/>
      <c r="M562" s="6"/>
      <c r="N562" s="5">
        <v>1.79</v>
      </c>
      <c r="O562" s="5">
        <v>89.54</v>
      </c>
      <c r="P562" s="5">
        <v>0.20827000000000001</v>
      </c>
      <c r="Q562" s="5">
        <v>37</v>
      </c>
      <c r="R562" s="5">
        <v>0.90800000000000003</v>
      </c>
      <c r="S562" s="5">
        <v>5.3</v>
      </c>
      <c r="T562" s="5">
        <v>64.8</v>
      </c>
      <c r="U562" s="5">
        <v>35</v>
      </c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</row>
    <row r="563" spans="1:36" x14ac:dyDescent="0.25">
      <c r="A563" t="s">
        <v>343</v>
      </c>
      <c r="B563" t="s">
        <v>360</v>
      </c>
      <c r="C563" t="s">
        <v>361</v>
      </c>
      <c r="D563" t="s">
        <v>29</v>
      </c>
      <c r="E563" t="s">
        <v>24</v>
      </c>
      <c r="F563" t="s">
        <v>30</v>
      </c>
      <c r="G563">
        <v>1</v>
      </c>
      <c r="H563" t="s">
        <v>31</v>
      </c>
      <c r="I563" s="4">
        <v>1.40662</v>
      </c>
      <c r="J563" s="4">
        <v>2.7823099999999998</v>
      </c>
      <c r="K563" s="4">
        <v>1.5650000000000001E-2</v>
      </c>
      <c r="N563">
        <v>2.52</v>
      </c>
      <c r="O563">
        <v>99.22</v>
      </c>
      <c r="P563">
        <v>0.12511</v>
      </c>
      <c r="Q563">
        <v>34</v>
      </c>
      <c r="R563">
        <v>0.96799999999999997</v>
      </c>
      <c r="S563">
        <v>2.5</v>
      </c>
      <c r="T563">
        <v>89</v>
      </c>
      <c r="U563">
        <v>32</v>
      </c>
    </row>
    <row r="564" spans="1:36" x14ac:dyDescent="0.25">
      <c r="A564" t="s">
        <v>92</v>
      </c>
      <c r="B564" t="s">
        <v>107</v>
      </c>
      <c r="C564" t="s">
        <v>108</v>
      </c>
      <c r="D564" t="s">
        <v>29</v>
      </c>
      <c r="E564" t="s">
        <v>24</v>
      </c>
      <c r="F564" t="s">
        <v>30</v>
      </c>
      <c r="G564">
        <v>1</v>
      </c>
      <c r="H564" t="s">
        <v>31</v>
      </c>
      <c r="I564" s="4">
        <v>1.67743</v>
      </c>
      <c r="J564" s="4">
        <v>2.4552100000000001</v>
      </c>
      <c r="K564" s="4">
        <v>5.6640000000000003E-2</v>
      </c>
      <c r="N564">
        <v>2.5099999999999998</v>
      </c>
      <c r="O564">
        <v>114.35</v>
      </c>
      <c r="P564">
        <v>0.23798</v>
      </c>
      <c r="Q564">
        <v>47</v>
      </c>
      <c r="R564">
        <v>0.90400000000000003</v>
      </c>
      <c r="S564">
        <v>2.5</v>
      </c>
      <c r="T564">
        <v>100.3</v>
      </c>
      <c r="U564">
        <v>45</v>
      </c>
    </row>
    <row r="565" spans="1:36" x14ac:dyDescent="0.25">
      <c r="A565" s="5" t="s">
        <v>115</v>
      </c>
      <c r="B565" s="5" t="s">
        <v>134</v>
      </c>
      <c r="C565" s="5" t="s">
        <v>135</v>
      </c>
      <c r="D565" s="5" t="s">
        <v>29</v>
      </c>
      <c r="E565" s="5" t="s">
        <v>24</v>
      </c>
      <c r="F565" s="5" t="s">
        <v>30</v>
      </c>
      <c r="G565" s="5">
        <v>1</v>
      </c>
      <c r="H565" s="5" t="s">
        <v>31</v>
      </c>
      <c r="I565" s="6">
        <v>0.78237000000000001</v>
      </c>
      <c r="J565" s="6">
        <v>3.21408</v>
      </c>
      <c r="K565" s="6">
        <v>7.6200000000000004E-2</v>
      </c>
      <c r="L565" s="6"/>
      <c r="M565" s="6"/>
      <c r="N565" s="5">
        <v>2.62</v>
      </c>
      <c r="O565" s="5">
        <v>38.97</v>
      </c>
      <c r="P565" s="5">
        <v>5.8100000000000001E-3</v>
      </c>
      <c r="Q565" s="5">
        <v>40</v>
      </c>
      <c r="R565" s="5">
        <v>0.82499999999999996</v>
      </c>
      <c r="S565" s="5">
        <v>2.2999999999999998</v>
      </c>
      <c r="T565" s="5">
        <v>36.1</v>
      </c>
      <c r="U565" s="5">
        <v>38</v>
      </c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</row>
    <row r="566" spans="1:36" x14ac:dyDescent="0.25">
      <c r="A566" t="s">
        <v>149</v>
      </c>
      <c r="B566" t="s">
        <v>134</v>
      </c>
      <c r="C566" t="s">
        <v>135</v>
      </c>
      <c r="D566" t="s">
        <v>29</v>
      </c>
      <c r="E566" t="s">
        <v>24</v>
      </c>
      <c r="F566" t="s">
        <v>30</v>
      </c>
      <c r="G566">
        <v>1</v>
      </c>
      <c r="H566" t="s">
        <v>31</v>
      </c>
      <c r="I566" s="4">
        <v>1.0596099999999999</v>
      </c>
      <c r="J566" s="4">
        <v>2.6587299999999998</v>
      </c>
      <c r="K566" s="4">
        <v>5.3519999999999998E-2</v>
      </c>
      <c r="N566">
        <v>1.3</v>
      </c>
      <c r="O566">
        <v>14.67</v>
      </c>
      <c r="P566">
        <v>0.23135</v>
      </c>
      <c r="Q566">
        <v>32</v>
      </c>
      <c r="R566">
        <v>0.879</v>
      </c>
      <c r="S566">
        <v>2.5</v>
      </c>
      <c r="T566">
        <v>65</v>
      </c>
      <c r="U566">
        <v>30</v>
      </c>
    </row>
    <row r="567" spans="1:36" x14ac:dyDescent="0.25">
      <c r="A567" t="s">
        <v>254</v>
      </c>
      <c r="B567" t="s">
        <v>134</v>
      </c>
      <c r="C567" t="s">
        <v>135</v>
      </c>
      <c r="D567" t="s">
        <v>29</v>
      </c>
      <c r="E567" t="s">
        <v>24</v>
      </c>
      <c r="F567" t="s">
        <v>30</v>
      </c>
      <c r="G567">
        <v>1</v>
      </c>
      <c r="H567" t="s">
        <v>31</v>
      </c>
      <c r="I567" s="4">
        <v>1.17431</v>
      </c>
      <c r="J567" s="4">
        <v>2.3425699999999998</v>
      </c>
      <c r="K567" s="4">
        <v>5.2510000000000001E-2</v>
      </c>
      <c r="N567">
        <v>2.82</v>
      </c>
      <c r="O567">
        <v>36.950000000000003</v>
      </c>
      <c r="P567">
        <v>0.22914999999999999</v>
      </c>
      <c r="Q567">
        <v>36</v>
      </c>
      <c r="R567">
        <v>0.88300000000000001</v>
      </c>
      <c r="S567">
        <v>2.2999999999999998</v>
      </c>
      <c r="T567">
        <v>30.7</v>
      </c>
      <c r="U567">
        <v>34</v>
      </c>
    </row>
    <row r="568" spans="1:36" x14ac:dyDescent="0.25">
      <c r="A568" t="s">
        <v>322</v>
      </c>
      <c r="B568" t="s">
        <v>263</v>
      </c>
      <c r="C568" t="s">
        <v>264</v>
      </c>
      <c r="D568" t="s">
        <v>29</v>
      </c>
      <c r="E568" t="s">
        <v>24</v>
      </c>
      <c r="F568" t="s">
        <v>30</v>
      </c>
      <c r="G568">
        <v>1</v>
      </c>
      <c r="H568" t="s">
        <v>31</v>
      </c>
      <c r="I568" s="4">
        <v>1.54223</v>
      </c>
      <c r="J568" s="4">
        <v>2.7586900000000001</v>
      </c>
      <c r="K568" s="4">
        <v>4.6879999999999998E-2</v>
      </c>
      <c r="N568">
        <v>2.54</v>
      </c>
      <c r="O568">
        <v>81.89</v>
      </c>
      <c r="P568">
        <v>0.21651000000000001</v>
      </c>
      <c r="Q568">
        <v>34</v>
      </c>
      <c r="R568">
        <v>0.86799999999999999</v>
      </c>
      <c r="S568">
        <v>2.5</v>
      </c>
      <c r="T568">
        <v>81</v>
      </c>
      <c r="U568">
        <v>32</v>
      </c>
    </row>
    <row r="569" spans="1:36" x14ac:dyDescent="0.25">
      <c r="A569" t="s">
        <v>92</v>
      </c>
      <c r="B569" t="s">
        <v>65</v>
      </c>
      <c r="C569" t="s">
        <v>66</v>
      </c>
      <c r="D569" t="s">
        <v>29</v>
      </c>
      <c r="E569" t="s">
        <v>24</v>
      </c>
      <c r="F569" t="s">
        <v>30</v>
      </c>
      <c r="G569">
        <v>1</v>
      </c>
      <c r="H569" t="s">
        <v>31</v>
      </c>
      <c r="I569" s="4">
        <v>1.1295999999999999</v>
      </c>
      <c r="J569" s="4">
        <v>2.8144100000000001</v>
      </c>
      <c r="K569" s="4">
        <v>9.4310000000000005E-2</v>
      </c>
      <c r="N569">
        <v>4.01</v>
      </c>
      <c r="O569">
        <v>115.33</v>
      </c>
      <c r="P569">
        <v>0.30709999999999998</v>
      </c>
      <c r="Q569">
        <v>55</v>
      </c>
      <c r="R569">
        <v>0.873</v>
      </c>
      <c r="S569">
        <v>2.5</v>
      </c>
      <c r="T569">
        <v>104.1</v>
      </c>
      <c r="U569">
        <v>53</v>
      </c>
    </row>
    <row r="570" spans="1:36" x14ac:dyDescent="0.25">
      <c r="A570" t="s">
        <v>115</v>
      </c>
      <c r="B570" t="s">
        <v>138</v>
      </c>
      <c r="C570" t="s">
        <v>139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 s="4">
        <v>0.16603999999999999</v>
      </c>
      <c r="J570" s="4">
        <v>3.5421800000000001</v>
      </c>
      <c r="K570" s="4">
        <v>7.4469999999999995E-2</v>
      </c>
      <c r="N570">
        <v>2.85</v>
      </c>
      <c r="O570">
        <v>90.47</v>
      </c>
      <c r="P570">
        <v>5.5500000000000002E-3</v>
      </c>
      <c r="Q570">
        <v>37</v>
      </c>
      <c r="R570">
        <v>0.89</v>
      </c>
      <c r="S570">
        <v>2.8</v>
      </c>
      <c r="T570">
        <v>82.5</v>
      </c>
      <c r="U570">
        <v>35</v>
      </c>
    </row>
    <row r="571" spans="1:36" x14ac:dyDescent="0.25">
      <c r="A571" s="5" t="s">
        <v>115</v>
      </c>
      <c r="B571" s="5" t="s">
        <v>136</v>
      </c>
      <c r="C571" s="5" t="s">
        <v>137</v>
      </c>
      <c r="D571" s="5" t="s">
        <v>29</v>
      </c>
      <c r="E571" s="5" t="s">
        <v>24</v>
      </c>
      <c r="F571" s="5" t="s">
        <v>30</v>
      </c>
      <c r="G571" s="5">
        <v>1</v>
      </c>
      <c r="H571" s="5" t="s">
        <v>31</v>
      </c>
      <c r="I571" s="6">
        <v>7.1599999999999997E-2</v>
      </c>
      <c r="J571" s="6">
        <v>3.7434099999999999</v>
      </c>
      <c r="K571" s="6">
        <v>9.5339999999999994E-2</v>
      </c>
      <c r="L571" s="6"/>
      <c r="M571" s="6"/>
      <c r="N571" s="5">
        <v>3.01</v>
      </c>
      <c r="O571" s="5">
        <v>57.25</v>
      </c>
      <c r="P571" s="5">
        <v>9.0900000000000009E-3</v>
      </c>
      <c r="Q571" s="5">
        <v>38</v>
      </c>
      <c r="R571" s="5">
        <v>0.85099999999999998</v>
      </c>
      <c r="S571" s="5">
        <v>2.5</v>
      </c>
      <c r="T571" s="5">
        <v>71.8</v>
      </c>
      <c r="U571" s="5">
        <v>36</v>
      </c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  <c r="AJ571" s="10"/>
    </row>
    <row r="572" spans="1:36" x14ac:dyDescent="0.25">
      <c r="A572" t="s">
        <v>149</v>
      </c>
      <c r="B572" t="s">
        <v>136</v>
      </c>
      <c r="C572" t="s">
        <v>137</v>
      </c>
      <c r="D572" t="s">
        <v>29</v>
      </c>
      <c r="E572" t="s">
        <v>24</v>
      </c>
      <c r="F572" t="s">
        <v>30</v>
      </c>
      <c r="G572">
        <v>1</v>
      </c>
      <c r="H572" t="s">
        <v>31</v>
      </c>
      <c r="I572" s="4">
        <v>1.2163900000000001</v>
      </c>
      <c r="J572" s="4">
        <v>2.6336499999999998</v>
      </c>
      <c r="K572" s="4">
        <v>5.7169999999999999E-2</v>
      </c>
      <c r="N572">
        <v>1.41</v>
      </c>
      <c r="O572">
        <v>15.44</v>
      </c>
      <c r="P572">
        <v>0.23910999999999999</v>
      </c>
      <c r="Q572">
        <v>29</v>
      </c>
      <c r="R572">
        <v>0.88800000000000001</v>
      </c>
      <c r="S572">
        <v>2.5</v>
      </c>
      <c r="T572">
        <v>70</v>
      </c>
      <c r="U572">
        <v>27</v>
      </c>
    </row>
    <row r="573" spans="1:36" x14ac:dyDescent="0.25">
      <c r="A573" t="s">
        <v>254</v>
      </c>
      <c r="B573" t="s">
        <v>136</v>
      </c>
      <c r="C573" t="s">
        <v>137</v>
      </c>
      <c r="D573" t="s">
        <v>29</v>
      </c>
      <c r="E573" t="s">
        <v>24</v>
      </c>
      <c r="F573" t="s">
        <v>30</v>
      </c>
      <c r="G573">
        <v>1</v>
      </c>
      <c r="H573" t="s">
        <v>31</v>
      </c>
      <c r="I573" s="4">
        <v>0.69423000000000001</v>
      </c>
      <c r="J573" s="4">
        <v>3.2739400000000001</v>
      </c>
      <c r="K573" s="4">
        <v>3.9570000000000001E-2</v>
      </c>
      <c r="N573">
        <v>2.83</v>
      </c>
      <c r="O573">
        <v>90</v>
      </c>
      <c r="P573">
        <v>0.19891</v>
      </c>
      <c r="Q573">
        <v>69</v>
      </c>
      <c r="R573">
        <v>0.88600000000000001</v>
      </c>
      <c r="S573">
        <v>2.9</v>
      </c>
      <c r="T573">
        <v>114.1</v>
      </c>
      <c r="U573">
        <v>67</v>
      </c>
    </row>
    <row r="574" spans="1:36" x14ac:dyDescent="0.25">
      <c r="A574" s="5" t="s">
        <v>322</v>
      </c>
      <c r="B574" s="5" t="s">
        <v>339</v>
      </c>
      <c r="C574" s="5" t="s">
        <v>340</v>
      </c>
      <c r="D574" s="5" t="s">
        <v>29</v>
      </c>
      <c r="E574" s="5" t="s">
        <v>24</v>
      </c>
      <c r="F574" s="5" t="s">
        <v>30</v>
      </c>
      <c r="G574" s="5">
        <v>1</v>
      </c>
      <c r="H574" s="5" t="s">
        <v>31</v>
      </c>
      <c r="I574" s="6">
        <v>1.8355600000000001</v>
      </c>
      <c r="J574" s="6">
        <v>2.1770399999999999</v>
      </c>
      <c r="K574" s="6">
        <v>4.6519999999999999E-2</v>
      </c>
      <c r="L574" s="6"/>
      <c r="M574" s="6"/>
      <c r="N574" s="5">
        <v>2.54</v>
      </c>
      <c r="O574" s="5">
        <v>36.840000000000003</v>
      </c>
      <c r="P574" s="5">
        <v>0.21568000000000001</v>
      </c>
      <c r="Q574" s="5">
        <v>30</v>
      </c>
      <c r="R574" s="5">
        <v>0.87</v>
      </c>
      <c r="S574" s="5">
        <v>2.5</v>
      </c>
      <c r="T574" s="5">
        <v>33</v>
      </c>
      <c r="U574" s="5">
        <v>28</v>
      </c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</row>
    <row r="575" spans="1:36" x14ac:dyDescent="0.25">
      <c r="A575" t="s">
        <v>178</v>
      </c>
      <c r="B575" t="s">
        <v>203</v>
      </c>
      <c r="C575" t="s">
        <v>204</v>
      </c>
      <c r="D575" t="s">
        <v>29</v>
      </c>
      <c r="E575" t="s">
        <v>24</v>
      </c>
      <c r="F575" t="s">
        <v>30</v>
      </c>
      <c r="G575">
        <v>1</v>
      </c>
      <c r="H575" t="s">
        <v>31</v>
      </c>
      <c r="I575" s="4">
        <v>1.53325</v>
      </c>
      <c r="J575" s="4">
        <v>2.5530599999999999</v>
      </c>
      <c r="K575" s="4">
        <v>8.6209999999999995E-2</v>
      </c>
      <c r="N575">
        <v>2.97</v>
      </c>
      <c r="O575">
        <v>96.03</v>
      </c>
      <c r="P575">
        <v>0.29361999999999999</v>
      </c>
      <c r="Q575">
        <v>69</v>
      </c>
      <c r="R575">
        <v>0.873</v>
      </c>
      <c r="S575">
        <v>4.5999999999999996</v>
      </c>
      <c r="T575">
        <v>111</v>
      </c>
      <c r="U575">
        <v>67</v>
      </c>
    </row>
    <row r="576" spans="1:36" x14ac:dyDescent="0.25">
      <c r="A576" s="5" t="s">
        <v>178</v>
      </c>
      <c r="B576" s="5" t="s">
        <v>205</v>
      </c>
      <c r="C576" s="5" t="s">
        <v>206</v>
      </c>
      <c r="D576" s="5" t="s">
        <v>29</v>
      </c>
      <c r="E576" s="5" t="s">
        <v>24</v>
      </c>
      <c r="F576" s="5" t="s">
        <v>30</v>
      </c>
      <c r="G576" s="5">
        <v>1</v>
      </c>
      <c r="H576" s="5" t="s">
        <v>31</v>
      </c>
      <c r="I576" s="6">
        <v>0.80549999999999999</v>
      </c>
      <c r="J576" s="6">
        <v>3.3375400000000002</v>
      </c>
      <c r="K576" s="6">
        <v>7.0139999999999994E-2</v>
      </c>
      <c r="L576" s="6"/>
      <c r="M576" s="6"/>
      <c r="N576" s="5">
        <v>1.46</v>
      </c>
      <c r="O576" s="5">
        <v>123.09</v>
      </c>
      <c r="P576" s="5">
        <v>0.26484999999999997</v>
      </c>
      <c r="Q576" s="5">
        <v>67</v>
      </c>
      <c r="R576" s="5">
        <v>0.875</v>
      </c>
      <c r="S576" s="5">
        <v>4.5999999999999996</v>
      </c>
      <c r="T576" s="5">
        <v>135.1</v>
      </c>
      <c r="U576" s="5">
        <v>65</v>
      </c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</row>
    <row r="577" spans="1:36" x14ac:dyDescent="0.25">
      <c r="A577" t="s">
        <v>243</v>
      </c>
      <c r="B577" t="s">
        <v>246</v>
      </c>
      <c r="C577" t="s">
        <v>247</v>
      </c>
      <c r="D577" t="s">
        <v>29</v>
      </c>
      <c r="E577" t="s">
        <v>24</v>
      </c>
      <c r="F577" t="s">
        <v>30</v>
      </c>
      <c r="G577">
        <v>1</v>
      </c>
      <c r="H577" t="s">
        <v>31</v>
      </c>
      <c r="I577" s="4">
        <v>1.3532299999999999</v>
      </c>
      <c r="J577" s="4">
        <v>3.0057999999999998</v>
      </c>
      <c r="K577" s="4">
        <v>0.10302</v>
      </c>
      <c r="N577">
        <v>2.83</v>
      </c>
      <c r="O577">
        <v>136.15</v>
      </c>
      <c r="P577">
        <v>0.32096999999999998</v>
      </c>
      <c r="Q577">
        <v>53</v>
      </c>
      <c r="R577">
        <v>0.69599999999999995</v>
      </c>
      <c r="S577">
        <v>2.9</v>
      </c>
      <c r="T577">
        <v>162.6</v>
      </c>
      <c r="U577">
        <v>51</v>
      </c>
    </row>
    <row r="578" spans="1:36" x14ac:dyDescent="0.25">
      <c r="A578" t="s">
        <v>21</v>
      </c>
      <c r="B578" t="s">
        <v>67</v>
      </c>
      <c r="C578" t="s">
        <v>68</v>
      </c>
      <c r="D578" t="s">
        <v>29</v>
      </c>
      <c r="E578" t="s">
        <v>24</v>
      </c>
      <c r="F578" t="s">
        <v>30</v>
      </c>
      <c r="G578">
        <v>1</v>
      </c>
      <c r="H578" t="s">
        <v>31</v>
      </c>
      <c r="I578" s="4">
        <v>0.96026999999999996</v>
      </c>
      <c r="J578" s="4">
        <v>3.1237599999999999</v>
      </c>
      <c r="K578" s="4">
        <v>7.3010000000000005E-2</v>
      </c>
      <c r="N578">
        <v>0.9</v>
      </c>
      <c r="O578">
        <v>72.040000000000006</v>
      </c>
      <c r="P578">
        <v>0.27021000000000001</v>
      </c>
      <c r="Q578">
        <v>38</v>
      </c>
      <c r="R578">
        <v>0.86499999999999999</v>
      </c>
      <c r="S578">
        <v>4.4000000000000004</v>
      </c>
      <c r="T578">
        <v>78.5</v>
      </c>
      <c r="U578">
        <v>36</v>
      </c>
    </row>
    <row r="579" spans="1:36" x14ac:dyDescent="0.25">
      <c r="A579" s="5" t="s">
        <v>178</v>
      </c>
      <c r="B579" s="5" t="s">
        <v>172</v>
      </c>
      <c r="C579" s="5" t="s">
        <v>173</v>
      </c>
      <c r="D579" s="5" t="s">
        <v>29</v>
      </c>
      <c r="E579" s="5" t="s">
        <v>24</v>
      </c>
      <c r="F579" s="5" t="s">
        <v>30</v>
      </c>
      <c r="G579" s="5">
        <v>1</v>
      </c>
      <c r="H579" s="5" t="s">
        <v>31</v>
      </c>
      <c r="I579" s="6">
        <v>1.9685999999999999</v>
      </c>
      <c r="J579" s="6">
        <v>1.9086700000000001</v>
      </c>
      <c r="K579" s="6">
        <v>4.0840000000000001E-2</v>
      </c>
      <c r="L579" s="6"/>
      <c r="M579" s="6"/>
      <c r="N579" s="5">
        <v>3.4</v>
      </c>
      <c r="O579" s="5">
        <v>46.3</v>
      </c>
      <c r="P579" s="5">
        <v>0.2021</v>
      </c>
      <c r="Q579" s="5">
        <v>30</v>
      </c>
      <c r="R579" s="5">
        <v>0.90100000000000002</v>
      </c>
      <c r="S579" s="5">
        <v>2.5</v>
      </c>
      <c r="T579" s="5">
        <v>44.2</v>
      </c>
      <c r="U579" s="5">
        <v>28</v>
      </c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  <c r="AJ579" s="10"/>
    </row>
    <row r="580" spans="1:36" x14ac:dyDescent="0.25">
      <c r="A580" t="s">
        <v>254</v>
      </c>
      <c r="B580" t="s">
        <v>172</v>
      </c>
      <c r="C580" t="s">
        <v>173</v>
      </c>
      <c r="D580" t="s">
        <v>29</v>
      </c>
      <c r="E580" t="s">
        <v>24</v>
      </c>
      <c r="F580" t="s">
        <v>30</v>
      </c>
      <c r="G580">
        <v>1</v>
      </c>
      <c r="H580" t="s">
        <v>31</v>
      </c>
      <c r="I580" s="4">
        <v>1.29752</v>
      </c>
      <c r="J580" s="4">
        <v>2.7233299999999998</v>
      </c>
      <c r="K580" s="4">
        <v>0.10606</v>
      </c>
      <c r="N580">
        <v>3.42</v>
      </c>
      <c r="O580">
        <v>43</v>
      </c>
      <c r="P580">
        <v>0.32566000000000001</v>
      </c>
      <c r="Q580">
        <v>30</v>
      </c>
      <c r="R580">
        <v>0.72499999999999998</v>
      </c>
      <c r="S580">
        <v>2.9</v>
      </c>
      <c r="T580">
        <v>53.5</v>
      </c>
      <c r="U580">
        <v>28</v>
      </c>
    </row>
    <row r="581" spans="1:36" x14ac:dyDescent="0.25">
      <c r="A581" s="5" t="s">
        <v>278</v>
      </c>
      <c r="B581" s="5" t="s">
        <v>297</v>
      </c>
      <c r="C581" s="5" t="s">
        <v>173</v>
      </c>
      <c r="D581" s="5" t="s">
        <v>29</v>
      </c>
      <c r="E581" s="5" t="s">
        <v>24</v>
      </c>
      <c r="F581" s="5" t="s">
        <v>30</v>
      </c>
      <c r="G581" s="5">
        <v>1</v>
      </c>
      <c r="H581" s="5" t="s">
        <v>31</v>
      </c>
      <c r="I581" s="6">
        <v>1.61707</v>
      </c>
      <c r="J581" s="6">
        <v>2.40368</v>
      </c>
      <c r="K581" s="6">
        <v>4.956E-2</v>
      </c>
      <c r="L581" s="6"/>
      <c r="M581" s="6"/>
      <c r="N581" s="5">
        <v>2.91</v>
      </c>
      <c r="O581" s="5">
        <v>48.53</v>
      </c>
      <c r="P581" s="5">
        <v>0.22262999999999999</v>
      </c>
      <c r="Q581" s="5">
        <v>73</v>
      </c>
      <c r="R581" s="5">
        <v>0.93300000000000005</v>
      </c>
      <c r="S581" s="5">
        <v>1.3</v>
      </c>
      <c r="T581" s="5">
        <v>59</v>
      </c>
      <c r="U581" s="5">
        <v>71</v>
      </c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  <c r="AJ581" s="10"/>
    </row>
    <row r="582" spans="1:36" x14ac:dyDescent="0.25">
      <c r="A582" t="s">
        <v>315</v>
      </c>
      <c r="B582" t="s">
        <v>318</v>
      </c>
      <c r="C582" t="s">
        <v>173</v>
      </c>
      <c r="D582" t="s">
        <v>29</v>
      </c>
      <c r="E582" t="s">
        <v>24</v>
      </c>
      <c r="F582" t="s">
        <v>30</v>
      </c>
      <c r="G582">
        <v>1</v>
      </c>
      <c r="H582" t="s">
        <v>31</v>
      </c>
      <c r="I582" s="4">
        <v>1.99465</v>
      </c>
      <c r="J582" s="4">
        <v>1.83708</v>
      </c>
      <c r="K582" s="4">
        <v>0.14909</v>
      </c>
      <c r="N582">
        <v>2.33</v>
      </c>
      <c r="O582">
        <v>42.25</v>
      </c>
      <c r="P582">
        <v>0.38612000000000002</v>
      </c>
      <c r="Q582">
        <v>34</v>
      </c>
      <c r="R582">
        <v>0.64500000000000002</v>
      </c>
      <c r="S582">
        <v>2.9</v>
      </c>
      <c r="T582">
        <v>64</v>
      </c>
      <c r="U582">
        <v>32</v>
      </c>
    </row>
    <row r="583" spans="1:36" x14ac:dyDescent="0.25">
      <c r="A583" s="5" t="s">
        <v>302</v>
      </c>
      <c r="B583" s="5" t="s">
        <v>309</v>
      </c>
      <c r="C583" s="5" t="s">
        <v>310</v>
      </c>
      <c r="D583" s="5" t="s">
        <v>29</v>
      </c>
      <c r="E583" s="5" t="s">
        <v>24</v>
      </c>
      <c r="F583" s="5" t="s">
        <v>30</v>
      </c>
      <c r="G583" s="5">
        <v>1</v>
      </c>
      <c r="H583" s="5" t="s">
        <v>31</v>
      </c>
      <c r="I583" s="6">
        <v>0.53795999999999999</v>
      </c>
      <c r="J583" s="6">
        <v>3.7622599999999999</v>
      </c>
      <c r="K583" s="6">
        <v>0.11403000000000001</v>
      </c>
      <c r="L583" s="6"/>
      <c r="M583" s="6"/>
      <c r="N583" s="5">
        <v>3.23</v>
      </c>
      <c r="O583" s="5">
        <v>74.19</v>
      </c>
      <c r="P583" s="5">
        <v>0.33768999999999999</v>
      </c>
      <c r="Q583" s="5">
        <v>38</v>
      </c>
      <c r="R583" s="5">
        <v>0.77200000000000002</v>
      </c>
      <c r="S583" s="5">
        <v>5.0999999999999996</v>
      </c>
      <c r="T583" s="5">
        <v>108.7</v>
      </c>
      <c r="U583" s="5">
        <v>36</v>
      </c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  <c r="AJ583" s="10"/>
    </row>
    <row r="584" spans="1:36" x14ac:dyDescent="0.25">
      <c r="A584" t="s">
        <v>115</v>
      </c>
      <c r="B584" t="s">
        <v>109</v>
      </c>
      <c r="C584" t="s">
        <v>110</v>
      </c>
      <c r="D584" t="s">
        <v>29</v>
      </c>
      <c r="E584" t="s">
        <v>24</v>
      </c>
      <c r="F584" t="s">
        <v>30</v>
      </c>
      <c r="G584">
        <v>1</v>
      </c>
      <c r="H584" t="s">
        <v>31</v>
      </c>
      <c r="I584" s="4">
        <v>0.92901999999999996</v>
      </c>
      <c r="J584" s="4">
        <v>3.0242900000000001</v>
      </c>
      <c r="K584" s="4">
        <v>0.11189</v>
      </c>
      <c r="N584">
        <v>3</v>
      </c>
      <c r="O584">
        <v>38.840000000000003</v>
      </c>
      <c r="P584">
        <v>1.252E-2</v>
      </c>
      <c r="Q584">
        <v>39</v>
      </c>
      <c r="R584">
        <v>0.79800000000000004</v>
      </c>
      <c r="S584">
        <v>2.9</v>
      </c>
      <c r="T584">
        <v>45.4</v>
      </c>
      <c r="U584">
        <v>37</v>
      </c>
    </row>
    <row r="585" spans="1:36" x14ac:dyDescent="0.25">
      <c r="A585" t="s">
        <v>149</v>
      </c>
      <c r="B585" t="s">
        <v>174</v>
      </c>
      <c r="C585" t="s">
        <v>175</v>
      </c>
      <c r="D585" t="s">
        <v>29</v>
      </c>
      <c r="E585" t="s">
        <v>24</v>
      </c>
      <c r="F585" t="s">
        <v>30</v>
      </c>
      <c r="G585">
        <v>1</v>
      </c>
      <c r="H585" t="s">
        <v>31</v>
      </c>
      <c r="I585" s="4">
        <v>1.17774</v>
      </c>
      <c r="J585" s="4">
        <v>2.7606799999999998</v>
      </c>
      <c r="K585" s="4">
        <v>4.8890000000000003E-2</v>
      </c>
      <c r="N585">
        <v>1.43</v>
      </c>
      <c r="O585">
        <v>10.44</v>
      </c>
      <c r="P585">
        <v>0.22111</v>
      </c>
      <c r="Q585">
        <v>30</v>
      </c>
      <c r="R585">
        <v>0.871</v>
      </c>
      <c r="S585">
        <v>2.5</v>
      </c>
      <c r="T585">
        <v>57.8</v>
      </c>
      <c r="U585">
        <v>28</v>
      </c>
    </row>
    <row r="586" spans="1:36" x14ac:dyDescent="0.25">
      <c r="A586" s="5" t="s">
        <v>115</v>
      </c>
      <c r="B586" s="5" t="s">
        <v>140</v>
      </c>
      <c r="C586" s="5" t="s">
        <v>141</v>
      </c>
      <c r="D586" s="5" t="s">
        <v>29</v>
      </c>
      <c r="E586" s="5" t="s">
        <v>24</v>
      </c>
      <c r="F586" s="5" t="s">
        <v>30</v>
      </c>
      <c r="G586" s="5">
        <v>1</v>
      </c>
      <c r="H586" s="5" t="s">
        <v>31</v>
      </c>
      <c r="I586" s="6">
        <v>0.50946000000000002</v>
      </c>
      <c r="J586" s="6">
        <v>3.9129399999999999</v>
      </c>
      <c r="K586" s="6">
        <v>9.6089999999999995E-2</v>
      </c>
      <c r="L586" s="6"/>
      <c r="M586" s="6"/>
      <c r="N586" s="5">
        <v>4.45</v>
      </c>
      <c r="O586" s="5">
        <v>114.72</v>
      </c>
      <c r="P586" s="5">
        <v>9.2300000000000004E-3</v>
      </c>
      <c r="Q586" s="5">
        <v>37</v>
      </c>
      <c r="R586" s="5">
        <v>0.83799999999999997</v>
      </c>
      <c r="S586" s="5">
        <v>4.4000000000000004</v>
      </c>
      <c r="T586" s="5">
        <v>108.4</v>
      </c>
      <c r="U586" s="5">
        <v>35</v>
      </c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0"/>
    </row>
    <row r="587" spans="1:36" x14ac:dyDescent="0.25">
      <c r="A587" t="s">
        <v>254</v>
      </c>
      <c r="B587" t="s">
        <v>140</v>
      </c>
      <c r="C587" t="s">
        <v>141</v>
      </c>
      <c r="D587" t="s">
        <v>29</v>
      </c>
      <c r="E587" t="s">
        <v>24</v>
      </c>
      <c r="F587" t="s">
        <v>30</v>
      </c>
      <c r="G587">
        <v>1</v>
      </c>
      <c r="H587" t="s">
        <v>31</v>
      </c>
      <c r="I587" s="4">
        <v>1.6275599999999999</v>
      </c>
      <c r="J587" s="4">
        <v>2.54237</v>
      </c>
      <c r="K587" s="4">
        <v>5.62E-2</v>
      </c>
      <c r="N587">
        <v>1.56</v>
      </c>
      <c r="O587">
        <v>110</v>
      </c>
      <c r="P587">
        <v>0.23705999999999999</v>
      </c>
      <c r="Q587">
        <v>65</v>
      </c>
      <c r="R587">
        <v>0.92600000000000005</v>
      </c>
      <c r="S587">
        <v>1</v>
      </c>
      <c r="T587">
        <v>155.19999999999999</v>
      </c>
      <c r="U587">
        <v>63</v>
      </c>
    </row>
    <row r="588" spans="1:36" x14ac:dyDescent="0.25">
      <c r="A588" t="s">
        <v>302</v>
      </c>
      <c r="B588" t="s">
        <v>311</v>
      </c>
      <c r="C588" t="s">
        <v>312</v>
      </c>
      <c r="D588" t="s">
        <v>29</v>
      </c>
      <c r="E588" t="s">
        <v>24</v>
      </c>
      <c r="F588" t="s">
        <v>30</v>
      </c>
      <c r="G588">
        <v>1</v>
      </c>
      <c r="H588" t="s">
        <v>31</v>
      </c>
      <c r="I588" s="4">
        <v>1.0831999999999999</v>
      </c>
      <c r="J588" s="4">
        <v>3.0544099999999998</v>
      </c>
      <c r="K588" s="4">
        <v>7.2109999999999994E-2</v>
      </c>
      <c r="N588">
        <v>1.33</v>
      </c>
      <c r="O588">
        <v>123.04</v>
      </c>
      <c r="P588">
        <v>0.26852999999999999</v>
      </c>
      <c r="Q588">
        <v>47</v>
      </c>
      <c r="R588">
        <v>0.91400000000000003</v>
      </c>
      <c r="S588">
        <v>1.3</v>
      </c>
      <c r="T588">
        <v>143.5</v>
      </c>
      <c r="U588">
        <v>45</v>
      </c>
    </row>
    <row r="589" spans="1:36" x14ac:dyDescent="0.25">
      <c r="A589" s="5" t="s">
        <v>21</v>
      </c>
      <c r="B589" s="5" t="s">
        <v>69</v>
      </c>
      <c r="C589" s="5" t="s">
        <v>70</v>
      </c>
      <c r="D589" s="5" t="s">
        <v>29</v>
      </c>
      <c r="E589" s="5" t="s">
        <v>24</v>
      </c>
      <c r="F589" s="5" t="s">
        <v>30</v>
      </c>
      <c r="G589" s="5">
        <v>1</v>
      </c>
      <c r="H589" s="5" t="s">
        <v>31</v>
      </c>
      <c r="I589" s="6">
        <v>0.80732999999999999</v>
      </c>
      <c r="J589" s="6">
        <v>3.2725</v>
      </c>
      <c r="K589" s="6">
        <v>4.8410000000000002E-2</v>
      </c>
      <c r="L589" s="6"/>
      <c r="M589" s="6"/>
      <c r="N589" s="5">
        <v>3.98</v>
      </c>
      <c r="O589" s="5"/>
      <c r="P589" s="5">
        <v>0.22001999999999999</v>
      </c>
      <c r="Q589" s="5">
        <v>66</v>
      </c>
      <c r="R589" s="5">
        <v>0.92400000000000004</v>
      </c>
      <c r="S589" s="5">
        <v>6.4</v>
      </c>
      <c r="T589" s="5">
        <v>164.8</v>
      </c>
      <c r="U589" s="5">
        <v>64</v>
      </c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  <c r="AJ589" s="10"/>
    </row>
    <row r="590" spans="1:36" x14ac:dyDescent="0.25">
      <c r="A590" s="5" t="s">
        <v>234</v>
      </c>
      <c r="B590" s="5" t="s">
        <v>237</v>
      </c>
      <c r="C590" s="5" t="s">
        <v>238</v>
      </c>
      <c r="D590" s="5" t="s">
        <v>29</v>
      </c>
      <c r="E590" s="5" t="s">
        <v>24</v>
      </c>
      <c r="F590" s="5" t="s">
        <v>30</v>
      </c>
      <c r="G590" s="5">
        <v>1</v>
      </c>
      <c r="H590" s="5" t="s">
        <v>31</v>
      </c>
      <c r="I590" s="6">
        <v>1.23261</v>
      </c>
      <c r="J590" s="6">
        <v>2.74925</v>
      </c>
      <c r="K590" s="6">
        <v>4.9820000000000003E-2</v>
      </c>
      <c r="L590" s="6"/>
      <c r="M590" s="6"/>
      <c r="N590" s="5">
        <v>3.31</v>
      </c>
      <c r="O590" s="5">
        <v>67.23</v>
      </c>
      <c r="P590" s="5">
        <v>0.22320000000000001</v>
      </c>
      <c r="Q590" s="5">
        <v>47</v>
      </c>
      <c r="R590" s="5">
        <v>0.9</v>
      </c>
      <c r="S590" s="5">
        <v>3.3</v>
      </c>
      <c r="T590" s="5">
        <v>69.099999999999994</v>
      </c>
      <c r="U590" s="5">
        <v>45</v>
      </c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0"/>
    </row>
    <row r="591" spans="1:36" x14ac:dyDescent="0.25">
      <c r="A591" t="s">
        <v>209</v>
      </c>
      <c r="B591" t="s">
        <v>230</v>
      </c>
      <c r="C591" t="s">
        <v>231</v>
      </c>
      <c r="D591" t="s">
        <v>29</v>
      </c>
      <c r="E591" t="s">
        <v>24</v>
      </c>
      <c r="F591" t="s">
        <v>30</v>
      </c>
      <c r="G591">
        <v>1</v>
      </c>
      <c r="H591" t="s">
        <v>31</v>
      </c>
      <c r="I591" s="4">
        <v>0.44649</v>
      </c>
      <c r="J591" s="4">
        <v>3.68716</v>
      </c>
      <c r="K591" s="4">
        <v>3.4729999999999997E-2</v>
      </c>
      <c r="N591">
        <v>3.04</v>
      </c>
      <c r="O591">
        <v>130.87</v>
      </c>
      <c r="P591">
        <v>0.18637000000000001</v>
      </c>
      <c r="Q591">
        <v>60</v>
      </c>
      <c r="R591">
        <v>0.95499999999999996</v>
      </c>
      <c r="S591">
        <v>3.6</v>
      </c>
      <c r="T591">
        <v>129</v>
      </c>
      <c r="U591">
        <v>58</v>
      </c>
    </row>
    <row r="592" spans="1:36" x14ac:dyDescent="0.25">
      <c r="A592" s="5" t="s">
        <v>92</v>
      </c>
      <c r="B592" s="5" t="s">
        <v>74</v>
      </c>
      <c r="C592" s="5" t="s">
        <v>75</v>
      </c>
      <c r="D592" s="5" t="s">
        <v>29</v>
      </c>
      <c r="E592" s="5" t="s">
        <v>24</v>
      </c>
      <c r="F592" s="5" t="s">
        <v>30</v>
      </c>
      <c r="G592" s="5">
        <v>1</v>
      </c>
      <c r="H592" s="5" t="s">
        <v>31</v>
      </c>
      <c r="I592" s="6">
        <v>1.1639900000000001</v>
      </c>
      <c r="J592" s="6">
        <v>2.9571399999999999</v>
      </c>
      <c r="K592" s="6">
        <v>6.3009999999999997E-2</v>
      </c>
      <c r="L592" s="6"/>
      <c r="M592" s="6"/>
      <c r="N592" s="5">
        <v>3.18</v>
      </c>
      <c r="O592" s="5">
        <v>114.54</v>
      </c>
      <c r="P592" s="5">
        <v>0.25101000000000001</v>
      </c>
      <c r="Q592" s="5">
        <v>76</v>
      </c>
      <c r="R592" s="5">
        <v>0.89700000000000002</v>
      </c>
      <c r="S592" s="5">
        <v>6.1</v>
      </c>
      <c r="T592" s="5">
        <v>128.30000000000001</v>
      </c>
      <c r="U592" s="5">
        <v>74</v>
      </c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0"/>
    </row>
    <row r="593" spans="1:36" x14ac:dyDescent="0.25">
      <c r="A593" t="s">
        <v>254</v>
      </c>
      <c r="B593" t="s">
        <v>267</v>
      </c>
      <c r="C593" t="s">
        <v>268</v>
      </c>
      <c r="D593" t="s">
        <v>29</v>
      </c>
      <c r="E593" t="s">
        <v>24</v>
      </c>
      <c r="F593" t="s">
        <v>30</v>
      </c>
      <c r="G593">
        <v>1</v>
      </c>
      <c r="H593" t="s">
        <v>31</v>
      </c>
      <c r="I593" s="4">
        <v>0.19644</v>
      </c>
      <c r="J593" s="4">
        <v>3.97132</v>
      </c>
      <c r="K593" s="4">
        <v>0.1163</v>
      </c>
      <c r="N593">
        <v>2.85</v>
      </c>
      <c r="O593">
        <v>69.5</v>
      </c>
      <c r="P593">
        <v>0.34101999999999999</v>
      </c>
      <c r="Q593">
        <v>33</v>
      </c>
      <c r="R593">
        <v>0.82699999999999996</v>
      </c>
      <c r="S593">
        <v>2.5</v>
      </c>
      <c r="T593">
        <v>87.9</v>
      </c>
      <c r="U593">
        <v>31</v>
      </c>
    </row>
    <row r="594" spans="1:36" x14ac:dyDescent="0.25">
      <c r="A594" s="5" t="s">
        <v>115</v>
      </c>
      <c r="B594" s="5" t="s">
        <v>144</v>
      </c>
      <c r="C594" s="5" t="s">
        <v>145</v>
      </c>
      <c r="D594" s="5" t="s">
        <v>29</v>
      </c>
      <c r="E594" s="5" t="s">
        <v>24</v>
      </c>
      <c r="F594" s="5" t="s">
        <v>30</v>
      </c>
      <c r="G594" s="5">
        <v>1</v>
      </c>
      <c r="H594" s="5" t="s">
        <v>31</v>
      </c>
      <c r="I594" s="6">
        <v>4.1070000000000002E-2</v>
      </c>
      <c r="J594" s="6">
        <v>4.62418</v>
      </c>
      <c r="K594" s="6">
        <v>0.15792999999999999</v>
      </c>
      <c r="L594" s="6"/>
      <c r="M594" s="6"/>
      <c r="N594" s="5">
        <v>4.25</v>
      </c>
      <c r="O594" s="5">
        <v>114.62</v>
      </c>
      <c r="P594" s="5">
        <v>2.494E-2</v>
      </c>
      <c r="Q594" s="5">
        <v>37</v>
      </c>
      <c r="R594" s="5">
        <v>0.84599999999999997</v>
      </c>
      <c r="S594" s="5">
        <v>3.1</v>
      </c>
      <c r="T594" s="5">
        <v>145.69999999999999</v>
      </c>
      <c r="U594" s="5">
        <v>35</v>
      </c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  <c r="AJ594" s="10"/>
    </row>
    <row r="595" spans="1:36" x14ac:dyDescent="0.25">
      <c r="A595" s="7" t="s">
        <v>371</v>
      </c>
      <c r="B595" s="7" t="s">
        <v>404</v>
      </c>
      <c r="C595" s="7" t="s">
        <v>405</v>
      </c>
      <c r="D595" s="7" t="s">
        <v>29</v>
      </c>
      <c r="E595" s="7" t="s">
        <v>24</v>
      </c>
      <c r="F595" s="7" t="s">
        <v>30</v>
      </c>
      <c r="G595" s="7">
        <v>1</v>
      </c>
      <c r="H595" s="7" t="s">
        <v>31</v>
      </c>
      <c r="I595" s="8">
        <v>2.2302200000000001</v>
      </c>
      <c r="J595" s="8">
        <v>1.73919</v>
      </c>
      <c r="K595" s="8">
        <v>0.2442</v>
      </c>
      <c r="L595" s="8"/>
      <c r="M595" s="8"/>
      <c r="N595" s="7">
        <v>2.69</v>
      </c>
      <c r="O595" s="7">
        <v>57.4</v>
      </c>
      <c r="P595" s="7">
        <v>5.9630000000000002E-2</v>
      </c>
      <c r="Q595" s="7">
        <v>37</v>
      </c>
      <c r="R595" s="7">
        <v>0.84599999999999997</v>
      </c>
      <c r="S595" s="7">
        <v>3.6</v>
      </c>
      <c r="T595" s="7">
        <v>52.1</v>
      </c>
      <c r="U595" s="7">
        <v>35</v>
      </c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F595" s="12"/>
      <c r="AG595" s="12"/>
      <c r="AH595" s="12"/>
      <c r="AI595" s="12"/>
      <c r="AJ595" s="12"/>
    </row>
    <row r="596" spans="1:36" x14ac:dyDescent="0.25">
      <c r="A596" s="7" t="s">
        <v>271</v>
      </c>
      <c r="B596" s="7" t="s">
        <v>276</v>
      </c>
      <c r="C596" s="7" t="s">
        <v>277</v>
      </c>
      <c r="D596" s="7" t="s">
        <v>29</v>
      </c>
      <c r="E596" s="7" t="s">
        <v>24</v>
      </c>
      <c r="F596" s="7" t="s">
        <v>30</v>
      </c>
      <c r="G596" s="7">
        <v>1</v>
      </c>
      <c r="H596" s="7" t="s">
        <v>31</v>
      </c>
      <c r="I596" s="8">
        <v>1.77396</v>
      </c>
      <c r="J596" s="8">
        <v>2.1014699999999999</v>
      </c>
      <c r="K596" s="8">
        <v>6.5530000000000005E-2</v>
      </c>
      <c r="L596" s="8"/>
      <c r="M596" s="8"/>
      <c r="N596" s="7">
        <v>2.62</v>
      </c>
      <c r="O596" s="7">
        <v>50.34</v>
      </c>
      <c r="P596" s="7">
        <v>0.25600000000000001</v>
      </c>
      <c r="Q596" s="7">
        <v>30</v>
      </c>
      <c r="R596" s="7">
        <v>0.88600000000000001</v>
      </c>
      <c r="S596" s="7">
        <v>1.8</v>
      </c>
      <c r="T596" s="7">
        <v>83.8</v>
      </c>
      <c r="U596" s="7">
        <v>28</v>
      </c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F596" s="12"/>
      <c r="AG596" s="12"/>
      <c r="AH596" s="12"/>
      <c r="AI596" s="12"/>
      <c r="AJ596" s="12"/>
    </row>
    <row r="597" spans="1:36" x14ac:dyDescent="0.25">
      <c r="A597" s="5" t="s">
        <v>21</v>
      </c>
      <c r="B597" s="5" t="s">
        <v>86</v>
      </c>
      <c r="C597" s="5" t="s">
        <v>87</v>
      </c>
      <c r="D597" s="5" t="s">
        <v>29</v>
      </c>
      <c r="E597" s="5" t="s">
        <v>24</v>
      </c>
      <c r="F597" s="5" t="s">
        <v>30</v>
      </c>
      <c r="G597" s="5">
        <v>1</v>
      </c>
      <c r="H597" s="5" t="s">
        <v>31</v>
      </c>
      <c r="I597" s="6">
        <v>1.23973</v>
      </c>
      <c r="J597" s="6">
        <v>2.9216799999999998</v>
      </c>
      <c r="K597" s="6">
        <v>7.8659999999999994E-2</v>
      </c>
      <c r="L597" s="6"/>
      <c r="M597" s="6"/>
      <c r="N597" s="5">
        <v>2.6</v>
      </c>
      <c r="O597" s="5">
        <v>82.54</v>
      </c>
      <c r="P597" s="5">
        <v>0.28045999999999999</v>
      </c>
      <c r="Q597" s="5">
        <v>40</v>
      </c>
      <c r="R597" s="5">
        <v>0.88700000000000001</v>
      </c>
      <c r="S597" s="5">
        <v>1.5</v>
      </c>
      <c r="T597" s="5">
        <v>82.3</v>
      </c>
      <c r="U597" s="5">
        <v>38</v>
      </c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  <c r="AJ597" s="10"/>
    </row>
    <row r="598" spans="1:36" x14ac:dyDescent="0.25">
      <c r="A598" s="5" t="s">
        <v>302</v>
      </c>
      <c r="B598" s="5" t="s">
        <v>313</v>
      </c>
      <c r="C598" s="5" t="s">
        <v>314</v>
      </c>
      <c r="D598" s="5" t="s">
        <v>29</v>
      </c>
      <c r="E598" s="5" t="s">
        <v>24</v>
      </c>
      <c r="F598" s="5" t="s">
        <v>30</v>
      </c>
      <c r="G598" s="5">
        <v>1</v>
      </c>
      <c r="H598" s="5" t="s">
        <v>31</v>
      </c>
      <c r="I598" s="6">
        <v>1.0271399999999999</v>
      </c>
      <c r="J598" s="6">
        <v>2.9214899999999999</v>
      </c>
      <c r="K598" s="6">
        <v>9.0569999999999998E-2</v>
      </c>
      <c r="L598" s="6"/>
      <c r="M598" s="6"/>
      <c r="N598" s="5">
        <v>4.32</v>
      </c>
      <c r="O598" s="5">
        <v>90.55</v>
      </c>
      <c r="P598" s="5">
        <v>0.30093999999999999</v>
      </c>
      <c r="Q598" s="5">
        <v>32</v>
      </c>
      <c r="R598" s="5">
        <v>0.82399999999999995</v>
      </c>
      <c r="S598" s="5">
        <v>6.6</v>
      </c>
      <c r="T598" s="5">
        <v>81.5</v>
      </c>
      <c r="U598" s="5">
        <v>30</v>
      </c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</row>
    <row r="599" spans="1:36" x14ac:dyDescent="0.25">
      <c r="A599" s="7" t="s">
        <v>209</v>
      </c>
      <c r="B599" s="7" t="s">
        <v>207</v>
      </c>
      <c r="C599" s="7" t="s">
        <v>208</v>
      </c>
      <c r="D599" s="7" t="s">
        <v>29</v>
      </c>
      <c r="E599" s="7" t="s">
        <v>24</v>
      </c>
      <c r="F599" s="7" t="s">
        <v>30</v>
      </c>
      <c r="G599" s="7">
        <v>1</v>
      </c>
      <c r="H599" s="7" t="s">
        <v>31</v>
      </c>
      <c r="I599" s="8">
        <v>0.97128000000000003</v>
      </c>
      <c r="J599" s="8">
        <v>3.2098100000000001</v>
      </c>
      <c r="K599" s="8">
        <v>7.4389999999999998E-2</v>
      </c>
      <c r="L599" s="8"/>
      <c r="M599" s="8"/>
      <c r="N599" s="7">
        <v>3.77</v>
      </c>
      <c r="O599" s="7">
        <v>122.68</v>
      </c>
      <c r="P599" s="7">
        <v>0.27274999999999999</v>
      </c>
      <c r="Q599" s="7">
        <v>54</v>
      </c>
      <c r="R599" s="7">
        <v>0.89700000000000002</v>
      </c>
      <c r="S599" s="7">
        <v>2</v>
      </c>
      <c r="T599" s="7">
        <v>122.2</v>
      </c>
      <c r="U599" s="7">
        <v>52</v>
      </c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12"/>
      <c r="AI599" s="12"/>
      <c r="AJ599" s="12"/>
    </row>
    <row r="600" spans="1:36" x14ac:dyDescent="0.25">
      <c r="A600" s="5" t="s">
        <v>368</v>
      </c>
      <c r="B600" s="5" t="s">
        <v>207</v>
      </c>
      <c r="C600" s="5" t="s">
        <v>208</v>
      </c>
      <c r="D600" s="5" t="s">
        <v>29</v>
      </c>
      <c r="E600" s="5" t="s">
        <v>24</v>
      </c>
      <c r="F600" s="5" t="s">
        <v>30</v>
      </c>
      <c r="G600" s="5">
        <v>1</v>
      </c>
      <c r="H600" s="5" t="s">
        <v>31</v>
      </c>
      <c r="I600" s="6">
        <v>0.78393999999999997</v>
      </c>
      <c r="J600" s="6">
        <v>3.3844699999999999</v>
      </c>
      <c r="K600" s="6">
        <v>4.7840000000000001E-2</v>
      </c>
      <c r="L600" s="6"/>
      <c r="M600" s="6"/>
      <c r="N600" s="5">
        <v>1.56</v>
      </c>
      <c r="O600" s="5">
        <v>95.95</v>
      </c>
      <c r="P600" s="5">
        <v>0.21872</v>
      </c>
      <c r="Q600" s="5">
        <v>55</v>
      </c>
      <c r="R600" s="5">
        <v>0.94</v>
      </c>
      <c r="S600" s="5">
        <v>3.8</v>
      </c>
      <c r="T600" s="5">
        <v>118.1</v>
      </c>
      <c r="U600" s="5">
        <v>53</v>
      </c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  <c r="AJ600" s="10"/>
    </row>
    <row r="601" spans="1:36" x14ac:dyDescent="0.25">
      <c r="A601" t="s">
        <v>209</v>
      </c>
      <c r="B601" t="s">
        <v>212</v>
      </c>
      <c r="C601" t="s">
        <v>213</v>
      </c>
      <c r="D601" t="s">
        <v>29</v>
      </c>
      <c r="E601" t="s">
        <v>24</v>
      </c>
      <c r="F601" t="s">
        <v>30</v>
      </c>
      <c r="G601" t="s">
        <v>55</v>
      </c>
      <c r="H601" t="s">
        <v>60</v>
      </c>
      <c r="I601" s="4">
        <v>1.03786</v>
      </c>
      <c r="J601" s="4">
        <v>3.1236199999999998</v>
      </c>
      <c r="K601" s="4">
        <v>2.0289999999999999E-2</v>
      </c>
      <c r="N601">
        <v>1.58</v>
      </c>
      <c r="O601">
        <v>82.51</v>
      </c>
      <c r="P601">
        <v>0.14244999999999999</v>
      </c>
      <c r="Q601">
        <v>37</v>
      </c>
      <c r="R601">
        <v>0.94499999999999995</v>
      </c>
      <c r="S601">
        <v>2.5</v>
      </c>
      <c r="T601">
        <v>118.1</v>
      </c>
      <c r="U601">
        <v>35</v>
      </c>
    </row>
    <row r="602" spans="1:36" x14ac:dyDescent="0.25">
      <c r="A602" t="s">
        <v>209</v>
      </c>
      <c r="B602" t="s">
        <v>101</v>
      </c>
      <c r="C602" t="s">
        <v>102</v>
      </c>
      <c r="D602" t="s">
        <v>29</v>
      </c>
      <c r="E602" t="s">
        <v>24</v>
      </c>
      <c r="F602" t="s">
        <v>30</v>
      </c>
      <c r="G602" t="s">
        <v>55</v>
      </c>
      <c r="H602" t="s">
        <v>60</v>
      </c>
      <c r="I602" s="4">
        <v>0.64500999999999997</v>
      </c>
      <c r="J602" s="4">
        <v>3.19319</v>
      </c>
      <c r="K602" s="4">
        <v>1.171E-2</v>
      </c>
      <c r="N602">
        <v>1.6</v>
      </c>
      <c r="O602">
        <v>115.3</v>
      </c>
      <c r="P602">
        <v>0.10821</v>
      </c>
      <c r="Q602">
        <v>35</v>
      </c>
      <c r="R602">
        <v>0.95</v>
      </c>
      <c r="S602">
        <v>4.0999999999999996</v>
      </c>
      <c r="T602">
        <v>113</v>
      </c>
      <c r="U602">
        <v>33</v>
      </c>
    </row>
    <row r="603" spans="1:36" x14ac:dyDescent="0.25">
      <c r="A603" s="5" t="s">
        <v>322</v>
      </c>
      <c r="B603" s="5" t="s">
        <v>56</v>
      </c>
      <c r="C603" s="5" t="s">
        <v>57</v>
      </c>
      <c r="D603" s="5" t="s">
        <v>29</v>
      </c>
      <c r="E603" s="5" t="s">
        <v>24</v>
      </c>
      <c r="F603" s="5" t="s">
        <v>30</v>
      </c>
      <c r="G603" s="5" t="s">
        <v>55</v>
      </c>
      <c r="H603" s="5" t="s">
        <v>60</v>
      </c>
      <c r="I603" s="6">
        <v>1.49004</v>
      </c>
      <c r="J603" s="6">
        <v>2.62412</v>
      </c>
      <c r="K603" s="6">
        <v>1.371E-2</v>
      </c>
      <c r="L603" s="6"/>
      <c r="M603" s="6"/>
      <c r="N603" s="5">
        <v>1.77</v>
      </c>
      <c r="O603" s="5">
        <v>46.21</v>
      </c>
      <c r="P603" s="5">
        <v>0.11711000000000001</v>
      </c>
      <c r="Q603" s="5">
        <v>32</v>
      </c>
      <c r="R603" s="5">
        <v>0.95499999999999996</v>
      </c>
      <c r="S603" s="5">
        <v>2.2000000000000002</v>
      </c>
      <c r="T603" s="5">
        <v>54</v>
      </c>
      <c r="U603" s="5">
        <v>30</v>
      </c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  <c r="AJ603" s="10"/>
    </row>
    <row r="604" spans="1:36" x14ac:dyDescent="0.25">
      <c r="A604" s="5" t="s">
        <v>149</v>
      </c>
      <c r="B604" s="5" t="s">
        <v>58</v>
      </c>
      <c r="C604" s="5" t="s">
        <v>59</v>
      </c>
      <c r="D604" s="5" t="s">
        <v>29</v>
      </c>
      <c r="E604" s="5" t="s">
        <v>24</v>
      </c>
      <c r="F604" s="5" t="s">
        <v>30</v>
      </c>
      <c r="G604" s="5" t="s">
        <v>55</v>
      </c>
      <c r="H604" s="5" t="s">
        <v>60</v>
      </c>
      <c r="I604" s="6">
        <v>1.78714</v>
      </c>
      <c r="J604" s="6">
        <v>2.08033</v>
      </c>
      <c r="K604" s="6">
        <v>2.5190000000000001E-2</v>
      </c>
      <c r="L604" s="6"/>
      <c r="M604" s="6"/>
      <c r="N604" s="5">
        <v>0.89</v>
      </c>
      <c r="O604" s="5">
        <v>10.33</v>
      </c>
      <c r="P604" s="5">
        <v>0.15870999999999999</v>
      </c>
      <c r="Q604" s="5">
        <v>31</v>
      </c>
      <c r="R604" s="5">
        <v>0.88700000000000001</v>
      </c>
      <c r="S604" s="5">
        <v>2.5</v>
      </c>
      <c r="T604" s="5">
        <v>62.7</v>
      </c>
      <c r="U604" s="5">
        <v>29</v>
      </c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  <c r="AJ604" s="10"/>
    </row>
    <row r="605" spans="1:36" x14ac:dyDescent="0.25">
      <c r="A605" s="5" t="s">
        <v>254</v>
      </c>
      <c r="B605" s="5" t="s">
        <v>263</v>
      </c>
      <c r="C605" s="5" t="s">
        <v>264</v>
      </c>
      <c r="D605" s="5" t="s">
        <v>29</v>
      </c>
      <c r="E605" s="5" t="s">
        <v>24</v>
      </c>
      <c r="F605" s="5" t="s">
        <v>30</v>
      </c>
      <c r="G605" s="5" t="s">
        <v>55</v>
      </c>
      <c r="H605" s="5" t="s">
        <v>60</v>
      </c>
      <c r="I605" s="6">
        <v>1.5502499999999999</v>
      </c>
      <c r="J605" s="6">
        <v>2.5344500000000001</v>
      </c>
      <c r="K605" s="6">
        <v>2.7320000000000001E-2</v>
      </c>
      <c r="L605" s="6"/>
      <c r="M605" s="6"/>
      <c r="N605" s="5">
        <v>1.54</v>
      </c>
      <c r="O605" s="5">
        <v>53.62</v>
      </c>
      <c r="P605" s="5">
        <v>0.16528999999999999</v>
      </c>
      <c r="Q605" s="5">
        <v>31</v>
      </c>
      <c r="R605" s="5">
        <v>0.92400000000000004</v>
      </c>
      <c r="S605" s="5">
        <v>2.5</v>
      </c>
      <c r="T605" s="5">
        <v>53.3</v>
      </c>
      <c r="U605" s="5">
        <v>29</v>
      </c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  <c r="AJ605" s="10"/>
    </row>
    <row r="606" spans="1:36" x14ac:dyDescent="0.25">
      <c r="A606" s="5" t="s">
        <v>322</v>
      </c>
      <c r="B606" s="5" t="s">
        <v>41</v>
      </c>
      <c r="C606" s="5" t="s">
        <v>42</v>
      </c>
      <c r="D606" s="5" t="s">
        <v>29</v>
      </c>
      <c r="E606" s="5" t="s">
        <v>24</v>
      </c>
      <c r="F606" s="5" t="s">
        <v>30</v>
      </c>
      <c r="G606" s="5" t="s">
        <v>85</v>
      </c>
      <c r="H606" s="5" t="s">
        <v>64</v>
      </c>
      <c r="I606" s="6">
        <v>1.1790099999999999</v>
      </c>
      <c r="J606" s="6">
        <v>2.9797199999999999</v>
      </c>
      <c r="K606" s="6">
        <v>4.5199999999999997E-3</v>
      </c>
      <c r="L606" s="6"/>
      <c r="M606" s="6"/>
      <c r="N606" s="5">
        <v>2.5299999999999998</v>
      </c>
      <c r="O606" s="5">
        <v>75</v>
      </c>
      <c r="P606" s="5">
        <v>6.7229999999999998E-2</v>
      </c>
      <c r="Q606" s="5">
        <v>29</v>
      </c>
      <c r="R606" s="5">
        <v>0.97099999999999997</v>
      </c>
      <c r="S606" s="5">
        <v>2.5</v>
      </c>
      <c r="T606" s="5">
        <v>90</v>
      </c>
      <c r="U606" s="5">
        <v>27</v>
      </c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  <c r="AJ606" s="10"/>
    </row>
    <row r="607" spans="1:36" x14ac:dyDescent="0.25">
      <c r="A607" s="5" t="s">
        <v>322</v>
      </c>
      <c r="B607" s="5" t="s">
        <v>67</v>
      </c>
      <c r="C607" s="5" t="s">
        <v>68</v>
      </c>
      <c r="D607" s="5" t="s">
        <v>29</v>
      </c>
      <c r="E607" s="5" t="s">
        <v>24</v>
      </c>
      <c r="F607" s="5" t="s">
        <v>30</v>
      </c>
      <c r="G607" s="5" t="s">
        <v>85</v>
      </c>
      <c r="H607" s="5" t="s">
        <v>64</v>
      </c>
      <c r="I607" s="6">
        <v>1.98281</v>
      </c>
      <c r="J607" s="6">
        <v>1.97051</v>
      </c>
      <c r="K607" s="6">
        <v>5.2399999999999999E-3</v>
      </c>
      <c r="L607" s="6"/>
      <c r="M607" s="6"/>
      <c r="N607" s="5">
        <v>2.5299999999999998</v>
      </c>
      <c r="O607" s="5">
        <v>30.2</v>
      </c>
      <c r="P607" s="5">
        <v>7.2370000000000004E-2</v>
      </c>
      <c r="Q607" s="5">
        <v>31</v>
      </c>
      <c r="R607" s="5">
        <v>0.97199999999999998</v>
      </c>
      <c r="S607" s="5">
        <v>2.5</v>
      </c>
      <c r="T607" s="5">
        <v>49.9</v>
      </c>
      <c r="U607" s="5">
        <v>29</v>
      </c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  <c r="AJ607" s="10"/>
    </row>
    <row r="608" spans="1:36" x14ac:dyDescent="0.25">
      <c r="A608" t="s">
        <v>322</v>
      </c>
      <c r="B608" t="s">
        <v>316</v>
      </c>
      <c r="C608" t="s">
        <v>317</v>
      </c>
      <c r="D608" t="s">
        <v>29</v>
      </c>
      <c r="E608" t="s">
        <v>24</v>
      </c>
      <c r="F608" t="s">
        <v>30</v>
      </c>
      <c r="G608" t="s">
        <v>49</v>
      </c>
      <c r="H608" t="s">
        <v>157</v>
      </c>
      <c r="I608" s="4">
        <v>1.0086599999999999</v>
      </c>
      <c r="J608" s="4">
        <v>3.25997</v>
      </c>
      <c r="K608" s="4">
        <v>3.3E-4</v>
      </c>
      <c r="N608">
        <v>2.37</v>
      </c>
      <c r="O608">
        <v>111.88</v>
      </c>
      <c r="P608">
        <v>1.805E-2</v>
      </c>
      <c r="Q608">
        <v>26</v>
      </c>
      <c r="R608">
        <v>0.99299999999999999</v>
      </c>
      <c r="S608">
        <v>2.5</v>
      </c>
      <c r="T608">
        <v>125</v>
      </c>
      <c r="U608">
        <v>24</v>
      </c>
    </row>
    <row r="609" spans="1:36" x14ac:dyDescent="0.25">
      <c r="A609" t="s">
        <v>149</v>
      </c>
      <c r="B609" t="s">
        <v>154</v>
      </c>
      <c r="C609" t="s">
        <v>155</v>
      </c>
      <c r="D609" t="s">
        <v>29</v>
      </c>
      <c r="E609" t="s">
        <v>24</v>
      </c>
      <c r="F609" t="s">
        <v>30</v>
      </c>
      <c r="G609" t="s">
        <v>156</v>
      </c>
      <c r="H609" t="s">
        <v>157</v>
      </c>
      <c r="I609" s="4">
        <v>2.06657</v>
      </c>
      <c r="J609" s="4">
        <v>1.79145</v>
      </c>
      <c r="K609" s="4">
        <v>3.3E-4</v>
      </c>
      <c r="N609">
        <v>0.69</v>
      </c>
      <c r="O609">
        <v>16.399999999999999</v>
      </c>
      <c r="P609">
        <v>1.8190000000000001E-2</v>
      </c>
      <c r="Q609">
        <v>30</v>
      </c>
      <c r="R609">
        <v>0.95599999999999996</v>
      </c>
      <c r="S609">
        <v>2.5</v>
      </c>
      <c r="T609">
        <v>82.5</v>
      </c>
      <c r="U609">
        <v>28</v>
      </c>
    </row>
    <row r="610" spans="1:36" x14ac:dyDescent="0.25">
      <c r="A610" t="s">
        <v>149</v>
      </c>
      <c r="B610" t="s">
        <v>163</v>
      </c>
      <c r="C610" t="s">
        <v>164</v>
      </c>
      <c r="D610" t="s">
        <v>29</v>
      </c>
      <c r="E610" t="s">
        <v>24</v>
      </c>
      <c r="F610" t="s">
        <v>30</v>
      </c>
      <c r="G610" t="s">
        <v>156</v>
      </c>
      <c r="H610" t="s">
        <v>157</v>
      </c>
      <c r="I610" s="4">
        <v>2.04596</v>
      </c>
      <c r="J610" s="4">
        <v>2.09605</v>
      </c>
      <c r="K610" s="4">
        <v>3.2000000000000003E-4</v>
      </c>
      <c r="N610">
        <v>0.8</v>
      </c>
      <c r="O610">
        <v>15.47</v>
      </c>
      <c r="P610">
        <v>1.7909999999999999E-2</v>
      </c>
      <c r="Q610">
        <v>31</v>
      </c>
      <c r="R610">
        <v>0.995</v>
      </c>
      <c r="S610">
        <v>2.5</v>
      </c>
      <c r="T610">
        <v>102</v>
      </c>
      <c r="U610">
        <v>29</v>
      </c>
    </row>
    <row r="611" spans="1:36" x14ac:dyDescent="0.25">
      <c r="A611" s="5" t="s">
        <v>149</v>
      </c>
      <c r="B611" s="5" t="s">
        <v>122</v>
      </c>
      <c r="C611" s="5" t="s">
        <v>123</v>
      </c>
      <c r="D611" s="5" t="s">
        <v>29</v>
      </c>
      <c r="E611" s="5" t="s">
        <v>24</v>
      </c>
      <c r="F611" s="5" t="s">
        <v>30</v>
      </c>
      <c r="G611" s="5" t="s">
        <v>156</v>
      </c>
      <c r="H611" s="5" t="s">
        <v>157</v>
      </c>
      <c r="I611" s="6">
        <v>1.7899499999999999</v>
      </c>
      <c r="J611" s="6">
        <v>2.3397700000000001</v>
      </c>
      <c r="K611" s="6">
        <v>2.2000000000000001E-4</v>
      </c>
      <c r="L611" s="6"/>
      <c r="M611" s="6"/>
      <c r="N611" s="5">
        <v>0.99</v>
      </c>
      <c r="O611" s="5">
        <v>15.17</v>
      </c>
      <c r="P611" s="5">
        <v>1.4760000000000001E-2</v>
      </c>
      <c r="Q611" s="5">
        <v>30</v>
      </c>
      <c r="R611" s="5">
        <v>0.996</v>
      </c>
      <c r="S611" s="5">
        <v>2.5</v>
      </c>
      <c r="T611" s="5">
        <v>90</v>
      </c>
      <c r="U611" s="5">
        <v>28</v>
      </c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  <c r="AJ611" s="10"/>
    </row>
    <row r="612" spans="1:36" x14ac:dyDescent="0.25">
      <c r="A612" t="s">
        <v>149</v>
      </c>
      <c r="B612" t="s">
        <v>142</v>
      </c>
      <c r="C612" t="s">
        <v>143</v>
      </c>
      <c r="D612" t="s">
        <v>29</v>
      </c>
      <c r="E612" t="s">
        <v>24</v>
      </c>
      <c r="F612" t="s">
        <v>30</v>
      </c>
      <c r="G612" t="s">
        <v>49</v>
      </c>
      <c r="H612" t="s">
        <v>157</v>
      </c>
      <c r="I612" s="4">
        <v>1.76763</v>
      </c>
      <c r="J612" s="4">
        <v>2.27887</v>
      </c>
      <c r="K612" s="4">
        <v>1.6000000000000001E-4</v>
      </c>
      <c r="N612">
        <v>1</v>
      </c>
      <c r="O612">
        <v>16.899999999999999</v>
      </c>
      <c r="P612">
        <v>1.274E-2</v>
      </c>
      <c r="Q612">
        <v>30</v>
      </c>
      <c r="R612">
        <v>0.997</v>
      </c>
      <c r="S612">
        <v>2.5</v>
      </c>
      <c r="T612">
        <v>80</v>
      </c>
      <c r="U612">
        <v>28</v>
      </c>
    </row>
    <row r="613" spans="1:36" x14ac:dyDescent="0.25">
      <c r="A613" s="5" t="s">
        <v>254</v>
      </c>
      <c r="B613" s="5" t="s">
        <v>255</v>
      </c>
      <c r="C613" s="5" t="s">
        <v>256</v>
      </c>
      <c r="D613" s="5" t="s">
        <v>29</v>
      </c>
      <c r="E613" s="5" t="s">
        <v>24</v>
      </c>
      <c r="F613" s="5" t="s">
        <v>30</v>
      </c>
      <c r="G613" s="5" t="s">
        <v>49</v>
      </c>
      <c r="H613" s="5" t="s">
        <v>33</v>
      </c>
      <c r="I613" s="6">
        <v>0.48486000000000001</v>
      </c>
      <c r="J613" s="6">
        <v>2.8832200000000001</v>
      </c>
      <c r="K613" s="6">
        <v>0.17047999999999999</v>
      </c>
      <c r="L613" s="6"/>
      <c r="M613" s="6"/>
      <c r="N613" s="5">
        <v>2.78</v>
      </c>
      <c r="O613" s="5">
        <v>99.02</v>
      </c>
      <c r="P613" s="5">
        <v>1.28772</v>
      </c>
      <c r="Q613" s="5">
        <v>31</v>
      </c>
      <c r="R613" s="5">
        <v>0.92700000000000005</v>
      </c>
      <c r="S613" s="5">
        <v>1.5</v>
      </c>
      <c r="T613" s="5">
        <v>130.9</v>
      </c>
      <c r="U613" s="5">
        <v>28</v>
      </c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  <c r="AJ613" s="10"/>
    </row>
    <row r="614" spans="1:36" x14ac:dyDescent="0.25">
      <c r="A614" s="5" t="s">
        <v>234</v>
      </c>
      <c r="B614" s="5" t="s">
        <v>210</v>
      </c>
      <c r="C614" s="5" t="s">
        <v>211</v>
      </c>
      <c r="D614" s="5" t="s">
        <v>29</v>
      </c>
      <c r="E614" s="5" t="s">
        <v>24</v>
      </c>
      <c r="F614" s="5" t="s">
        <v>30</v>
      </c>
      <c r="G614" s="5" t="s">
        <v>49</v>
      </c>
      <c r="H614" s="5" t="s">
        <v>33</v>
      </c>
      <c r="I614" s="6">
        <v>-0.11612</v>
      </c>
      <c r="J614" s="6">
        <v>2.8689399999999998</v>
      </c>
      <c r="K614" s="6">
        <v>9.2149999999999996E-2</v>
      </c>
      <c r="L614" s="6"/>
      <c r="M614" s="6"/>
      <c r="N614" s="5">
        <v>2.66</v>
      </c>
      <c r="O614" s="5">
        <v>60</v>
      </c>
      <c r="P614" s="5">
        <v>0.53225999999999996</v>
      </c>
      <c r="Q614" s="5">
        <v>46</v>
      </c>
      <c r="R614" s="5">
        <v>0.91200000000000003</v>
      </c>
      <c r="S614" s="5">
        <v>4.5999999999999996</v>
      </c>
      <c r="T614" s="5">
        <v>77.5</v>
      </c>
      <c r="U614" s="5">
        <v>43</v>
      </c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</row>
    <row r="615" spans="1:36" x14ac:dyDescent="0.25">
      <c r="A615" t="s">
        <v>243</v>
      </c>
      <c r="B615" t="s">
        <v>210</v>
      </c>
      <c r="C615" t="s">
        <v>211</v>
      </c>
      <c r="D615" t="s">
        <v>29</v>
      </c>
      <c r="E615" t="s">
        <v>24</v>
      </c>
      <c r="F615" t="s">
        <v>30</v>
      </c>
      <c r="G615" t="s">
        <v>85</v>
      </c>
      <c r="H615" t="s">
        <v>33</v>
      </c>
      <c r="I615" s="4">
        <v>-0.88817000000000002</v>
      </c>
      <c r="J615" s="4">
        <v>2.9215499999999999</v>
      </c>
      <c r="K615" s="4">
        <v>0.10277</v>
      </c>
      <c r="N615">
        <v>4.1500000000000004</v>
      </c>
      <c r="O615">
        <v>92.73</v>
      </c>
      <c r="P615">
        <v>7.2952399999999997</v>
      </c>
      <c r="Q615">
        <v>59</v>
      </c>
      <c r="R615">
        <v>0.88900000000000001</v>
      </c>
      <c r="S615">
        <v>2.9</v>
      </c>
      <c r="T615">
        <v>103.1</v>
      </c>
      <c r="U615">
        <v>56</v>
      </c>
    </row>
    <row r="616" spans="1:36" x14ac:dyDescent="0.25">
      <c r="A616" s="5" t="s">
        <v>368</v>
      </c>
      <c r="B616" s="5" t="s">
        <v>210</v>
      </c>
      <c r="C616" s="5" t="s">
        <v>211</v>
      </c>
      <c r="D616" s="5" t="s">
        <v>29</v>
      </c>
      <c r="E616" s="5" t="s">
        <v>24</v>
      </c>
      <c r="F616" s="5" t="s">
        <v>30</v>
      </c>
      <c r="G616" s="5" t="s">
        <v>49</v>
      </c>
      <c r="H616" s="5" t="s">
        <v>33</v>
      </c>
      <c r="I616" s="6">
        <v>0.91776999999999997</v>
      </c>
      <c r="J616" s="6">
        <v>2.5908500000000001</v>
      </c>
      <c r="K616" s="6">
        <v>0.10624</v>
      </c>
      <c r="L616" s="6"/>
      <c r="M616" s="6"/>
      <c r="N616" s="5">
        <v>4.42</v>
      </c>
      <c r="O616" s="5">
        <v>79.42</v>
      </c>
      <c r="P616" s="5">
        <v>0.57501999999999998</v>
      </c>
      <c r="Q616" s="5">
        <v>62</v>
      </c>
      <c r="R616" s="5">
        <v>0.92400000000000004</v>
      </c>
      <c r="S616" s="5">
        <v>5.3</v>
      </c>
      <c r="T616" s="5">
        <v>95</v>
      </c>
      <c r="U616" s="5">
        <v>59</v>
      </c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  <c r="AJ616" s="10"/>
    </row>
    <row r="617" spans="1:36" x14ac:dyDescent="0.25">
      <c r="A617" s="5" t="s">
        <v>92</v>
      </c>
      <c r="B617" s="5" t="s">
        <v>22</v>
      </c>
      <c r="C617" s="5" t="s">
        <v>23</v>
      </c>
      <c r="D617" s="5" t="s">
        <v>29</v>
      </c>
      <c r="E617" s="5" t="s">
        <v>24</v>
      </c>
      <c r="F617" s="5" t="s">
        <v>30</v>
      </c>
      <c r="G617" s="5" t="s">
        <v>49</v>
      </c>
      <c r="H617" s="5" t="s">
        <v>33</v>
      </c>
      <c r="I617" s="6">
        <v>1.3437699999999999</v>
      </c>
      <c r="J617" s="6">
        <v>2.2422499999999999</v>
      </c>
      <c r="K617" s="6">
        <v>0.13183</v>
      </c>
      <c r="L617" s="6"/>
      <c r="M617" s="6"/>
      <c r="N617" s="5">
        <v>4.3099999999999996</v>
      </c>
      <c r="O617" s="5">
        <v>70.34</v>
      </c>
      <c r="P617" s="5">
        <v>0.56984999999999997</v>
      </c>
      <c r="Q617" s="5">
        <v>36</v>
      </c>
      <c r="R617" s="5">
        <v>0.92200000000000004</v>
      </c>
      <c r="S617" s="5">
        <v>2.5</v>
      </c>
      <c r="T617" s="5">
        <v>68.599999999999994</v>
      </c>
      <c r="U617" s="5">
        <v>33</v>
      </c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0"/>
    </row>
    <row r="618" spans="1:36" x14ac:dyDescent="0.25">
      <c r="A618" s="5" t="s">
        <v>149</v>
      </c>
      <c r="B618" s="5" t="s">
        <v>150</v>
      </c>
      <c r="C618" s="5" t="s">
        <v>151</v>
      </c>
      <c r="D618" s="5" t="s">
        <v>29</v>
      </c>
      <c r="E618" s="5" t="s">
        <v>24</v>
      </c>
      <c r="F618" s="5" t="s">
        <v>30</v>
      </c>
      <c r="G618" s="5" t="s">
        <v>85</v>
      </c>
      <c r="H618" s="5" t="s">
        <v>33</v>
      </c>
      <c r="I618" s="6">
        <v>-1.23065</v>
      </c>
      <c r="J618" s="6">
        <v>2.6436700000000002</v>
      </c>
      <c r="K618" s="6">
        <v>0.14384</v>
      </c>
      <c r="L618" s="6"/>
      <c r="M618" s="6"/>
      <c r="N618" s="5">
        <v>1.22</v>
      </c>
      <c r="O618" s="5">
        <v>19.37</v>
      </c>
      <c r="P618" s="5">
        <v>11.15869</v>
      </c>
      <c r="Q618" s="5">
        <v>29</v>
      </c>
      <c r="R618" s="5">
        <v>0.92700000000000005</v>
      </c>
      <c r="S618" s="5">
        <v>2.5</v>
      </c>
      <c r="T618" s="5">
        <v>119.9</v>
      </c>
      <c r="U618" s="5">
        <v>26</v>
      </c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</row>
    <row r="619" spans="1:36" x14ac:dyDescent="0.25">
      <c r="A619" t="s">
        <v>243</v>
      </c>
      <c r="B619" t="s">
        <v>212</v>
      </c>
      <c r="C619" t="s">
        <v>213</v>
      </c>
      <c r="D619" t="s">
        <v>29</v>
      </c>
      <c r="E619" t="s">
        <v>24</v>
      </c>
      <c r="F619" t="s">
        <v>30</v>
      </c>
      <c r="G619" t="s">
        <v>49</v>
      </c>
      <c r="H619" t="s">
        <v>33</v>
      </c>
      <c r="I619" s="4">
        <v>2.87731</v>
      </c>
      <c r="J619" s="4">
        <v>0.16644</v>
      </c>
      <c r="K619" s="4">
        <v>0.23426</v>
      </c>
      <c r="N619">
        <v>3.34</v>
      </c>
      <c r="O619">
        <v>84.61</v>
      </c>
      <c r="P619">
        <v>0.14502999999999999</v>
      </c>
      <c r="Q619">
        <v>21</v>
      </c>
      <c r="R619">
        <v>0.96299999999999997</v>
      </c>
      <c r="S619">
        <v>2.2999999999999998</v>
      </c>
      <c r="T619">
        <v>84.2</v>
      </c>
      <c r="U619">
        <v>18</v>
      </c>
    </row>
    <row r="620" spans="1:36" x14ac:dyDescent="0.25">
      <c r="A620" s="5" t="s">
        <v>271</v>
      </c>
      <c r="B620" s="5" t="s">
        <v>212</v>
      </c>
      <c r="C620" s="5" t="s">
        <v>213</v>
      </c>
      <c r="D620" s="5" t="s">
        <v>29</v>
      </c>
      <c r="E620" s="5" t="s">
        <v>24</v>
      </c>
      <c r="F620" s="5" t="s">
        <v>30</v>
      </c>
      <c r="G620" s="5" t="s">
        <v>85</v>
      </c>
      <c r="H620" s="5" t="s">
        <v>33</v>
      </c>
      <c r="I620" s="6">
        <v>0.71706000000000003</v>
      </c>
      <c r="J620" s="6">
        <v>2.4029799999999999</v>
      </c>
      <c r="K620" s="6">
        <v>0.18081</v>
      </c>
      <c r="L620" s="6"/>
      <c r="M620" s="6"/>
      <c r="N620" s="5">
        <v>3.02</v>
      </c>
      <c r="O620" s="5">
        <v>105.5</v>
      </c>
      <c r="P620" s="5">
        <v>9.10548</v>
      </c>
      <c r="Q620" s="5">
        <v>31</v>
      </c>
      <c r="R620" s="5">
        <v>0.91900000000000004</v>
      </c>
      <c r="S620" s="5">
        <v>2.9</v>
      </c>
      <c r="T620" s="5">
        <v>105.7</v>
      </c>
      <c r="U620" s="5">
        <v>28</v>
      </c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  <c r="AJ620" s="10"/>
    </row>
    <row r="621" spans="1:36" x14ac:dyDescent="0.25">
      <c r="A621" t="s">
        <v>371</v>
      </c>
      <c r="B621" t="s">
        <v>372</v>
      </c>
      <c r="C621" t="s">
        <v>373</v>
      </c>
      <c r="D621" t="s">
        <v>29</v>
      </c>
      <c r="E621" t="s">
        <v>24</v>
      </c>
      <c r="F621" t="s">
        <v>30</v>
      </c>
      <c r="G621">
        <v>1</v>
      </c>
      <c r="H621" t="s">
        <v>33</v>
      </c>
      <c r="I621" s="4">
        <v>-8.2940500000000004</v>
      </c>
      <c r="J621" s="4">
        <v>7.2873799999999997</v>
      </c>
      <c r="K621" s="4">
        <v>-0.32640000000000002</v>
      </c>
      <c r="N621">
        <v>3.67</v>
      </c>
      <c r="O621">
        <v>41.2</v>
      </c>
      <c r="P621">
        <v>28.38092</v>
      </c>
      <c r="Q621">
        <v>34</v>
      </c>
      <c r="R621">
        <v>0.63900000000000001</v>
      </c>
      <c r="S621">
        <v>2.5</v>
      </c>
      <c r="T621">
        <v>53.3</v>
      </c>
      <c r="U621">
        <v>31</v>
      </c>
    </row>
    <row r="622" spans="1:36" x14ac:dyDescent="0.25">
      <c r="A622" s="7" t="s">
        <v>322</v>
      </c>
      <c r="B622" s="7" t="s">
        <v>323</v>
      </c>
      <c r="C622" s="7" t="s">
        <v>324</v>
      </c>
      <c r="D622" s="7" t="s">
        <v>29</v>
      </c>
      <c r="E622" s="7" t="s">
        <v>24</v>
      </c>
      <c r="F622" s="7" t="s">
        <v>30</v>
      </c>
      <c r="G622" s="7" t="s">
        <v>49</v>
      </c>
      <c r="H622" s="7" t="s">
        <v>33</v>
      </c>
      <c r="I622" s="8">
        <v>0.76334000000000002</v>
      </c>
      <c r="J622" s="8">
        <v>2.76864</v>
      </c>
      <c r="K622" s="8">
        <v>0.29415999999999998</v>
      </c>
      <c r="L622" s="8"/>
      <c r="M622" s="8"/>
      <c r="N622" s="7">
        <v>2.5299999999999998</v>
      </c>
      <c r="O622" s="7">
        <v>35.4</v>
      </c>
      <c r="P622" s="7">
        <v>0.27999000000000002</v>
      </c>
      <c r="Q622" s="7">
        <v>28</v>
      </c>
      <c r="R622" s="7">
        <v>0.97</v>
      </c>
      <c r="S622" s="7">
        <v>2.5</v>
      </c>
      <c r="T622" s="7">
        <v>38</v>
      </c>
      <c r="U622" s="7">
        <v>25</v>
      </c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F622" s="12"/>
      <c r="AG622" s="12"/>
      <c r="AH622" s="12"/>
      <c r="AI622" s="12"/>
      <c r="AJ622" s="12"/>
    </row>
    <row r="623" spans="1:36" x14ac:dyDescent="0.25">
      <c r="A623" s="5" t="s">
        <v>315</v>
      </c>
      <c r="B623" s="5" t="s">
        <v>154</v>
      </c>
      <c r="C623" s="5" t="s">
        <v>155</v>
      </c>
      <c r="D623" s="5" t="s">
        <v>29</v>
      </c>
      <c r="E623" s="5" t="s">
        <v>24</v>
      </c>
      <c r="F623" s="5" t="s">
        <v>30</v>
      </c>
      <c r="G623" s="5" t="s">
        <v>49</v>
      </c>
      <c r="H623" s="5" t="s">
        <v>33</v>
      </c>
      <c r="I623" s="6">
        <v>-2.07328</v>
      </c>
      <c r="J623" s="6">
        <v>2.4363000000000001</v>
      </c>
      <c r="K623" s="6">
        <v>0.10223</v>
      </c>
      <c r="L623" s="6"/>
      <c r="M623" s="6"/>
      <c r="N623" s="5">
        <v>3.2</v>
      </c>
      <c r="O623" s="5">
        <v>114.37</v>
      </c>
      <c r="P623" s="5">
        <v>0.63200999999999996</v>
      </c>
      <c r="Q623" s="5">
        <v>59</v>
      </c>
      <c r="R623" s="5">
        <v>0.91800000000000004</v>
      </c>
      <c r="S623" s="5">
        <v>2.2000000000000002</v>
      </c>
      <c r="T623" s="5">
        <v>142</v>
      </c>
      <c r="U623" s="5">
        <v>56</v>
      </c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0"/>
    </row>
    <row r="624" spans="1:36" x14ac:dyDescent="0.25">
      <c r="A624" t="s">
        <v>322</v>
      </c>
      <c r="B624" t="s">
        <v>325</v>
      </c>
      <c r="C624" t="s">
        <v>326</v>
      </c>
      <c r="D624" t="s">
        <v>29</v>
      </c>
      <c r="E624" t="s">
        <v>24</v>
      </c>
      <c r="F624" t="s">
        <v>30</v>
      </c>
      <c r="G624" t="s">
        <v>49</v>
      </c>
      <c r="H624" t="s">
        <v>33</v>
      </c>
      <c r="I624" s="4">
        <v>0.84526999999999997</v>
      </c>
      <c r="J624" s="4">
        <v>3.1916600000000002</v>
      </c>
      <c r="K624" s="4">
        <v>0.20995</v>
      </c>
      <c r="N624">
        <v>3.06</v>
      </c>
      <c r="O624">
        <v>86.24</v>
      </c>
      <c r="P624">
        <v>1.3938200000000001</v>
      </c>
      <c r="Q624">
        <v>29</v>
      </c>
      <c r="R624">
        <v>0.92900000000000005</v>
      </c>
      <c r="S624">
        <v>2.5</v>
      </c>
      <c r="T624">
        <v>90</v>
      </c>
      <c r="U624">
        <v>26</v>
      </c>
    </row>
    <row r="625" spans="1:36" x14ac:dyDescent="0.25">
      <c r="A625" s="5" t="s">
        <v>115</v>
      </c>
      <c r="B625" s="5" t="s">
        <v>118</v>
      </c>
      <c r="C625" s="5" t="s">
        <v>119</v>
      </c>
      <c r="D625" s="5" t="s">
        <v>29</v>
      </c>
      <c r="E625" s="5" t="s">
        <v>24</v>
      </c>
      <c r="F625" s="5" t="s">
        <v>30</v>
      </c>
      <c r="G625" s="5" t="s">
        <v>55</v>
      </c>
      <c r="H625" s="5" t="s">
        <v>33</v>
      </c>
      <c r="I625" s="6">
        <v>-19.84083</v>
      </c>
      <c r="J625" s="6">
        <v>7.7512299999999996</v>
      </c>
      <c r="K625" s="6">
        <v>-0.16216</v>
      </c>
      <c r="L625" s="6"/>
      <c r="M625" s="6"/>
      <c r="N625" s="5">
        <v>4.8499999999999996</v>
      </c>
      <c r="O625" s="5">
        <v>65</v>
      </c>
      <c r="P625" s="5">
        <v>45.541069999999998</v>
      </c>
      <c r="Q625" s="5">
        <v>37</v>
      </c>
      <c r="R625" s="5">
        <v>0.68400000000000005</v>
      </c>
      <c r="S625" s="5">
        <v>8.4</v>
      </c>
      <c r="T625" s="5">
        <v>95</v>
      </c>
      <c r="U625" s="5">
        <v>34</v>
      </c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0"/>
    </row>
    <row r="626" spans="1:36" x14ac:dyDescent="0.25">
      <c r="A626" s="5" t="s">
        <v>243</v>
      </c>
      <c r="B626" s="5" t="s">
        <v>183</v>
      </c>
      <c r="C626" s="5" t="s">
        <v>184</v>
      </c>
      <c r="D626" s="5" t="s">
        <v>29</v>
      </c>
      <c r="E626" s="5" t="s">
        <v>24</v>
      </c>
      <c r="F626" s="5" t="s">
        <v>30</v>
      </c>
      <c r="G626" s="5" t="s">
        <v>49</v>
      </c>
      <c r="H626" s="5" t="s">
        <v>33</v>
      </c>
      <c r="I626" s="6">
        <v>2.38185</v>
      </c>
      <c r="J626" s="6">
        <v>0.93088000000000004</v>
      </c>
      <c r="K626" s="6">
        <v>0.19535</v>
      </c>
      <c r="L626" s="6"/>
      <c r="M626" s="6"/>
      <c r="N626" s="5">
        <v>3.65</v>
      </c>
      <c r="O626" s="5">
        <v>80.31</v>
      </c>
      <c r="P626" s="5">
        <v>0.36582999999999999</v>
      </c>
      <c r="Q626" s="5">
        <v>30</v>
      </c>
      <c r="R626" s="5">
        <v>0.94399999999999995</v>
      </c>
      <c r="S626" s="5">
        <v>2.9</v>
      </c>
      <c r="T626" s="5">
        <v>89.2</v>
      </c>
      <c r="U626" s="5">
        <v>27</v>
      </c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  <c r="AJ626" s="10"/>
    </row>
    <row r="627" spans="1:36" x14ac:dyDescent="0.25">
      <c r="A627" t="s">
        <v>368</v>
      </c>
      <c r="B627" t="s">
        <v>183</v>
      </c>
      <c r="C627" t="s">
        <v>184</v>
      </c>
      <c r="D627" t="s">
        <v>29</v>
      </c>
      <c r="E627" t="s">
        <v>24</v>
      </c>
      <c r="F627" t="s">
        <v>30</v>
      </c>
      <c r="G627" t="s">
        <v>49</v>
      </c>
      <c r="H627" t="s">
        <v>33</v>
      </c>
      <c r="I627" s="4">
        <v>0.46772999999999998</v>
      </c>
      <c r="J627" s="4">
        <v>2.1152500000000001</v>
      </c>
      <c r="K627" s="4">
        <v>9.8220000000000002E-2</v>
      </c>
      <c r="N627">
        <v>2.12</v>
      </c>
      <c r="O627">
        <v>105.58</v>
      </c>
      <c r="P627">
        <v>0.54725999999999997</v>
      </c>
      <c r="Q627">
        <v>32</v>
      </c>
      <c r="R627">
        <v>0.90900000000000003</v>
      </c>
      <c r="S627">
        <v>3.8</v>
      </c>
      <c r="T627">
        <v>105.9</v>
      </c>
      <c r="U627">
        <v>29</v>
      </c>
    </row>
    <row r="628" spans="1:36" x14ac:dyDescent="0.25">
      <c r="A628" t="s">
        <v>271</v>
      </c>
      <c r="B628" t="s">
        <v>187</v>
      </c>
      <c r="C628" t="s">
        <v>188</v>
      </c>
      <c r="D628" t="s">
        <v>29</v>
      </c>
      <c r="E628" t="s">
        <v>24</v>
      </c>
      <c r="F628" t="s">
        <v>30</v>
      </c>
      <c r="G628" t="s">
        <v>49</v>
      </c>
      <c r="H628" t="s">
        <v>33</v>
      </c>
      <c r="I628" s="4">
        <v>2.0926800000000001</v>
      </c>
      <c r="J628" s="4">
        <v>2.0109499999999998</v>
      </c>
      <c r="K628" s="4">
        <v>0.13594000000000001</v>
      </c>
      <c r="N628">
        <v>3.86</v>
      </c>
      <c r="O628">
        <v>123.45</v>
      </c>
      <c r="P628">
        <v>1.22058</v>
      </c>
      <c r="Q628">
        <v>52</v>
      </c>
      <c r="R628">
        <v>0.89600000000000002</v>
      </c>
      <c r="S628">
        <v>2.7</v>
      </c>
      <c r="T628">
        <v>122.7</v>
      </c>
      <c r="U628">
        <v>49</v>
      </c>
    </row>
    <row r="629" spans="1:36" x14ac:dyDescent="0.25">
      <c r="A629" t="s">
        <v>115</v>
      </c>
      <c r="B629" t="s">
        <v>122</v>
      </c>
      <c r="C629" t="s">
        <v>123</v>
      </c>
      <c r="D629" t="s">
        <v>29</v>
      </c>
      <c r="E629" t="s">
        <v>24</v>
      </c>
      <c r="F629" t="s">
        <v>30</v>
      </c>
      <c r="G629" t="s">
        <v>49</v>
      </c>
      <c r="H629" t="s">
        <v>33</v>
      </c>
      <c r="I629" s="4">
        <v>-13.38897</v>
      </c>
      <c r="J629" s="4">
        <v>8.1061399999999999</v>
      </c>
      <c r="K629" s="4">
        <v>-0.22181000000000001</v>
      </c>
      <c r="N629">
        <v>3.02</v>
      </c>
      <c r="O629">
        <v>50.32</v>
      </c>
      <c r="P629">
        <v>1.1178300000000001</v>
      </c>
      <c r="Q629">
        <v>36</v>
      </c>
      <c r="R629">
        <v>0.88700000000000001</v>
      </c>
      <c r="S629">
        <v>2.9</v>
      </c>
      <c r="T629">
        <v>59.9</v>
      </c>
      <c r="U629">
        <v>33</v>
      </c>
    </row>
    <row r="630" spans="1:36" x14ac:dyDescent="0.25">
      <c r="A630" t="s">
        <v>149</v>
      </c>
      <c r="B630" t="s">
        <v>124</v>
      </c>
      <c r="C630" t="s">
        <v>125</v>
      </c>
      <c r="D630" t="s">
        <v>29</v>
      </c>
      <c r="E630" t="s">
        <v>24</v>
      </c>
      <c r="F630" t="s">
        <v>30</v>
      </c>
      <c r="G630" t="s">
        <v>49</v>
      </c>
      <c r="H630" t="s">
        <v>33</v>
      </c>
      <c r="I630" s="4">
        <v>-1.5630000000000002E-2</v>
      </c>
      <c r="J630" s="4">
        <v>2.9815</v>
      </c>
      <c r="K630" s="4">
        <v>0.17405000000000001</v>
      </c>
      <c r="N630">
        <v>0.9</v>
      </c>
      <c r="O630">
        <v>12.14</v>
      </c>
      <c r="P630">
        <v>0.78583999999999998</v>
      </c>
      <c r="Q630">
        <v>34</v>
      </c>
      <c r="R630">
        <v>0.93700000000000006</v>
      </c>
      <c r="S630">
        <v>2.5</v>
      </c>
      <c r="T630">
        <v>78</v>
      </c>
      <c r="U630">
        <v>31</v>
      </c>
    </row>
    <row r="631" spans="1:36" x14ac:dyDescent="0.25">
      <c r="A631" t="s">
        <v>315</v>
      </c>
      <c r="B631" t="s">
        <v>124</v>
      </c>
      <c r="C631" t="s">
        <v>125</v>
      </c>
      <c r="D631" t="s">
        <v>29</v>
      </c>
      <c r="E631" t="s">
        <v>24</v>
      </c>
      <c r="F631" t="s">
        <v>30</v>
      </c>
      <c r="G631" t="s">
        <v>85</v>
      </c>
      <c r="H631" t="s">
        <v>33</v>
      </c>
      <c r="I631" s="4">
        <v>-1.39794</v>
      </c>
      <c r="J631" s="4">
        <v>3.5160800000000001</v>
      </c>
      <c r="K631" s="4">
        <v>5.2850000000000001E-2</v>
      </c>
      <c r="N631">
        <v>2.17</v>
      </c>
      <c r="O631">
        <v>120.81</v>
      </c>
      <c r="P631">
        <v>6.9764200000000001</v>
      </c>
      <c r="Q631">
        <v>57</v>
      </c>
      <c r="R631">
        <v>0.90800000000000003</v>
      </c>
      <c r="S631">
        <v>0.6</v>
      </c>
      <c r="T631">
        <v>117.1</v>
      </c>
      <c r="U631">
        <v>54</v>
      </c>
    </row>
    <row r="632" spans="1:36" x14ac:dyDescent="0.25">
      <c r="A632" s="5" t="s">
        <v>271</v>
      </c>
      <c r="B632" s="5" t="s">
        <v>101</v>
      </c>
      <c r="C632" s="5" t="s">
        <v>102</v>
      </c>
      <c r="D632" s="5" t="s">
        <v>29</v>
      </c>
      <c r="E632" s="5" t="s">
        <v>24</v>
      </c>
      <c r="F632" s="5" t="s">
        <v>30</v>
      </c>
      <c r="G632" s="5" t="s">
        <v>49</v>
      </c>
      <c r="H632" s="5" t="s">
        <v>33</v>
      </c>
      <c r="I632" s="6">
        <v>0.72824</v>
      </c>
      <c r="J632" s="6">
        <v>1.6024099999999999</v>
      </c>
      <c r="K632" s="6">
        <v>0.11904000000000001</v>
      </c>
      <c r="L632" s="6"/>
      <c r="M632" s="6"/>
      <c r="N632" s="5">
        <v>3.1</v>
      </c>
      <c r="O632" s="5">
        <v>73.540000000000006</v>
      </c>
      <c r="P632" s="5">
        <v>0.46562999999999999</v>
      </c>
      <c r="Q632" s="5">
        <v>34</v>
      </c>
      <c r="R632" s="5">
        <v>0.93799999999999994</v>
      </c>
      <c r="S632" s="5">
        <v>5</v>
      </c>
      <c r="T632" s="5">
        <v>94</v>
      </c>
      <c r="U632" s="5">
        <v>31</v>
      </c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0"/>
    </row>
    <row r="633" spans="1:36" x14ac:dyDescent="0.25">
      <c r="A633" s="5" t="s">
        <v>115</v>
      </c>
      <c r="B633" s="5" t="s">
        <v>126</v>
      </c>
      <c r="C633" s="5" t="s">
        <v>127</v>
      </c>
      <c r="D633" s="5" t="s">
        <v>29</v>
      </c>
      <c r="E633" s="5" t="s">
        <v>24</v>
      </c>
      <c r="F633" s="5" t="s">
        <v>30</v>
      </c>
      <c r="G633" s="5" t="s">
        <v>49</v>
      </c>
      <c r="H633" s="5" t="s">
        <v>33</v>
      </c>
      <c r="I633" s="6">
        <v>-11.560600000000001</v>
      </c>
      <c r="J633" s="6">
        <v>5.8231200000000003</v>
      </c>
      <c r="K633" s="6">
        <v>-0.11904000000000001</v>
      </c>
      <c r="L633" s="6"/>
      <c r="M633" s="6"/>
      <c r="N633" s="5">
        <v>2</v>
      </c>
      <c r="O633" s="5">
        <v>50</v>
      </c>
      <c r="P633" s="5">
        <v>0.42648000000000003</v>
      </c>
      <c r="Q633" s="5">
        <v>63</v>
      </c>
      <c r="R633" s="5">
        <v>0.90200000000000002</v>
      </c>
      <c r="S633" s="5">
        <v>2</v>
      </c>
      <c r="T633" s="5">
        <v>55.4</v>
      </c>
      <c r="U633" s="5">
        <v>60</v>
      </c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  <c r="AJ633" s="10"/>
    </row>
    <row r="634" spans="1:36" x14ac:dyDescent="0.25">
      <c r="A634" t="s">
        <v>322</v>
      </c>
      <c r="B634" t="s">
        <v>126</v>
      </c>
      <c r="C634" t="s">
        <v>127</v>
      </c>
      <c r="D634" t="s">
        <v>29</v>
      </c>
      <c r="E634" t="s">
        <v>24</v>
      </c>
      <c r="F634" t="s">
        <v>30</v>
      </c>
      <c r="G634" t="s">
        <v>49</v>
      </c>
      <c r="H634" t="s">
        <v>33</v>
      </c>
      <c r="I634" s="4">
        <v>-2.436E-2</v>
      </c>
      <c r="J634" s="4">
        <v>2.4504800000000002</v>
      </c>
      <c r="K634" s="4">
        <v>0.11015</v>
      </c>
      <c r="N634">
        <v>2.68</v>
      </c>
      <c r="O634">
        <v>61.31</v>
      </c>
      <c r="P634">
        <v>0.46527000000000002</v>
      </c>
      <c r="Q634">
        <v>32</v>
      </c>
      <c r="R634">
        <v>0.91800000000000004</v>
      </c>
      <c r="S634">
        <v>3</v>
      </c>
      <c r="T634">
        <v>58</v>
      </c>
      <c r="U634">
        <v>29</v>
      </c>
    </row>
    <row r="635" spans="1:36" x14ac:dyDescent="0.25">
      <c r="A635" s="5" t="s">
        <v>21</v>
      </c>
      <c r="B635" s="5" t="s">
        <v>47</v>
      </c>
      <c r="C635" s="5" t="s">
        <v>48</v>
      </c>
      <c r="D635" s="5" t="s">
        <v>29</v>
      </c>
      <c r="E635" s="5" t="s">
        <v>24</v>
      </c>
      <c r="F635" s="5" t="s">
        <v>30</v>
      </c>
      <c r="G635" s="5" t="s">
        <v>49</v>
      </c>
      <c r="H635" s="5" t="s">
        <v>33</v>
      </c>
      <c r="I635" s="6">
        <v>0.97463</v>
      </c>
      <c r="J635" s="6">
        <v>3.3095500000000002</v>
      </c>
      <c r="K635" s="6">
        <v>0.23422999999999999</v>
      </c>
      <c r="L635" s="6"/>
      <c r="M635" s="6"/>
      <c r="N635" s="5">
        <v>2.71</v>
      </c>
      <c r="O635" s="5">
        <v>80.53</v>
      </c>
      <c r="P635" s="5">
        <v>3.0321500000000001</v>
      </c>
      <c r="Q635" s="5">
        <v>50</v>
      </c>
      <c r="R635" s="5">
        <v>0.86499999999999999</v>
      </c>
      <c r="S635" s="5">
        <v>2.8</v>
      </c>
      <c r="T635" s="5">
        <v>100.1</v>
      </c>
      <c r="U635" s="5">
        <v>47</v>
      </c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</row>
    <row r="636" spans="1:36" x14ac:dyDescent="0.25">
      <c r="A636" t="s">
        <v>178</v>
      </c>
      <c r="B636" t="s">
        <v>167</v>
      </c>
      <c r="C636" t="s">
        <v>168</v>
      </c>
      <c r="D636" t="s">
        <v>29</v>
      </c>
      <c r="E636" t="s">
        <v>24</v>
      </c>
      <c r="F636" t="s">
        <v>30</v>
      </c>
      <c r="G636" t="s">
        <v>85</v>
      </c>
      <c r="H636" t="s">
        <v>33</v>
      </c>
      <c r="I636" s="4">
        <v>5.1324899999999998</v>
      </c>
      <c r="J636" s="4">
        <v>0.53408999999999995</v>
      </c>
      <c r="K636" s="4">
        <v>0.36382999999999999</v>
      </c>
      <c r="N636">
        <v>6.86</v>
      </c>
      <c r="O636">
        <v>50.51</v>
      </c>
      <c r="P636">
        <v>0.83062000000000002</v>
      </c>
      <c r="Q636">
        <v>28</v>
      </c>
      <c r="R636">
        <v>0.95399999999999996</v>
      </c>
      <c r="S636">
        <v>6.6</v>
      </c>
      <c r="T636">
        <v>45.5</v>
      </c>
      <c r="U636">
        <v>25</v>
      </c>
    </row>
    <row r="637" spans="1:36" x14ac:dyDescent="0.25">
      <c r="A637" s="5" t="s">
        <v>302</v>
      </c>
      <c r="B637" s="5" t="s">
        <v>56</v>
      </c>
      <c r="C637" s="5" t="s">
        <v>57</v>
      </c>
      <c r="D637" s="5" t="s">
        <v>29</v>
      </c>
      <c r="E637" s="5" t="s">
        <v>24</v>
      </c>
      <c r="F637" s="5" t="s">
        <v>30</v>
      </c>
      <c r="G637" s="5" t="s">
        <v>55</v>
      </c>
      <c r="H637" s="5" t="s">
        <v>33</v>
      </c>
      <c r="I637" s="6">
        <v>-8.5730500000000003</v>
      </c>
      <c r="J637" s="6">
        <v>6.7567000000000004</v>
      </c>
      <c r="K637" s="6">
        <v>-8.5769999999999999E-2</v>
      </c>
      <c r="L637" s="6"/>
      <c r="M637" s="6"/>
      <c r="N637" s="5">
        <v>2.2999999999999998</v>
      </c>
      <c r="O637" s="5">
        <v>121.37</v>
      </c>
      <c r="P637" s="5">
        <v>25.685839999999999</v>
      </c>
      <c r="Q637" s="5">
        <v>43</v>
      </c>
      <c r="R637" s="5">
        <v>0.92200000000000004</v>
      </c>
      <c r="S637" s="5">
        <v>5.6</v>
      </c>
      <c r="T637" s="5">
        <v>114.8</v>
      </c>
      <c r="U637" s="5">
        <v>40</v>
      </c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  <c r="AJ637" s="10"/>
    </row>
    <row r="638" spans="1:36" x14ac:dyDescent="0.25">
      <c r="A638" s="5" t="s">
        <v>315</v>
      </c>
      <c r="B638" s="5" t="s">
        <v>128</v>
      </c>
      <c r="C638" s="5" t="s">
        <v>129</v>
      </c>
      <c r="D638" s="5" t="s">
        <v>29</v>
      </c>
      <c r="E638" s="5" t="s">
        <v>24</v>
      </c>
      <c r="F638" s="5" t="s">
        <v>30</v>
      </c>
      <c r="G638" s="5" t="s">
        <v>49</v>
      </c>
      <c r="H638" s="5" t="s">
        <v>33</v>
      </c>
      <c r="I638" s="6">
        <v>-1.91865</v>
      </c>
      <c r="J638" s="6">
        <v>3.61531</v>
      </c>
      <c r="K638" s="6">
        <v>7.0610000000000006E-2</v>
      </c>
      <c r="L638" s="6"/>
      <c r="M638" s="6"/>
      <c r="N638" s="5">
        <v>4.08</v>
      </c>
      <c r="O638" s="5">
        <v>104.81</v>
      </c>
      <c r="P638" s="5">
        <v>0.64693000000000001</v>
      </c>
      <c r="Q638" s="5">
        <v>63</v>
      </c>
      <c r="R638" s="5">
        <v>0.94699999999999995</v>
      </c>
      <c r="S638" s="5">
        <v>2.1</v>
      </c>
      <c r="T638" s="5">
        <v>140.80000000000001</v>
      </c>
      <c r="U638" s="5">
        <v>60</v>
      </c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</row>
    <row r="639" spans="1:36" x14ac:dyDescent="0.25">
      <c r="A639" t="s">
        <v>209</v>
      </c>
      <c r="B639" t="s">
        <v>191</v>
      </c>
      <c r="C639" t="s">
        <v>192</v>
      </c>
      <c r="D639" t="s">
        <v>29</v>
      </c>
      <c r="E639" t="s">
        <v>24</v>
      </c>
      <c r="F639" t="s">
        <v>30</v>
      </c>
      <c r="G639" t="s">
        <v>49</v>
      </c>
      <c r="H639" t="s">
        <v>33</v>
      </c>
      <c r="I639" s="4">
        <v>-0.49269000000000002</v>
      </c>
      <c r="J639" s="4">
        <v>2.6450100000000001</v>
      </c>
      <c r="K639" s="4">
        <v>8.5389999999999994E-2</v>
      </c>
      <c r="N639">
        <v>2.4900000000000002</v>
      </c>
      <c r="O639">
        <v>60.28</v>
      </c>
      <c r="P639">
        <v>0.20305999999999999</v>
      </c>
      <c r="Q639">
        <v>30</v>
      </c>
      <c r="R639">
        <v>0.96199999999999997</v>
      </c>
      <c r="S639">
        <v>2.5</v>
      </c>
      <c r="T639">
        <v>64.5</v>
      </c>
      <c r="U639">
        <v>27</v>
      </c>
    </row>
    <row r="640" spans="1:36" x14ac:dyDescent="0.25">
      <c r="A640" t="s">
        <v>243</v>
      </c>
      <c r="B640" t="s">
        <v>191</v>
      </c>
      <c r="C640" t="s">
        <v>192</v>
      </c>
      <c r="D640" t="s">
        <v>29</v>
      </c>
      <c r="E640" t="s">
        <v>24</v>
      </c>
      <c r="F640" t="s">
        <v>30</v>
      </c>
      <c r="G640" t="s">
        <v>49</v>
      </c>
      <c r="H640" t="s">
        <v>33</v>
      </c>
      <c r="I640" s="4">
        <v>-0.49269000000000002</v>
      </c>
      <c r="J640" s="4">
        <v>2.6450100000000001</v>
      </c>
      <c r="K640" s="4">
        <v>8.5389999999999994E-2</v>
      </c>
      <c r="N640">
        <v>2.4900000000000002</v>
      </c>
      <c r="O640">
        <v>60.28</v>
      </c>
      <c r="P640">
        <v>0.20305999999999999</v>
      </c>
      <c r="Q640">
        <v>30</v>
      </c>
      <c r="R640">
        <v>0.96199999999999997</v>
      </c>
      <c r="S640">
        <v>2.5</v>
      </c>
      <c r="T640">
        <v>64.5</v>
      </c>
      <c r="U640">
        <v>27</v>
      </c>
    </row>
    <row r="641" spans="1:36" x14ac:dyDescent="0.25">
      <c r="A641" t="s">
        <v>322</v>
      </c>
      <c r="B641" t="s">
        <v>333</v>
      </c>
      <c r="C641" t="s">
        <v>334</v>
      </c>
      <c r="D641" t="s">
        <v>29</v>
      </c>
      <c r="E641" t="s">
        <v>24</v>
      </c>
      <c r="F641" t="s">
        <v>30</v>
      </c>
      <c r="G641">
        <v>1</v>
      </c>
      <c r="H641" t="s">
        <v>33</v>
      </c>
      <c r="I641" s="4">
        <v>5.8947399999999996</v>
      </c>
      <c r="J641" s="4">
        <v>1.68251</v>
      </c>
      <c r="K641" s="4">
        <v>0.21432999999999999</v>
      </c>
      <c r="N641">
        <v>2.52</v>
      </c>
      <c r="O641">
        <v>85.16</v>
      </c>
      <c r="P641">
        <v>17.279330000000002</v>
      </c>
      <c r="Q641">
        <v>26</v>
      </c>
      <c r="R641">
        <v>0.95399999999999996</v>
      </c>
      <c r="S641">
        <v>2.5</v>
      </c>
      <c r="T641">
        <v>85</v>
      </c>
      <c r="U641">
        <v>23</v>
      </c>
    </row>
    <row r="642" spans="1:36" x14ac:dyDescent="0.25">
      <c r="A642" s="5" t="s">
        <v>343</v>
      </c>
      <c r="B642" s="5" t="s">
        <v>354</v>
      </c>
      <c r="C642" s="5" t="s">
        <v>355</v>
      </c>
      <c r="D642" s="5" t="s">
        <v>29</v>
      </c>
      <c r="E642" s="5" t="s">
        <v>24</v>
      </c>
      <c r="F642" s="5" t="s">
        <v>30</v>
      </c>
      <c r="G642" s="5" t="s">
        <v>49</v>
      </c>
      <c r="H642" s="5" t="s">
        <v>33</v>
      </c>
      <c r="I642" s="6">
        <v>-0.52173000000000003</v>
      </c>
      <c r="J642" s="6">
        <v>2.1117900000000001</v>
      </c>
      <c r="K642" s="6">
        <v>0.11822000000000001</v>
      </c>
      <c r="L642" s="6"/>
      <c r="M642" s="6"/>
      <c r="N642" s="5">
        <v>3.22</v>
      </c>
      <c r="O642" s="5">
        <v>70.64</v>
      </c>
      <c r="P642" s="5">
        <v>0.48813000000000001</v>
      </c>
      <c r="Q642" s="5">
        <v>34</v>
      </c>
      <c r="R642" s="5">
        <v>0.91400000000000003</v>
      </c>
      <c r="S642" s="5">
        <v>2.5</v>
      </c>
      <c r="T642" s="5">
        <v>66</v>
      </c>
      <c r="U642" s="5">
        <v>31</v>
      </c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</row>
    <row r="643" spans="1:36" x14ac:dyDescent="0.25">
      <c r="A643" t="s">
        <v>343</v>
      </c>
      <c r="B643" t="s">
        <v>348</v>
      </c>
      <c r="C643" t="s">
        <v>349</v>
      </c>
      <c r="D643" t="s">
        <v>29</v>
      </c>
      <c r="E643" t="s">
        <v>24</v>
      </c>
      <c r="F643" t="s">
        <v>30</v>
      </c>
      <c r="G643" t="s">
        <v>49</v>
      </c>
      <c r="H643" t="s">
        <v>33</v>
      </c>
      <c r="I643" s="4">
        <v>1.5004599999999999</v>
      </c>
      <c r="J643" s="4">
        <v>1.2026600000000001</v>
      </c>
      <c r="K643" s="4">
        <v>0.13128999999999999</v>
      </c>
      <c r="N643">
        <v>2.5299999999999998</v>
      </c>
      <c r="O643">
        <v>41.71</v>
      </c>
      <c r="P643">
        <v>0.15323000000000001</v>
      </c>
      <c r="Q643">
        <v>32</v>
      </c>
      <c r="R643">
        <v>0.95199999999999996</v>
      </c>
      <c r="S643">
        <v>2.5</v>
      </c>
      <c r="T643">
        <v>45</v>
      </c>
      <c r="U643">
        <v>29</v>
      </c>
    </row>
    <row r="644" spans="1:36" x14ac:dyDescent="0.25">
      <c r="A644" t="s">
        <v>322</v>
      </c>
      <c r="B644" t="s">
        <v>132</v>
      </c>
      <c r="C644" t="s">
        <v>133</v>
      </c>
      <c r="D644" t="s">
        <v>29</v>
      </c>
      <c r="E644" t="s">
        <v>24</v>
      </c>
      <c r="F644" t="s">
        <v>30</v>
      </c>
      <c r="G644" t="s">
        <v>49</v>
      </c>
      <c r="H644" t="s">
        <v>33</v>
      </c>
      <c r="I644" s="4">
        <v>-10.44195</v>
      </c>
      <c r="J644" s="4">
        <v>10.684749999999999</v>
      </c>
      <c r="K644" s="4">
        <v>-0.32319999999999999</v>
      </c>
      <c r="N644">
        <v>2.85</v>
      </c>
      <c r="O644">
        <v>90.35</v>
      </c>
      <c r="P644">
        <v>1.0167999999999999</v>
      </c>
      <c r="Q644">
        <v>27</v>
      </c>
      <c r="R644">
        <v>0.95899999999999996</v>
      </c>
      <c r="S644">
        <v>2.8</v>
      </c>
      <c r="T644">
        <v>81.400000000000006</v>
      </c>
      <c r="U644">
        <v>24</v>
      </c>
    </row>
    <row r="645" spans="1:36" x14ac:dyDescent="0.25">
      <c r="A645" t="s">
        <v>149</v>
      </c>
      <c r="B645" t="s">
        <v>169</v>
      </c>
      <c r="C645" t="s">
        <v>170</v>
      </c>
      <c r="D645" t="s">
        <v>29</v>
      </c>
      <c r="E645" t="s">
        <v>24</v>
      </c>
      <c r="F645" t="s">
        <v>30</v>
      </c>
      <c r="G645" t="s">
        <v>49</v>
      </c>
      <c r="H645" t="s">
        <v>33</v>
      </c>
      <c r="I645" s="4">
        <v>-13.22925</v>
      </c>
      <c r="J645" s="4">
        <v>9.5136299999999991</v>
      </c>
      <c r="K645" s="4">
        <v>-0.41552</v>
      </c>
      <c r="N645">
        <v>1.79</v>
      </c>
      <c r="O645">
        <v>9.2799999999999994</v>
      </c>
      <c r="P645">
        <v>0.26180999999999999</v>
      </c>
      <c r="Q645">
        <v>28</v>
      </c>
      <c r="R645">
        <v>0.96</v>
      </c>
      <c r="S645">
        <v>2.5</v>
      </c>
      <c r="T645">
        <v>50</v>
      </c>
      <c r="U645">
        <v>25</v>
      </c>
    </row>
    <row r="646" spans="1:36" x14ac:dyDescent="0.25">
      <c r="A646" s="5" t="s">
        <v>368</v>
      </c>
      <c r="B646" s="5" t="s">
        <v>65</v>
      </c>
      <c r="C646" s="5" t="s">
        <v>66</v>
      </c>
      <c r="D646" s="5" t="s">
        <v>29</v>
      </c>
      <c r="E646" s="5" t="s">
        <v>24</v>
      </c>
      <c r="F646" s="5" t="s">
        <v>30</v>
      </c>
      <c r="G646" s="5" t="s">
        <v>85</v>
      </c>
      <c r="H646" s="5" t="s">
        <v>33</v>
      </c>
      <c r="I646" s="6">
        <v>-0.13721</v>
      </c>
      <c r="J646" s="6">
        <v>3.2295699999999998</v>
      </c>
      <c r="K646" s="6">
        <v>5.9119999999999999E-2</v>
      </c>
      <c r="L646" s="6"/>
      <c r="M646" s="6"/>
      <c r="N646" s="5">
        <v>4.28</v>
      </c>
      <c r="O646" s="5">
        <v>114.8</v>
      </c>
      <c r="P646" s="5">
        <v>6.9557399999999996</v>
      </c>
      <c r="Q646" s="5">
        <v>48</v>
      </c>
      <c r="R646" s="5">
        <v>0.94</v>
      </c>
      <c r="S646" s="5">
        <v>4.5999999999999996</v>
      </c>
      <c r="T646" s="5">
        <v>122.7</v>
      </c>
      <c r="U646" s="5">
        <v>45</v>
      </c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</row>
    <row r="647" spans="1:36" x14ac:dyDescent="0.25">
      <c r="A647" t="s">
        <v>21</v>
      </c>
      <c r="B647" t="s">
        <v>83</v>
      </c>
      <c r="C647" t="s">
        <v>84</v>
      </c>
      <c r="D647" t="s">
        <v>29</v>
      </c>
      <c r="E647" t="s">
        <v>24</v>
      </c>
      <c r="F647" t="s">
        <v>30</v>
      </c>
      <c r="G647" t="s">
        <v>85</v>
      </c>
      <c r="H647" t="s">
        <v>33</v>
      </c>
      <c r="I647" s="4">
        <v>-2.0766499999999999</v>
      </c>
      <c r="J647" s="4">
        <v>9.2892600000000005</v>
      </c>
      <c r="K647" s="4">
        <v>-0.34644000000000003</v>
      </c>
      <c r="N647">
        <v>3.7</v>
      </c>
      <c r="O647">
        <v>54.3</v>
      </c>
      <c r="P647">
        <v>6.2014100000000001</v>
      </c>
      <c r="Q647">
        <v>36</v>
      </c>
      <c r="R647">
        <v>0.90900000000000003</v>
      </c>
      <c r="S647">
        <v>4.3</v>
      </c>
      <c r="T647">
        <v>53.1</v>
      </c>
      <c r="U647">
        <v>33</v>
      </c>
    </row>
    <row r="648" spans="1:36" x14ac:dyDescent="0.25">
      <c r="A648" s="5" t="s">
        <v>343</v>
      </c>
      <c r="B648" s="5" t="s">
        <v>362</v>
      </c>
      <c r="C648" s="5" t="s">
        <v>363</v>
      </c>
      <c r="D648" s="5" t="s">
        <v>29</v>
      </c>
      <c r="E648" s="5" t="s">
        <v>24</v>
      </c>
      <c r="F648" s="5" t="s">
        <v>30</v>
      </c>
      <c r="G648" s="5" t="s">
        <v>49</v>
      </c>
      <c r="H648" s="5" t="s">
        <v>33</v>
      </c>
      <c r="I648" s="6">
        <v>0.95843999999999996</v>
      </c>
      <c r="J648" s="6">
        <v>1.8156399999999999</v>
      </c>
      <c r="K648" s="6">
        <v>0.11985999999999999</v>
      </c>
      <c r="L648" s="6"/>
      <c r="M648" s="6"/>
      <c r="N648" s="5">
        <v>2.52</v>
      </c>
      <c r="O648" s="5">
        <v>70.89</v>
      </c>
      <c r="P648" s="5">
        <v>0.32890999999999998</v>
      </c>
      <c r="Q648" s="5">
        <v>31</v>
      </c>
      <c r="R648" s="5">
        <v>0.94699999999999995</v>
      </c>
      <c r="S648" s="5">
        <v>2.5</v>
      </c>
      <c r="T648" s="5">
        <v>75.3</v>
      </c>
      <c r="U648" s="5">
        <v>28</v>
      </c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  <c r="AJ648" s="10"/>
    </row>
    <row r="649" spans="1:36" x14ac:dyDescent="0.25">
      <c r="A649" t="s">
        <v>278</v>
      </c>
      <c r="B649" t="s">
        <v>274</v>
      </c>
      <c r="C649" t="s">
        <v>275</v>
      </c>
      <c r="D649" t="s">
        <v>29</v>
      </c>
      <c r="E649" t="s">
        <v>24</v>
      </c>
      <c r="F649" t="s">
        <v>30</v>
      </c>
      <c r="G649" t="s">
        <v>85</v>
      </c>
      <c r="H649" t="s">
        <v>33</v>
      </c>
      <c r="I649" s="4">
        <v>-2.7714300000000001</v>
      </c>
      <c r="J649" s="4">
        <v>7.5139199999999997</v>
      </c>
      <c r="K649" s="4">
        <v>-0.17691999999999999</v>
      </c>
      <c r="N649">
        <v>2.97</v>
      </c>
      <c r="O649">
        <v>70</v>
      </c>
      <c r="P649">
        <v>182.64682999999999</v>
      </c>
      <c r="Q649">
        <v>38</v>
      </c>
      <c r="R649">
        <v>0.91100000000000003</v>
      </c>
      <c r="S649">
        <v>1.3</v>
      </c>
      <c r="T649">
        <v>79</v>
      </c>
      <c r="U649">
        <v>35</v>
      </c>
    </row>
    <row r="650" spans="1:36" x14ac:dyDescent="0.25">
      <c r="A650" t="s">
        <v>302</v>
      </c>
      <c r="B650" t="s">
        <v>248</v>
      </c>
      <c r="C650" t="s">
        <v>249</v>
      </c>
      <c r="D650" t="s">
        <v>29</v>
      </c>
      <c r="E650" t="s">
        <v>24</v>
      </c>
      <c r="F650" t="s">
        <v>30</v>
      </c>
      <c r="G650" t="s">
        <v>49</v>
      </c>
      <c r="H650" t="s">
        <v>33</v>
      </c>
      <c r="I650" s="4">
        <v>2.8380100000000001</v>
      </c>
      <c r="J650" s="4">
        <v>0.86799000000000004</v>
      </c>
      <c r="K650" s="4">
        <v>0.29842000000000002</v>
      </c>
      <c r="N650">
        <v>3.36</v>
      </c>
      <c r="O650">
        <v>82.39</v>
      </c>
      <c r="P650">
        <v>0.59413000000000005</v>
      </c>
      <c r="Q650">
        <v>34</v>
      </c>
      <c r="R650">
        <v>0.93700000000000006</v>
      </c>
      <c r="S650">
        <v>5.0999999999999996</v>
      </c>
      <c r="T650">
        <v>87.9</v>
      </c>
      <c r="U650">
        <v>31</v>
      </c>
    </row>
    <row r="651" spans="1:36" x14ac:dyDescent="0.25">
      <c r="A651" s="5" t="s">
        <v>315</v>
      </c>
      <c r="B651" s="5" t="s">
        <v>320</v>
      </c>
      <c r="C651" s="5" t="s">
        <v>321</v>
      </c>
      <c r="D651" s="5" t="s">
        <v>29</v>
      </c>
      <c r="E651" s="5" t="s">
        <v>24</v>
      </c>
      <c r="F651" s="5" t="s">
        <v>30</v>
      </c>
      <c r="G651" s="5" t="s">
        <v>49</v>
      </c>
      <c r="H651" s="5" t="s">
        <v>33</v>
      </c>
      <c r="I651" s="6">
        <v>-1.16798</v>
      </c>
      <c r="J651" s="6">
        <v>2.7244700000000002</v>
      </c>
      <c r="K651" s="6">
        <v>9.5570000000000002E-2</v>
      </c>
      <c r="L651" s="6"/>
      <c r="M651" s="6"/>
      <c r="N651" s="5">
        <v>3.94</v>
      </c>
      <c r="O651" s="5">
        <v>135.26</v>
      </c>
      <c r="P651" s="5">
        <v>0.79134000000000004</v>
      </c>
      <c r="Q651" s="5">
        <v>52</v>
      </c>
      <c r="R651" s="5">
        <v>0.92400000000000004</v>
      </c>
      <c r="S651" s="5">
        <v>3.7</v>
      </c>
      <c r="T651" s="5">
        <v>139.4</v>
      </c>
      <c r="U651" s="5">
        <v>49</v>
      </c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  <c r="AJ651" s="10"/>
    </row>
    <row r="652" spans="1:36" x14ac:dyDescent="0.25">
      <c r="A652" t="s">
        <v>243</v>
      </c>
      <c r="B652" t="s">
        <v>252</v>
      </c>
      <c r="C652" t="s">
        <v>253</v>
      </c>
      <c r="D652" t="s">
        <v>29</v>
      </c>
      <c r="E652" t="s">
        <v>24</v>
      </c>
      <c r="F652" t="s">
        <v>30</v>
      </c>
      <c r="G652" t="s">
        <v>49</v>
      </c>
      <c r="H652" t="s">
        <v>33</v>
      </c>
      <c r="I652" s="4">
        <v>1.6963299999999999</v>
      </c>
      <c r="J652" s="4">
        <v>2.3784999999999998</v>
      </c>
      <c r="K652" s="4">
        <v>9.6269999999999994E-2</v>
      </c>
      <c r="N652">
        <v>2.84</v>
      </c>
      <c r="O652">
        <v>101.96</v>
      </c>
      <c r="P652">
        <v>0.29598999999999998</v>
      </c>
      <c r="Q652">
        <v>33</v>
      </c>
      <c r="R652">
        <v>0.95699999999999996</v>
      </c>
      <c r="S652">
        <v>2.9</v>
      </c>
      <c r="T652">
        <v>99.4</v>
      </c>
      <c r="U652">
        <v>30</v>
      </c>
    </row>
    <row r="653" spans="1:36" x14ac:dyDescent="0.25">
      <c r="A653" t="s">
        <v>271</v>
      </c>
      <c r="B653" t="s">
        <v>113</v>
      </c>
      <c r="C653" t="s">
        <v>114</v>
      </c>
      <c r="D653" t="s">
        <v>29</v>
      </c>
      <c r="E653" t="s">
        <v>24</v>
      </c>
      <c r="F653" t="s">
        <v>30</v>
      </c>
      <c r="G653" t="s">
        <v>49</v>
      </c>
      <c r="H653" t="s">
        <v>33</v>
      </c>
      <c r="I653" s="4">
        <v>-0.68445999999999996</v>
      </c>
      <c r="J653" s="4">
        <v>3.0630299999999999</v>
      </c>
      <c r="K653" s="4">
        <v>7.8299999999999995E-2</v>
      </c>
      <c r="N653">
        <v>5.31</v>
      </c>
      <c r="O653">
        <v>121.05</v>
      </c>
      <c r="P653">
        <v>0.55735999999999997</v>
      </c>
      <c r="Q653">
        <v>33</v>
      </c>
      <c r="R653">
        <v>0.93100000000000005</v>
      </c>
      <c r="S653">
        <v>4.8</v>
      </c>
      <c r="T653">
        <v>113</v>
      </c>
      <c r="U653">
        <v>30</v>
      </c>
    </row>
    <row r="654" spans="1:36" x14ac:dyDescent="0.25">
      <c r="A654" s="5" t="s">
        <v>234</v>
      </c>
      <c r="B654" s="5" t="s">
        <v>230</v>
      </c>
      <c r="C654" s="5" t="s">
        <v>231</v>
      </c>
      <c r="D654" s="5" t="s">
        <v>29</v>
      </c>
      <c r="E654" s="5" t="s">
        <v>24</v>
      </c>
      <c r="F654" s="5" t="s">
        <v>30</v>
      </c>
      <c r="G654" s="5" t="s">
        <v>49</v>
      </c>
      <c r="H654" s="5" t="s">
        <v>33</v>
      </c>
      <c r="I654" s="6">
        <v>-0.16138</v>
      </c>
      <c r="J654" s="6">
        <v>2.40517</v>
      </c>
      <c r="K654" s="6">
        <v>0.16111</v>
      </c>
      <c r="L654" s="6"/>
      <c r="M654" s="6"/>
      <c r="N654" s="5">
        <v>1.99</v>
      </c>
      <c r="O654" s="5">
        <v>75.63</v>
      </c>
      <c r="P654" s="5">
        <v>1.0613300000000001</v>
      </c>
      <c r="Q654" s="5">
        <v>45</v>
      </c>
      <c r="R654" s="5">
        <v>0.86199999999999999</v>
      </c>
      <c r="S654" s="5">
        <v>1.3</v>
      </c>
      <c r="T654" s="5">
        <v>85.3</v>
      </c>
      <c r="U654" s="5">
        <v>42</v>
      </c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0"/>
    </row>
    <row r="655" spans="1:36" x14ac:dyDescent="0.25">
      <c r="A655" s="5" t="s">
        <v>315</v>
      </c>
      <c r="B655" s="5" t="s">
        <v>230</v>
      </c>
      <c r="C655" s="5" t="s">
        <v>231</v>
      </c>
      <c r="D655" s="5" t="s">
        <v>29</v>
      </c>
      <c r="E655" s="5" t="s">
        <v>24</v>
      </c>
      <c r="F655" s="5" t="s">
        <v>30</v>
      </c>
      <c r="G655" s="5" t="s">
        <v>49</v>
      </c>
      <c r="H655" s="5" t="s">
        <v>33</v>
      </c>
      <c r="I655" s="6">
        <v>1.0859399999999999</v>
      </c>
      <c r="J655" s="6">
        <v>1.96862</v>
      </c>
      <c r="K655" s="6">
        <v>8.9109999999999995E-2</v>
      </c>
      <c r="L655" s="6"/>
      <c r="M655" s="6"/>
      <c r="N655" s="5">
        <v>3.22</v>
      </c>
      <c r="O655" s="5">
        <v>89.67</v>
      </c>
      <c r="P655" s="5">
        <v>0.48871999999999999</v>
      </c>
      <c r="Q655" s="5">
        <v>41</v>
      </c>
      <c r="R655" s="5">
        <v>0.93100000000000005</v>
      </c>
      <c r="S655" s="5">
        <v>3.5</v>
      </c>
      <c r="T655" s="5">
        <v>125.8</v>
      </c>
      <c r="U655" s="5">
        <v>38</v>
      </c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  <c r="AJ655" s="10"/>
    </row>
    <row r="656" spans="1:36" x14ac:dyDescent="0.25">
      <c r="A656" s="5" t="s">
        <v>21</v>
      </c>
      <c r="B656" s="5" t="s">
        <v>72</v>
      </c>
      <c r="C656" s="5" t="s">
        <v>73</v>
      </c>
      <c r="D656" s="5" t="s">
        <v>29</v>
      </c>
      <c r="E656" s="5" t="s">
        <v>24</v>
      </c>
      <c r="F656" s="5" t="s">
        <v>30</v>
      </c>
      <c r="G656" s="5" t="s">
        <v>49</v>
      </c>
      <c r="H656" s="5" t="s">
        <v>33</v>
      </c>
      <c r="I656" s="6">
        <v>2.5734699999999999</v>
      </c>
      <c r="J656" s="6">
        <v>2.0876999999999999</v>
      </c>
      <c r="K656" s="6">
        <v>0.10027999999999999</v>
      </c>
      <c r="L656" s="6"/>
      <c r="M656" s="6"/>
      <c r="N656" s="5">
        <v>2.54</v>
      </c>
      <c r="O656" s="5">
        <v>77.349999999999994</v>
      </c>
      <c r="P656" s="5">
        <v>0.33745999999999998</v>
      </c>
      <c r="Q656" s="5">
        <v>37</v>
      </c>
      <c r="R656" s="5">
        <v>0.92900000000000005</v>
      </c>
      <c r="S656" s="5">
        <v>5.3</v>
      </c>
      <c r="T656" s="5">
        <v>76.7</v>
      </c>
      <c r="U656" s="5">
        <v>34</v>
      </c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  <c r="AJ656" s="10"/>
    </row>
    <row r="657" spans="1:36" x14ac:dyDescent="0.25">
      <c r="A657" t="s">
        <v>21</v>
      </c>
      <c r="B657" t="s">
        <v>74</v>
      </c>
      <c r="C657" t="s">
        <v>75</v>
      </c>
      <c r="D657" t="s">
        <v>29</v>
      </c>
      <c r="E657" t="s">
        <v>24</v>
      </c>
      <c r="F657" t="s">
        <v>30</v>
      </c>
      <c r="G657" t="s">
        <v>49</v>
      </c>
      <c r="H657" t="s">
        <v>33</v>
      </c>
      <c r="I657" s="4">
        <v>0.47336</v>
      </c>
      <c r="J657" s="4">
        <v>2.7975099999999999</v>
      </c>
      <c r="K657" s="4">
        <v>7.2590000000000002E-2</v>
      </c>
      <c r="N657">
        <v>2.1</v>
      </c>
      <c r="O657">
        <v>194.32</v>
      </c>
      <c r="P657">
        <v>0.53678999999999999</v>
      </c>
      <c r="Q657">
        <v>64</v>
      </c>
      <c r="R657">
        <v>0.93600000000000005</v>
      </c>
      <c r="S657">
        <v>7.1</v>
      </c>
      <c r="T657">
        <v>185.7</v>
      </c>
      <c r="U657">
        <v>61</v>
      </c>
    </row>
    <row r="658" spans="1:36" x14ac:dyDescent="0.25">
      <c r="A658" s="7" t="s">
        <v>371</v>
      </c>
      <c r="B658" s="7" t="s">
        <v>400</v>
      </c>
      <c r="C658" s="7" t="s">
        <v>401</v>
      </c>
      <c r="D658" s="7" t="s">
        <v>29</v>
      </c>
      <c r="E658" s="7" t="s">
        <v>24</v>
      </c>
      <c r="F658" s="7" t="s">
        <v>30</v>
      </c>
      <c r="G658" s="7" t="s">
        <v>49</v>
      </c>
      <c r="H658" s="7" t="s">
        <v>33</v>
      </c>
      <c r="I658" s="8">
        <v>1.9747699999999999</v>
      </c>
      <c r="J658" s="8">
        <v>3.0159899999999999</v>
      </c>
      <c r="K658" s="8">
        <v>5.8900000000000001E-2</v>
      </c>
      <c r="L658" s="8"/>
      <c r="M658" s="8"/>
      <c r="N658" s="7">
        <v>2.99</v>
      </c>
      <c r="O658" s="7">
        <v>140</v>
      </c>
      <c r="P658" s="7">
        <v>1.51874</v>
      </c>
      <c r="Q658" s="7">
        <v>60</v>
      </c>
      <c r="R658" s="7">
        <v>0.89700000000000002</v>
      </c>
      <c r="S658" s="7">
        <v>2.5</v>
      </c>
      <c r="T658" s="7">
        <v>168.7</v>
      </c>
      <c r="U658" s="7">
        <v>57</v>
      </c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F658" s="12"/>
      <c r="AG658" s="12"/>
      <c r="AH658" s="12"/>
      <c r="AI658" s="12"/>
      <c r="AJ658" s="12"/>
    </row>
    <row r="659" spans="1:36" x14ac:dyDescent="0.25">
      <c r="A659" s="7" t="s">
        <v>115</v>
      </c>
      <c r="B659" s="7" t="s">
        <v>146</v>
      </c>
      <c r="C659" s="7" t="s">
        <v>147</v>
      </c>
      <c r="D659" s="7" t="s">
        <v>29</v>
      </c>
      <c r="E659" s="7" t="s">
        <v>24</v>
      </c>
      <c r="F659" s="7" t="s">
        <v>30</v>
      </c>
      <c r="G659" s="7" t="s">
        <v>49</v>
      </c>
      <c r="H659" s="7" t="s">
        <v>33</v>
      </c>
      <c r="I659" s="8">
        <v>-25.656189999999999</v>
      </c>
      <c r="J659" s="8">
        <v>16.0947</v>
      </c>
      <c r="K659" s="8">
        <v>-0.83803000000000005</v>
      </c>
      <c r="L659" s="8"/>
      <c r="M659" s="8"/>
      <c r="N659" s="7">
        <v>5.0199999999999996</v>
      </c>
      <c r="O659" s="7">
        <v>49</v>
      </c>
      <c r="P659" s="7">
        <v>2.9769999999999999</v>
      </c>
      <c r="Q659" s="7">
        <v>36</v>
      </c>
      <c r="R659" s="7">
        <v>0.76800000000000002</v>
      </c>
      <c r="S659" s="7">
        <v>3.9</v>
      </c>
      <c r="T659" s="7">
        <v>68.599999999999994</v>
      </c>
      <c r="U659" s="7">
        <v>33</v>
      </c>
      <c r="V659" s="12"/>
      <c r="W659" s="12"/>
      <c r="X659" s="12"/>
      <c r="Y659" s="12"/>
      <c r="Z659" s="12"/>
      <c r="AA659" s="12"/>
      <c r="AB659" s="12"/>
      <c r="AC659" s="12"/>
      <c r="AD659" s="12"/>
      <c r="AE659" s="12"/>
      <c r="AF659" s="12"/>
      <c r="AG659" s="12"/>
      <c r="AH659" s="12"/>
      <c r="AI659" s="12"/>
      <c r="AJ659" s="12"/>
    </row>
    <row r="660" spans="1:36" x14ac:dyDescent="0.25">
      <c r="A660" s="5" t="s">
        <v>315</v>
      </c>
      <c r="B660" s="5" t="s">
        <v>269</v>
      </c>
      <c r="C660" s="5" t="s">
        <v>270</v>
      </c>
      <c r="D660" s="5" t="s">
        <v>29</v>
      </c>
      <c r="E660" s="5" t="s">
        <v>24</v>
      </c>
      <c r="F660" s="5" t="s">
        <v>30</v>
      </c>
      <c r="G660" s="5" t="s">
        <v>49</v>
      </c>
      <c r="H660" s="5" t="s">
        <v>33</v>
      </c>
      <c r="I660" s="6">
        <v>-7.1305399999999999</v>
      </c>
      <c r="J660" s="6">
        <v>6.7374900000000002</v>
      </c>
      <c r="K660" s="6">
        <v>0.28138000000000002</v>
      </c>
      <c r="L660" s="6"/>
      <c r="M660" s="6"/>
      <c r="N660" s="5">
        <v>1.73</v>
      </c>
      <c r="O660" s="5">
        <v>173.48</v>
      </c>
      <c r="P660" s="5">
        <v>2.6481699999999999</v>
      </c>
      <c r="Q660" s="5">
        <v>52</v>
      </c>
      <c r="R660" s="5">
        <v>0.92800000000000005</v>
      </c>
      <c r="S660" s="5">
        <v>2.2000000000000002</v>
      </c>
      <c r="T660" s="5">
        <v>173.1</v>
      </c>
      <c r="U660" s="5">
        <v>49</v>
      </c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  <c r="AJ660" s="10"/>
    </row>
    <row r="661" spans="1:36" x14ac:dyDescent="0.25">
      <c r="A661" s="7" t="s">
        <v>371</v>
      </c>
      <c r="B661" s="7" t="s">
        <v>406</v>
      </c>
      <c r="C661" s="7" t="s">
        <v>407</v>
      </c>
      <c r="D661" s="7" t="s">
        <v>29</v>
      </c>
      <c r="E661" s="7" t="s">
        <v>24</v>
      </c>
      <c r="F661" s="7" t="s">
        <v>30</v>
      </c>
      <c r="G661" s="7" t="s">
        <v>49</v>
      </c>
      <c r="H661" s="7" t="s">
        <v>33</v>
      </c>
      <c r="I661" s="8">
        <v>0.46344000000000002</v>
      </c>
      <c r="J661" s="8">
        <v>2.2526199999999998</v>
      </c>
      <c r="K661" s="8">
        <v>0.13880000000000001</v>
      </c>
      <c r="L661" s="8"/>
      <c r="M661" s="8"/>
      <c r="N661" s="7">
        <v>3.58</v>
      </c>
      <c r="O661" s="7">
        <v>74.64</v>
      </c>
      <c r="P661" s="7">
        <v>1.0064599999999999</v>
      </c>
      <c r="Q661" s="7">
        <v>36</v>
      </c>
      <c r="R661" s="7">
        <v>0.89400000000000002</v>
      </c>
      <c r="S661" s="7">
        <v>2.5</v>
      </c>
      <c r="T661" s="7">
        <v>85.3</v>
      </c>
      <c r="U661" s="7">
        <v>33</v>
      </c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2"/>
      <c r="AI661" s="12"/>
      <c r="AJ661" s="12"/>
    </row>
    <row r="662" spans="1:36" x14ac:dyDescent="0.25">
      <c r="A662" s="5" t="s">
        <v>278</v>
      </c>
      <c r="B662" s="5" t="s">
        <v>239</v>
      </c>
      <c r="C662" s="5" t="s">
        <v>240</v>
      </c>
      <c r="D662" s="5" t="s">
        <v>29</v>
      </c>
      <c r="E662" s="5" t="s">
        <v>24</v>
      </c>
      <c r="F662" s="5" t="s">
        <v>30</v>
      </c>
      <c r="G662" s="5" t="s">
        <v>49</v>
      </c>
      <c r="H662" s="5" t="s">
        <v>33</v>
      </c>
      <c r="I662" s="6">
        <v>0.14685000000000001</v>
      </c>
      <c r="J662" s="6">
        <v>3.4123000000000001</v>
      </c>
      <c r="K662" s="6">
        <v>9.4750000000000001E-2</v>
      </c>
      <c r="L662" s="6"/>
      <c r="M662" s="6"/>
      <c r="N662" s="5">
        <v>2.82</v>
      </c>
      <c r="O662" s="5">
        <v>84.85</v>
      </c>
      <c r="P662" s="5">
        <v>0.37772</v>
      </c>
      <c r="Q662" s="5">
        <v>39</v>
      </c>
      <c r="R662" s="5">
        <v>0.96499999999999997</v>
      </c>
      <c r="S662" s="5">
        <v>1</v>
      </c>
      <c r="T662" s="5">
        <v>94.7</v>
      </c>
      <c r="U662" s="5">
        <v>36</v>
      </c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</row>
    <row r="663" spans="1:36" x14ac:dyDescent="0.25">
      <c r="A663" s="5" t="s">
        <v>209</v>
      </c>
      <c r="B663" s="5" t="s">
        <v>232</v>
      </c>
      <c r="C663" s="5" t="s">
        <v>233</v>
      </c>
      <c r="D663" s="5" t="s">
        <v>29</v>
      </c>
      <c r="E663" s="5" t="s">
        <v>24</v>
      </c>
      <c r="F663" s="5" t="s">
        <v>30</v>
      </c>
      <c r="G663" s="5" t="s">
        <v>49</v>
      </c>
      <c r="H663" s="5" t="s">
        <v>33</v>
      </c>
      <c r="I663" s="6">
        <v>0.78944000000000003</v>
      </c>
      <c r="J663" s="6">
        <v>2.4910299999999999</v>
      </c>
      <c r="K663" s="6">
        <v>0.21337999999999999</v>
      </c>
      <c r="L663" s="6"/>
      <c r="M663" s="6"/>
      <c r="N663" s="5">
        <v>3.11</v>
      </c>
      <c r="O663" s="5">
        <v>98.18</v>
      </c>
      <c r="P663" s="5">
        <v>1.18296</v>
      </c>
      <c r="Q663" s="5">
        <v>36</v>
      </c>
      <c r="R663" s="5">
        <v>0.91200000000000003</v>
      </c>
      <c r="S663" s="5">
        <v>4.8</v>
      </c>
      <c r="T663" s="5">
        <v>98.3</v>
      </c>
      <c r="U663" s="5">
        <v>33</v>
      </c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  <c r="AJ663" s="10"/>
    </row>
    <row r="664" spans="1:36" x14ac:dyDescent="0.25">
      <c r="A664" s="7" t="s">
        <v>234</v>
      </c>
      <c r="B664" s="7" t="s">
        <v>232</v>
      </c>
      <c r="C664" s="7" t="s">
        <v>233</v>
      </c>
      <c r="D664" s="7" t="s">
        <v>29</v>
      </c>
      <c r="E664" s="7" t="s">
        <v>24</v>
      </c>
      <c r="F664" s="7" t="s">
        <v>30</v>
      </c>
      <c r="G664" s="7" t="s">
        <v>49</v>
      </c>
      <c r="H664" s="7" t="s">
        <v>33</v>
      </c>
      <c r="I664" s="8">
        <v>0.70523000000000002</v>
      </c>
      <c r="J664" s="8">
        <v>3.2081599999999999</v>
      </c>
      <c r="K664" s="8">
        <v>0.12761</v>
      </c>
      <c r="L664" s="8"/>
      <c r="M664" s="8"/>
      <c r="N664" s="7">
        <v>4.6399999999999997</v>
      </c>
      <c r="O664" s="7">
        <v>66.180000000000007</v>
      </c>
      <c r="P664" s="7">
        <v>0.57715000000000005</v>
      </c>
      <c r="Q664" s="7">
        <v>38</v>
      </c>
      <c r="R664" s="7">
        <v>0.94099999999999995</v>
      </c>
      <c r="S664" s="7">
        <v>3.3</v>
      </c>
      <c r="T664" s="7">
        <v>67.099999999999994</v>
      </c>
      <c r="U664" s="7">
        <v>35</v>
      </c>
      <c r="V664" s="12"/>
      <c r="W664" s="12"/>
      <c r="X664" s="12"/>
      <c r="Y664" s="12"/>
      <c r="Z664" s="12"/>
      <c r="AA664" s="12"/>
      <c r="AB664" s="12"/>
      <c r="AC664" s="12"/>
      <c r="AD664" s="12"/>
      <c r="AE664" s="12"/>
      <c r="AF664" s="12"/>
      <c r="AG664" s="12"/>
      <c r="AH664" s="12"/>
      <c r="AI664" s="12"/>
      <c r="AJ664" s="12"/>
    </row>
    <row r="665" spans="1:36" x14ac:dyDescent="0.25">
      <c r="A665" s="5" t="s">
        <v>243</v>
      </c>
      <c r="B665" s="5" t="s">
        <v>232</v>
      </c>
      <c r="C665" s="5" t="s">
        <v>233</v>
      </c>
      <c r="D665" s="5" t="s">
        <v>29</v>
      </c>
      <c r="E665" s="5" t="s">
        <v>24</v>
      </c>
      <c r="F665" s="5" t="s">
        <v>30</v>
      </c>
      <c r="G665" s="5" t="s">
        <v>49</v>
      </c>
      <c r="H665" s="5" t="s">
        <v>33</v>
      </c>
      <c r="I665" s="6">
        <v>1.04819</v>
      </c>
      <c r="J665" s="6">
        <v>2.02989</v>
      </c>
      <c r="K665" s="6">
        <v>0.18027000000000001</v>
      </c>
      <c r="L665" s="6"/>
      <c r="M665" s="6"/>
      <c r="N665" s="5">
        <v>2.4</v>
      </c>
      <c r="O665" s="5">
        <v>60.68</v>
      </c>
      <c r="P665" s="5">
        <v>0.39360000000000001</v>
      </c>
      <c r="Q665" s="5">
        <v>33</v>
      </c>
      <c r="R665" s="5">
        <v>0.94499999999999995</v>
      </c>
      <c r="S665" s="5">
        <v>2.9</v>
      </c>
      <c r="T665" s="5">
        <v>64.599999999999994</v>
      </c>
      <c r="U665" s="5">
        <v>30</v>
      </c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  <c r="AJ665" s="10"/>
    </row>
    <row r="666" spans="1:36" x14ac:dyDescent="0.25">
      <c r="A666" s="5" t="s">
        <v>278</v>
      </c>
      <c r="B666" s="5" t="s">
        <v>232</v>
      </c>
      <c r="C666" s="5" t="s">
        <v>233</v>
      </c>
      <c r="D666" s="5" t="s">
        <v>29</v>
      </c>
      <c r="E666" s="5" t="s">
        <v>24</v>
      </c>
      <c r="F666" s="5" t="s">
        <v>30</v>
      </c>
      <c r="G666" s="5" t="s">
        <v>49</v>
      </c>
      <c r="H666" s="5" t="s">
        <v>33</v>
      </c>
      <c r="I666" s="6">
        <v>0.91800999999999999</v>
      </c>
      <c r="J666" s="6">
        <v>2.66134</v>
      </c>
      <c r="K666" s="6">
        <v>0.13245000000000001</v>
      </c>
      <c r="L666" s="6"/>
      <c r="M666" s="6"/>
      <c r="N666" s="5">
        <v>3.14</v>
      </c>
      <c r="O666" s="5">
        <v>125.41</v>
      </c>
      <c r="P666" s="5">
        <v>0.59892999999999996</v>
      </c>
      <c r="Q666" s="5">
        <v>40</v>
      </c>
      <c r="R666" s="5">
        <v>0.94299999999999995</v>
      </c>
      <c r="S666" s="5">
        <v>1.2</v>
      </c>
      <c r="T666" s="5">
        <v>124.6</v>
      </c>
      <c r="U666" s="5">
        <v>37</v>
      </c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</row>
    <row r="667" spans="1:36" x14ac:dyDescent="0.25">
      <c r="A667" s="5" t="s">
        <v>21</v>
      </c>
      <c r="B667" s="5" t="s">
        <v>88</v>
      </c>
      <c r="C667" s="5" t="s">
        <v>89</v>
      </c>
      <c r="D667" s="5" t="s">
        <v>29</v>
      </c>
      <c r="E667" s="5" t="s">
        <v>24</v>
      </c>
      <c r="F667" s="5" t="s">
        <v>30</v>
      </c>
      <c r="G667" s="5" t="s">
        <v>85</v>
      </c>
      <c r="H667" s="5" t="s">
        <v>33</v>
      </c>
      <c r="I667" s="6">
        <v>2.60921</v>
      </c>
      <c r="J667" s="6">
        <v>1.70164</v>
      </c>
      <c r="K667" s="6">
        <v>6.2059999999999997E-2</v>
      </c>
      <c r="L667" s="6"/>
      <c r="M667" s="6"/>
      <c r="N667" s="5">
        <v>5.53</v>
      </c>
      <c r="O667" s="5">
        <v>66.28</v>
      </c>
      <c r="P667" s="5">
        <v>1.57969</v>
      </c>
      <c r="Q667" s="5">
        <v>37</v>
      </c>
      <c r="R667" s="5">
        <v>0.93700000000000006</v>
      </c>
      <c r="S667" s="5">
        <v>5.3</v>
      </c>
      <c r="T667" s="5">
        <v>66.2</v>
      </c>
      <c r="U667" s="5">
        <v>34</v>
      </c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  <c r="AJ667" s="10"/>
    </row>
    <row r="668" spans="1:36" x14ac:dyDescent="0.25">
      <c r="A668" s="5" t="s">
        <v>178</v>
      </c>
      <c r="B668" s="5" t="s">
        <v>207</v>
      </c>
      <c r="C668" s="5" t="s">
        <v>208</v>
      </c>
      <c r="D668" s="5" t="s">
        <v>29</v>
      </c>
      <c r="E668" s="5" t="s">
        <v>24</v>
      </c>
      <c r="F668" s="5" t="s">
        <v>30</v>
      </c>
      <c r="G668" s="5" t="s">
        <v>85</v>
      </c>
      <c r="H668" s="5" t="s">
        <v>33</v>
      </c>
      <c r="I668" s="6">
        <v>-9.1101100000000006</v>
      </c>
      <c r="J668" s="6">
        <v>6.1721599999999999</v>
      </c>
      <c r="K668" s="6">
        <v>-5.5390000000000002E-2</v>
      </c>
      <c r="L668" s="6"/>
      <c r="M668" s="6"/>
      <c r="N668" s="5">
        <v>2.6</v>
      </c>
      <c r="O668" s="5">
        <v>105.74</v>
      </c>
      <c r="P668" s="5">
        <v>7.15822</v>
      </c>
      <c r="Q668" s="5">
        <v>70</v>
      </c>
      <c r="R668" s="5">
        <v>0.93500000000000005</v>
      </c>
      <c r="S668" s="5">
        <v>2.5</v>
      </c>
      <c r="T668" s="5">
        <v>120.8</v>
      </c>
      <c r="U668" s="5">
        <v>67</v>
      </c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  <c r="AJ668" s="10"/>
    </row>
    <row r="669" spans="1:36" x14ac:dyDescent="0.25">
      <c r="A669" s="5" t="s">
        <v>271</v>
      </c>
      <c r="B669" s="5" t="s">
        <v>176</v>
      </c>
      <c r="C669" s="5" t="s">
        <v>177</v>
      </c>
      <c r="D669" s="5" t="s">
        <v>29</v>
      </c>
      <c r="E669" s="5" t="s">
        <v>24</v>
      </c>
      <c r="F669" s="5" t="s">
        <v>30</v>
      </c>
      <c r="G669" s="5" t="s">
        <v>49</v>
      </c>
      <c r="H669" s="5" t="s">
        <v>33</v>
      </c>
      <c r="I669" s="6">
        <v>-0.44052999999999998</v>
      </c>
      <c r="J669" s="6">
        <v>2.1800799999999998</v>
      </c>
      <c r="K669" s="6">
        <v>0.11187</v>
      </c>
      <c r="L669" s="6"/>
      <c r="M669" s="6"/>
      <c r="N669" s="5">
        <v>3.5</v>
      </c>
      <c r="O669" s="5">
        <v>81.63</v>
      </c>
      <c r="P669" s="5">
        <v>0.11890000000000001</v>
      </c>
      <c r="Q669" s="5">
        <v>34</v>
      </c>
      <c r="R669" s="5">
        <v>0.97899999999999998</v>
      </c>
      <c r="S669" s="5">
        <v>2.9</v>
      </c>
      <c r="T669" s="5">
        <v>77.5</v>
      </c>
      <c r="U669" s="5">
        <v>31</v>
      </c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  <c r="AJ669" s="10"/>
    </row>
    <row r="670" spans="1:36" x14ac:dyDescent="0.25">
      <c r="A670" t="s">
        <v>234</v>
      </c>
      <c r="B670" t="s">
        <v>235</v>
      </c>
      <c r="C670" t="s">
        <v>236</v>
      </c>
      <c r="D670" t="s">
        <v>24</v>
      </c>
      <c r="E670" t="s">
        <v>25</v>
      </c>
      <c r="F670" t="s">
        <v>26</v>
      </c>
      <c r="G670" t="s">
        <v>52</v>
      </c>
      <c r="H670" t="s">
        <v>43</v>
      </c>
      <c r="I670" s="4">
        <v>-2.97492</v>
      </c>
      <c r="J670" s="4">
        <v>0.78208999999999995</v>
      </c>
      <c r="K670" s="4">
        <v>-9.92E-3</v>
      </c>
      <c r="L670" s="4">
        <v>6.9999999999999994E-5</v>
      </c>
      <c r="N670">
        <v>1</v>
      </c>
      <c r="O670">
        <v>40</v>
      </c>
      <c r="P670">
        <v>3.3600000000000001E-3</v>
      </c>
      <c r="Q670">
        <v>42</v>
      </c>
      <c r="R670">
        <v>0.97</v>
      </c>
      <c r="S670">
        <v>0</v>
      </c>
      <c r="T670">
        <v>40</v>
      </c>
      <c r="U670">
        <v>38</v>
      </c>
    </row>
    <row r="671" spans="1:36" x14ac:dyDescent="0.25">
      <c r="A671" t="s">
        <v>234</v>
      </c>
      <c r="B671" t="s">
        <v>235</v>
      </c>
      <c r="C671" t="s">
        <v>236</v>
      </c>
      <c r="D671" t="s">
        <v>24</v>
      </c>
      <c r="E671" t="s">
        <v>39</v>
      </c>
      <c r="F671" t="s">
        <v>30</v>
      </c>
      <c r="G671">
        <v>1</v>
      </c>
      <c r="H671" t="s">
        <v>43</v>
      </c>
      <c r="I671" s="4">
        <v>1.7417800000000001</v>
      </c>
      <c r="J671" s="4">
        <v>0.71565000000000001</v>
      </c>
      <c r="K671" s="4">
        <v>-1.319E-2</v>
      </c>
      <c r="L671" s="4">
        <v>8.0000000000000007E-5</v>
      </c>
      <c r="N671">
        <v>4.57</v>
      </c>
      <c r="O671">
        <v>18.739999999999998</v>
      </c>
      <c r="P671">
        <v>4.6604799999999997</v>
      </c>
      <c r="Q671">
        <v>41</v>
      </c>
      <c r="R671">
        <v>0.53800000000000003</v>
      </c>
      <c r="S671">
        <v>5</v>
      </c>
      <c r="T671">
        <v>19.5</v>
      </c>
      <c r="U671">
        <v>37</v>
      </c>
    </row>
    <row r="672" spans="1:36" x14ac:dyDescent="0.25">
      <c r="A672" s="5" t="s">
        <v>254</v>
      </c>
      <c r="B672" s="5" t="s">
        <v>257</v>
      </c>
      <c r="C672" s="5" t="s">
        <v>258</v>
      </c>
      <c r="D672" s="5" t="s">
        <v>24</v>
      </c>
      <c r="E672" s="5" t="s">
        <v>25</v>
      </c>
      <c r="F672" s="5" t="s">
        <v>26</v>
      </c>
      <c r="G672" s="5" t="s">
        <v>27</v>
      </c>
      <c r="H672" s="5" t="s">
        <v>43</v>
      </c>
      <c r="I672" s="6">
        <v>-2.1482700000000001</v>
      </c>
      <c r="J672" s="6">
        <v>1.3924399999999999</v>
      </c>
      <c r="K672" s="6">
        <v>7.3800000000000003E-3</v>
      </c>
      <c r="L672" s="6">
        <v>-2.1000000000000001E-4</v>
      </c>
      <c r="M672" s="6"/>
      <c r="N672" s="5">
        <v>0</v>
      </c>
      <c r="O672" s="5">
        <v>64</v>
      </c>
      <c r="P672" s="5">
        <v>0.70594999999999997</v>
      </c>
      <c r="Q672" s="5">
        <v>38</v>
      </c>
      <c r="R672" s="5">
        <v>0.97</v>
      </c>
      <c r="S672" s="5">
        <v>0</v>
      </c>
      <c r="T672" s="5">
        <v>63</v>
      </c>
      <c r="U672" s="5">
        <v>34</v>
      </c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0"/>
    </row>
    <row r="673" spans="1:36" x14ac:dyDescent="0.25">
      <c r="A673" t="s">
        <v>243</v>
      </c>
      <c r="B673" t="s">
        <v>210</v>
      </c>
      <c r="C673" t="s">
        <v>211</v>
      </c>
      <c r="D673" t="s">
        <v>24</v>
      </c>
      <c r="E673" t="s">
        <v>32</v>
      </c>
      <c r="F673" t="s">
        <v>30</v>
      </c>
      <c r="G673" t="s">
        <v>27</v>
      </c>
      <c r="H673" t="s">
        <v>43</v>
      </c>
      <c r="I673" s="4">
        <v>-0.58987000000000001</v>
      </c>
      <c r="J673" s="4">
        <v>0.53395000000000004</v>
      </c>
      <c r="K673" s="4">
        <v>-7.9100000000000004E-3</v>
      </c>
      <c r="L673" s="4">
        <v>5.0000000000000002E-5</v>
      </c>
      <c r="N673">
        <v>0.86</v>
      </c>
      <c r="O673">
        <v>18.62</v>
      </c>
      <c r="P673">
        <v>4.4490000000000002E-2</v>
      </c>
      <c r="Q673">
        <v>59</v>
      </c>
      <c r="R673">
        <v>0.94</v>
      </c>
      <c r="S673">
        <v>1.5</v>
      </c>
      <c r="T673">
        <v>19.899999999999999</v>
      </c>
      <c r="U673">
        <v>55</v>
      </c>
    </row>
    <row r="674" spans="1:36" x14ac:dyDescent="0.25">
      <c r="A674" s="5" t="s">
        <v>271</v>
      </c>
      <c r="B674" s="5" t="s">
        <v>210</v>
      </c>
      <c r="C674" s="5" t="s">
        <v>211</v>
      </c>
      <c r="D674" s="5" t="s">
        <v>24</v>
      </c>
      <c r="E674" s="5" t="s">
        <v>25</v>
      </c>
      <c r="F674" s="5" t="s">
        <v>26</v>
      </c>
      <c r="G674" s="5" t="s">
        <v>40</v>
      </c>
      <c r="H674" s="5" t="s">
        <v>43</v>
      </c>
      <c r="I674" s="6">
        <v>2.7544300000000002</v>
      </c>
      <c r="J674" s="6">
        <v>0.28615000000000002</v>
      </c>
      <c r="K674" s="6">
        <v>1.8749999999999999E-2</v>
      </c>
      <c r="L674" s="6">
        <v>-1.2999999999999999E-4</v>
      </c>
      <c r="M674" s="6"/>
      <c r="N674" s="5">
        <v>0</v>
      </c>
      <c r="O674" s="5">
        <v>119</v>
      </c>
      <c r="P674" s="5">
        <v>6.8775000000000004</v>
      </c>
      <c r="Q674" s="5">
        <v>48</v>
      </c>
      <c r="R674" s="5">
        <v>0.90800000000000003</v>
      </c>
      <c r="S674" s="5">
        <v>2</v>
      </c>
      <c r="T674" s="5">
        <v>85</v>
      </c>
      <c r="U674" s="5">
        <v>44</v>
      </c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0"/>
    </row>
    <row r="675" spans="1:36" x14ac:dyDescent="0.25">
      <c r="A675" t="s">
        <v>278</v>
      </c>
      <c r="B675" t="s">
        <v>210</v>
      </c>
      <c r="C675" t="s">
        <v>211</v>
      </c>
      <c r="D675" t="s">
        <v>24</v>
      </c>
      <c r="E675" t="s">
        <v>25</v>
      </c>
      <c r="F675" t="s">
        <v>26</v>
      </c>
      <c r="G675" t="s">
        <v>52</v>
      </c>
      <c r="H675" t="s">
        <v>43</v>
      </c>
      <c r="I675" s="4">
        <v>0.69435999999999998</v>
      </c>
      <c r="J675" s="4">
        <v>0.34048</v>
      </c>
      <c r="K675" s="4">
        <v>7.3299999999999997E-3</v>
      </c>
      <c r="L675" s="4">
        <v>-4.0000000000000003E-5</v>
      </c>
      <c r="N675">
        <v>1</v>
      </c>
      <c r="O675">
        <v>94</v>
      </c>
      <c r="P675">
        <v>1.115E-2</v>
      </c>
      <c r="Q675">
        <v>74</v>
      </c>
      <c r="R675">
        <v>0.96699999999999997</v>
      </c>
      <c r="S675">
        <v>1</v>
      </c>
      <c r="T675">
        <v>81</v>
      </c>
      <c r="U675">
        <v>70</v>
      </c>
    </row>
    <row r="676" spans="1:36" x14ac:dyDescent="0.25">
      <c r="A676" t="s">
        <v>278</v>
      </c>
      <c r="B676" t="s">
        <v>210</v>
      </c>
      <c r="C676" t="s">
        <v>211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 s="4">
        <v>9.2600000000000002E-2</v>
      </c>
      <c r="J676" s="4">
        <v>0.36724000000000001</v>
      </c>
      <c r="K676" s="4">
        <v>-2.66E-3</v>
      </c>
      <c r="L676" s="4">
        <v>1.0000000000000001E-5</v>
      </c>
      <c r="N676">
        <v>0.66</v>
      </c>
      <c r="O676">
        <v>23.43</v>
      </c>
      <c r="P676">
        <v>3.5699999999999998E-3</v>
      </c>
      <c r="Q676">
        <v>74</v>
      </c>
      <c r="R676">
        <v>0.96899999999999997</v>
      </c>
      <c r="S676">
        <v>0.3</v>
      </c>
      <c r="T676">
        <v>23.5</v>
      </c>
      <c r="U676">
        <v>70</v>
      </c>
    </row>
    <row r="677" spans="1:36" x14ac:dyDescent="0.25">
      <c r="A677" s="5" t="s">
        <v>368</v>
      </c>
      <c r="B677" s="5" t="s">
        <v>210</v>
      </c>
      <c r="C677" s="5" t="s">
        <v>211</v>
      </c>
      <c r="D677" s="5" t="s">
        <v>24</v>
      </c>
      <c r="E677" s="5" t="s">
        <v>32</v>
      </c>
      <c r="F677" s="5" t="s">
        <v>30</v>
      </c>
      <c r="G677" s="5" t="s">
        <v>40</v>
      </c>
      <c r="H677" s="5" t="s">
        <v>43</v>
      </c>
      <c r="I677" s="6">
        <v>-0.48779</v>
      </c>
      <c r="J677" s="6">
        <v>0.46877999999999997</v>
      </c>
      <c r="K677" s="6">
        <v>-6.2300000000000003E-3</v>
      </c>
      <c r="L677" s="6">
        <v>4.0000000000000003E-5</v>
      </c>
      <c r="M677" s="6"/>
      <c r="N677" s="5">
        <v>1.47</v>
      </c>
      <c r="O677" s="5">
        <v>16.89</v>
      </c>
      <c r="P677" s="5">
        <v>0.31391999999999998</v>
      </c>
      <c r="Q677" s="5">
        <v>62</v>
      </c>
      <c r="R677" s="5">
        <v>0.92200000000000004</v>
      </c>
      <c r="S677" s="5">
        <v>1.8</v>
      </c>
      <c r="T677" s="5">
        <v>20.9</v>
      </c>
      <c r="U677" s="5">
        <v>58</v>
      </c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</row>
    <row r="678" spans="1:36" x14ac:dyDescent="0.25">
      <c r="A678" s="5" t="s">
        <v>92</v>
      </c>
      <c r="B678" s="5" t="s">
        <v>22</v>
      </c>
      <c r="C678" s="5" t="s">
        <v>23</v>
      </c>
      <c r="D678" s="5" t="s">
        <v>24</v>
      </c>
      <c r="E678" s="5" t="s">
        <v>25</v>
      </c>
      <c r="F678" s="5" t="s">
        <v>26</v>
      </c>
      <c r="G678" s="5" t="s">
        <v>52</v>
      </c>
      <c r="H678" s="5" t="s">
        <v>43</v>
      </c>
      <c r="I678" s="6">
        <v>-2.86707</v>
      </c>
      <c r="J678" s="6">
        <v>1.34968</v>
      </c>
      <c r="K678" s="6">
        <v>-3.8240000000000003E-2</v>
      </c>
      <c r="L678" s="6">
        <v>4.0000000000000002E-4</v>
      </c>
      <c r="M678" s="6"/>
      <c r="N678" s="5">
        <v>1</v>
      </c>
      <c r="O678" s="5">
        <v>38</v>
      </c>
      <c r="P678" s="5">
        <v>3.0470000000000001E-2</v>
      </c>
      <c r="Q678" s="5">
        <v>36</v>
      </c>
      <c r="R678" s="5">
        <v>0.84</v>
      </c>
      <c r="S678" s="5">
        <v>0</v>
      </c>
      <c r="T678" s="5">
        <v>40</v>
      </c>
      <c r="U678" s="5">
        <v>32</v>
      </c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</row>
    <row r="679" spans="1:36" x14ac:dyDescent="0.25">
      <c r="A679" s="5" t="s">
        <v>234</v>
      </c>
      <c r="B679" s="5" t="s">
        <v>22</v>
      </c>
      <c r="C679" s="5" t="s">
        <v>23</v>
      </c>
      <c r="D679" s="5" t="s">
        <v>24</v>
      </c>
      <c r="E679" s="5" t="s">
        <v>32</v>
      </c>
      <c r="F679" s="5" t="s">
        <v>30</v>
      </c>
      <c r="G679" s="5" t="s">
        <v>40</v>
      </c>
      <c r="H679" s="5" t="s">
        <v>43</v>
      </c>
      <c r="I679" s="6">
        <v>-0.3276</v>
      </c>
      <c r="J679" s="6">
        <v>0.48909000000000002</v>
      </c>
      <c r="K679" s="6">
        <v>-8.6899999999999998E-3</v>
      </c>
      <c r="L679" s="6">
        <v>8.0000000000000007E-5</v>
      </c>
      <c r="M679" s="6"/>
      <c r="N679" s="5">
        <v>1.55</v>
      </c>
      <c r="O679" s="5">
        <v>17.07</v>
      </c>
      <c r="P679" s="5">
        <v>0.10777</v>
      </c>
      <c r="Q679" s="5">
        <v>46</v>
      </c>
      <c r="R679" s="5">
        <v>0.96099999999999997</v>
      </c>
      <c r="S679" s="5">
        <v>0.9</v>
      </c>
      <c r="T679" s="5">
        <v>14.2</v>
      </c>
      <c r="U679" s="5">
        <v>42</v>
      </c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  <c r="AJ679" s="10"/>
    </row>
    <row r="680" spans="1:36" x14ac:dyDescent="0.25">
      <c r="A680" t="s">
        <v>271</v>
      </c>
      <c r="B680" t="s">
        <v>22</v>
      </c>
      <c r="C680" t="s">
        <v>23</v>
      </c>
      <c r="D680" t="s">
        <v>24</v>
      </c>
      <c r="E680" t="s">
        <v>25</v>
      </c>
      <c r="F680" t="s">
        <v>26</v>
      </c>
      <c r="G680" t="s">
        <v>52</v>
      </c>
      <c r="H680" t="s">
        <v>43</v>
      </c>
      <c r="I680" s="4">
        <v>0.93244000000000005</v>
      </c>
      <c r="J680" s="4">
        <v>2.1129999999999999E-2</v>
      </c>
      <c r="K680" s="4">
        <v>5.6579999999999998E-2</v>
      </c>
      <c r="L680" s="4">
        <v>-5.5000000000000003E-4</v>
      </c>
      <c r="N680">
        <v>0</v>
      </c>
      <c r="O680">
        <v>119</v>
      </c>
      <c r="P680">
        <v>7.3539999999999994E-2</v>
      </c>
      <c r="Q680">
        <v>62</v>
      </c>
      <c r="R680">
        <v>0.92400000000000004</v>
      </c>
      <c r="S680">
        <v>2</v>
      </c>
      <c r="T680">
        <v>103</v>
      </c>
      <c r="U680">
        <v>58</v>
      </c>
    </row>
    <row r="681" spans="1:36" x14ac:dyDescent="0.25">
      <c r="A681" s="5" t="s">
        <v>278</v>
      </c>
      <c r="B681" s="5" t="s">
        <v>22</v>
      </c>
      <c r="C681" s="5" t="s">
        <v>23</v>
      </c>
      <c r="D681" s="5" t="s">
        <v>24</v>
      </c>
      <c r="E681" s="5" t="s">
        <v>32</v>
      </c>
      <c r="F681" s="5" t="s">
        <v>30</v>
      </c>
      <c r="G681" s="5" t="s">
        <v>27</v>
      </c>
      <c r="H681" s="5" t="s">
        <v>43</v>
      </c>
      <c r="I681" s="6">
        <v>0.16933000000000001</v>
      </c>
      <c r="J681" s="6">
        <v>0.43289</v>
      </c>
      <c r="K681" s="6">
        <v>-5.2599999999999999E-3</v>
      </c>
      <c r="L681" s="6">
        <v>3.0000000000000001E-5</v>
      </c>
      <c r="M681" s="6"/>
      <c r="N681" s="5">
        <v>0.73</v>
      </c>
      <c r="O681" s="5">
        <v>21.87</v>
      </c>
      <c r="P681" s="5">
        <v>2.1099999999999999E-3</v>
      </c>
      <c r="Q681" s="5">
        <v>39</v>
      </c>
      <c r="R681" s="5">
        <v>0.96899999999999997</v>
      </c>
      <c r="S681" s="5">
        <v>0.4</v>
      </c>
      <c r="T681" s="5">
        <v>22.1</v>
      </c>
      <c r="U681" s="5">
        <v>35</v>
      </c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</row>
    <row r="682" spans="1:36" x14ac:dyDescent="0.25">
      <c r="A682" s="5" t="s">
        <v>278</v>
      </c>
      <c r="B682" s="5" t="s">
        <v>22</v>
      </c>
      <c r="C682" s="5" t="s">
        <v>23</v>
      </c>
      <c r="D682" s="5" t="s">
        <v>24</v>
      </c>
      <c r="E682" s="5" t="s">
        <v>34</v>
      </c>
      <c r="F682" s="5" t="s">
        <v>30</v>
      </c>
      <c r="G682" s="5" t="s">
        <v>27</v>
      </c>
      <c r="H682" s="5" t="s">
        <v>43</v>
      </c>
      <c r="I682" s="6">
        <v>0.57374000000000003</v>
      </c>
      <c r="J682" s="6">
        <v>0.52078000000000002</v>
      </c>
      <c r="K682" s="6">
        <v>-9.5300000000000003E-3</v>
      </c>
      <c r="L682" s="6">
        <v>6.9999999999999994E-5</v>
      </c>
      <c r="M682" s="6"/>
      <c r="N682" s="5">
        <v>1.25</v>
      </c>
      <c r="O682" s="5">
        <v>21.88</v>
      </c>
      <c r="P682" s="5">
        <v>5.7489999999999999E-2</v>
      </c>
      <c r="Q682" s="5">
        <v>39</v>
      </c>
      <c r="R682" s="5">
        <v>0.95199999999999996</v>
      </c>
      <c r="S682" s="5">
        <v>1</v>
      </c>
      <c r="T682" s="5">
        <v>21</v>
      </c>
      <c r="U682" s="5">
        <v>35</v>
      </c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</row>
    <row r="683" spans="1:36" x14ac:dyDescent="0.25">
      <c r="A683" s="5" t="s">
        <v>278</v>
      </c>
      <c r="B683" s="5" t="s">
        <v>22</v>
      </c>
      <c r="C683" s="5" t="s">
        <v>23</v>
      </c>
      <c r="D683" s="5" t="s">
        <v>24</v>
      </c>
      <c r="E683" s="5" t="s">
        <v>39</v>
      </c>
      <c r="F683" s="5" t="s">
        <v>30</v>
      </c>
      <c r="G683" s="5" t="s">
        <v>27</v>
      </c>
      <c r="H683" s="5" t="s">
        <v>43</v>
      </c>
      <c r="I683" s="6">
        <v>1.9527399999999999</v>
      </c>
      <c r="J683" s="6">
        <v>0.61834</v>
      </c>
      <c r="K683" s="6">
        <v>-1.179E-2</v>
      </c>
      <c r="L683" s="6">
        <v>8.0000000000000007E-5</v>
      </c>
      <c r="M683" s="6"/>
      <c r="N683" s="5">
        <v>2.75</v>
      </c>
      <c r="O683" s="5">
        <v>27.55</v>
      </c>
      <c r="P683" s="5">
        <v>6.1210000000000001E-2</v>
      </c>
      <c r="Q683" s="5">
        <v>39</v>
      </c>
      <c r="R683" s="5">
        <v>0.96099999999999997</v>
      </c>
      <c r="S683" s="5">
        <v>2.5</v>
      </c>
      <c r="T683" s="5">
        <v>27</v>
      </c>
      <c r="U683" s="5">
        <v>35</v>
      </c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</row>
    <row r="684" spans="1:36" x14ac:dyDescent="0.25">
      <c r="A684" t="s">
        <v>302</v>
      </c>
      <c r="B684" t="s">
        <v>22</v>
      </c>
      <c r="C684" t="s">
        <v>23</v>
      </c>
      <c r="D684" t="s">
        <v>24</v>
      </c>
      <c r="E684" t="s">
        <v>39</v>
      </c>
      <c r="F684" t="s">
        <v>30</v>
      </c>
      <c r="G684" t="s">
        <v>52</v>
      </c>
      <c r="H684" t="s">
        <v>43</v>
      </c>
      <c r="I684" s="4">
        <v>2.9352200000000002</v>
      </c>
      <c r="J684" s="4">
        <v>0.24560999999999999</v>
      </c>
      <c r="K684" s="4">
        <v>2.1700000000000001E-3</v>
      </c>
      <c r="L684" s="4">
        <v>-2.0000000000000002E-5</v>
      </c>
      <c r="N684">
        <v>4</v>
      </c>
      <c r="O684">
        <v>26.29</v>
      </c>
      <c r="P684">
        <v>2.3700000000000001E-3</v>
      </c>
      <c r="Q684">
        <v>44</v>
      </c>
      <c r="R684">
        <v>0.93899999999999995</v>
      </c>
      <c r="S684">
        <v>4.5</v>
      </c>
      <c r="T684">
        <v>32</v>
      </c>
      <c r="U684">
        <v>40</v>
      </c>
    </row>
    <row r="685" spans="1:36" x14ac:dyDescent="0.25">
      <c r="A685" s="5" t="s">
        <v>234</v>
      </c>
      <c r="B685" s="5" t="s">
        <v>150</v>
      </c>
      <c r="C685" s="5" t="s">
        <v>151</v>
      </c>
      <c r="D685" s="5" t="s">
        <v>24</v>
      </c>
      <c r="E685" s="5" t="s">
        <v>25</v>
      </c>
      <c r="F685" s="5" t="s">
        <v>26</v>
      </c>
      <c r="G685" s="5">
        <v>1</v>
      </c>
      <c r="H685" s="5" t="s">
        <v>43</v>
      </c>
      <c r="I685" s="6">
        <v>2.2642899999999999</v>
      </c>
      <c r="J685" s="6">
        <v>0.40698000000000001</v>
      </c>
      <c r="K685" s="6">
        <v>-2.7299999999999998E-3</v>
      </c>
      <c r="L685" s="6">
        <v>2.0000000000000002E-5</v>
      </c>
      <c r="M685" s="6"/>
      <c r="N685" s="5">
        <v>2</v>
      </c>
      <c r="O685" s="5">
        <v>40</v>
      </c>
      <c r="P685" s="5">
        <v>4.1633399999999998</v>
      </c>
      <c r="Q685" s="5">
        <v>42</v>
      </c>
      <c r="R685" s="5">
        <v>0.96899999999999997</v>
      </c>
      <c r="S685" s="5">
        <v>0</v>
      </c>
      <c r="T685" s="5">
        <v>44</v>
      </c>
      <c r="U685" s="5">
        <v>38</v>
      </c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</row>
    <row r="686" spans="1:36" x14ac:dyDescent="0.25">
      <c r="A686" s="5" t="s">
        <v>234</v>
      </c>
      <c r="B686" s="5" t="s">
        <v>150</v>
      </c>
      <c r="C686" s="5" t="s">
        <v>151</v>
      </c>
      <c r="D686" s="5" t="s">
        <v>24</v>
      </c>
      <c r="E686" s="5" t="s">
        <v>32</v>
      </c>
      <c r="F686" s="5" t="s">
        <v>30</v>
      </c>
      <c r="G686" s="5" t="s">
        <v>27</v>
      </c>
      <c r="H686" s="5" t="s">
        <v>43</v>
      </c>
      <c r="I686" s="6">
        <v>0.79381000000000002</v>
      </c>
      <c r="J686" s="6">
        <v>0.34644000000000003</v>
      </c>
      <c r="K686" s="6">
        <v>-3.2100000000000002E-3</v>
      </c>
      <c r="L686" s="6">
        <v>2.0000000000000002E-5</v>
      </c>
      <c r="M686" s="6"/>
      <c r="N686" s="5">
        <v>1.55</v>
      </c>
      <c r="O686" s="5">
        <v>19.420000000000002</v>
      </c>
      <c r="P686" s="5">
        <v>6.6640000000000005E-2</v>
      </c>
      <c r="Q686" s="5">
        <v>42</v>
      </c>
      <c r="R686" s="5">
        <v>0.95499999999999996</v>
      </c>
      <c r="S686" s="5">
        <v>1</v>
      </c>
      <c r="T686" s="5">
        <v>26</v>
      </c>
      <c r="U686" s="5">
        <v>38</v>
      </c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  <c r="AJ686" s="10"/>
    </row>
    <row r="687" spans="1:36" x14ac:dyDescent="0.25">
      <c r="A687" t="s">
        <v>243</v>
      </c>
      <c r="B687" t="s">
        <v>150</v>
      </c>
      <c r="C687" t="s">
        <v>151</v>
      </c>
      <c r="D687" t="s">
        <v>24</v>
      </c>
      <c r="E687" t="s">
        <v>34</v>
      </c>
      <c r="F687" t="s">
        <v>30</v>
      </c>
      <c r="G687" t="s">
        <v>40</v>
      </c>
      <c r="H687" t="s">
        <v>43</v>
      </c>
      <c r="I687" s="4">
        <v>0.34465000000000001</v>
      </c>
      <c r="J687" s="4">
        <v>0.49070999999999998</v>
      </c>
      <c r="K687" s="4">
        <v>-4.5599999999999998E-3</v>
      </c>
      <c r="L687" s="4">
        <v>2.0000000000000002E-5</v>
      </c>
      <c r="N687">
        <v>1.7</v>
      </c>
      <c r="O687">
        <v>22.22</v>
      </c>
      <c r="P687">
        <v>0.78705000000000003</v>
      </c>
      <c r="Q687">
        <v>65</v>
      </c>
      <c r="R687">
        <v>0.76900000000000002</v>
      </c>
      <c r="S687">
        <v>4.5</v>
      </c>
      <c r="T687">
        <v>25</v>
      </c>
      <c r="U687">
        <v>61</v>
      </c>
    </row>
    <row r="688" spans="1:36" x14ac:dyDescent="0.25">
      <c r="A688" s="5" t="s">
        <v>271</v>
      </c>
      <c r="B688" s="5" t="s">
        <v>150</v>
      </c>
      <c r="C688" s="5" t="s">
        <v>151</v>
      </c>
      <c r="D688" s="5" t="s">
        <v>24</v>
      </c>
      <c r="E688" s="5" t="s">
        <v>25</v>
      </c>
      <c r="F688" s="5" t="s">
        <v>26</v>
      </c>
      <c r="G688" s="5" t="s">
        <v>52</v>
      </c>
      <c r="H688" s="5" t="s">
        <v>43</v>
      </c>
      <c r="I688" s="6">
        <v>1.655</v>
      </c>
      <c r="J688" s="6">
        <v>0.22697999999999999</v>
      </c>
      <c r="K688" s="6">
        <v>5.987E-2</v>
      </c>
      <c r="L688" s="6">
        <v>-8.0000000000000004E-4</v>
      </c>
      <c r="M688" s="6"/>
      <c r="N688" s="5">
        <v>1</v>
      </c>
      <c r="O688" s="5">
        <v>150</v>
      </c>
      <c r="P688" s="5">
        <v>0.25102999999999998</v>
      </c>
      <c r="Q688" s="5">
        <v>55</v>
      </c>
      <c r="R688" s="5">
        <v>0.79900000000000004</v>
      </c>
      <c r="S688" s="5">
        <v>2</v>
      </c>
      <c r="T688" s="5">
        <v>99</v>
      </c>
      <c r="U688" s="5">
        <v>51</v>
      </c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</row>
    <row r="689" spans="1:36" x14ac:dyDescent="0.25">
      <c r="A689" s="5" t="s">
        <v>271</v>
      </c>
      <c r="B689" s="5" t="s">
        <v>150</v>
      </c>
      <c r="C689" s="5" t="s">
        <v>151</v>
      </c>
      <c r="D689" s="5" t="s">
        <v>24</v>
      </c>
      <c r="E689" s="5" t="s">
        <v>32</v>
      </c>
      <c r="F689" s="5" t="s">
        <v>30</v>
      </c>
      <c r="G689" s="5" t="s">
        <v>27</v>
      </c>
      <c r="H689" s="5" t="s">
        <v>43</v>
      </c>
      <c r="I689" s="6">
        <v>0.73372000000000004</v>
      </c>
      <c r="J689" s="6">
        <v>0.35039999999999999</v>
      </c>
      <c r="K689" s="6">
        <v>-2.96E-3</v>
      </c>
      <c r="L689" s="6">
        <v>1.0000000000000001E-5</v>
      </c>
      <c r="M689" s="6"/>
      <c r="N689" s="5">
        <v>1.51</v>
      </c>
      <c r="O689" s="5">
        <v>13.41</v>
      </c>
      <c r="P689" s="5">
        <v>7.3480000000000004E-2</v>
      </c>
      <c r="Q689" s="5">
        <v>54</v>
      </c>
      <c r="R689" s="5">
        <v>0.93500000000000005</v>
      </c>
      <c r="S689" s="5">
        <v>1.7</v>
      </c>
      <c r="T689" s="5">
        <v>21.7</v>
      </c>
      <c r="U689" s="5">
        <v>50</v>
      </c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</row>
    <row r="690" spans="1:36" x14ac:dyDescent="0.25">
      <c r="A690" s="5" t="s">
        <v>368</v>
      </c>
      <c r="B690" s="5" t="s">
        <v>150</v>
      </c>
      <c r="C690" s="5" t="s">
        <v>151</v>
      </c>
      <c r="D690" s="5" t="s">
        <v>24</v>
      </c>
      <c r="E690" s="5" t="s">
        <v>25</v>
      </c>
      <c r="F690" s="5" t="s">
        <v>26</v>
      </c>
      <c r="G690" s="5" t="s">
        <v>52</v>
      </c>
      <c r="H690" s="5" t="s">
        <v>43</v>
      </c>
      <c r="I690" s="6">
        <v>-0.65693000000000001</v>
      </c>
      <c r="J690" s="6">
        <v>0.54654000000000003</v>
      </c>
      <c r="K690" s="6">
        <v>7.1700000000000002E-3</v>
      </c>
      <c r="L690" s="6">
        <v>-5.0000000000000002E-5</v>
      </c>
      <c r="M690" s="6"/>
      <c r="N690" s="5">
        <v>0</v>
      </c>
      <c r="O690" s="5">
        <v>105</v>
      </c>
      <c r="P690" s="5">
        <v>1.052E-2</v>
      </c>
      <c r="Q690" s="5">
        <v>58</v>
      </c>
      <c r="R690" s="5">
        <v>0.96899999999999997</v>
      </c>
      <c r="S690" s="5">
        <v>1</v>
      </c>
      <c r="T690" s="5">
        <v>105</v>
      </c>
      <c r="U690" s="5">
        <v>54</v>
      </c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</row>
    <row r="691" spans="1:36" x14ac:dyDescent="0.25">
      <c r="A691" s="5" t="s">
        <v>234</v>
      </c>
      <c r="B691" s="5" t="s">
        <v>212</v>
      </c>
      <c r="C691" s="5" t="s">
        <v>213</v>
      </c>
      <c r="D691" s="5" t="s">
        <v>24</v>
      </c>
      <c r="E691" s="5" t="s">
        <v>25</v>
      </c>
      <c r="F691" s="5" t="s">
        <v>26</v>
      </c>
      <c r="G691" s="5">
        <v>1</v>
      </c>
      <c r="H691" s="5" t="s">
        <v>43</v>
      </c>
      <c r="I691" s="6">
        <v>-1.4756499999999999</v>
      </c>
      <c r="J691" s="6">
        <v>0.72355000000000003</v>
      </c>
      <c r="K691" s="6">
        <v>-4.0499999999999998E-3</v>
      </c>
      <c r="L691" s="6">
        <v>4.0000000000000003E-5</v>
      </c>
      <c r="M691" s="6"/>
      <c r="N691" s="5">
        <v>1</v>
      </c>
      <c r="O691" s="5">
        <v>60</v>
      </c>
      <c r="P691" s="5">
        <v>1.33169</v>
      </c>
      <c r="Q691" s="5">
        <v>48</v>
      </c>
      <c r="R691" s="5">
        <v>0.99399999999999999</v>
      </c>
      <c r="S691" s="5">
        <v>0</v>
      </c>
      <c r="T691" s="5">
        <v>52</v>
      </c>
      <c r="U691" s="5">
        <v>44</v>
      </c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</row>
    <row r="692" spans="1:36" x14ac:dyDescent="0.25">
      <c r="A692" s="5" t="s">
        <v>234</v>
      </c>
      <c r="B692" s="5" t="s">
        <v>212</v>
      </c>
      <c r="C692" s="5" t="s">
        <v>213</v>
      </c>
      <c r="D692" s="5" t="s">
        <v>24</v>
      </c>
      <c r="E692" s="5" t="s">
        <v>39</v>
      </c>
      <c r="F692" s="5" t="s">
        <v>30</v>
      </c>
      <c r="G692" s="5" t="s">
        <v>27</v>
      </c>
      <c r="H692" s="5" t="s">
        <v>43</v>
      </c>
      <c r="I692" s="6">
        <v>1.4032899999999999</v>
      </c>
      <c r="J692" s="6">
        <v>0.61085999999999996</v>
      </c>
      <c r="K692" s="6">
        <v>-8.9499999999999996E-3</v>
      </c>
      <c r="L692" s="6">
        <v>6.0000000000000002E-5</v>
      </c>
      <c r="M692" s="6"/>
      <c r="N692" s="5">
        <v>2.89</v>
      </c>
      <c r="O692" s="5">
        <v>23.46</v>
      </c>
      <c r="P692" s="5">
        <v>6.0409999999999998E-2</v>
      </c>
      <c r="Q692" s="5">
        <v>48</v>
      </c>
      <c r="R692" s="5">
        <v>0.96</v>
      </c>
      <c r="S692" s="5">
        <v>3</v>
      </c>
      <c r="T692" s="5">
        <v>23.5</v>
      </c>
      <c r="U692" s="5">
        <v>44</v>
      </c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</row>
    <row r="693" spans="1:36" x14ac:dyDescent="0.25">
      <c r="A693" t="s">
        <v>243</v>
      </c>
      <c r="B693" t="s">
        <v>212</v>
      </c>
      <c r="C693" t="s">
        <v>213</v>
      </c>
      <c r="D693" t="s">
        <v>24</v>
      </c>
      <c r="E693" t="s">
        <v>32</v>
      </c>
      <c r="F693" t="s">
        <v>30</v>
      </c>
      <c r="G693" t="s">
        <v>40</v>
      </c>
      <c r="H693" t="s">
        <v>43</v>
      </c>
      <c r="I693" s="4">
        <v>-0.58274999999999999</v>
      </c>
      <c r="J693" s="4">
        <v>0.63195000000000001</v>
      </c>
      <c r="K693" s="4">
        <v>-9.7900000000000001E-3</v>
      </c>
      <c r="L693" s="4">
        <v>6.0000000000000002E-5</v>
      </c>
      <c r="N693">
        <v>0.82</v>
      </c>
      <c r="O693">
        <v>18.29</v>
      </c>
      <c r="P693">
        <v>6.8779999999999994E-2</v>
      </c>
      <c r="Q693">
        <v>21</v>
      </c>
      <c r="R693">
        <v>0.98699999999999999</v>
      </c>
      <c r="S693">
        <v>1.1000000000000001</v>
      </c>
      <c r="T693">
        <v>18.100000000000001</v>
      </c>
      <c r="U693">
        <v>17</v>
      </c>
    </row>
    <row r="694" spans="1:36" x14ac:dyDescent="0.25">
      <c r="A694" t="s">
        <v>278</v>
      </c>
      <c r="B694" t="s">
        <v>212</v>
      </c>
      <c r="C694" t="s">
        <v>213</v>
      </c>
      <c r="D694" t="s">
        <v>24</v>
      </c>
      <c r="E694" t="s">
        <v>39</v>
      </c>
      <c r="F694" t="s">
        <v>30</v>
      </c>
      <c r="G694" t="s">
        <v>27</v>
      </c>
      <c r="H694" t="s">
        <v>43</v>
      </c>
      <c r="I694" s="4">
        <v>1.1048199999999999</v>
      </c>
      <c r="J694" s="4">
        <v>0.62678</v>
      </c>
      <c r="K694" s="4">
        <v>-7.7000000000000002E-3</v>
      </c>
      <c r="L694" s="4">
        <v>4.0000000000000003E-5</v>
      </c>
      <c r="N694">
        <v>2.02</v>
      </c>
      <c r="O694">
        <v>25.88</v>
      </c>
      <c r="P694">
        <v>0.54725000000000001</v>
      </c>
      <c r="Q694">
        <v>37</v>
      </c>
      <c r="R694">
        <v>0.96799999999999997</v>
      </c>
      <c r="S694">
        <v>1.5</v>
      </c>
      <c r="T694">
        <v>30.5</v>
      </c>
      <c r="U694">
        <v>33</v>
      </c>
    </row>
    <row r="695" spans="1:36" x14ac:dyDescent="0.25">
      <c r="A695" t="s">
        <v>368</v>
      </c>
      <c r="B695" t="s">
        <v>212</v>
      </c>
      <c r="C695" t="s">
        <v>213</v>
      </c>
      <c r="D695" t="s">
        <v>24</v>
      </c>
      <c r="E695" t="s">
        <v>32</v>
      </c>
      <c r="F695" t="s">
        <v>30</v>
      </c>
      <c r="G695" t="s">
        <v>27</v>
      </c>
      <c r="H695" t="s">
        <v>43</v>
      </c>
      <c r="I695" s="4">
        <v>-0.83984999999999999</v>
      </c>
      <c r="J695" s="4">
        <v>0.57571000000000006</v>
      </c>
      <c r="K695" s="4">
        <v>-8.8900000000000003E-3</v>
      </c>
      <c r="L695" s="4">
        <v>6.0000000000000002E-5</v>
      </c>
      <c r="N695">
        <v>1.1100000000000001</v>
      </c>
      <c r="O695">
        <v>16.82</v>
      </c>
      <c r="P695">
        <v>2.8799999999999999E-2</v>
      </c>
      <c r="Q695">
        <v>30</v>
      </c>
      <c r="R695">
        <v>0.97099999999999997</v>
      </c>
      <c r="S695">
        <v>1.2</v>
      </c>
      <c r="T695">
        <v>18.8</v>
      </c>
      <c r="U695">
        <v>26</v>
      </c>
    </row>
    <row r="696" spans="1:36" x14ac:dyDescent="0.25">
      <c r="A696" s="5" t="s">
        <v>271</v>
      </c>
      <c r="B696" s="5" t="s">
        <v>272</v>
      </c>
      <c r="C696" s="5" t="s">
        <v>273</v>
      </c>
      <c r="D696" s="5" t="s">
        <v>24</v>
      </c>
      <c r="E696" s="5" t="s">
        <v>32</v>
      </c>
      <c r="F696" s="5" t="s">
        <v>30</v>
      </c>
      <c r="G696" s="5" t="s">
        <v>40</v>
      </c>
      <c r="H696" s="5" t="s">
        <v>43</v>
      </c>
      <c r="I696" s="6">
        <v>0.16411000000000001</v>
      </c>
      <c r="J696" s="6">
        <v>0.36853999999999998</v>
      </c>
      <c r="K696" s="6">
        <v>-5.9899999999999997E-3</v>
      </c>
      <c r="L696" s="6">
        <v>4.0000000000000003E-5</v>
      </c>
      <c r="M696" s="6"/>
      <c r="N696" s="5">
        <v>1.33</v>
      </c>
      <c r="O696" s="5">
        <v>16.29</v>
      </c>
      <c r="P696" s="5">
        <v>0.23416000000000001</v>
      </c>
      <c r="Q696" s="5">
        <v>33</v>
      </c>
      <c r="R696" s="5">
        <v>0.91900000000000004</v>
      </c>
      <c r="S696" s="5">
        <v>0.5</v>
      </c>
      <c r="T696" s="5">
        <v>17.8</v>
      </c>
      <c r="U696" s="5">
        <v>29</v>
      </c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</row>
    <row r="697" spans="1:36" x14ac:dyDescent="0.25">
      <c r="A697" t="s">
        <v>149</v>
      </c>
      <c r="B697" t="s">
        <v>152</v>
      </c>
      <c r="C697" t="s">
        <v>153</v>
      </c>
      <c r="D697" t="s">
        <v>24</v>
      </c>
      <c r="E697" t="s">
        <v>32</v>
      </c>
      <c r="F697" t="s">
        <v>30</v>
      </c>
      <c r="G697" t="s">
        <v>52</v>
      </c>
      <c r="H697" t="s">
        <v>43</v>
      </c>
      <c r="I697" s="4">
        <v>-1.4110199999999999</v>
      </c>
      <c r="J697" s="4">
        <v>0.88458999999999999</v>
      </c>
      <c r="K697" s="4">
        <v>-3.3770000000000001E-2</v>
      </c>
      <c r="L697" s="4">
        <v>4.4000000000000002E-4</v>
      </c>
      <c r="N697">
        <v>0.62</v>
      </c>
      <c r="O697">
        <v>11.18</v>
      </c>
      <c r="P697">
        <v>3.14E-3</v>
      </c>
      <c r="Q697">
        <v>29</v>
      </c>
      <c r="R697">
        <v>0.751</v>
      </c>
      <c r="S697">
        <v>0.6</v>
      </c>
      <c r="T697">
        <v>10.3</v>
      </c>
      <c r="U697">
        <v>25</v>
      </c>
    </row>
    <row r="698" spans="1:36" x14ac:dyDescent="0.25">
      <c r="A698" s="5" t="s">
        <v>278</v>
      </c>
      <c r="B698" s="5" t="s">
        <v>152</v>
      </c>
      <c r="C698" s="5" t="s">
        <v>153</v>
      </c>
      <c r="D698" s="5" t="s">
        <v>24</v>
      </c>
      <c r="E698" s="5" t="s">
        <v>32</v>
      </c>
      <c r="F698" s="5" t="s">
        <v>30</v>
      </c>
      <c r="G698" s="5" t="s">
        <v>27</v>
      </c>
      <c r="H698" s="5" t="s">
        <v>43</v>
      </c>
      <c r="I698" s="6">
        <v>0.35043999999999997</v>
      </c>
      <c r="J698" s="6">
        <v>0.37618000000000001</v>
      </c>
      <c r="K698" s="6">
        <v>-6.3099999999999996E-3</v>
      </c>
      <c r="L698" s="6">
        <v>6.9999999999999994E-5</v>
      </c>
      <c r="M698" s="6"/>
      <c r="N698" s="5">
        <v>0.79</v>
      </c>
      <c r="O698" s="5">
        <v>11.19</v>
      </c>
      <c r="P698" s="5">
        <v>1.64E-3</v>
      </c>
      <c r="Q698" s="5">
        <v>41</v>
      </c>
      <c r="R698" s="5">
        <v>0.96</v>
      </c>
      <c r="S698" s="5">
        <v>0.6</v>
      </c>
      <c r="T698" s="5">
        <v>13.9</v>
      </c>
      <c r="U698" s="5">
        <v>37</v>
      </c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</row>
    <row r="699" spans="1:36" x14ac:dyDescent="0.25">
      <c r="A699" t="s">
        <v>115</v>
      </c>
      <c r="B699" t="s">
        <v>116</v>
      </c>
      <c r="C699" t="s">
        <v>117</v>
      </c>
      <c r="D699" t="s">
        <v>24</v>
      </c>
      <c r="E699" t="s">
        <v>25</v>
      </c>
      <c r="F699" t="s">
        <v>26</v>
      </c>
      <c r="G699" t="s">
        <v>52</v>
      </c>
      <c r="H699" t="s">
        <v>43</v>
      </c>
      <c r="I699" s="4">
        <v>-2.017E-2</v>
      </c>
      <c r="J699" s="4">
        <v>-5.8810000000000001E-2</v>
      </c>
      <c r="K699" s="4">
        <v>5.2749999999999998E-2</v>
      </c>
      <c r="L699" s="4">
        <v>-6.4999999999999997E-4</v>
      </c>
      <c r="N699">
        <v>0</v>
      </c>
      <c r="O699">
        <v>50</v>
      </c>
      <c r="P699">
        <v>1.515E-2</v>
      </c>
      <c r="Q699">
        <v>37</v>
      </c>
      <c r="R699">
        <v>0.97199999999999998</v>
      </c>
      <c r="S699">
        <v>0</v>
      </c>
      <c r="T699">
        <v>45</v>
      </c>
      <c r="U699">
        <v>33</v>
      </c>
    </row>
    <row r="700" spans="1:36" x14ac:dyDescent="0.25">
      <c r="A700" s="5" t="s">
        <v>278</v>
      </c>
      <c r="B700" s="5" t="s">
        <v>283</v>
      </c>
      <c r="C700" s="5" t="s">
        <v>284</v>
      </c>
      <c r="D700" s="5" t="s">
        <v>24</v>
      </c>
      <c r="E700" s="5" t="s">
        <v>25</v>
      </c>
      <c r="F700" s="5" t="s">
        <v>26</v>
      </c>
      <c r="G700" s="5">
        <v>1</v>
      </c>
      <c r="H700" s="5" t="s">
        <v>43</v>
      </c>
      <c r="I700" s="6">
        <v>-3.9258600000000001</v>
      </c>
      <c r="J700" s="6">
        <v>1.19536</v>
      </c>
      <c r="K700" s="6">
        <v>-1.523E-2</v>
      </c>
      <c r="L700" s="6">
        <v>6.9999999999999994E-5</v>
      </c>
      <c r="M700" s="6"/>
      <c r="N700" s="5">
        <v>2</v>
      </c>
      <c r="O700" s="5">
        <v>23</v>
      </c>
      <c r="P700" s="5">
        <v>5.9208100000000004</v>
      </c>
      <c r="Q700" s="5">
        <v>38</v>
      </c>
      <c r="R700" s="5">
        <v>0.93500000000000005</v>
      </c>
      <c r="S700" s="5">
        <v>2</v>
      </c>
      <c r="T700" s="5">
        <v>31</v>
      </c>
      <c r="U700" s="5">
        <v>34</v>
      </c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  <c r="AJ700" s="10"/>
    </row>
    <row r="701" spans="1:36" x14ac:dyDescent="0.25">
      <c r="A701" s="5" t="s">
        <v>278</v>
      </c>
      <c r="B701" s="5" t="s">
        <v>283</v>
      </c>
      <c r="C701" s="5" t="s">
        <v>284</v>
      </c>
      <c r="D701" s="5" t="s">
        <v>24</v>
      </c>
      <c r="E701" s="5" t="s">
        <v>34</v>
      </c>
      <c r="F701" s="5" t="s">
        <v>30</v>
      </c>
      <c r="G701" s="5" t="s">
        <v>27</v>
      </c>
      <c r="H701" s="5" t="s">
        <v>43</v>
      </c>
      <c r="I701" s="6">
        <v>1.04793</v>
      </c>
      <c r="J701" s="6">
        <v>0.20865</v>
      </c>
      <c r="K701" s="6">
        <v>2.81E-3</v>
      </c>
      <c r="L701" s="6">
        <v>-4.0000000000000003E-5</v>
      </c>
      <c r="M701" s="6"/>
      <c r="N701" s="5">
        <v>1.91</v>
      </c>
      <c r="O701" s="5">
        <v>13.62</v>
      </c>
      <c r="P701" s="5">
        <v>6.4250000000000002E-2</v>
      </c>
      <c r="Q701" s="5">
        <v>38</v>
      </c>
      <c r="R701" s="5">
        <v>0.94699999999999995</v>
      </c>
      <c r="S701" s="5">
        <v>1.5</v>
      </c>
      <c r="T701" s="5">
        <v>17.5</v>
      </c>
      <c r="U701" s="5">
        <v>34</v>
      </c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0"/>
    </row>
    <row r="702" spans="1:36" x14ac:dyDescent="0.25">
      <c r="A702" t="s">
        <v>371</v>
      </c>
      <c r="B702" t="s">
        <v>376</v>
      </c>
      <c r="C702" t="s">
        <v>377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 s="4">
        <v>-2.06134</v>
      </c>
      <c r="J702" s="4">
        <v>0.84491000000000005</v>
      </c>
      <c r="K702" s="4">
        <v>1.0630000000000001E-2</v>
      </c>
      <c r="L702" s="4">
        <v>-1.2E-4</v>
      </c>
      <c r="N702">
        <v>0</v>
      </c>
      <c r="O702">
        <v>102</v>
      </c>
      <c r="P702">
        <v>3.4340000000000002E-2</v>
      </c>
      <c r="Q702">
        <v>62</v>
      </c>
      <c r="R702">
        <v>0.95099999999999996</v>
      </c>
      <c r="S702">
        <v>0.1</v>
      </c>
      <c r="T702">
        <v>75</v>
      </c>
      <c r="U702">
        <v>58</v>
      </c>
    </row>
    <row r="703" spans="1:36" x14ac:dyDescent="0.25">
      <c r="A703" t="s">
        <v>371</v>
      </c>
      <c r="B703" t="s">
        <v>376</v>
      </c>
      <c r="C703" t="s">
        <v>377</v>
      </c>
      <c r="D703" t="s">
        <v>24</v>
      </c>
      <c r="E703" t="s">
        <v>32</v>
      </c>
      <c r="F703" t="s">
        <v>30</v>
      </c>
      <c r="G703" t="s">
        <v>27</v>
      </c>
      <c r="H703" t="s">
        <v>43</v>
      </c>
      <c r="I703" s="4">
        <v>-0.10750999999999999</v>
      </c>
      <c r="J703" s="4">
        <v>0.32917000000000002</v>
      </c>
      <c r="K703" s="4">
        <v>-3.5300000000000002E-3</v>
      </c>
      <c r="L703" s="4">
        <v>2.0000000000000002E-5</v>
      </c>
      <c r="N703">
        <v>0.66</v>
      </c>
      <c r="O703">
        <v>17.25</v>
      </c>
      <c r="P703">
        <v>6.2619999999999995E-2</v>
      </c>
      <c r="Q703">
        <v>62</v>
      </c>
      <c r="R703">
        <v>0.91500000000000004</v>
      </c>
      <c r="S703">
        <v>0.7</v>
      </c>
      <c r="T703">
        <v>18</v>
      </c>
      <c r="U703">
        <v>58</v>
      </c>
    </row>
    <row r="704" spans="1:36" x14ac:dyDescent="0.25">
      <c r="A704" s="5" t="s">
        <v>278</v>
      </c>
      <c r="B704" s="5" t="s">
        <v>281</v>
      </c>
      <c r="C704" s="5" t="s">
        <v>282</v>
      </c>
      <c r="D704" s="5" t="s">
        <v>24</v>
      </c>
      <c r="E704" s="5" t="s">
        <v>25</v>
      </c>
      <c r="F704" s="5" t="s">
        <v>26</v>
      </c>
      <c r="G704" s="5">
        <v>1</v>
      </c>
      <c r="H704" s="5" t="s">
        <v>43</v>
      </c>
      <c r="I704" s="6">
        <v>-0.97624</v>
      </c>
      <c r="J704" s="6">
        <v>1.0299100000000001</v>
      </c>
      <c r="K704" s="6">
        <v>-1.942E-2</v>
      </c>
      <c r="L704" s="6">
        <v>1.6000000000000001E-4</v>
      </c>
      <c r="M704" s="6"/>
      <c r="N704" s="5">
        <v>2</v>
      </c>
      <c r="O704" s="5">
        <v>34</v>
      </c>
      <c r="P704" s="5">
        <v>1.4172100000000001</v>
      </c>
      <c r="Q704" s="5">
        <v>39</v>
      </c>
      <c r="R704" s="5">
        <v>0.96299999999999997</v>
      </c>
      <c r="S704" s="5">
        <v>1</v>
      </c>
      <c r="T704" s="5">
        <v>23</v>
      </c>
      <c r="U704" s="5">
        <v>35</v>
      </c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  <c r="AJ704" s="10"/>
    </row>
    <row r="705" spans="1:36" x14ac:dyDescent="0.25">
      <c r="A705" s="5" t="s">
        <v>278</v>
      </c>
      <c r="B705" s="5" t="s">
        <v>281</v>
      </c>
      <c r="C705" s="5" t="s">
        <v>282</v>
      </c>
      <c r="D705" s="5" t="s">
        <v>24</v>
      </c>
      <c r="E705" s="5" t="s">
        <v>32</v>
      </c>
      <c r="F705" s="5" t="s">
        <v>30</v>
      </c>
      <c r="G705" s="5" t="s">
        <v>52</v>
      </c>
      <c r="H705" s="5" t="s">
        <v>43</v>
      </c>
      <c r="I705" s="6">
        <v>0.124</v>
      </c>
      <c r="J705" s="6">
        <v>0.11118</v>
      </c>
      <c r="K705" s="6">
        <v>8.6099999999999996E-3</v>
      </c>
      <c r="L705" s="6">
        <v>-1.4999999999999999E-4</v>
      </c>
      <c r="M705" s="6"/>
      <c r="N705" s="5">
        <v>0.53</v>
      </c>
      <c r="O705" s="5">
        <v>9.26</v>
      </c>
      <c r="P705" s="5">
        <v>0</v>
      </c>
      <c r="Q705" s="5">
        <v>39</v>
      </c>
      <c r="R705" s="5">
        <v>0.97199999999999998</v>
      </c>
      <c r="S705" s="5">
        <v>0.2</v>
      </c>
      <c r="T705" s="5">
        <v>10.199999999999999</v>
      </c>
      <c r="U705" s="5">
        <v>35</v>
      </c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</row>
    <row r="706" spans="1:36" x14ac:dyDescent="0.25">
      <c r="A706" s="5" t="s">
        <v>371</v>
      </c>
      <c r="B706" s="5" t="s">
        <v>378</v>
      </c>
      <c r="C706" s="5" t="s">
        <v>379</v>
      </c>
      <c r="D706" s="5" t="s">
        <v>24</v>
      </c>
      <c r="E706" s="5" t="s">
        <v>37</v>
      </c>
      <c r="F706" s="5" t="s">
        <v>38</v>
      </c>
      <c r="G706" s="5" t="s">
        <v>52</v>
      </c>
      <c r="H706" s="5" t="s">
        <v>43</v>
      </c>
      <c r="I706" s="6">
        <v>-1.7185999999999999</v>
      </c>
      <c r="J706" s="6">
        <v>-0.12548999999999999</v>
      </c>
      <c r="K706" s="6">
        <v>0.21178</v>
      </c>
      <c r="L706" s="6">
        <v>-1.6000000000000001E-3</v>
      </c>
      <c r="M706" s="6"/>
      <c r="N706" s="5">
        <v>0.36</v>
      </c>
      <c r="O706" s="5">
        <v>518.16999999999996</v>
      </c>
      <c r="P706" s="5">
        <v>6.95533</v>
      </c>
      <c r="Q706" s="5">
        <v>41</v>
      </c>
      <c r="R706" s="5">
        <v>0.76200000000000001</v>
      </c>
      <c r="S706" s="5">
        <v>0.5</v>
      </c>
      <c r="T706" s="5">
        <v>867.6</v>
      </c>
      <c r="U706" s="5">
        <v>37</v>
      </c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</row>
    <row r="707" spans="1:36" x14ac:dyDescent="0.25">
      <c r="A707" t="s">
        <v>371</v>
      </c>
      <c r="B707" t="s">
        <v>374</v>
      </c>
      <c r="C707" t="s">
        <v>375</v>
      </c>
      <c r="D707" t="s">
        <v>24</v>
      </c>
      <c r="E707" t="s">
        <v>25</v>
      </c>
      <c r="F707" t="s">
        <v>26</v>
      </c>
      <c r="G707" t="s">
        <v>40</v>
      </c>
      <c r="H707" t="s">
        <v>43</v>
      </c>
      <c r="I707" s="4">
        <v>-9.8337299999999992</v>
      </c>
      <c r="J707" s="4">
        <v>2.2085900000000001</v>
      </c>
      <c r="K707" s="4">
        <v>-1.6740000000000001E-2</v>
      </c>
      <c r="L707" s="4">
        <v>5.0000000000000002E-5</v>
      </c>
      <c r="N707">
        <v>0</v>
      </c>
      <c r="O707">
        <v>115</v>
      </c>
      <c r="P707">
        <v>35.000329999999998</v>
      </c>
      <c r="Q707">
        <v>62</v>
      </c>
      <c r="R707">
        <v>0.84699999999999998</v>
      </c>
      <c r="S707">
        <v>0.1</v>
      </c>
      <c r="T707">
        <v>115</v>
      </c>
      <c r="U707">
        <v>58</v>
      </c>
    </row>
    <row r="708" spans="1:36" x14ac:dyDescent="0.25">
      <c r="A708" s="5" t="s">
        <v>209</v>
      </c>
      <c r="B708" s="5" t="s">
        <v>214</v>
      </c>
      <c r="C708" s="5" t="s">
        <v>215</v>
      </c>
      <c r="D708" s="5" t="s">
        <v>24</v>
      </c>
      <c r="E708" s="5" t="s">
        <v>25</v>
      </c>
      <c r="F708" s="5" t="s">
        <v>26</v>
      </c>
      <c r="G708" s="5" t="s">
        <v>52</v>
      </c>
      <c r="H708" s="5" t="s">
        <v>43</v>
      </c>
      <c r="I708" s="6">
        <v>0.98321000000000003</v>
      </c>
      <c r="J708" s="6">
        <v>0.31085000000000002</v>
      </c>
      <c r="K708" s="6">
        <v>1.805E-2</v>
      </c>
      <c r="L708" s="6">
        <v>-1.2999999999999999E-4</v>
      </c>
      <c r="M708" s="6"/>
      <c r="N708" s="5">
        <v>2</v>
      </c>
      <c r="O708" s="5">
        <v>115</v>
      </c>
      <c r="P708" s="5">
        <v>2.2419999999999999E-2</v>
      </c>
      <c r="Q708" s="5">
        <v>59</v>
      </c>
      <c r="R708" s="5">
        <v>0.95699999999999996</v>
      </c>
      <c r="S708" s="5">
        <v>2</v>
      </c>
      <c r="T708" s="5">
        <v>94</v>
      </c>
      <c r="U708" s="5">
        <v>55</v>
      </c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0"/>
    </row>
    <row r="709" spans="1:36" x14ac:dyDescent="0.25">
      <c r="A709" s="5" t="s">
        <v>209</v>
      </c>
      <c r="B709" s="5" t="s">
        <v>214</v>
      </c>
      <c r="C709" s="5" t="s">
        <v>215</v>
      </c>
      <c r="D709" s="5" t="s">
        <v>24</v>
      </c>
      <c r="E709" s="5" t="s">
        <v>32</v>
      </c>
      <c r="F709" s="5" t="s">
        <v>30</v>
      </c>
      <c r="G709" s="5" t="s">
        <v>27</v>
      </c>
      <c r="H709" s="5" t="s">
        <v>43</v>
      </c>
      <c r="I709" s="6">
        <v>1.16675</v>
      </c>
      <c r="J709" s="6">
        <v>0.24285999999999999</v>
      </c>
      <c r="K709" s="6">
        <v>-2.1099999999999999E-3</v>
      </c>
      <c r="L709" s="6">
        <v>1.0000000000000001E-5</v>
      </c>
      <c r="M709" s="6"/>
      <c r="N709" s="5">
        <v>1.39</v>
      </c>
      <c r="O709" s="5">
        <v>12.96</v>
      </c>
      <c r="P709" s="5">
        <v>3.0509999999999999E-2</v>
      </c>
      <c r="Q709" s="5">
        <v>49</v>
      </c>
      <c r="R709" s="5">
        <v>0.92800000000000005</v>
      </c>
      <c r="S709" s="5">
        <v>1.9</v>
      </c>
      <c r="T709" s="5">
        <v>16.3</v>
      </c>
      <c r="U709" s="5">
        <v>45</v>
      </c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</row>
    <row r="710" spans="1:36" x14ac:dyDescent="0.25">
      <c r="A710" t="s">
        <v>368</v>
      </c>
      <c r="B710" t="s">
        <v>214</v>
      </c>
      <c r="C710" t="s">
        <v>215</v>
      </c>
      <c r="D710" t="s">
        <v>24</v>
      </c>
      <c r="E710" t="s">
        <v>25</v>
      </c>
      <c r="F710" t="s">
        <v>26</v>
      </c>
      <c r="G710" t="s">
        <v>52</v>
      </c>
      <c r="H710" t="s">
        <v>43</v>
      </c>
      <c r="I710" s="4">
        <v>0.98321000000000003</v>
      </c>
      <c r="J710" s="4">
        <v>0.31085000000000002</v>
      </c>
      <c r="K710" s="4">
        <v>1.805E-2</v>
      </c>
      <c r="L710" s="4">
        <v>-1.2999999999999999E-4</v>
      </c>
      <c r="N710">
        <v>2</v>
      </c>
      <c r="O710">
        <v>115</v>
      </c>
      <c r="P710">
        <v>2.2419999999999999E-2</v>
      </c>
      <c r="Q710">
        <v>59</v>
      </c>
      <c r="R710">
        <v>0.95699999999999996</v>
      </c>
      <c r="S710">
        <v>2</v>
      </c>
      <c r="T710">
        <v>94</v>
      </c>
      <c r="U710">
        <v>55</v>
      </c>
    </row>
    <row r="711" spans="1:36" x14ac:dyDescent="0.25">
      <c r="A711" s="5" t="s">
        <v>315</v>
      </c>
      <c r="B711" s="5" t="s">
        <v>316</v>
      </c>
      <c r="C711" s="5" t="s">
        <v>317</v>
      </c>
      <c r="D711" s="5" t="s">
        <v>24</v>
      </c>
      <c r="E711" s="5" t="s">
        <v>32</v>
      </c>
      <c r="F711" s="5" t="s">
        <v>30</v>
      </c>
      <c r="G711" s="5" t="s">
        <v>27</v>
      </c>
      <c r="H711" s="5" t="s">
        <v>43</v>
      </c>
      <c r="I711" s="6">
        <v>0.52580000000000005</v>
      </c>
      <c r="J711" s="6">
        <v>0.28597</v>
      </c>
      <c r="K711" s="6">
        <v>-2.2000000000000001E-3</v>
      </c>
      <c r="L711" s="6">
        <v>1.0000000000000001E-5</v>
      </c>
      <c r="M711" s="6"/>
      <c r="N711" s="5">
        <v>0.75</v>
      </c>
      <c r="O711" s="5">
        <v>18.149999999999999</v>
      </c>
      <c r="P711" s="5">
        <v>4.8180000000000001E-2</v>
      </c>
      <c r="Q711" s="5">
        <v>61</v>
      </c>
      <c r="R711" s="5">
        <v>0.94</v>
      </c>
      <c r="S711" s="5">
        <v>1.5</v>
      </c>
      <c r="T711" s="5">
        <v>30</v>
      </c>
      <c r="U711" s="5">
        <v>57</v>
      </c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</row>
    <row r="712" spans="1:36" x14ac:dyDescent="0.25">
      <c r="A712" s="5" t="s">
        <v>315</v>
      </c>
      <c r="B712" s="5" t="s">
        <v>316</v>
      </c>
      <c r="C712" s="5" t="s">
        <v>317</v>
      </c>
      <c r="D712" s="5" t="s">
        <v>24</v>
      </c>
      <c r="E712" s="5" t="s">
        <v>34</v>
      </c>
      <c r="F712" s="5" t="s">
        <v>30</v>
      </c>
      <c r="G712" s="5" t="s">
        <v>40</v>
      </c>
      <c r="H712" s="5" t="s">
        <v>43</v>
      </c>
      <c r="I712" s="6">
        <v>-2.3847399999999999</v>
      </c>
      <c r="J712" s="6">
        <v>0.62219000000000002</v>
      </c>
      <c r="K712" s="6">
        <v>-5.2500000000000003E-3</v>
      </c>
      <c r="L712" s="6">
        <v>2.0000000000000002E-5</v>
      </c>
      <c r="M712" s="6"/>
      <c r="N712" s="5">
        <v>0.37</v>
      </c>
      <c r="O712" s="5">
        <v>22.47</v>
      </c>
      <c r="P712" s="5">
        <v>0.94762999999999997</v>
      </c>
      <c r="Q712" s="5">
        <v>59</v>
      </c>
      <c r="R712" s="5">
        <v>0.88300000000000001</v>
      </c>
      <c r="S712" s="5">
        <v>1.4</v>
      </c>
      <c r="T712" s="5">
        <v>27.2</v>
      </c>
      <c r="U712" s="5">
        <v>55</v>
      </c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</row>
    <row r="713" spans="1:36" x14ac:dyDescent="0.25">
      <c r="A713" t="s">
        <v>322</v>
      </c>
      <c r="B713" t="s">
        <v>316</v>
      </c>
      <c r="C713" t="s">
        <v>317</v>
      </c>
      <c r="D713" t="s">
        <v>24</v>
      </c>
      <c r="E713" t="s">
        <v>37</v>
      </c>
      <c r="F713" t="s">
        <v>38</v>
      </c>
      <c r="G713" t="s">
        <v>52</v>
      </c>
      <c r="H713" t="s">
        <v>43</v>
      </c>
      <c r="I713" s="4">
        <v>11.90033</v>
      </c>
      <c r="J713" s="4">
        <v>-2.1999999999999999E-2</v>
      </c>
      <c r="K713" s="4">
        <v>0.17186999999999999</v>
      </c>
      <c r="L713" s="4">
        <v>-9.3000000000000005E-4</v>
      </c>
      <c r="N713">
        <v>12.03</v>
      </c>
      <c r="O713">
        <v>854.3</v>
      </c>
      <c r="P713">
        <v>3.2168199999999998</v>
      </c>
      <c r="Q713">
        <v>21</v>
      </c>
      <c r="R713">
        <v>0.87</v>
      </c>
      <c r="S713">
        <v>12.5</v>
      </c>
      <c r="T713">
        <v>900</v>
      </c>
      <c r="U713">
        <v>17</v>
      </c>
    </row>
    <row r="714" spans="1:36" x14ac:dyDescent="0.25">
      <c r="A714" s="5" t="s">
        <v>92</v>
      </c>
      <c r="B714" s="5" t="s">
        <v>97</v>
      </c>
      <c r="C714" s="5" t="s">
        <v>98</v>
      </c>
      <c r="D714" s="5" t="s">
        <v>24</v>
      </c>
      <c r="E714" s="5" t="s">
        <v>32</v>
      </c>
      <c r="F714" s="5" t="s">
        <v>30</v>
      </c>
      <c r="G714" s="5" t="s">
        <v>52</v>
      </c>
      <c r="H714" s="5" t="s">
        <v>43</v>
      </c>
      <c r="I714" s="6">
        <v>-0.83919999999999995</v>
      </c>
      <c r="J714" s="6">
        <v>0.50231000000000003</v>
      </c>
      <c r="K714" s="6">
        <v>-7.0000000000000001E-3</v>
      </c>
      <c r="L714" s="6">
        <v>4.0000000000000003E-5</v>
      </c>
      <c r="M714" s="6"/>
      <c r="N714" s="5">
        <v>0.62</v>
      </c>
      <c r="O714" s="5">
        <v>12.5</v>
      </c>
      <c r="P714" s="5">
        <v>6.0099999999999997E-3</v>
      </c>
      <c r="Q714" s="5">
        <v>37</v>
      </c>
      <c r="R714" s="5">
        <v>0.85599999999999998</v>
      </c>
      <c r="S714" s="5">
        <v>0.8</v>
      </c>
      <c r="T714" s="5">
        <v>19</v>
      </c>
      <c r="U714" s="5">
        <v>33</v>
      </c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</row>
    <row r="715" spans="1:36" x14ac:dyDescent="0.25">
      <c r="A715" s="5" t="s">
        <v>92</v>
      </c>
      <c r="B715" s="5" t="s">
        <v>97</v>
      </c>
      <c r="C715" s="5" t="s">
        <v>98</v>
      </c>
      <c r="D715" s="5" t="s">
        <v>24</v>
      </c>
      <c r="E715" s="5" t="s">
        <v>39</v>
      </c>
      <c r="F715" s="5" t="s">
        <v>30</v>
      </c>
      <c r="G715" s="5">
        <v>1</v>
      </c>
      <c r="H715" s="5" t="s">
        <v>43</v>
      </c>
      <c r="I715" s="6">
        <v>1.19032</v>
      </c>
      <c r="J715" s="6">
        <v>0.50227999999999995</v>
      </c>
      <c r="K715" s="6">
        <v>-8.26E-3</v>
      </c>
      <c r="L715" s="6">
        <v>5.0000000000000002E-5</v>
      </c>
      <c r="M715" s="6"/>
      <c r="N715" s="5">
        <v>2.64</v>
      </c>
      <c r="O715" s="5">
        <v>12.01</v>
      </c>
      <c r="P715" s="5">
        <v>5.8940700000000001</v>
      </c>
      <c r="Q715" s="5">
        <v>37</v>
      </c>
      <c r="R715" s="5">
        <v>0.57099999999999995</v>
      </c>
      <c r="S715" s="5">
        <v>1</v>
      </c>
      <c r="T715" s="5">
        <v>16.5</v>
      </c>
      <c r="U715" s="5">
        <v>33</v>
      </c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  <c r="AJ715" s="10"/>
    </row>
    <row r="716" spans="1:36" x14ac:dyDescent="0.25">
      <c r="A716" t="s">
        <v>209</v>
      </c>
      <c r="B716" t="s">
        <v>218</v>
      </c>
      <c r="C716" t="s">
        <v>219</v>
      </c>
      <c r="D716" t="s">
        <v>24</v>
      </c>
      <c r="E716" t="s">
        <v>25</v>
      </c>
      <c r="F716" t="s">
        <v>26</v>
      </c>
      <c r="G716" t="s">
        <v>27</v>
      </c>
      <c r="H716" t="s">
        <v>43</v>
      </c>
      <c r="I716" s="4">
        <v>0.55157999999999996</v>
      </c>
      <c r="J716" s="4">
        <v>0.53303</v>
      </c>
      <c r="K716" s="4">
        <v>1.189E-2</v>
      </c>
      <c r="L716" s="4">
        <v>-9.0000000000000006E-5</v>
      </c>
      <c r="N716">
        <v>0</v>
      </c>
      <c r="O716">
        <v>100</v>
      </c>
      <c r="P716">
        <v>1.4928699999999999</v>
      </c>
      <c r="Q716">
        <v>67</v>
      </c>
      <c r="R716">
        <v>0.93500000000000005</v>
      </c>
      <c r="S716">
        <v>0</v>
      </c>
      <c r="T716">
        <v>92</v>
      </c>
      <c r="U716">
        <v>63</v>
      </c>
    </row>
    <row r="717" spans="1:36" x14ac:dyDescent="0.25">
      <c r="A717" t="s">
        <v>209</v>
      </c>
      <c r="B717" t="s">
        <v>218</v>
      </c>
      <c r="C717" t="s">
        <v>219</v>
      </c>
      <c r="D717" t="s">
        <v>24</v>
      </c>
      <c r="E717" t="s">
        <v>32</v>
      </c>
      <c r="F717" t="s">
        <v>30</v>
      </c>
      <c r="G717" t="s">
        <v>27</v>
      </c>
      <c r="H717" t="s">
        <v>43</v>
      </c>
      <c r="I717" s="4">
        <v>0.21271999999999999</v>
      </c>
      <c r="J717" s="4">
        <v>0.38329999999999997</v>
      </c>
      <c r="K717" s="4">
        <v>-3.0100000000000001E-3</v>
      </c>
      <c r="L717" s="4">
        <v>1.0000000000000001E-5</v>
      </c>
      <c r="N717">
        <v>1.28</v>
      </c>
      <c r="O717">
        <v>17.34</v>
      </c>
      <c r="P717">
        <v>4.7660000000000001E-2</v>
      </c>
      <c r="Q717">
        <v>66</v>
      </c>
      <c r="R717">
        <v>0.95699999999999996</v>
      </c>
      <c r="S717">
        <v>1.1000000000000001</v>
      </c>
      <c r="T717">
        <v>22.6</v>
      </c>
      <c r="U717">
        <v>62</v>
      </c>
    </row>
    <row r="718" spans="1:36" x14ac:dyDescent="0.25">
      <c r="A718" t="s">
        <v>209</v>
      </c>
      <c r="B718" t="s">
        <v>218</v>
      </c>
      <c r="C718" t="s">
        <v>219</v>
      </c>
      <c r="D718" t="s">
        <v>24</v>
      </c>
      <c r="E718" t="s">
        <v>39</v>
      </c>
      <c r="F718" t="s">
        <v>30</v>
      </c>
      <c r="G718" t="s">
        <v>40</v>
      </c>
      <c r="H718" t="s">
        <v>43</v>
      </c>
      <c r="I718" s="4">
        <v>1.8918999999999999</v>
      </c>
      <c r="J718" s="4">
        <v>0.51946999999999999</v>
      </c>
      <c r="K718" s="4">
        <v>-5.0400000000000002E-3</v>
      </c>
      <c r="L718" s="4">
        <v>2.0000000000000002E-5</v>
      </c>
      <c r="N718">
        <v>3.33</v>
      </c>
      <c r="O718">
        <v>21.58</v>
      </c>
      <c r="P718">
        <v>0.44638</v>
      </c>
      <c r="Q718">
        <v>66</v>
      </c>
      <c r="R718">
        <v>0.94199999999999995</v>
      </c>
      <c r="S718">
        <v>4</v>
      </c>
      <c r="T718">
        <v>28.5</v>
      </c>
      <c r="U718">
        <v>62</v>
      </c>
    </row>
    <row r="719" spans="1:36" x14ac:dyDescent="0.25">
      <c r="A719" s="5" t="s">
        <v>234</v>
      </c>
      <c r="B719" s="5" t="s">
        <v>218</v>
      </c>
      <c r="C719" s="5" t="s">
        <v>219</v>
      </c>
      <c r="D719" s="5" t="s">
        <v>24</v>
      </c>
      <c r="E719" s="5" t="s">
        <v>25</v>
      </c>
      <c r="F719" s="5" t="s">
        <v>26</v>
      </c>
      <c r="G719" s="5" t="s">
        <v>27</v>
      </c>
      <c r="H719" s="5" t="s">
        <v>43</v>
      </c>
      <c r="I719" s="6">
        <v>-2.7196199999999999</v>
      </c>
      <c r="J719" s="6">
        <v>0.90305999999999997</v>
      </c>
      <c r="K719" s="6">
        <v>-1.277E-2</v>
      </c>
      <c r="L719" s="6">
        <v>1E-4</v>
      </c>
      <c r="M719" s="6"/>
      <c r="N719" s="5">
        <v>0</v>
      </c>
      <c r="O719" s="5">
        <v>52</v>
      </c>
      <c r="P719" s="5">
        <v>0.10249</v>
      </c>
      <c r="Q719" s="5">
        <v>49</v>
      </c>
      <c r="R719" s="5">
        <v>0.98699999999999999</v>
      </c>
      <c r="S719" s="5">
        <v>0</v>
      </c>
      <c r="T719" s="5">
        <v>56</v>
      </c>
      <c r="U719" s="5">
        <v>45</v>
      </c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  <c r="AJ719" s="10"/>
    </row>
    <row r="720" spans="1:36" x14ac:dyDescent="0.25">
      <c r="A720" s="5" t="s">
        <v>234</v>
      </c>
      <c r="B720" s="5" t="s">
        <v>218</v>
      </c>
      <c r="C720" s="5" t="s">
        <v>219</v>
      </c>
      <c r="D720" s="5" t="s">
        <v>24</v>
      </c>
      <c r="E720" s="5" t="s">
        <v>32</v>
      </c>
      <c r="F720" s="5" t="s">
        <v>30</v>
      </c>
      <c r="G720" s="5" t="s">
        <v>27</v>
      </c>
      <c r="H720" s="5" t="s">
        <v>43</v>
      </c>
      <c r="I720" s="6">
        <v>-7.7969999999999998E-2</v>
      </c>
      <c r="J720" s="6">
        <v>0.41980000000000001</v>
      </c>
      <c r="K720" s="6">
        <v>-4.47E-3</v>
      </c>
      <c r="L720" s="6">
        <v>2.0000000000000002E-5</v>
      </c>
      <c r="M720" s="6"/>
      <c r="N720" s="5">
        <v>1.36</v>
      </c>
      <c r="O720" s="5">
        <v>18.8</v>
      </c>
      <c r="P720" s="5">
        <v>4.691E-2</v>
      </c>
      <c r="Q720" s="5">
        <v>49</v>
      </c>
      <c r="R720" s="5">
        <v>0.96299999999999997</v>
      </c>
      <c r="S720" s="5">
        <v>1.2</v>
      </c>
      <c r="T720" s="5">
        <v>22.1</v>
      </c>
      <c r="U720" s="5">
        <v>45</v>
      </c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  <c r="AJ720" s="10"/>
    </row>
    <row r="721" spans="1:36" x14ac:dyDescent="0.25">
      <c r="A721" s="5" t="s">
        <v>234</v>
      </c>
      <c r="B721" s="5" t="s">
        <v>218</v>
      </c>
      <c r="C721" s="5" t="s">
        <v>219</v>
      </c>
      <c r="D721" s="5" t="s">
        <v>24</v>
      </c>
      <c r="E721" s="5" t="s">
        <v>34</v>
      </c>
      <c r="F721" s="5" t="s">
        <v>30</v>
      </c>
      <c r="G721" s="5" t="s">
        <v>27</v>
      </c>
      <c r="H721" s="5" t="s">
        <v>43</v>
      </c>
      <c r="I721" s="6">
        <v>0.11329</v>
      </c>
      <c r="J721" s="6">
        <v>0.42387000000000002</v>
      </c>
      <c r="K721" s="6">
        <v>-6.13E-3</v>
      </c>
      <c r="L721" s="6">
        <v>4.0000000000000003E-5</v>
      </c>
      <c r="M721" s="6"/>
      <c r="N721" s="5">
        <v>1.54</v>
      </c>
      <c r="O721" s="5">
        <v>16.09</v>
      </c>
      <c r="P721" s="5">
        <v>8.3119999999999999E-2</v>
      </c>
      <c r="Q721" s="5">
        <v>49</v>
      </c>
      <c r="R721" s="5">
        <v>0.90700000000000003</v>
      </c>
      <c r="S721" s="5">
        <v>1</v>
      </c>
      <c r="T721" s="5">
        <v>20.5</v>
      </c>
      <c r="U721" s="5">
        <v>45</v>
      </c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  <c r="AJ721" s="10"/>
    </row>
    <row r="722" spans="1:36" x14ac:dyDescent="0.25">
      <c r="A722" s="5" t="s">
        <v>234</v>
      </c>
      <c r="B722" s="5" t="s">
        <v>218</v>
      </c>
      <c r="C722" s="5" t="s">
        <v>219</v>
      </c>
      <c r="D722" s="5" t="s">
        <v>24</v>
      </c>
      <c r="E722" s="5" t="s">
        <v>39</v>
      </c>
      <c r="F722" s="5" t="s">
        <v>30</v>
      </c>
      <c r="G722" s="5" t="s">
        <v>27</v>
      </c>
      <c r="H722" s="5" t="s">
        <v>43</v>
      </c>
      <c r="I722" s="6">
        <v>1.2713699999999999</v>
      </c>
      <c r="J722" s="6">
        <v>0.53444999999999998</v>
      </c>
      <c r="K722" s="6">
        <v>-7.0499999999999998E-3</v>
      </c>
      <c r="L722" s="6">
        <v>4.0000000000000003E-5</v>
      </c>
      <c r="M722" s="6"/>
      <c r="N722" s="5">
        <v>3.08</v>
      </c>
      <c r="O722" s="5">
        <v>23.88</v>
      </c>
      <c r="P722" s="5">
        <v>0.11076999999999999</v>
      </c>
      <c r="Q722" s="5">
        <v>49</v>
      </c>
      <c r="R722" s="5">
        <v>0.93600000000000005</v>
      </c>
      <c r="S722" s="5">
        <v>2.5</v>
      </c>
      <c r="T722" s="5">
        <v>29</v>
      </c>
      <c r="U722" s="5">
        <v>45</v>
      </c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</row>
    <row r="723" spans="1:36" x14ac:dyDescent="0.25">
      <c r="A723" t="s">
        <v>243</v>
      </c>
      <c r="B723" t="s">
        <v>218</v>
      </c>
      <c r="C723" t="s">
        <v>219</v>
      </c>
      <c r="D723" t="s">
        <v>24</v>
      </c>
      <c r="E723" t="s">
        <v>25</v>
      </c>
      <c r="F723" t="s">
        <v>26</v>
      </c>
      <c r="G723" t="s">
        <v>27</v>
      </c>
      <c r="H723" t="s">
        <v>43</v>
      </c>
      <c r="I723" s="4">
        <v>0.55157999999999996</v>
      </c>
      <c r="J723" s="4">
        <v>0.53303</v>
      </c>
      <c r="K723" s="4">
        <v>1.189E-2</v>
      </c>
      <c r="L723" s="4">
        <v>-9.0000000000000006E-5</v>
      </c>
      <c r="N723">
        <v>0</v>
      </c>
      <c r="O723">
        <v>100</v>
      </c>
      <c r="P723">
        <v>1.4928699999999999</v>
      </c>
      <c r="Q723">
        <v>67</v>
      </c>
      <c r="R723">
        <v>0.93500000000000005</v>
      </c>
      <c r="S723">
        <v>0</v>
      </c>
      <c r="T723">
        <v>92</v>
      </c>
      <c r="U723">
        <v>63</v>
      </c>
    </row>
    <row r="724" spans="1:36" x14ac:dyDescent="0.25">
      <c r="A724" t="s">
        <v>243</v>
      </c>
      <c r="B724" t="s">
        <v>218</v>
      </c>
      <c r="C724" t="s">
        <v>219</v>
      </c>
      <c r="D724" t="s">
        <v>24</v>
      </c>
      <c r="E724" t="s">
        <v>32</v>
      </c>
      <c r="F724" t="s">
        <v>30</v>
      </c>
      <c r="G724" t="s">
        <v>27</v>
      </c>
      <c r="H724" t="s">
        <v>43</v>
      </c>
      <c r="I724" s="4">
        <v>0.21271999999999999</v>
      </c>
      <c r="J724" s="4">
        <v>0.38329999999999997</v>
      </c>
      <c r="K724" s="4">
        <v>-3.0100000000000001E-3</v>
      </c>
      <c r="L724" s="4">
        <v>1.0000000000000001E-5</v>
      </c>
      <c r="N724">
        <v>1.28</v>
      </c>
      <c r="O724">
        <v>20.94</v>
      </c>
      <c r="P724">
        <v>4.7660000000000001E-2</v>
      </c>
      <c r="Q724">
        <v>66</v>
      </c>
      <c r="R724">
        <v>0.95699999999999996</v>
      </c>
      <c r="S724">
        <v>1.1000000000000001</v>
      </c>
      <c r="T724">
        <v>22.6</v>
      </c>
      <c r="U724">
        <v>62</v>
      </c>
    </row>
    <row r="725" spans="1:36" x14ac:dyDescent="0.25">
      <c r="A725" t="s">
        <v>243</v>
      </c>
      <c r="B725" t="s">
        <v>218</v>
      </c>
      <c r="C725" t="s">
        <v>219</v>
      </c>
      <c r="D725" t="s">
        <v>24</v>
      </c>
      <c r="E725" t="s">
        <v>39</v>
      </c>
      <c r="F725" t="s">
        <v>30</v>
      </c>
      <c r="G725" t="s">
        <v>40</v>
      </c>
      <c r="H725" t="s">
        <v>43</v>
      </c>
      <c r="I725" s="4">
        <v>1.8918999999999999</v>
      </c>
      <c r="J725" s="4">
        <v>0.51946999999999999</v>
      </c>
      <c r="K725" s="4">
        <v>-5.0400000000000002E-3</v>
      </c>
      <c r="L725" s="4">
        <v>2.0000000000000002E-5</v>
      </c>
      <c r="N725">
        <v>3.33</v>
      </c>
      <c r="O725">
        <v>25.39</v>
      </c>
      <c r="P725">
        <v>0.44638</v>
      </c>
      <c r="Q725">
        <v>66</v>
      </c>
      <c r="R725">
        <v>0.94199999999999995</v>
      </c>
      <c r="S725">
        <v>4</v>
      </c>
      <c r="T725">
        <v>28.5</v>
      </c>
      <c r="U725">
        <v>62</v>
      </c>
    </row>
    <row r="726" spans="1:36" x14ac:dyDescent="0.25">
      <c r="A726" s="5" t="s">
        <v>315</v>
      </c>
      <c r="B726" s="5" t="s">
        <v>154</v>
      </c>
      <c r="C726" s="5" t="s">
        <v>155</v>
      </c>
      <c r="D726" s="5" t="s">
        <v>24</v>
      </c>
      <c r="E726" s="5" t="s">
        <v>32</v>
      </c>
      <c r="F726" s="5" t="s">
        <v>30</v>
      </c>
      <c r="G726" s="5" t="s">
        <v>27</v>
      </c>
      <c r="H726" s="5" t="s">
        <v>43</v>
      </c>
      <c r="I726" s="6">
        <v>1.1185400000000001</v>
      </c>
      <c r="J726" s="6">
        <v>0.37584000000000001</v>
      </c>
      <c r="K726" s="6">
        <v>-2.8500000000000001E-3</v>
      </c>
      <c r="L726" s="6">
        <v>1.0000000000000001E-5</v>
      </c>
      <c r="M726" s="6"/>
      <c r="N726" s="5">
        <v>2.29</v>
      </c>
      <c r="O726" s="5">
        <v>21.72</v>
      </c>
      <c r="P726" s="5">
        <v>7.3330000000000006E-2</v>
      </c>
      <c r="Q726" s="5">
        <v>59</v>
      </c>
      <c r="R726" s="5">
        <v>0.93400000000000005</v>
      </c>
      <c r="S726" s="5">
        <v>1.8</v>
      </c>
      <c r="T726" s="5">
        <v>26</v>
      </c>
      <c r="U726" s="5">
        <v>55</v>
      </c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  <c r="AJ726" s="10"/>
    </row>
    <row r="727" spans="1:36" x14ac:dyDescent="0.25">
      <c r="A727" t="s">
        <v>322</v>
      </c>
      <c r="B727" t="s">
        <v>325</v>
      </c>
      <c r="C727" t="s">
        <v>326</v>
      </c>
      <c r="D727" t="s">
        <v>24</v>
      </c>
      <c r="E727" t="s">
        <v>25</v>
      </c>
      <c r="F727" t="s">
        <v>26</v>
      </c>
      <c r="G727">
        <v>1</v>
      </c>
      <c r="H727" t="s">
        <v>43</v>
      </c>
      <c r="I727" s="4">
        <v>-5.5229600000000003</v>
      </c>
      <c r="J727" s="4">
        <v>2.1440000000000001</v>
      </c>
      <c r="K727" s="4">
        <v>-3.5999999999999997E-2</v>
      </c>
      <c r="L727" s="4">
        <v>2.1000000000000001E-4</v>
      </c>
      <c r="N727">
        <v>0</v>
      </c>
      <c r="O727">
        <v>55</v>
      </c>
      <c r="P727">
        <v>19.297789999999999</v>
      </c>
      <c r="Q727">
        <v>29</v>
      </c>
      <c r="R727">
        <v>0.82199999999999995</v>
      </c>
      <c r="S727">
        <v>0</v>
      </c>
      <c r="T727">
        <v>50</v>
      </c>
      <c r="U727">
        <v>25</v>
      </c>
    </row>
    <row r="728" spans="1:36" x14ac:dyDescent="0.25">
      <c r="A728" s="5" t="s">
        <v>209</v>
      </c>
      <c r="B728" s="5" t="s">
        <v>216</v>
      </c>
      <c r="C728" s="5" t="s">
        <v>217</v>
      </c>
      <c r="D728" s="5" t="s">
        <v>24</v>
      </c>
      <c r="E728" s="5" t="s">
        <v>32</v>
      </c>
      <c r="F728" s="5" t="s">
        <v>30</v>
      </c>
      <c r="G728" s="5" t="s">
        <v>27</v>
      </c>
      <c r="H728" s="5" t="s">
        <v>43</v>
      </c>
      <c r="I728" s="6">
        <v>0.39722000000000002</v>
      </c>
      <c r="J728" s="6">
        <v>0.42904999999999999</v>
      </c>
      <c r="K728" s="6">
        <v>-7.4000000000000003E-3</v>
      </c>
      <c r="L728" s="6">
        <v>4.0000000000000003E-5</v>
      </c>
      <c r="M728" s="6"/>
      <c r="N728" s="5">
        <v>1.46</v>
      </c>
      <c r="O728" s="5">
        <v>9.52</v>
      </c>
      <c r="P728" s="5">
        <v>3.0190000000000002E-2</v>
      </c>
      <c r="Q728" s="5">
        <v>33</v>
      </c>
      <c r="R728" s="5">
        <v>0.92</v>
      </c>
      <c r="S728" s="5">
        <v>1.6</v>
      </c>
      <c r="T728" s="5">
        <v>12.6</v>
      </c>
      <c r="U728" s="5">
        <v>29</v>
      </c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  <c r="AJ728" s="10"/>
    </row>
    <row r="729" spans="1:36" x14ac:dyDescent="0.25">
      <c r="A729" t="s">
        <v>21</v>
      </c>
      <c r="B729" t="s">
        <v>41</v>
      </c>
      <c r="C729" t="s">
        <v>42</v>
      </c>
      <c r="D729" t="s">
        <v>24</v>
      </c>
      <c r="E729" t="s">
        <v>34</v>
      </c>
      <c r="F729" t="s">
        <v>30</v>
      </c>
      <c r="G729" t="s">
        <v>40</v>
      </c>
      <c r="H729" t="s">
        <v>43</v>
      </c>
      <c r="I729" s="4">
        <v>1.0140499999999999</v>
      </c>
      <c r="J729" s="4">
        <v>0.26806000000000002</v>
      </c>
      <c r="K729" s="4">
        <v>-2.7499999999999998E-3</v>
      </c>
      <c r="L729" s="4">
        <v>1.0000000000000001E-5</v>
      </c>
      <c r="N729">
        <v>1.53</v>
      </c>
      <c r="O729">
        <v>13.59</v>
      </c>
      <c r="P729">
        <v>0.74377000000000004</v>
      </c>
      <c r="Q729">
        <v>63</v>
      </c>
      <c r="R729">
        <v>0.63300000000000001</v>
      </c>
      <c r="S729">
        <v>1</v>
      </c>
      <c r="T729">
        <v>16</v>
      </c>
      <c r="U729">
        <v>59</v>
      </c>
    </row>
    <row r="730" spans="1:36" x14ac:dyDescent="0.25">
      <c r="A730" t="s">
        <v>21</v>
      </c>
      <c r="B730" t="s">
        <v>41</v>
      </c>
      <c r="C730" t="s">
        <v>42</v>
      </c>
      <c r="D730" t="s">
        <v>24</v>
      </c>
      <c r="E730" t="s">
        <v>39</v>
      </c>
      <c r="F730" t="s">
        <v>30</v>
      </c>
      <c r="G730">
        <v>1</v>
      </c>
      <c r="H730" t="s">
        <v>43</v>
      </c>
      <c r="I730" s="4">
        <v>2.5388899999999999</v>
      </c>
      <c r="J730" s="4">
        <v>0.34177000000000002</v>
      </c>
      <c r="K730" s="4">
        <v>-3.65E-3</v>
      </c>
      <c r="L730" s="4">
        <v>1.0000000000000001E-5</v>
      </c>
      <c r="N730">
        <v>3.19</v>
      </c>
      <c r="O730">
        <v>18.22</v>
      </c>
      <c r="P730">
        <v>7.7187700000000001</v>
      </c>
      <c r="Q730">
        <v>63</v>
      </c>
      <c r="R730">
        <v>0.53600000000000003</v>
      </c>
      <c r="S730">
        <v>2</v>
      </c>
      <c r="T730">
        <v>18.5</v>
      </c>
      <c r="U730">
        <v>59</v>
      </c>
    </row>
    <row r="731" spans="1:36" x14ac:dyDescent="0.25">
      <c r="A731" t="s">
        <v>315</v>
      </c>
      <c r="B731" t="s">
        <v>41</v>
      </c>
      <c r="C731" t="s">
        <v>42</v>
      </c>
      <c r="D731" t="s">
        <v>24</v>
      </c>
      <c r="E731" t="s">
        <v>32</v>
      </c>
      <c r="F731" t="s">
        <v>30</v>
      </c>
      <c r="G731" t="s">
        <v>52</v>
      </c>
      <c r="H731" t="s">
        <v>43</v>
      </c>
      <c r="I731" s="4">
        <v>0.40772000000000003</v>
      </c>
      <c r="J731" s="4">
        <v>0.30820999999999998</v>
      </c>
      <c r="K731" s="4">
        <v>-2.0200000000000001E-3</v>
      </c>
      <c r="L731" s="4">
        <v>1.0000000000000001E-5</v>
      </c>
      <c r="N731">
        <v>1.3</v>
      </c>
      <c r="O731">
        <v>24.96</v>
      </c>
      <c r="P731">
        <v>1.15E-3</v>
      </c>
      <c r="Q731">
        <v>61</v>
      </c>
      <c r="R731">
        <v>0.96399999999999997</v>
      </c>
      <c r="S731">
        <v>1.2</v>
      </c>
      <c r="T731">
        <v>28.3</v>
      </c>
      <c r="U731">
        <v>57</v>
      </c>
    </row>
    <row r="732" spans="1:36" x14ac:dyDescent="0.25">
      <c r="A732" s="5" t="s">
        <v>368</v>
      </c>
      <c r="B732" s="5" t="s">
        <v>369</v>
      </c>
      <c r="C732" s="5" t="s">
        <v>370</v>
      </c>
      <c r="D732" s="5" t="s">
        <v>24</v>
      </c>
      <c r="E732" s="5" t="s">
        <v>25</v>
      </c>
      <c r="F732" s="5" t="s">
        <v>26</v>
      </c>
      <c r="G732" s="5" t="s">
        <v>27</v>
      </c>
      <c r="H732" s="5" t="s">
        <v>43</v>
      </c>
      <c r="I732" s="6">
        <v>9.0363100000000003</v>
      </c>
      <c r="J732" s="6">
        <v>-0.84965000000000002</v>
      </c>
      <c r="K732" s="6">
        <v>8.0560000000000007E-2</v>
      </c>
      <c r="L732" s="6">
        <v>-8.4000000000000003E-4</v>
      </c>
      <c r="M732" s="6"/>
      <c r="N732" s="5">
        <v>3</v>
      </c>
      <c r="O732" s="5">
        <v>70</v>
      </c>
      <c r="P732" s="5">
        <v>1.21966</v>
      </c>
      <c r="Q732" s="5">
        <v>33</v>
      </c>
      <c r="R732" s="5">
        <v>0.91600000000000004</v>
      </c>
      <c r="S732" s="5">
        <v>3</v>
      </c>
      <c r="T732" s="5">
        <v>65</v>
      </c>
      <c r="U732" s="5">
        <v>29</v>
      </c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  <c r="AJ732" s="10"/>
    </row>
    <row r="733" spans="1:36" x14ac:dyDescent="0.25">
      <c r="A733" s="5" t="s">
        <v>368</v>
      </c>
      <c r="B733" s="5" t="s">
        <v>369</v>
      </c>
      <c r="C733" s="5" t="s">
        <v>370</v>
      </c>
      <c r="D733" s="5" t="s">
        <v>24</v>
      </c>
      <c r="E733" s="5" t="s">
        <v>32</v>
      </c>
      <c r="F733" s="5" t="s">
        <v>30</v>
      </c>
      <c r="G733" s="5" t="s">
        <v>27</v>
      </c>
      <c r="H733" s="5" t="s">
        <v>43</v>
      </c>
      <c r="I733" s="6">
        <v>-0.68640999999999996</v>
      </c>
      <c r="J733" s="6">
        <v>0.68317000000000005</v>
      </c>
      <c r="K733" s="6">
        <v>-2.0410000000000001E-2</v>
      </c>
      <c r="L733" s="6">
        <v>2.3000000000000001E-4</v>
      </c>
      <c r="M733" s="6"/>
      <c r="N733" s="5">
        <v>0.6</v>
      </c>
      <c r="O733" s="5">
        <v>9.69</v>
      </c>
      <c r="P733" s="5">
        <v>4.0980000000000003E-2</v>
      </c>
      <c r="Q733" s="5">
        <v>32</v>
      </c>
      <c r="R733" s="5">
        <v>0.88300000000000001</v>
      </c>
      <c r="S733" s="5">
        <v>1.6</v>
      </c>
      <c r="T733" s="5">
        <v>16</v>
      </c>
      <c r="U733" s="5">
        <v>28</v>
      </c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  <c r="AJ733" s="10"/>
    </row>
    <row r="734" spans="1:36" x14ac:dyDescent="0.25">
      <c r="A734" t="s">
        <v>278</v>
      </c>
      <c r="B734" t="s">
        <v>285</v>
      </c>
      <c r="C734" t="s">
        <v>286</v>
      </c>
      <c r="D734" t="s">
        <v>24</v>
      </c>
      <c r="E734" t="s">
        <v>37</v>
      </c>
      <c r="F734" t="s">
        <v>38</v>
      </c>
      <c r="G734" t="s">
        <v>52</v>
      </c>
      <c r="H734" t="s">
        <v>43</v>
      </c>
      <c r="I734" s="4">
        <v>1.26793</v>
      </c>
      <c r="J734" s="4">
        <v>-1.41462</v>
      </c>
      <c r="K734" s="4">
        <v>0.39699000000000001</v>
      </c>
      <c r="L734" s="4">
        <v>-4.1900000000000001E-3</v>
      </c>
      <c r="N734">
        <v>0.32</v>
      </c>
      <c r="O734">
        <v>293.54000000000002</v>
      </c>
      <c r="P734">
        <v>3.24851</v>
      </c>
      <c r="Q734">
        <v>74</v>
      </c>
      <c r="R734">
        <v>0.91800000000000004</v>
      </c>
      <c r="S734">
        <v>0</v>
      </c>
      <c r="T734">
        <v>470.6</v>
      </c>
      <c r="U734">
        <v>70</v>
      </c>
    </row>
    <row r="735" spans="1:36" x14ac:dyDescent="0.25">
      <c r="A735" t="s">
        <v>371</v>
      </c>
      <c r="B735" t="s">
        <v>388</v>
      </c>
      <c r="C735" t="s">
        <v>389</v>
      </c>
      <c r="D735" t="s">
        <v>24</v>
      </c>
      <c r="E735" t="s">
        <v>32</v>
      </c>
      <c r="F735" t="s">
        <v>30</v>
      </c>
      <c r="G735" t="s">
        <v>27</v>
      </c>
      <c r="H735" t="s">
        <v>43</v>
      </c>
      <c r="I735" s="4">
        <v>-0.10588</v>
      </c>
      <c r="J735" s="4">
        <v>0.40933999999999998</v>
      </c>
      <c r="K735" s="4">
        <v>-6.2599999999999999E-3</v>
      </c>
      <c r="L735" s="4">
        <v>4.0000000000000003E-5</v>
      </c>
      <c r="N735">
        <v>0.55000000000000004</v>
      </c>
      <c r="O735">
        <v>11.95</v>
      </c>
      <c r="P735">
        <v>0.10043000000000001</v>
      </c>
      <c r="Q735">
        <v>59</v>
      </c>
      <c r="R735">
        <v>0.86</v>
      </c>
      <c r="S735">
        <v>0.7</v>
      </c>
      <c r="T735">
        <v>19.7</v>
      </c>
      <c r="U735">
        <v>55</v>
      </c>
    </row>
    <row r="736" spans="1:36" x14ac:dyDescent="0.25">
      <c r="A736" s="5" t="s">
        <v>178</v>
      </c>
      <c r="B736" s="5" t="s">
        <v>181</v>
      </c>
      <c r="C736" s="5" t="s">
        <v>182</v>
      </c>
      <c r="D736" s="5" t="s">
        <v>24</v>
      </c>
      <c r="E736" s="5" t="s">
        <v>25</v>
      </c>
      <c r="F736" s="5" t="s">
        <v>26</v>
      </c>
      <c r="G736" s="5" t="s">
        <v>27</v>
      </c>
      <c r="H736" s="5" t="s">
        <v>43</v>
      </c>
      <c r="I736" s="6">
        <v>-9.1459899999999994</v>
      </c>
      <c r="J736" s="6">
        <v>1.9997</v>
      </c>
      <c r="K736" s="6">
        <v>-3.9070000000000001E-2</v>
      </c>
      <c r="L736" s="6">
        <v>2.5000000000000001E-4</v>
      </c>
      <c r="M736" s="6"/>
      <c r="N736" s="5">
        <v>0</v>
      </c>
      <c r="O736" s="5">
        <v>85</v>
      </c>
      <c r="P736" s="5">
        <v>1.2273700000000001</v>
      </c>
      <c r="Q736" s="5">
        <v>30</v>
      </c>
      <c r="R736" s="5">
        <v>0.71899999999999997</v>
      </c>
      <c r="S736" s="5">
        <v>3</v>
      </c>
      <c r="T736" s="5">
        <v>39</v>
      </c>
      <c r="U736" s="5">
        <v>26</v>
      </c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  <c r="AJ736" s="10"/>
    </row>
    <row r="737" spans="1:36" x14ac:dyDescent="0.25">
      <c r="A737" t="s">
        <v>371</v>
      </c>
      <c r="B737" t="s">
        <v>390</v>
      </c>
      <c r="C737" t="s">
        <v>391</v>
      </c>
      <c r="D737" t="s">
        <v>24</v>
      </c>
      <c r="E737" t="s">
        <v>25</v>
      </c>
      <c r="F737" t="s">
        <v>26</v>
      </c>
      <c r="G737">
        <v>1</v>
      </c>
      <c r="H737" t="s">
        <v>43</v>
      </c>
      <c r="I737" s="4">
        <v>-14.54931</v>
      </c>
      <c r="J737" s="4">
        <v>4.4765300000000003</v>
      </c>
      <c r="K737" s="4">
        <v>-0.12406</v>
      </c>
      <c r="L737" s="4">
        <v>1.1000000000000001E-3</v>
      </c>
      <c r="N737">
        <v>0</v>
      </c>
      <c r="O737">
        <v>70</v>
      </c>
      <c r="P737">
        <v>29.896830000000001</v>
      </c>
      <c r="Q737">
        <v>34</v>
      </c>
      <c r="R737">
        <v>0.78100000000000003</v>
      </c>
      <c r="S737">
        <v>0.1</v>
      </c>
      <c r="T737">
        <v>45</v>
      </c>
      <c r="U737">
        <v>30</v>
      </c>
    </row>
    <row r="738" spans="1:36" x14ac:dyDescent="0.25">
      <c r="A738" t="s">
        <v>322</v>
      </c>
      <c r="B738" t="s">
        <v>329</v>
      </c>
      <c r="C738" t="s">
        <v>330</v>
      </c>
      <c r="D738" t="s">
        <v>24</v>
      </c>
      <c r="E738" t="s">
        <v>25</v>
      </c>
      <c r="F738" t="s">
        <v>26</v>
      </c>
      <c r="G738">
        <v>1</v>
      </c>
      <c r="H738" t="s">
        <v>43</v>
      </c>
      <c r="I738" s="4">
        <v>-4.7226400000000002</v>
      </c>
      <c r="J738" s="4">
        <v>1.8489</v>
      </c>
      <c r="K738" s="4">
        <v>-2.853E-2</v>
      </c>
      <c r="L738" s="4">
        <v>1.6000000000000001E-4</v>
      </c>
      <c r="N738">
        <v>0</v>
      </c>
      <c r="O738">
        <v>55</v>
      </c>
      <c r="P738">
        <v>11.56657</v>
      </c>
      <c r="Q738">
        <v>31</v>
      </c>
      <c r="R738">
        <v>0.85099999999999998</v>
      </c>
      <c r="S738">
        <v>0</v>
      </c>
      <c r="T738">
        <v>55</v>
      </c>
      <c r="U738">
        <v>27</v>
      </c>
    </row>
    <row r="739" spans="1:36" x14ac:dyDescent="0.25">
      <c r="A739" t="s">
        <v>322</v>
      </c>
      <c r="B739" t="s">
        <v>329</v>
      </c>
      <c r="C739" t="s">
        <v>330</v>
      </c>
      <c r="D739" t="s">
        <v>24</v>
      </c>
      <c r="E739" t="s">
        <v>32</v>
      </c>
      <c r="F739" t="s">
        <v>30</v>
      </c>
      <c r="G739" t="s">
        <v>52</v>
      </c>
      <c r="H739" t="s">
        <v>43</v>
      </c>
      <c r="I739" s="4">
        <v>0.27156000000000002</v>
      </c>
      <c r="J739" s="4">
        <v>0.29607</v>
      </c>
      <c r="K739" s="4">
        <v>-3.9199999999999999E-3</v>
      </c>
      <c r="L739" s="4">
        <v>2.0000000000000002E-5</v>
      </c>
      <c r="N739">
        <v>1</v>
      </c>
      <c r="O739">
        <v>17.920000000000002</v>
      </c>
      <c r="P739">
        <v>4.6999999999999999E-4</v>
      </c>
      <c r="Q739">
        <v>31</v>
      </c>
      <c r="R739">
        <v>0.97299999999999998</v>
      </c>
      <c r="S739">
        <v>1</v>
      </c>
      <c r="T739">
        <v>15.5</v>
      </c>
      <c r="U739">
        <v>27</v>
      </c>
    </row>
    <row r="740" spans="1:36" x14ac:dyDescent="0.25">
      <c r="A740" t="s">
        <v>322</v>
      </c>
      <c r="B740" t="s">
        <v>329</v>
      </c>
      <c r="C740" t="s">
        <v>330</v>
      </c>
      <c r="D740" t="s">
        <v>24</v>
      </c>
      <c r="E740" t="s">
        <v>37</v>
      </c>
      <c r="F740" t="s">
        <v>38</v>
      </c>
      <c r="G740" t="s">
        <v>52</v>
      </c>
      <c r="H740" t="s">
        <v>43</v>
      </c>
      <c r="I740" s="4">
        <v>-11.48659</v>
      </c>
      <c r="J740" s="4">
        <v>5.3917299999999999</v>
      </c>
      <c r="K740" s="4">
        <v>-0.12114</v>
      </c>
      <c r="L740" s="4">
        <v>1.3600000000000001E-3</v>
      </c>
      <c r="N740">
        <v>1.42</v>
      </c>
      <c r="O740">
        <v>883.58</v>
      </c>
      <c r="P740">
        <v>1.86697</v>
      </c>
      <c r="Q740">
        <v>31</v>
      </c>
      <c r="R740">
        <v>0.84899999999999998</v>
      </c>
      <c r="S740">
        <v>1.6</v>
      </c>
      <c r="T740">
        <v>840</v>
      </c>
      <c r="U740">
        <v>27</v>
      </c>
    </row>
    <row r="741" spans="1:36" x14ac:dyDescent="0.25">
      <c r="A741" s="5" t="s">
        <v>254</v>
      </c>
      <c r="B741" s="5" t="s">
        <v>259</v>
      </c>
      <c r="C741" s="5" t="s">
        <v>260</v>
      </c>
      <c r="D741" s="5" t="s">
        <v>24</v>
      </c>
      <c r="E741" s="5" t="s">
        <v>25</v>
      </c>
      <c r="F741" s="5" t="s">
        <v>26</v>
      </c>
      <c r="G741" s="5" t="s">
        <v>27</v>
      </c>
      <c r="H741" s="5" t="s">
        <v>43</v>
      </c>
      <c r="I741" s="6">
        <v>0.68130999999999997</v>
      </c>
      <c r="J741" s="6">
        <v>0.45913999999999999</v>
      </c>
      <c r="K741" s="6">
        <v>-8.5999999999999998E-4</v>
      </c>
      <c r="L741" s="6">
        <v>1.0000000000000001E-5</v>
      </c>
      <c r="M741" s="6"/>
      <c r="N741" s="5">
        <v>0</v>
      </c>
      <c r="O741" s="5">
        <v>88</v>
      </c>
      <c r="P741" s="5">
        <v>0.57335999999999998</v>
      </c>
      <c r="Q741" s="5">
        <v>67</v>
      </c>
      <c r="R741" s="5">
        <v>0.95199999999999996</v>
      </c>
      <c r="S741" s="5">
        <v>0</v>
      </c>
      <c r="T741" s="5">
        <v>123</v>
      </c>
      <c r="U741" s="5">
        <v>63</v>
      </c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  <c r="AJ741" s="10"/>
    </row>
    <row r="742" spans="1:36" x14ac:dyDescent="0.25">
      <c r="A742" s="5" t="s">
        <v>254</v>
      </c>
      <c r="B742" s="5" t="s">
        <v>259</v>
      </c>
      <c r="C742" s="5" t="s">
        <v>260</v>
      </c>
      <c r="D742" s="5" t="s">
        <v>24</v>
      </c>
      <c r="E742" s="5" t="s">
        <v>34</v>
      </c>
      <c r="F742" s="5" t="s">
        <v>30</v>
      </c>
      <c r="G742" s="5" t="s">
        <v>40</v>
      </c>
      <c r="H742" s="5" t="s">
        <v>43</v>
      </c>
      <c r="I742" s="6">
        <v>0.38422000000000001</v>
      </c>
      <c r="J742" s="6">
        <v>0.45643</v>
      </c>
      <c r="K742" s="6">
        <v>-3.3700000000000002E-3</v>
      </c>
      <c r="L742" s="6">
        <v>1.0000000000000001E-5</v>
      </c>
      <c r="M742" s="6"/>
      <c r="N742" s="5">
        <v>1.21</v>
      </c>
      <c r="O742" s="5">
        <v>25.74</v>
      </c>
      <c r="P742" s="5">
        <v>3.1188799999999999</v>
      </c>
      <c r="Q742" s="5">
        <v>66</v>
      </c>
      <c r="R742" s="5">
        <v>0.70799999999999996</v>
      </c>
      <c r="S742" s="5">
        <v>2.5</v>
      </c>
      <c r="T742" s="5">
        <v>37.299999999999997</v>
      </c>
      <c r="U742" s="5">
        <v>62</v>
      </c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  <c r="AJ742" s="10"/>
    </row>
    <row r="743" spans="1:36" x14ac:dyDescent="0.25">
      <c r="A743" s="5" t="s">
        <v>254</v>
      </c>
      <c r="B743" s="5" t="s">
        <v>259</v>
      </c>
      <c r="C743" s="5" t="s">
        <v>260</v>
      </c>
      <c r="D743" s="5" t="s">
        <v>24</v>
      </c>
      <c r="E743" s="5" t="s">
        <v>39</v>
      </c>
      <c r="F743" s="5" t="s">
        <v>30</v>
      </c>
      <c r="G743" s="5" t="s">
        <v>40</v>
      </c>
      <c r="H743" s="5" t="s">
        <v>43</v>
      </c>
      <c r="I743" s="6">
        <v>1.74868</v>
      </c>
      <c r="J743" s="6">
        <v>0.74848000000000003</v>
      </c>
      <c r="K743" s="6">
        <v>-6.1900000000000002E-3</v>
      </c>
      <c r="L743" s="6">
        <v>2.0000000000000002E-5</v>
      </c>
      <c r="M743" s="6"/>
      <c r="N743" s="5">
        <v>3.11</v>
      </c>
      <c r="O743" s="5">
        <v>34.979999999999997</v>
      </c>
      <c r="P743" s="5">
        <v>5.7987399999999996</v>
      </c>
      <c r="Q743" s="5">
        <v>64</v>
      </c>
      <c r="R743" s="5">
        <v>0.71</v>
      </c>
      <c r="S743" s="5">
        <v>3.2</v>
      </c>
      <c r="T743" s="5">
        <v>42.3</v>
      </c>
      <c r="U743" s="5">
        <v>60</v>
      </c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  <c r="AJ743" s="10"/>
    </row>
    <row r="744" spans="1:36" x14ac:dyDescent="0.25">
      <c r="A744" t="s">
        <v>343</v>
      </c>
      <c r="B744" t="s">
        <v>350</v>
      </c>
      <c r="C744" t="s">
        <v>351</v>
      </c>
      <c r="D744" t="s">
        <v>24</v>
      </c>
      <c r="E744" t="s">
        <v>34</v>
      </c>
      <c r="F744" t="s">
        <v>30</v>
      </c>
      <c r="G744" t="s">
        <v>27</v>
      </c>
      <c r="H744" t="s">
        <v>43</v>
      </c>
      <c r="I744" s="4">
        <v>0.32823000000000002</v>
      </c>
      <c r="J744" s="4">
        <v>0.48942000000000002</v>
      </c>
      <c r="K744" s="4">
        <v>-7.8499999999999993E-3</v>
      </c>
      <c r="L744" s="4">
        <v>6.0000000000000002E-5</v>
      </c>
      <c r="N744">
        <v>1.53</v>
      </c>
      <c r="O744">
        <v>20.74</v>
      </c>
      <c r="P744">
        <v>0.15659000000000001</v>
      </c>
      <c r="Q744">
        <v>36</v>
      </c>
      <c r="R744">
        <v>0.82899999999999996</v>
      </c>
      <c r="S744">
        <v>1.3</v>
      </c>
      <c r="T744">
        <v>23.7</v>
      </c>
      <c r="U744">
        <v>32</v>
      </c>
    </row>
    <row r="745" spans="1:36" x14ac:dyDescent="0.25">
      <c r="A745" t="s">
        <v>343</v>
      </c>
      <c r="B745" t="s">
        <v>350</v>
      </c>
      <c r="C745" t="s">
        <v>351</v>
      </c>
      <c r="D745" t="s">
        <v>24</v>
      </c>
      <c r="E745" t="s">
        <v>39</v>
      </c>
      <c r="F745" t="s">
        <v>30</v>
      </c>
      <c r="G745" t="s">
        <v>27</v>
      </c>
      <c r="H745" t="s">
        <v>43</v>
      </c>
      <c r="I745" s="4">
        <v>1.2724200000000001</v>
      </c>
      <c r="J745" s="4">
        <v>0.57171000000000005</v>
      </c>
      <c r="K745" s="4">
        <v>-8.6199999999999992E-3</v>
      </c>
      <c r="L745" s="4">
        <v>6.0000000000000002E-5</v>
      </c>
      <c r="N745">
        <v>2.68</v>
      </c>
      <c r="O745">
        <v>23.39</v>
      </c>
      <c r="P745">
        <v>0.13768</v>
      </c>
      <c r="Q745">
        <v>36</v>
      </c>
      <c r="R745">
        <v>0.88</v>
      </c>
      <c r="S745">
        <v>2.4</v>
      </c>
      <c r="T745">
        <v>25.7</v>
      </c>
      <c r="U745">
        <v>32</v>
      </c>
    </row>
    <row r="746" spans="1:36" x14ac:dyDescent="0.25">
      <c r="A746" t="s">
        <v>278</v>
      </c>
      <c r="B746" t="s">
        <v>287</v>
      </c>
      <c r="C746" t="s">
        <v>288</v>
      </c>
      <c r="D746" t="s">
        <v>24</v>
      </c>
      <c r="E746" t="s">
        <v>25</v>
      </c>
      <c r="F746" t="s">
        <v>26</v>
      </c>
      <c r="G746" t="s">
        <v>27</v>
      </c>
      <c r="H746" t="s">
        <v>43</v>
      </c>
      <c r="I746" s="4">
        <v>1.00624</v>
      </c>
      <c r="J746" s="4">
        <v>0.24853</v>
      </c>
      <c r="K746" s="4">
        <v>1.04E-2</v>
      </c>
      <c r="L746" s="4">
        <v>-1E-4</v>
      </c>
      <c r="N746">
        <v>2</v>
      </c>
      <c r="O746">
        <v>42</v>
      </c>
      <c r="P746">
        <v>0.14285</v>
      </c>
      <c r="Q746">
        <v>38</v>
      </c>
      <c r="R746">
        <v>0.98199999999999998</v>
      </c>
      <c r="S746">
        <v>1</v>
      </c>
      <c r="T746">
        <v>38</v>
      </c>
      <c r="U746">
        <v>34</v>
      </c>
    </row>
    <row r="747" spans="1:36" x14ac:dyDescent="0.25">
      <c r="A747" t="s">
        <v>278</v>
      </c>
      <c r="B747" t="s">
        <v>287</v>
      </c>
      <c r="C747" t="s">
        <v>288</v>
      </c>
      <c r="D747" t="s">
        <v>24</v>
      </c>
      <c r="E747" t="s">
        <v>32</v>
      </c>
      <c r="F747" t="s">
        <v>30</v>
      </c>
      <c r="G747" t="s">
        <v>40</v>
      </c>
      <c r="H747" t="s">
        <v>43</v>
      </c>
      <c r="I747" s="4">
        <v>-2.818E-2</v>
      </c>
      <c r="J747" s="4">
        <v>0.46803</v>
      </c>
      <c r="K747" s="4">
        <v>-5.4999999999999997E-3</v>
      </c>
      <c r="L747" s="4">
        <v>3.0000000000000001E-5</v>
      </c>
      <c r="N747">
        <v>1.57</v>
      </c>
      <c r="O747">
        <v>20.61</v>
      </c>
      <c r="P747">
        <v>3.1870000000000002E-2</v>
      </c>
      <c r="Q747">
        <v>38</v>
      </c>
      <c r="R747">
        <v>0.98</v>
      </c>
      <c r="S747">
        <v>0.2</v>
      </c>
      <c r="T747">
        <v>21</v>
      </c>
      <c r="U747">
        <v>34</v>
      </c>
    </row>
    <row r="748" spans="1:36" x14ac:dyDescent="0.25">
      <c r="A748" t="s">
        <v>278</v>
      </c>
      <c r="B748" t="s">
        <v>287</v>
      </c>
      <c r="C748" t="s">
        <v>288</v>
      </c>
      <c r="D748" t="s">
        <v>24</v>
      </c>
      <c r="E748" t="s">
        <v>34</v>
      </c>
      <c r="F748" t="s">
        <v>30</v>
      </c>
      <c r="G748" t="s">
        <v>27</v>
      </c>
      <c r="H748" t="s">
        <v>43</v>
      </c>
      <c r="I748" s="4">
        <v>0.24099999999999999</v>
      </c>
      <c r="J748" s="4">
        <v>0.58169999999999999</v>
      </c>
      <c r="K748" s="4">
        <v>-7.9699999999999997E-3</v>
      </c>
      <c r="L748" s="4">
        <v>5.0000000000000002E-5</v>
      </c>
      <c r="N748">
        <v>2.2200000000000002</v>
      </c>
      <c r="O748">
        <v>20.65</v>
      </c>
      <c r="P748">
        <v>8.9940000000000006E-2</v>
      </c>
      <c r="Q748">
        <v>38</v>
      </c>
      <c r="R748">
        <v>0.95699999999999996</v>
      </c>
      <c r="S748">
        <v>0.5</v>
      </c>
      <c r="T748">
        <v>20</v>
      </c>
      <c r="U748">
        <v>34</v>
      </c>
    </row>
    <row r="749" spans="1:36" x14ac:dyDescent="0.25">
      <c r="A749" t="s">
        <v>278</v>
      </c>
      <c r="B749" t="s">
        <v>287</v>
      </c>
      <c r="C749" t="s">
        <v>288</v>
      </c>
      <c r="D749" t="s">
        <v>24</v>
      </c>
      <c r="E749" t="s">
        <v>39</v>
      </c>
      <c r="F749" t="s">
        <v>30</v>
      </c>
      <c r="G749" t="s">
        <v>40</v>
      </c>
      <c r="H749" t="s">
        <v>43</v>
      </c>
      <c r="I749" s="4">
        <v>0.25817000000000001</v>
      </c>
      <c r="J749" s="4">
        <v>0.79152</v>
      </c>
      <c r="K749" s="4">
        <v>-1.23E-2</v>
      </c>
      <c r="L749" s="4">
        <v>6.9999999999999994E-5</v>
      </c>
      <c r="N749">
        <v>2.93</v>
      </c>
      <c r="O749">
        <v>24.99</v>
      </c>
      <c r="P749">
        <v>0.54725000000000001</v>
      </c>
      <c r="Q749">
        <v>38</v>
      </c>
      <c r="R749">
        <v>0.96199999999999997</v>
      </c>
      <c r="S749">
        <v>0.5</v>
      </c>
      <c r="T749">
        <v>24.5</v>
      </c>
      <c r="U749">
        <v>34</v>
      </c>
    </row>
    <row r="750" spans="1:36" x14ac:dyDescent="0.25">
      <c r="A750" s="5" t="s">
        <v>371</v>
      </c>
      <c r="B750" s="5" t="s">
        <v>392</v>
      </c>
      <c r="C750" s="5" t="s">
        <v>393</v>
      </c>
      <c r="D750" s="5" t="s">
        <v>24</v>
      </c>
      <c r="E750" s="5" t="s">
        <v>25</v>
      </c>
      <c r="F750" s="5" t="s">
        <v>26</v>
      </c>
      <c r="G750" s="5" t="s">
        <v>27</v>
      </c>
      <c r="H750" s="5" t="s">
        <v>43</v>
      </c>
      <c r="I750" s="6">
        <v>1.69696</v>
      </c>
      <c r="J750" s="6">
        <v>0.11736000000000001</v>
      </c>
      <c r="K750" s="6">
        <v>2.0160000000000001E-2</v>
      </c>
      <c r="L750" s="6">
        <v>-1E-4</v>
      </c>
      <c r="M750" s="6"/>
      <c r="N750" s="5">
        <v>1</v>
      </c>
      <c r="O750" s="5">
        <v>115</v>
      </c>
      <c r="P750" s="5">
        <v>2.1342699999999999</v>
      </c>
      <c r="Q750" s="5">
        <v>59</v>
      </c>
      <c r="R750" s="5">
        <v>0.93500000000000005</v>
      </c>
      <c r="S750" s="5">
        <v>0.1</v>
      </c>
      <c r="T750" s="5">
        <v>105</v>
      </c>
      <c r="U750" s="5">
        <v>55</v>
      </c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  <c r="AJ750" s="10"/>
    </row>
    <row r="751" spans="1:36" x14ac:dyDescent="0.25">
      <c r="A751" s="5" t="s">
        <v>371</v>
      </c>
      <c r="B751" s="5" t="s">
        <v>392</v>
      </c>
      <c r="C751" s="5" t="s">
        <v>393</v>
      </c>
      <c r="D751" s="5" t="s">
        <v>24</v>
      </c>
      <c r="E751" s="5" t="s">
        <v>37</v>
      </c>
      <c r="F751" s="5" t="s">
        <v>38</v>
      </c>
      <c r="G751" s="5" t="s">
        <v>52</v>
      </c>
      <c r="H751" s="5" t="s">
        <v>43</v>
      </c>
      <c r="I751" s="6">
        <v>12.994450000000001</v>
      </c>
      <c r="J751" s="6">
        <v>-5.0909899999999997</v>
      </c>
      <c r="K751" s="6">
        <v>0.34608</v>
      </c>
      <c r="L751" s="6">
        <v>-1.89E-3</v>
      </c>
      <c r="M751" s="6"/>
      <c r="N751" s="5">
        <v>0.86</v>
      </c>
      <c r="O751" s="5">
        <v>1114.22</v>
      </c>
      <c r="P751" s="5">
        <v>10.89784</v>
      </c>
      <c r="Q751" s="5">
        <v>44</v>
      </c>
      <c r="R751" s="5">
        <v>0.83899999999999997</v>
      </c>
      <c r="S751" s="5">
        <v>0.7</v>
      </c>
      <c r="T751" s="5">
        <v>1402.4</v>
      </c>
      <c r="U751" s="5">
        <v>40</v>
      </c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  <c r="AJ751" s="10"/>
    </row>
    <row r="752" spans="1:36" x14ac:dyDescent="0.25">
      <c r="A752" s="5" t="s">
        <v>209</v>
      </c>
      <c r="B752" s="5" t="s">
        <v>183</v>
      </c>
      <c r="C752" s="5" t="s">
        <v>184</v>
      </c>
      <c r="D752" s="5" t="s">
        <v>24</v>
      </c>
      <c r="E752" s="5" t="s">
        <v>25</v>
      </c>
      <c r="F752" s="5" t="s">
        <v>26</v>
      </c>
      <c r="G752" s="5" t="s">
        <v>52</v>
      </c>
      <c r="H752" s="5" t="s">
        <v>43</v>
      </c>
      <c r="I752" s="6">
        <v>5.5003500000000001</v>
      </c>
      <c r="J752" s="6">
        <v>-0.64346000000000003</v>
      </c>
      <c r="K752" s="6">
        <v>5.1810000000000002E-2</v>
      </c>
      <c r="L752" s="6">
        <v>-3.6000000000000002E-4</v>
      </c>
      <c r="M752" s="6"/>
      <c r="N752" s="5">
        <v>3</v>
      </c>
      <c r="O752" s="5">
        <v>90</v>
      </c>
      <c r="P752" s="5">
        <v>7.2590000000000002E-2</v>
      </c>
      <c r="Q752" s="5">
        <v>23</v>
      </c>
      <c r="R752" s="5">
        <v>0.874</v>
      </c>
      <c r="S752" s="5">
        <v>4</v>
      </c>
      <c r="T752" s="5">
        <v>102</v>
      </c>
      <c r="U752" s="5">
        <v>19</v>
      </c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  <c r="AJ752" s="10"/>
    </row>
    <row r="753" spans="1:36" x14ac:dyDescent="0.25">
      <c r="A753" t="s">
        <v>234</v>
      </c>
      <c r="B753" t="s">
        <v>183</v>
      </c>
      <c r="C753" t="s">
        <v>184</v>
      </c>
      <c r="D753" t="s">
        <v>24</v>
      </c>
      <c r="E753" t="s">
        <v>25</v>
      </c>
      <c r="F753" t="s">
        <v>26</v>
      </c>
      <c r="G753">
        <v>1</v>
      </c>
      <c r="H753" t="s">
        <v>43</v>
      </c>
      <c r="I753" s="4">
        <v>-0.97465999999999997</v>
      </c>
      <c r="J753" s="4">
        <v>0.72272999999999998</v>
      </c>
      <c r="K753" s="4">
        <v>-1.6060000000000001E-2</v>
      </c>
      <c r="L753" s="4">
        <v>2.5999999999999998E-4</v>
      </c>
      <c r="N753">
        <v>1</v>
      </c>
      <c r="O753">
        <v>24</v>
      </c>
      <c r="P753">
        <v>0.57813000000000003</v>
      </c>
      <c r="Q753">
        <v>38</v>
      </c>
      <c r="R753">
        <v>0.98899999999999999</v>
      </c>
      <c r="S753">
        <v>0</v>
      </c>
      <c r="T753">
        <v>24</v>
      </c>
      <c r="U753">
        <v>34</v>
      </c>
    </row>
    <row r="754" spans="1:36" x14ac:dyDescent="0.25">
      <c r="A754" t="s">
        <v>234</v>
      </c>
      <c r="B754" t="s">
        <v>183</v>
      </c>
      <c r="C754" t="s">
        <v>184</v>
      </c>
      <c r="D754" t="s">
        <v>24</v>
      </c>
      <c r="E754" t="s">
        <v>32</v>
      </c>
      <c r="F754" t="s">
        <v>30</v>
      </c>
      <c r="G754" t="s">
        <v>27</v>
      </c>
      <c r="H754" t="s">
        <v>43</v>
      </c>
      <c r="I754" s="4">
        <v>-0.37618000000000001</v>
      </c>
      <c r="J754" s="4">
        <v>0.60219999999999996</v>
      </c>
      <c r="K754" s="4">
        <v>-1.746E-2</v>
      </c>
      <c r="L754" s="4">
        <v>2.3000000000000001E-4</v>
      </c>
      <c r="N754">
        <v>1.2</v>
      </c>
      <c r="O754">
        <v>12.6</v>
      </c>
      <c r="P754">
        <v>2.282E-2</v>
      </c>
      <c r="Q754">
        <v>38</v>
      </c>
      <c r="R754">
        <v>0.96499999999999997</v>
      </c>
      <c r="S754">
        <v>1.4</v>
      </c>
      <c r="T754">
        <v>13.5</v>
      </c>
      <c r="U754">
        <v>34</v>
      </c>
    </row>
    <row r="755" spans="1:36" x14ac:dyDescent="0.25">
      <c r="A755" s="5" t="s">
        <v>243</v>
      </c>
      <c r="B755" s="5" t="s">
        <v>183</v>
      </c>
      <c r="C755" s="5" t="s">
        <v>184</v>
      </c>
      <c r="D755" s="5" t="s">
        <v>24</v>
      </c>
      <c r="E755" s="5" t="s">
        <v>25</v>
      </c>
      <c r="F755" s="5" t="s">
        <v>26</v>
      </c>
      <c r="G755" s="5" t="s">
        <v>52</v>
      </c>
      <c r="H755" s="5" t="s">
        <v>43</v>
      </c>
      <c r="I755" s="6">
        <v>-3.11077</v>
      </c>
      <c r="J755" s="6">
        <v>1.2204999999999999</v>
      </c>
      <c r="K755" s="6">
        <v>-1.7309999999999999E-2</v>
      </c>
      <c r="L755" s="6">
        <v>1.4999999999999999E-4</v>
      </c>
      <c r="M755" s="6"/>
      <c r="N755" s="5">
        <v>1</v>
      </c>
      <c r="O755" s="5">
        <v>64</v>
      </c>
      <c r="P755" s="5">
        <v>1.0319999999999999E-2</v>
      </c>
      <c r="Q755" s="5">
        <v>31</v>
      </c>
      <c r="R755" s="5">
        <v>0.97099999999999997</v>
      </c>
      <c r="S755" s="5">
        <v>0</v>
      </c>
      <c r="T755" s="5">
        <v>76</v>
      </c>
      <c r="U755" s="5">
        <v>27</v>
      </c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  <c r="AJ755" s="10"/>
    </row>
    <row r="756" spans="1:36" x14ac:dyDescent="0.25">
      <c r="A756" t="s">
        <v>368</v>
      </c>
      <c r="B756" t="s">
        <v>183</v>
      </c>
      <c r="C756" t="s">
        <v>184</v>
      </c>
      <c r="D756" t="s">
        <v>24</v>
      </c>
      <c r="E756" t="s">
        <v>25</v>
      </c>
      <c r="F756" t="s">
        <v>26</v>
      </c>
      <c r="G756" t="s">
        <v>27</v>
      </c>
      <c r="H756" t="s">
        <v>43</v>
      </c>
      <c r="I756" s="4">
        <v>6.9778200000000004</v>
      </c>
      <c r="J756" s="4">
        <v>-0.19328000000000001</v>
      </c>
      <c r="K756" s="4">
        <v>2.2749999999999999E-2</v>
      </c>
      <c r="L756" s="4">
        <v>-1.2E-4</v>
      </c>
      <c r="N756">
        <v>4</v>
      </c>
      <c r="O756">
        <v>98</v>
      </c>
      <c r="P756">
        <v>0.69640000000000002</v>
      </c>
      <c r="Q756">
        <v>32</v>
      </c>
      <c r="R756">
        <v>0.93</v>
      </c>
      <c r="S756">
        <v>4</v>
      </c>
      <c r="T756">
        <v>95</v>
      </c>
      <c r="U756">
        <v>28</v>
      </c>
    </row>
    <row r="757" spans="1:36" x14ac:dyDescent="0.25">
      <c r="A757" t="s">
        <v>368</v>
      </c>
      <c r="B757" t="s">
        <v>183</v>
      </c>
      <c r="C757" t="s">
        <v>184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 s="4">
        <v>-0.42166999999999999</v>
      </c>
      <c r="J757" s="4">
        <v>0.52775000000000005</v>
      </c>
      <c r="K757" s="4">
        <v>-6.8700000000000002E-3</v>
      </c>
      <c r="L757" s="4">
        <v>4.0000000000000003E-5</v>
      </c>
      <c r="N757">
        <v>0.67</v>
      </c>
      <c r="O757">
        <v>24.02</v>
      </c>
      <c r="P757">
        <v>5.2449999999999997E-2</v>
      </c>
      <c r="Q757">
        <v>32</v>
      </c>
      <c r="R757">
        <v>0.94799999999999995</v>
      </c>
      <c r="S757">
        <v>1.6</v>
      </c>
      <c r="T757">
        <v>25.7</v>
      </c>
      <c r="U757">
        <v>28</v>
      </c>
    </row>
    <row r="758" spans="1:36" x14ac:dyDescent="0.25">
      <c r="A758" s="5" t="s">
        <v>149</v>
      </c>
      <c r="B758" s="5" t="s">
        <v>161</v>
      </c>
      <c r="C758" s="5" t="s">
        <v>162</v>
      </c>
      <c r="D758" s="5" t="s">
        <v>24</v>
      </c>
      <c r="E758" s="5" t="s">
        <v>39</v>
      </c>
      <c r="F758" s="5" t="s">
        <v>30</v>
      </c>
      <c r="G758" s="5">
        <v>1</v>
      </c>
      <c r="H758" s="5" t="s">
        <v>43</v>
      </c>
      <c r="I758" s="6">
        <v>1.5688800000000001</v>
      </c>
      <c r="J758" s="6">
        <v>0.53974999999999995</v>
      </c>
      <c r="K758" s="6">
        <v>-1.2290000000000001E-2</v>
      </c>
      <c r="L758" s="6">
        <v>1.1E-4</v>
      </c>
      <c r="M758" s="6"/>
      <c r="N758" s="5">
        <v>3.11</v>
      </c>
      <c r="O758" s="5">
        <v>16.43</v>
      </c>
      <c r="P758" s="5">
        <v>0.48923</v>
      </c>
      <c r="Q758" s="5">
        <v>29</v>
      </c>
      <c r="R758" s="5">
        <v>0.94399999999999995</v>
      </c>
      <c r="S758" s="5">
        <v>2</v>
      </c>
      <c r="T758" s="5">
        <v>15.2</v>
      </c>
      <c r="U758" s="5">
        <v>25</v>
      </c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  <c r="AJ758" s="10"/>
    </row>
    <row r="759" spans="1:36" x14ac:dyDescent="0.25">
      <c r="A759" t="s">
        <v>149</v>
      </c>
      <c r="B759" t="s">
        <v>163</v>
      </c>
      <c r="C759" t="s">
        <v>164</v>
      </c>
      <c r="D759" t="s">
        <v>24</v>
      </c>
      <c r="E759" t="s">
        <v>25</v>
      </c>
      <c r="F759" t="s">
        <v>26</v>
      </c>
      <c r="G759" t="s">
        <v>52</v>
      </c>
      <c r="H759" t="s">
        <v>43</v>
      </c>
      <c r="I759" s="4">
        <v>-3.0277599999999998</v>
      </c>
      <c r="J759" s="4">
        <v>1.2452000000000001</v>
      </c>
      <c r="K759" s="4">
        <v>-1.9640000000000001E-2</v>
      </c>
      <c r="L759" s="4">
        <v>1.3999999999999999E-4</v>
      </c>
      <c r="N759">
        <v>0</v>
      </c>
      <c r="O759">
        <v>76</v>
      </c>
      <c r="P759">
        <v>1.091E-2</v>
      </c>
      <c r="Q759">
        <v>31</v>
      </c>
      <c r="R759">
        <v>0.95699999999999996</v>
      </c>
      <c r="S759">
        <v>0</v>
      </c>
      <c r="T759">
        <v>60</v>
      </c>
      <c r="U759">
        <v>27</v>
      </c>
    </row>
    <row r="760" spans="1:36" x14ac:dyDescent="0.25">
      <c r="A760" s="5" t="s">
        <v>278</v>
      </c>
      <c r="B760" s="5" t="s">
        <v>289</v>
      </c>
      <c r="C760" s="5" t="s">
        <v>290</v>
      </c>
      <c r="D760" s="5" t="s">
        <v>24</v>
      </c>
      <c r="E760" s="5" t="s">
        <v>32</v>
      </c>
      <c r="F760" s="5" t="s">
        <v>30</v>
      </c>
      <c r="G760" s="5" t="s">
        <v>52</v>
      </c>
      <c r="H760" s="5" t="s">
        <v>43</v>
      </c>
      <c r="I760" s="6">
        <v>0.18904000000000001</v>
      </c>
      <c r="J760" s="6">
        <v>0.37563000000000002</v>
      </c>
      <c r="K760" s="6">
        <v>-3.9899999999999996E-3</v>
      </c>
      <c r="L760" s="6">
        <v>2.0000000000000002E-5</v>
      </c>
      <c r="M760" s="6"/>
      <c r="N760" s="5">
        <v>1.23</v>
      </c>
      <c r="O760" s="5">
        <v>17.309999999999999</v>
      </c>
      <c r="P760" s="5">
        <v>0</v>
      </c>
      <c r="Q760" s="5">
        <v>39</v>
      </c>
      <c r="R760" s="5">
        <v>0.95499999999999996</v>
      </c>
      <c r="S760" s="5">
        <v>0.5</v>
      </c>
      <c r="T760" s="5">
        <v>27.3</v>
      </c>
      <c r="U760" s="5">
        <v>35</v>
      </c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  <c r="AJ760" s="10"/>
    </row>
    <row r="761" spans="1:36" x14ac:dyDescent="0.25">
      <c r="A761" t="s">
        <v>178</v>
      </c>
      <c r="B761" t="s">
        <v>187</v>
      </c>
      <c r="C761" t="s">
        <v>188</v>
      </c>
      <c r="D761" t="s">
        <v>24</v>
      </c>
      <c r="E761" t="s">
        <v>25</v>
      </c>
      <c r="F761" t="s">
        <v>26</v>
      </c>
      <c r="G761" t="s">
        <v>27</v>
      </c>
      <c r="H761" t="s">
        <v>43</v>
      </c>
      <c r="I761" s="4">
        <v>4.9420799999999998</v>
      </c>
      <c r="J761" s="4">
        <v>-0.35291</v>
      </c>
      <c r="K761" s="4">
        <v>5.7680000000000002E-2</v>
      </c>
      <c r="L761" s="4">
        <v>-6.8999999999999997E-4</v>
      </c>
      <c r="N761">
        <v>1</v>
      </c>
      <c r="O761">
        <v>60</v>
      </c>
      <c r="P761">
        <v>0.98387999999999998</v>
      </c>
      <c r="Q761">
        <v>31</v>
      </c>
      <c r="R761">
        <v>0.90200000000000002</v>
      </c>
      <c r="S761">
        <v>3</v>
      </c>
      <c r="T761">
        <v>58</v>
      </c>
      <c r="U761">
        <v>27</v>
      </c>
    </row>
    <row r="762" spans="1:36" x14ac:dyDescent="0.25">
      <c r="A762" t="s">
        <v>178</v>
      </c>
      <c r="B762" t="s">
        <v>187</v>
      </c>
      <c r="C762" t="s">
        <v>188</v>
      </c>
      <c r="D762" t="s">
        <v>24</v>
      </c>
      <c r="E762" t="s">
        <v>32</v>
      </c>
      <c r="F762" t="s">
        <v>30</v>
      </c>
      <c r="G762" t="s">
        <v>52</v>
      </c>
      <c r="H762" t="s">
        <v>43</v>
      </c>
      <c r="I762" s="4">
        <v>-1.79996</v>
      </c>
      <c r="J762" s="4">
        <v>0.65676999999999996</v>
      </c>
      <c r="K762" s="4">
        <v>-1.4E-2</v>
      </c>
      <c r="L762" s="4">
        <v>1.2999999999999999E-4</v>
      </c>
      <c r="N762">
        <v>0.37</v>
      </c>
      <c r="O762">
        <v>21.52</v>
      </c>
      <c r="P762">
        <v>1.9E-3</v>
      </c>
      <c r="Q762">
        <v>31</v>
      </c>
      <c r="R762">
        <v>0.94599999999999995</v>
      </c>
      <c r="S762">
        <v>1.3</v>
      </c>
      <c r="T762">
        <v>20.2</v>
      </c>
      <c r="U762">
        <v>27</v>
      </c>
    </row>
    <row r="763" spans="1:36" x14ac:dyDescent="0.25">
      <c r="A763" s="5" t="s">
        <v>209</v>
      </c>
      <c r="B763" s="5" t="s">
        <v>187</v>
      </c>
      <c r="C763" s="5" t="s">
        <v>188</v>
      </c>
      <c r="D763" s="5" t="s">
        <v>24</v>
      </c>
      <c r="E763" s="5" t="s">
        <v>32</v>
      </c>
      <c r="F763" s="5" t="s">
        <v>30</v>
      </c>
      <c r="G763" s="5" t="s">
        <v>27</v>
      </c>
      <c r="H763" s="5" t="s">
        <v>43</v>
      </c>
      <c r="I763" s="6">
        <v>-1.31091</v>
      </c>
      <c r="J763" s="6">
        <v>0.54464000000000001</v>
      </c>
      <c r="K763" s="6">
        <v>-6.5799999999999999E-3</v>
      </c>
      <c r="L763" s="6">
        <v>3.0000000000000001E-5</v>
      </c>
      <c r="M763" s="6"/>
      <c r="N763" s="5">
        <v>0.55000000000000004</v>
      </c>
      <c r="O763" s="5">
        <v>19.22</v>
      </c>
      <c r="P763" s="5">
        <v>7.0309999999999997E-2</v>
      </c>
      <c r="Q763" s="5">
        <v>49</v>
      </c>
      <c r="R763" s="5">
        <v>0.91100000000000003</v>
      </c>
      <c r="S763" s="5">
        <v>2.1</v>
      </c>
      <c r="T763" s="5">
        <v>21.2</v>
      </c>
      <c r="U763" s="5">
        <v>45</v>
      </c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  <c r="AJ763" s="10"/>
    </row>
    <row r="764" spans="1:36" x14ac:dyDescent="0.25">
      <c r="A764" t="s">
        <v>234</v>
      </c>
      <c r="B764" t="s">
        <v>187</v>
      </c>
      <c r="C764" t="s">
        <v>188</v>
      </c>
      <c r="D764" t="s">
        <v>24</v>
      </c>
      <c r="E764" t="s">
        <v>25</v>
      </c>
      <c r="F764" t="s">
        <v>26</v>
      </c>
      <c r="G764" t="s">
        <v>52</v>
      </c>
      <c r="H764" t="s">
        <v>43</v>
      </c>
      <c r="I764" s="4">
        <v>0.64219000000000004</v>
      </c>
      <c r="J764" s="4">
        <v>0.50048999999999999</v>
      </c>
      <c r="K764" s="4">
        <v>-1.15E-3</v>
      </c>
      <c r="L764" s="4">
        <v>2.0000000000000002E-5</v>
      </c>
      <c r="N764">
        <v>2</v>
      </c>
      <c r="O764">
        <v>70</v>
      </c>
      <c r="P764">
        <v>1.56E-3</v>
      </c>
      <c r="Q764">
        <v>46</v>
      </c>
      <c r="R764">
        <v>0.98899999999999999</v>
      </c>
      <c r="S764">
        <v>3</v>
      </c>
      <c r="T764">
        <v>60</v>
      </c>
      <c r="U764">
        <v>42</v>
      </c>
    </row>
    <row r="765" spans="1:36" x14ac:dyDescent="0.25">
      <c r="A765" t="s">
        <v>234</v>
      </c>
      <c r="B765" t="s">
        <v>187</v>
      </c>
      <c r="C765" t="s">
        <v>188</v>
      </c>
      <c r="D765" t="s">
        <v>24</v>
      </c>
      <c r="E765" t="s">
        <v>34</v>
      </c>
      <c r="F765" t="s">
        <v>30</v>
      </c>
      <c r="G765" t="s">
        <v>27</v>
      </c>
      <c r="H765" t="s">
        <v>43</v>
      </c>
      <c r="I765" s="4">
        <v>-0.73231000000000002</v>
      </c>
      <c r="J765" s="4">
        <v>0.67730999999999997</v>
      </c>
      <c r="K765" s="4">
        <v>-1.261E-2</v>
      </c>
      <c r="L765" s="4">
        <v>8.0000000000000007E-5</v>
      </c>
      <c r="N765">
        <v>0.56999999999999995</v>
      </c>
      <c r="O765">
        <v>23.67</v>
      </c>
      <c r="P765">
        <v>0.11323999999999999</v>
      </c>
      <c r="Q765">
        <v>46</v>
      </c>
      <c r="R765">
        <v>0.84799999999999998</v>
      </c>
      <c r="S765">
        <v>2</v>
      </c>
      <c r="T765">
        <v>27</v>
      </c>
      <c r="U765">
        <v>42</v>
      </c>
    </row>
    <row r="766" spans="1:36" x14ac:dyDescent="0.25">
      <c r="A766" s="5" t="s">
        <v>243</v>
      </c>
      <c r="B766" s="5" t="s">
        <v>187</v>
      </c>
      <c r="C766" s="5" t="s">
        <v>188</v>
      </c>
      <c r="D766" s="5" t="s">
        <v>24</v>
      </c>
      <c r="E766" s="5" t="s">
        <v>25</v>
      </c>
      <c r="F766" s="5" t="s">
        <v>26</v>
      </c>
      <c r="G766" s="5" t="s">
        <v>27</v>
      </c>
      <c r="H766" s="5" t="s">
        <v>43</v>
      </c>
      <c r="I766" s="6">
        <v>0.75083999999999995</v>
      </c>
      <c r="J766" s="6">
        <v>0.26193</v>
      </c>
      <c r="K766" s="6">
        <v>1.6580000000000001E-2</v>
      </c>
      <c r="L766" s="6">
        <v>-1.1E-4</v>
      </c>
      <c r="M766" s="6"/>
      <c r="N766" s="5">
        <v>0</v>
      </c>
      <c r="O766" s="5">
        <v>97</v>
      </c>
      <c r="P766" s="5">
        <v>1.0819300000000001</v>
      </c>
      <c r="Q766" s="5">
        <v>65</v>
      </c>
      <c r="R766" s="5">
        <v>0.95299999999999996</v>
      </c>
      <c r="S766" s="5">
        <v>0</v>
      </c>
      <c r="T766" s="5">
        <v>97</v>
      </c>
      <c r="U766" s="5">
        <v>61</v>
      </c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  <c r="AJ766" s="10"/>
    </row>
    <row r="767" spans="1:36" x14ac:dyDescent="0.25">
      <c r="A767" s="5" t="s">
        <v>243</v>
      </c>
      <c r="B767" s="5" t="s">
        <v>187</v>
      </c>
      <c r="C767" s="5" t="s">
        <v>188</v>
      </c>
      <c r="D767" s="5" t="s">
        <v>24</v>
      </c>
      <c r="E767" s="5" t="s">
        <v>37</v>
      </c>
      <c r="F767" s="5" t="s">
        <v>38</v>
      </c>
      <c r="G767" s="5" t="s">
        <v>52</v>
      </c>
      <c r="H767" s="5" t="s">
        <v>43</v>
      </c>
      <c r="I767" s="6">
        <v>-10.047800000000001</v>
      </c>
      <c r="J767" s="6">
        <v>3.3311899999999999</v>
      </c>
      <c r="K767" s="6">
        <v>0.28544000000000003</v>
      </c>
      <c r="L767" s="6">
        <v>-1.6800000000000001E-3</v>
      </c>
      <c r="M767" s="6"/>
      <c r="N767" s="5">
        <v>1.65</v>
      </c>
      <c r="O767" s="5">
        <v>1490.5</v>
      </c>
      <c r="P767" s="5">
        <v>17.359760000000001</v>
      </c>
      <c r="Q767" s="5">
        <v>56</v>
      </c>
      <c r="R767" s="5">
        <v>0.87</v>
      </c>
      <c r="S767" s="5">
        <v>9.6999999999999993</v>
      </c>
      <c r="T767" s="5">
        <v>2320.4</v>
      </c>
      <c r="U767" s="5">
        <v>52</v>
      </c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  <c r="AJ767" s="10"/>
    </row>
    <row r="768" spans="1:36" x14ac:dyDescent="0.25">
      <c r="A768" t="s">
        <v>271</v>
      </c>
      <c r="B768" t="s">
        <v>187</v>
      </c>
      <c r="C768" t="s">
        <v>188</v>
      </c>
      <c r="D768" t="s">
        <v>24</v>
      </c>
      <c r="E768" t="s">
        <v>32</v>
      </c>
      <c r="F768" t="s">
        <v>30</v>
      </c>
      <c r="G768" t="s">
        <v>27</v>
      </c>
      <c r="H768" t="s">
        <v>43</v>
      </c>
      <c r="I768" s="4">
        <v>-0.55791999999999997</v>
      </c>
      <c r="J768" s="4">
        <v>0.48265999999999998</v>
      </c>
      <c r="K768" s="4">
        <v>-5.2700000000000004E-3</v>
      </c>
      <c r="L768" s="4">
        <v>2.0000000000000002E-5</v>
      </c>
      <c r="N768">
        <v>0.57999999999999996</v>
      </c>
      <c r="O768">
        <v>23.38</v>
      </c>
      <c r="P768">
        <v>8.4970000000000004E-2</v>
      </c>
      <c r="Q768">
        <v>44</v>
      </c>
      <c r="R768">
        <v>0.92300000000000004</v>
      </c>
      <c r="S768">
        <v>0.7</v>
      </c>
      <c r="T768">
        <v>24.7</v>
      </c>
      <c r="U768">
        <v>40</v>
      </c>
    </row>
    <row r="769" spans="1:36" x14ac:dyDescent="0.25">
      <c r="A769" s="5" t="s">
        <v>368</v>
      </c>
      <c r="B769" s="5" t="s">
        <v>187</v>
      </c>
      <c r="C769" s="5" t="s">
        <v>188</v>
      </c>
      <c r="D769" s="5" t="s">
        <v>24</v>
      </c>
      <c r="E769" s="5" t="s">
        <v>25</v>
      </c>
      <c r="F769" s="5" t="s">
        <v>26</v>
      </c>
      <c r="G769" s="5" t="s">
        <v>52</v>
      </c>
      <c r="H769" s="5" t="s">
        <v>43</v>
      </c>
      <c r="I769" s="6">
        <v>2.19713</v>
      </c>
      <c r="J769" s="6">
        <v>0.45545999999999998</v>
      </c>
      <c r="K769" s="6">
        <v>1.5800000000000002E-2</v>
      </c>
      <c r="L769" s="6">
        <v>-1.1E-4</v>
      </c>
      <c r="M769" s="6"/>
      <c r="N769" s="5">
        <v>2</v>
      </c>
      <c r="O769" s="5">
        <v>115</v>
      </c>
      <c r="P769" s="5">
        <v>3.9780000000000003E-2</v>
      </c>
      <c r="Q769" s="5">
        <v>60</v>
      </c>
      <c r="R769" s="5">
        <v>0.93400000000000005</v>
      </c>
      <c r="S769" s="5">
        <v>3</v>
      </c>
      <c r="T769" s="5">
        <v>105</v>
      </c>
      <c r="U769" s="5">
        <v>56</v>
      </c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  <c r="AJ769" s="10"/>
    </row>
    <row r="770" spans="1:36" x14ac:dyDescent="0.25">
      <c r="A770" t="s">
        <v>343</v>
      </c>
      <c r="B770" t="s">
        <v>120</v>
      </c>
      <c r="C770" t="s">
        <v>121</v>
      </c>
      <c r="D770" t="s">
        <v>24</v>
      </c>
      <c r="E770" t="s">
        <v>25</v>
      </c>
      <c r="F770" t="s">
        <v>26</v>
      </c>
      <c r="G770" t="s">
        <v>27</v>
      </c>
      <c r="H770" t="s">
        <v>43</v>
      </c>
      <c r="I770" s="4">
        <v>-2.2049799999999999</v>
      </c>
      <c r="J770" s="4">
        <v>1.3438699999999999</v>
      </c>
      <c r="K770" s="4">
        <v>-2.0899999999999998E-2</v>
      </c>
      <c r="L770" s="4">
        <v>1.6000000000000001E-4</v>
      </c>
      <c r="N770">
        <v>0</v>
      </c>
      <c r="O770">
        <v>45</v>
      </c>
      <c r="P770">
        <v>0.39499000000000001</v>
      </c>
      <c r="Q770">
        <v>32</v>
      </c>
      <c r="R770">
        <v>0.93600000000000005</v>
      </c>
      <c r="S770">
        <v>0</v>
      </c>
      <c r="T770">
        <v>44</v>
      </c>
      <c r="U770">
        <v>28</v>
      </c>
    </row>
    <row r="771" spans="1:36" x14ac:dyDescent="0.25">
      <c r="A771" t="s">
        <v>343</v>
      </c>
      <c r="B771" t="s">
        <v>120</v>
      </c>
      <c r="C771" t="s">
        <v>121</v>
      </c>
      <c r="D771" t="s">
        <v>24</v>
      </c>
      <c r="E771" t="s">
        <v>39</v>
      </c>
      <c r="F771" t="s">
        <v>30</v>
      </c>
      <c r="G771">
        <v>1</v>
      </c>
      <c r="H771" t="s">
        <v>43</v>
      </c>
      <c r="I771" s="4">
        <v>2.10487</v>
      </c>
      <c r="J771" s="4">
        <v>0.40333999999999998</v>
      </c>
      <c r="K771" s="4">
        <v>-7.0299999999999998E-3</v>
      </c>
      <c r="L771" s="4">
        <v>6.9999999999999994E-5</v>
      </c>
      <c r="N771">
        <v>3.08</v>
      </c>
      <c r="O771">
        <v>20.28</v>
      </c>
      <c r="P771">
        <v>0.84775</v>
      </c>
      <c r="Q771">
        <v>32</v>
      </c>
      <c r="R771">
        <v>0.93100000000000005</v>
      </c>
      <c r="S771">
        <v>2.2000000000000002</v>
      </c>
      <c r="T771">
        <v>18.899999999999999</v>
      </c>
      <c r="U771">
        <v>28</v>
      </c>
    </row>
    <row r="772" spans="1:36" x14ac:dyDescent="0.25">
      <c r="A772" s="5" t="s">
        <v>178</v>
      </c>
      <c r="B772" s="5" t="s">
        <v>189</v>
      </c>
      <c r="C772" s="5" t="s">
        <v>190</v>
      </c>
      <c r="D772" s="5" t="s">
        <v>24</v>
      </c>
      <c r="E772" s="5" t="s">
        <v>34</v>
      </c>
      <c r="F772" s="5" t="s">
        <v>30</v>
      </c>
      <c r="G772" s="5" t="s">
        <v>52</v>
      </c>
      <c r="H772" s="5" t="s">
        <v>43</v>
      </c>
      <c r="I772" s="6">
        <v>2.8201100000000001</v>
      </c>
      <c r="J772" s="6">
        <v>1.8489999999999999E-2</v>
      </c>
      <c r="K772" s="6">
        <v>5.9899999999999997E-3</v>
      </c>
      <c r="L772" s="6">
        <v>-6.0000000000000002E-5</v>
      </c>
      <c r="M772" s="6"/>
      <c r="N772" s="5">
        <v>3.03</v>
      </c>
      <c r="O772" s="5">
        <v>13.38</v>
      </c>
      <c r="P772" s="5">
        <v>1.83E-3</v>
      </c>
      <c r="Q772" s="5">
        <v>65</v>
      </c>
      <c r="R772" s="5">
        <v>0.88600000000000001</v>
      </c>
      <c r="S772" s="5">
        <v>2.6</v>
      </c>
      <c r="T772" s="5">
        <v>18</v>
      </c>
      <c r="U772" s="5">
        <v>61</v>
      </c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  <c r="AJ772" s="10"/>
    </row>
    <row r="773" spans="1:36" x14ac:dyDescent="0.25">
      <c r="A773" t="s">
        <v>115</v>
      </c>
      <c r="B773" t="s">
        <v>122</v>
      </c>
      <c r="C773" t="s">
        <v>123</v>
      </c>
      <c r="D773" t="s">
        <v>24</v>
      </c>
      <c r="E773" t="s">
        <v>25</v>
      </c>
      <c r="F773" t="s">
        <v>26</v>
      </c>
      <c r="G773" t="s">
        <v>27</v>
      </c>
      <c r="H773" t="s">
        <v>43</v>
      </c>
      <c r="I773" s="4">
        <v>2.2519900000000002</v>
      </c>
      <c r="J773" s="4">
        <v>-0.65051000000000003</v>
      </c>
      <c r="K773" s="4">
        <v>7.4440000000000006E-2</v>
      </c>
      <c r="L773" s="4">
        <v>-8.7000000000000001E-4</v>
      </c>
      <c r="N773">
        <v>0</v>
      </c>
      <c r="O773">
        <v>59</v>
      </c>
      <c r="P773">
        <v>1.0021100000000001</v>
      </c>
      <c r="Q773">
        <v>36</v>
      </c>
      <c r="R773">
        <v>0.93799999999999994</v>
      </c>
      <c r="S773">
        <v>0</v>
      </c>
      <c r="T773">
        <v>50</v>
      </c>
      <c r="U773">
        <v>32</v>
      </c>
    </row>
    <row r="774" spans="1:36" x14ac:dyDescent="0.25">
      <c r="A774" s="5" t="s">
        <v>115</v>
      </c>
      <c r="B774" s="5" t="s">
        <v>124</v>
      </c>
      <c r="C774" s="5" t="s">
        <v>125</v>
      </c>
      <c r="D774" s="5" t="s">
        <v>24</v>
      </c>
      <c r="E774" s="5" t="s">
        <v>25</v>
      </c>
      <c r="F774" s="5" t="s">
        <v>26</v>
      </c>
      <c r="G774" s="5" t="s">
        <v>27</v>
      </c>
      <c r="H774" s="5" t="s">
        <v>43</v>
      </c>
      <c r="I774" s="6">
        <v>3.90604</v>
      </c>
      <c r="J774" s="6">
        <v>-0.32380999999999999</v>
      </c>
      <c r="K774" s="6">
        <v>5.3490000000000003E-2</v>
      </c>
      <c r="L774" s="6">
        <v>-5.5999999999999995E-4</v>
      </c>
      <c r="M774" s="6"/>
      <c r="N774" s="5">
        <v>1</v>
      </c>
      <c r="O774" s="5">
        <v>50</v>
      </c>
      <c r="P774" s="5">
        <v>1.11829</v>
      </c>
      <c r="Q774" s="5">
        <v>37</v>
      </c>
      <c r="R774" s="5">
        <v>0.91100000000000003</v>
      </c>
      <c r="S774" s="5">
        <v>2</v>
      </c>
      <c r="T774" s="5">
        <v>55</v>
      </c>
      <c r="U774" s="5">
        <v>33</v>
      </c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</row>
    <row r="775" spans="1:36" x14ac:dyDescent="0.25">
      <c r="A775" t="s">
        <v>149</v>
      </c>
      <c r="B775" t="s">
        <v>124</v>
      </c>
      <c r="C775" t="s">
        <v>125</v>
      </c>
      <c r="D775" t="s">
        <v>24</v>
      </c>
      <c r="E775" t="s">
        <v>25</v>
      </c>
      <c r="F775" t="s">
        <v>26</v>
      </c>
      <c r="G775">
        <v>1</v>
      </c>
      <c r="H775" t="s">
        <v>43</v>
      </c>
      <c r="I775" s="4">
        <v>1.12019</v>
      </c>
      <c r="J775" s="4">
        <v>1.8278099999999999</v>
      </c>
      <c r="K775" s="4">
        <v>-3.9609999999999999E-2</v>
      </c>
      <c r="L775" s="4">
        <v>3.4000000000000002E-4</v>
      </c>
      <c r="N775">
        <v>0</v>
      </c>
      <c r="O775">
        <v>67</v>
      </c>
      <c r="P775">
        <v>16.41938</v>
      </c>
      <c r="Q775">
        <v>34</v>
      </c>
      <c r="R775">
        <v>0.89600000000000002</v>
      </c>
      <c r="S775">
        <v>0</v>
      </c>
      <c r="T775">
        <v>64</v>
      </c>
      <c r="U775">
        <v>30</v>
      </c>
    </row>
    <row r="776" spans="1:36" x14ac:dyDescent="0.25">
      <c r="A776" t="s">
        <v>149</v>
      </c>
      <c r="B776" t="s">
        <v>124</v>
      </c>
      <c r="C776" t="s">
        <v>125</v>
      </c>
      <c r="D776" t="s">
        <v>24</v>
      </c>
      <c r="E776" t="s">
        <v>39</v>
      </c>
      <c r="F776" t="s">
        <v>30</v>
      </c>
      <c r="G776" t="s">
        <v>27</v>
      </c>
      <c r="H776" t="s">
        <v>43</v>
      </c>
      <c r="I776" s="4">
        <v>1.11408</v>
      </c>
      <c r="J776" s="4">
        <v>0.53441000000000005</v>
      </c>
      <c r="K776" s="4">
        <v>-9.8099999999999993E-3</v>
      </c>
      <c r="L776" s="4">
        <v>8.0000000000000007E-5</v>
      </c>
      <c r="N776">
        <v>2.38</v>
      </c>
      <c r="O776">
        <v>21.29</v>
      </c>
      <c r="P776">
        <v>0.10588</v>
      </c>
      <c r="Q776">
        <v>34</v>
      </c>
      <c r="R776">
        <v>0.90900000000000003</v>
      </c>
      <c r="S776">
        <v>1.6</v>
      </c>
      <c r="T776">
        <v>23</v>
      </c>
      <c r="U776">
        <v>30</v>
      </c>
    </row>
    <row r="777" spans="1:36" x14ac:dyDescent="0.25">
      <c r="A777" t="s">
        <v>315</v>
      </c>
      <c r="B777" t="s">
        <v>124</v>
      </c>
      <c r="C777" t="s">
        <v>125</v>
      </c>
      <c r="D777" t="s">
        <v>24</v>
      </c>
      <c r="E777" t="s">
        <v>25</v>
      </c>
      <c r="F777" t="s">
        <v>26</v>
      </c>
      <c r="G777" t="s">
        <v>52</v>
      </c>
      <c r="H777" t="s">
        <v>43</v>
      </c>
      <c r="I777" s="4">
        <v>-0.30337999999999998</v>
      </c>
      <c r="J777" s="4">
        <v>0.63907999999999998</v>
      </c>
      <c r="K777" s="4">
        <v>1.137E-2</v>
      </c>
      <c r="L777" s="4">
        <v>-8.0000000000000007E-5</v>
      </c>
      <c r="N777">
        <v>1</v>
      </c>
      <c r="O777">
        <v>117</v>
      </c>
      <c r="P777">
        <v>5.5469999999999998E-2</v>
      </c>
      <c r="Q777">
        <v>60</v>
      </c>
      <c r="R777">
        <v>0.93600000000000005</v>
      </c>
      <c r="S777">
        <v>0.1</v>
      </c>
      <c r="T777">
        <v>112</v>
      </c>
      <c r="U777">
        <v>56</v>
      </c>
    </row>
    <row r="778" spans="1:36" x14ac:dyDescent="0.25">
      <c r="A778" t="s">
        <v>315</v>
      </c>
      <c r="B778" t="s">
        <v>124</v>
      </c>
      <c r="C778" t="s">
        <v>125</v>
      </c>
      <c r="D778" t="s">
        <v>24</v>
      </c>
      <c r="E778" t="s">
        <v>32</v>
      </c>
      <c r="F778" t="s">
        <v>30</v>
      </c>
      <c r="G778" t="s">
        <v>40</v>
      </c>
      <c r="H778" t="s">
        <v>43</v>
      </c>
      <c r="I778" s="4">
        <v>0.74902000000000002</v>
      </c>
      <c r="J778" s="4">
        <v>0.33360000000000001</v>
      </c>
      <c r="K778" s="4">
        <v>-2.7299999999999998E-3</v>
      </c>
      <c r="L778" s="4">
        <v>1.0000000000000001E-5</v>
      </c>
      <c r="N778">
        <v>1.46</v>
      </c>
      <c r="O778">
        <v>23.61</v>
      </c>
      <c r="P778">
        <v>0.45036999999999999</v>
      </c>
      <c r="Q778">
        <v>57</v>
      </c>
      <c r="R778">
        <v>0.91400000000000003</v>
      </c>
      <c r="S778">
        <v>1.3</v>
      </c>
      <c r="T778">
        <v>24.2</v>
      </c>
      <c r="U778">
        <v>53</v>
      </c>
    </row>
    <row r="779" spans="1:36" x14ac:dyDescent="0.25">
      <c r="A779" t="s">
        <v>315</v>
      </c>
      <c r="B779" t="s">
        <v>124</v>
      </c>
      <c r="C779" t="s">
        <v>125</v>
      </c>
      <c r="D779" t="s">
        <v>24</v>
      </c>
      <c r="E779" t="s">
        <v>37</v>
      </c>
      <c r="F779" t="s">
        <v>38</v>
      </c>
      <c r="G779" t="s">
        <v>52</v>
      </c>
      <c r="H779" t="s">
        <v>43</v>
      </c>
      <c r="I779" s="4">
        <v>0.53490000000000004</v>
      </c>
      <c r="J779" s="4">
        <v>0.45712999999999998</v>
      </c>
      <c r="K779" s="4">
        <v>0.16613</v>
      </c>
      <c r="L779" s="4">
        <v>-9.2000000000000003E-4</v>
      </c>
      <c r="N779">
        <v>2.2999999999999998</v>
      </c>
      <c r="O779">
        <v>852.53</v>
      </c>
      <c r="P779">
        <v>3.8335599999999999</v>
      </c>
      <c r="Q779">
        <v>57</v>
      </c>
      <c r="R779">
        <v>0.89400000000000002</v>
      </c>
      <c r="S779">
        <v>0.9</v>
      </c>
      <c r="T779">
        <v>983.6</v>
      </c>
      <c r="U779">
        <v>53</v>
      </c>
    </row>
    <row r="780" spans="1:36" x14ac:dyDescent="0.25">
      <c r="A780" s="5" t="s">
        <v>92</v>
      </c>
      <c r="B780" s="5" t="s">
        <v>101</v>
      </c>
      <c r="C780" s="5" t="s">
        <v>102</v>
      </c>
      <c r="D780" s="5" t="s">
        <v>24</v>
      </c>
      <c r="E780" s="5" t="s">
        <v>25</v>
      </c>
      <c r="F780" s="5" t="s">
        <v>26</v>
      </c>
      <c r="G780" s="5" t="s">
        <v>40</v>
      </c>
      <c r="H780" s="5" t="s">
        <v>43</v>
      </c>
      <c r="I780" s="6">
        <v>-8.0498600000000007</v>
      </c>
      <c r="J780" s="6">
        <v>3.2023700000000002</v>
      </c>
      <c r="K780" s="6">
        <v>-0.15081</v>
      </c>
      <c r="L780" s="6">
        <v>2.5899999999999999E-3</v>
      </c>
      <c r="M780" s="6"/>
      <c r="N780" s="5">
        <v>1</v>
      </c>
      <c r="O780" s="5">
        <v>47</v>
      </c>
      <c r="P780" s="5">
        <v>6.1429600000000004</v>
      </c>
      <c r="Q780" s="5">
        <v>37</v>
      </c>
      <c r="R780" s="5">
        <v>0.71599999999999997</v>
      </c>
      <c r="S780" s="5">
        <v>0</v>
      </c>
      <c r="T780" s="5">
        <v>40</v>
      </c>
      <c r="U780" s="5">
        <v>33</v>
      </c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0"/>
    </row>
    <row r="781" spans="1:36" x14ac:dyDescent="0.25">
      <c r="A781" t="s">
        <v>149</v>
      </c>
      <c r="B781" t="s">
        <v>101</v>
      </c>
      <c r="C781" t="s">
        <v>102</v>
      </c>
      <c r="D781" t="s">
        <v>24</v>
      </c>
      <c r="E781" t="s">
        <v>25</v>
      </c>
      <c r="F781" t="s">
        <v>26</v>
      </c>
      <c r="G781" t="s">
        <v>52</v>
      </c>
      <c r="H781" t="s">
        <v>43</v>
      </c>
      <c r="I781" s="4">
        <v>-5.6252199999999997</v>
      </c>
      <c r="J781" s="4">
        <v>2.3483800000000001</v>
      </c>
      <c r="K781" s="4">
        <v>-5.1029999999999999E-2</v>
      </c>
      <c r="L781" s="4">
        <v>3.8000000000000002E-4</v>
      </c>
      <c r="N781">
        <v>1</v>
      </c>
      <c r="O781">
        <v>65</v>
      </c>
      <c r="P781">
        <v>9.1800000000000007E-3</v>
      </c>
      <c r="Q781">
        <v>29</v>
      </c>
      <c r="R781">
        <v>0.97899999999999998</v>
      </c>
      <c r="S781">
        <v>0</v>
      </c>
      <c r="T781">
        <v>50</v>
      </c>
      <c r="U781">
        <v>25</v>
      </c>
    </row>
    <row r="782" spans="1:36" x14ac:dyDescent="0.25">
      <c r="A782" s="5" t="s">
        <v>178</v>
      </c>
      <c r="B782" s="5" t="s">
        <v>101</v>
      </c>
      <c r="C782" s="5" t="s">
        <v>102</v>
      </c>
      <c r="D782" s="5" t="s">
        <v>24</v>
      </c>
      <c r="E782" s="5" t="s">
        <v>32</v>
      </c>
      <c r="F782" s="5" t="s">
        <v>30</v>
      </c>
      <c r="G782" s="5" t="s">
        <v>27</v>
      </c>
      <c r="H782" s="5" t="s">
        <v>43</v>
      </c>
      <c r="I782" s="6">
        <v>-0.72835000000000005</v>
      </c>
      <c r="J782" s="6">
        <v>0.58462999999999998</v>
      </c>
      <c r="K782" s="6">
        <v>-1.157E-2</v>
      </c>
      <c r="L782" s="6">
        <v>1E-4</v>
      </c>
      <c r="M782" s="6"/>
      <c r="N782" s="5">
        <v>0.78</v>
      </c>
      <c r="O782" s="5">
        <v>16.190000000000001</v>
      </c>
      <c r="P782" s="5">
        <v>5.6509999999999998E-2</v>
      </c>
      <c r="Q782" s="5">
        <v>68</v>
      </c>
      <c r="R782" s="5">
        <v>0.92</v>
      </c>
      <c r="S782" s="5">
        <v>1.2</v>
      </c>
      <c r="T782" s="5">
        <v>17.100000000000001</v>
      </c>
      <c r="U782" s="5">
        <v>64</v>
      </c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</row>
    <row r="783" spans="1:36" x14ac:dyDescent="0.25">
      <c r="A783" s="5" t="s">
        <v>234</v>
      </c>
      <c r="B783" s="5" t="s">
        <v>101</v>
      </c>
      <c r="C783" s="5" t="s">
        <v>102</v>
      </c>
      <c r="D783" s="5" t="s">
        <v>24</v>
      </c>
      <c r="E783" s="5" t="s">
        <v>25</v>
      </c>
      <c r="F783" s="5" t="s">
        <v>26</v>
      </c>
      <c r="G783" s="5">
        <v>1</v>
      </c>
      <c r="H783" s="5" t="s">
        <v>43</v>
      </c>
      <c r="I783" s="6">
        <v>6.4130000000000006E-2</v>
      </c>
      <c r="J783" s="6">
        <v>0.63493999999999995</v>
      </c>
      <c r="K783" s="6">
        <v>-1.184E-2</v>
      </c>
      <c r="L783" s="6">
        <v>1.2999999999999999E-4</v>
      </c>
      <c r="M783" s="6"/>
      <c r="N783" s="5">
        <v>1</v>
      </c>
      <c r="O783" s="5">
        <v>21</v>
      </c>
      <c r="P783" s="5">
        <v>1.6383799999999999</v>
      </c>
      <c r="Q783" s="5">
        <v>48</v>
      </c>
      <c r="R783" s="5">
        <v>0.95799999999999996</v>
      </c>
      <c r="S783" s="5">
        <v>0</v>
      </c>
      <c r="T783" s="5">
        <v>23</v>
      </c>
      <c r="U783" s="5">
        <v>44</v>
      </c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  <c r="AJ783" s="10"/>
    </row>
    <row r="784" spans="1:36" x14ac:dyDescent="0.25">
      <c r="A784" s="5" t="s">
        <v>234</v>
      </c>
      <c r="B784" s="5" t="s">
        <v>101</v>
      </c>
      <c r="C784" s="5" t="s">
        <v>102</v>
      </c>
      <c r="D784" s="5" t="s">
        <v>24</v>
      </c>
      <c r="E784" s="5" t="s">
        <v>39</v>
      </c>
      <c r="F784" s="5" t="s">
        <v>30</v>
      </c>
      <c r="G784" s="5" t="s">
        <v>27</v>
      </c>
      <c r="H784" s="5" t="s">
        <v>43</v>
      </c>
      <c r="I784" s="6">
        <v>0.64936000000000005</v>
      </c>
      <c r="J784" s="6">
        <v>0.69260999999999995</v>
      </c>
      <c r="K784" s="6">
        <v>-1.49E-2</v>
      </c>
      <c r="L784" s="6">
        <v>1.4999999999999999E-4</v>
      </c>
      <c r="M784" s="6"/>
      <c r="N784" s="5">
        <v>3.05</v>
      </c>
      <c r="O784" s="5">
        <v>18.36</v>
      </c>
      <c r="P784" s="5">
        <v>7.4950000000000003E-2</v>
      </c>
      <c r="Q784" s="5">
        <v>48</v>
      </c>
      <c r="R784" s="5">
        <v>0.94299999999999995</v>
      </c>
      <c r="S784" s="5">
        <v>2.6</v>
      </c>
      <c r="T784" s="5">
        <v>22</v>
      </c>
      <c r="U784" s="5">
        <v>44</v>
      </c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  <c r="AJ784" s="10"/>
    </row>
    <row r="785" spans="1:36" x14ac:dyDescent="0.25">
      <c r="A785" t="s">
        <v>243</v>
      </c>
      <c r="B785" t="s">
        <v>101</v>
      </c>
      <c r="C785" t="s">
        <v>102</v>
      </c>
      <c r="D785" t="s">
        <v>24</v>
      </c>
      <c r="E785" t="s">
        <v>39</v>
      </c>
      <c r="F785" t="s">
        <v>30</v>
      </c>
      <c r="G785" t="s">
        <v>40</v>
      </c>
      <c r="H785" t="s">
        <v>43</v>
      </c>
      <c r="I785" s="4">
        <v>1.38978</v>
      </c>
      <c r="J785" s="4">
        <v>0.56667000000000001</v>
      </c>
      <c r="K785" s="4">
        <v>-5.9100000000000003E-3</v>
      </c>
      <c r="L785" s="4">
        <v>3.0000000000000001E-5</v>
      </c>
      <c r="N785">
        <v>2.94</v>
      </c>
      <c r="O785">
        <v>25.65</v>
      </c>
      <c r="P785">
        <v>0.79471000000000003</v>
      </c>
      <c r="Q785">
        <v>63</v>
      </c>
      <c r="R785">
        <v>0.90400000000000003</v>
      </c>
      <c r="S785">
        <v>4.5</v>
      </c>
      <c r="T785">
        <v>29.5</v>
      </c>
      <c r="U785">
        <v>59</v>
      </c>
    </row>
    <row r="786" spans="1:36" x14ac:dyDescent="0.25">
      <c r="A786" s="5" t="s">
        <v>243</v>
      </c>
      <c r="B786" s="5" t="s">
        <v>244</v>
      </c>
      <c r="C786" s="5" t="s">
        <v>245</v>
      </c>
      <c r="D786" s="5" t="s">
        <v>24</v>
      </c>
      <c r="E786" s="5" t="s">
        <v>32</v>
      </c>
      <c r="F786" s="5" t="s">
        <v>30</v>
      </c>
      <c r="G786" s="5">
        <v>1</v>
      </c>
      <c r="H786" s="5" t="s">
        <v>43</v>
      </c>
      <c r="I786" s="6">
        <v>-0.98723000000000005</v>
      </c>
      <c r="J786" s="6">
        <v>0.71892999999999996</v>
      </c>
      <c r="K786" s="6">
        <v>-1.472E-2</v>
      </c>
      <c r="L786" s="6">
        <v>1.1E-4</v>
      </c>
      <c r="M786" s="6"/>
      <c r="N786" s="5">
        <v>0.94</v>
      </c>
      <c r="O786" s="5">
        <v>14.65</v>
      </c>
      <c r="P786" s="5">
        <v>0.59736</v>
      </c>
      <c r="Q786" s="5">
        <v>30</v>
      </c>
      <c r="R786" s="5">
        <v>0.93700000000000006</v>
      </c>
      <c r="S786" s="5">
        <v>2.5</v>
      </c>
      <c r="T786" s="5">
        <v>14.6</v>
      </c>
      <c r="U786" s="5">
        <v>26</v>
      </c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0"/>
    </row>
    <row r="787" spans="1:36" x14ac:dyDescent="0.25">
      <c r="A787" s="5" t="s">
        <v>243</v>
      </c>
      <c r="B787" s="5" t="s">
        <v>244</v>
      </c>
      <c r="C787" s="5" t="s">
        <v>245</v>
      </c>
      <c r="D787" s="5" t="s">
        <v>24</v>
      </c>
      <c r="E787" s="5" t="s">
        <v>34</v>
      </c>
      <c r="F787" s="5" t="s">
        <v>30</v>
      </c>
      <c r="G787" s="5">
        <v>1</v>
      </c>
      <c r="H787" s="5" t="s">
        <v>43</v>
      </c>
      <c r="I787" s="6">
        <v>-1.74946</v>
      </c>
      <c r="J787" s="6">
        <v>0.74463000000000001</v>
      </c>
      <c r="K787" s="6">
        <v>-1.3990000000000001E-2</v>
      </c>
      <c r="L787" s="6">
        <v>1E-4</v>
      </c>
      <c r="M787" s="6"/>
      <c r="N787" s="5">
        <v>0.26</v>
      </c>
      <c r="O787" s="5">
        <v>16</v>
      </c>
      <c r="P787" s="5">
        <v>0.99165000000000003</v>
      </c>
      <c r="Q787" s="5">
        <v>30</v>
      </c>
      <c r="R787" s="5">
        <v>0.92200000000000004</v>
      </c>
      <c r="S787" s="5">
        <v>1</v>
      </c>
      <c r="T787" s="5">
        <v>16</v>
      </c>
      <c r="U787" s="5">
        <v>26</v>
      </c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  <c r="AJ787" s="10"/>
    </row>
    <row r="788" spans="1:36" x14ac:dyDescent="0.25">
      <c r="A788" s="5" t="s">
        <v>243</v>
      </c>
      <c r="B788" s="5" t="s">
        <v>244</v>
      </c>
      <c r="C788" s="5" t="s">
        <v>245</v>
      </c>
      <c r="D788" s="5" t="s">
        <v>24</v>
      </c>
      <c r="E788" s="5" t="s">
        <v>39</v>
      </c>
      <c r="F788" s="5" t="s">
        <v>30</v>
      </c>
      <c r="G788" s="5">
        <v>1</v>
      </c>
      <c r="H788" s="5" t="s">
        <v>43</v>
      </c>
      <c r="I788" s="6">
        <v>-0.72202</v>
      </c>
      <c r="J788" s="6">
        <v>0.81403000000000003</v>
      </c>
      <c r="K788" s="6">
        <v>-1.494E-2</v>
      </c>
      <c r="L788" s="6">
        <v>1E-4</v>
      </c>
      <c r="M788" s="6"/>
      <c r="N788" s="5">
        <v>1.47</v>
      </c>
      <c r="O788" s="5">
        <v>17.899999999999999</v>
      </c>
      <c r="P788" s="5">
        <v>1.2147699999999999</v>
      </c>
      <c r="Q788" s="5">
        <v>30</v>
      </c>
      <c r="R788" s="5">
        <v>0.91900000000000004</v>
      </c>
      <c r="S788" s="5">
        <v>3</v>
      </c>
      <c r="T788" s="5">
        <v>18</v>
      </c>
      <c r="U788" s="5">
        <v>26</v>
      </c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  <c r="AJ788" s="10"/>
    </row>
    <row r="789" spans="1:36" x14ac:dyDescent="0.25">
      <c r="A789" t="s">
        <v>92</v>
      </c>
      <c r="B789" t="s">
        <v>103</v>
      </c>
      <c r="C789" t="s">
        <v>104</v>
      </c>
      <c r="D789" t="s">
        <v>24</v>
      </c>
      <c r="E789" t="s">
        <v>25</v>
      </c>
      <c r="F789" t="s">
        <v>26</v>
      </c>
      <c r="G789" t="s">
        <v>52</v>
      </c>
      <c r="H789" t="s">
        <v>43</v>
      </c>
      <c r="I789" s="4">
        <v>-7.6370300000000002</v>
      </c>
      <c r="J789" s="4">
        <v>3.3947400000000001</v>
      </c>
      <c r="K789" s="4">
        <v>-0.1696</v>
      </c>
      <c r="L789" s="4">
        <v>2.8800000000000002E-3</v>
      </c>
      <c r="N789">
        <v>1</v>
      </c>
      <c r="O789">
        <v>35</v>
      </c>
      <c r="P789">
        <v>2.205E-2</v>
      </c>
      <c r="Q789">
        <v>37</v>
      </c>
      <c r="R789">
        <v>0.95</v>
      </c>
      <c r="S789">
        <v>0</v>
      </c>
      <c r="T789">
        <v>40</v>
      </c>
      <c r="U789">
        <v>33</v>
      </c>
    </row>
    <row r="790" spans="1:36" x14ac:dyDescent="0.25">
      <c r="A790" s="5" t="s">
        <v>115</v>
      </c>
      <c r="B790" s="5" t="s">
        <v>126</v>
      </c>
      <c r="C790" s="5" t="s">
        <v>127</v>
      </c>
      <c r="D790" s="5" t="s">
        <v>24</v>
      </c>
      <c r="E790" s="5" t="s">
        <v>25</v>
      </c>
      <c r="F790" s="5" t="s">
        <v>26</v>
      </c>
      <c r="G790" s="5" t="s">
        <v>52</v>
      </c>
      <c r="H790" s="5" t="s">
        <v>43</v>
      </c>
      <c r="I790" s="6">
        <v>-1.4100600000000001</v>
      </c>
      <c r="J790" s="6">
        <v>0.69074999999999998</v>
      </c>
      <c r="K790" s="6">
        <v>-1.366E-2</v>
      </c>
      <c r="L790" s="6">
        <v>3.8999999999999999E-4</v>
      </c>
      <c r="M790" s="6"/>
      <c r="N790" s="5">
        <v>0</v>
      </c>
      <c r="O790" s="5">
        <v>66</v>
      </c>
      <c r="P790" s="5">
        <v>1.8079999999999999E-2</v>
      </c>
      <c r="Q790" s="5">
        <v>63</v>
      </c>
      <c r="R790" s="5">
        <v>0.94899999999999995</v>
      </c>
      <c r="S790" s="5">
        <v>0</v>
      </c>
      <c r="T790" s="5">
        <v>55</v>
      </c>
      <c r="U790" s="5">
        <v>59</v>
      </c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  <c r="AJ790" s="10"/>
    </row>
    <row r="791" spans="1:36" x14ac:dyDescent="0.25">
      <c r="A791" t="s">
        <v>368</v>
      </c>
      <c r="B791" t="s">
        <v>220</v>
      </c>
      <c r="C791" t="s">
        <v>221</v>
      </c>
      <c r="D791" t="s">
        <v>24</v>
      </c>
      <c r="E791" t="s">
        <v>32</v>
      </c>
      <c r="F791" t="s">
        <v>30</v>
      </c>
      <c r="G791" t="s">
        <v>27</v>
      </c>
      <c r="H791" t="s">
        <v>43</v>
      </c>
      <c r="I791" s="4">
        <v>0.55800000000000005</v>
      </c>
      <c r="J791" s="4">
        <v>0.44195000000000001</v>
      </c>
      <c r="K791" s="4">
        <v>-5.1700000000000001E-3</v>
      </c>
      <c r="L791" s="4">
        <v>3.0000000000000001E-5</v>
      </c>
      <c r="N791">
        <v>1.28</v>
      </c>
      <c r="O791">
        <v>20.87</v>
      </c>
      <c r="P791">
        <v>7.6850000000000002E-2</v>
      </c>
      <c r="Q791">
        <v>54</v>
      </c>
      <c r="R791">
        <v>0.91800000000000004</v>
      </c>
      <c r="S791">
        <v>1.9</v>
      </c>
      <c r="T791">
        <v>23.8</v>
      </c>
      <c r="U791">
        <v>50</v>
      </c>
    </row>
    <row r="792" spans="1:36" x14ac:dyDescent="0.25">
      <c r="A792" s="5" t="s">
        <v>92</v>
      </c>
      <c r="B792" s="5" t="s">
        <v>105</v>
      </c>
      <c r="C792" s="5" t="s">
        <v>106</v>
      </c>
      <c r="D792" s="5" t="s">
        <v>24</v>
      </c>
      <c r="E792" s="5" t="s">
        <v>34</v>
      </c>
      <c r="F792" s="5" t="s">
        <v>30</v>
      </c>
      <c r="G792" s="5">
        <v>1</v>
      </c>
      <c r="H792" s="5" t="s">
        <v>43</v>
      </c>
      <c r="I792" s="6">
        <v>0.55035000000000001</v>
      </c>
      <c r="J792" s="6">
        <v>0.47302</v>
      </c>
      <c r="K792" s="6">
        <v>-1.0359999999999999E-2</v>
      </c>
      <c r="L792" s="6">
        <v>6.9999999999999994E-5</v>
      </c>
      <c r="M792" s="6"/>
      <c r="N792" s="5">
        <v>1.68</v>
      </c>
      <c r="O792" s="5">
        <v>8.32</v>
      </c>
      <c r="P792" s="5">
        <v>3.1414200000000001</v>
      </c>
      <c r="Q792" s="5">
        <v>43</v>
      </c>
      <c r="R792" s="5">
        <v>0.34899999999999998</v>
      </c>
      <c r="S792" s="5">
        <v>1.5</v>
      </c>
      <c r="T792" s="5">
        <v>11.5</v>
      </c>
      <c r="U792" s="5">
        <v>39</v>
      </c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0"/>
    </row>
    <row r="793" spans="1:36" x14ac:dyDescent="0.25">
      <c r="A793" s="5" t="s">
        <v>92</v>
      </c>
      <c r="B793" s="5" t="s">
        <v>105</v>
      </c>
      <c r="C793" s="5" t="s">
        <v>106</v>
      </c>
      <c r="D793" s="5" t="s">
        <v>24</v>
      </c>
      <c r="E793" s="5" t="s">
        <v>39</v>
      </c>
      <c r="F793" s="5" t="s">
        <v>30</v>
      </c>
      <c r="G793" s="5">
        <v>1</v>
      </c>
      <c r="H793" s="5" t="s">
        <v>43</v>
      </c>
      <c r="I793" s="6">
        <v>-0.32019999999999998</v>
      </c>
      <c r="J793" s="6">
        <v>0.59550000000000003</v>
      </c>
      <c r="K793" s="6">
        <v>-1.222E-2</v>
      </c>
      <c r="L793" s="6">
        <v>8.0000000000000007E-5</v>
      </c>
      <c r="M793" s="6"/>
      <c r="N793" s="5">
        <v>1.1100000000000001</v>
      </c>
      <c r="O793" s="5">
        <v>13.14</v>
      </c>
      <c r="P793" s="5">
        <v>3.2435499999999999</v>
      </c>
      <c r="Q793" s="5">
        <v>43</v>
      </c>
      <c r="R793" s="5">
        <v>0.623</v>
      </c>
      <c r="S793" s="5">
        <v>1.5</v>
      </c>
      <c r="T793" s="5">
        <v>14</v>
      </c>
      <c r="U793" s="5">
        <v>39</v>
      </c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  <c r="AJ793" s="10"/>
    </row>
    <row r="794" spans="1:36" x14ac:dyDescent="0.25">
      <c r="A794" t="s">
        <v>302</v>
      </c>
      <c r="B794" t="s">
        <v>105</v>
      </c>
      <c r="C794" t="s">
        <v>106</v>
      </c>
      <c r="D794" t="s">
        <v>24</v>
      </c>
      <c r="E794" t="s">
        <v>34</v>
      </c>
      <c r="F794" t="s">
        <v>30</v>
      </c>
      <c r="G794" t="s">
        <v>40</v>
      </c>
      <c r="H794" t="s">
        <v>43</v>
      </c>
      <c r="I794" s="4">
        <v>-0.98341999999999996</v>
      </c>
      <c r="J794" s="4">
        <v>0.60890999999999995</v>
      </c>
      <c r="K794" s="4">
        <v>-1.0489999999999999E-2</v>
      </c>
      <c r="L794" s="4">
        <v>6.9999999999999994E-5</v>
      </c>
      <c r="N794">
        <v>0.93</v>
      </c>
      <c r="O794">
        <v>19.38</v>
      </c>
      <c r="P794">
        <v>0.75795000000000001</v>
      </c>
      <c r="Q794">
        <v>38</v>
      </c>
      <c r="R794">
        <v>0.85699999999999998</v>
      </c>
      <c r="S794">
        <v>0.5</v>
      </c>
      <c r="T794">
        <v>20</v>
      </c>
      <c r="U794">
        <v>34</v>
      </c>
    </row>
    <row r="795" spans="1:36" x14ac:dyDescent="0.25">
      <c r="A795" t="s">
        <v>302</v>
      </c>
      <c r="B795" t="s">
        <v>105</v>
      </c>
      <c r="C795" t="s">
        <v>106</v>
      </c>
      <c r="D795" t="s">
        <v>24</v>
      </c>
      <c r="E795" t="s">
        <v>39</v>
      </c>
      <c r="F795" t="s">
        <v>30</v>
      </c>
      <c r="G795">
        <v>1</v>
      </c>
      <c r="H795" t="s">
        <v>43</v>
      </c>
      <c r="I795" s="4">
        <v>-1.15219</v>
      </c>
      <c r="J795" s="4">
        <v>0.76859999999999995</v>
      </c>
      <c r="K795" s="4">
        <v>-1.3860000000000001E-2</v>
      </c>
      <c r="L795" s="4">
        <v>1E-4</v>
      </c>
      <c r="N795">
        <v>1.26</v>
      </c>
      <c r="O795">
        <v>23.96</v>
      </c>
      <c r="P795">
        <v>4.8801399999999999</v>
      </c>
      <c r="Q795">
        <v>38</v>
      </c>
      <c r="R795">
        <v>0.84599999999999997</v>
      </c>
      <c r="S795">
        <v>1</v>
      </c>
      <c r="T795">
        <v>24</v>
      </c>
      <c r="U795">
        <v>34</v>
      </c>
    </row>
    <row r="796" spans="1:36" x14ac:dyDescent="0.25">
      <c r="A796" t="s">
        <v>178</v>
      </c>
      <c r="B796" t="s">
        <v>167</v>
      </c>
      <c r="C796" t="s">
        <v>168</v>
      </c>
      <c r="D796" t="s">
        <v>24</v>
      </c>
      <c r="E796" t="s">
        <v>25</v>
      </c>
      <c r="F796" t="s">
        <v>26</v>
      </c>
      <c r="G796" t="s">
        <v>52</v>
      </c>
      <c r="H796" t="s">
        <v>43</v>
      </c>
      <c r="I796" s="4">
        <v>16.02393</v>
      </c>
      <c r="J796" s="4">
        <v>-2.55707</v>
      </c>
      <c r="K796" s="4">
        <v>0.18609000000000001</v>
      </c>
      <c r="L796" s="4">
        <v>-2.5899999999999999E-3</v>
      </c>
      <c r="N796">
        <v>1</v>
      </c>
      <c r="O796">
        <v>63</v>
      </c>
      <c r="P796">
        <v>2.3429999999999999E-2</v>
      </c>
      <c r="Q796">
        <v>28</v>
      </c>
      <c r="R796">
        <v>0.93300000000000005</v>
      </c>
      <c r="S796">
        <v>6</v>
      </c>
      <c r="T796">
        <v>47</v>
      </c>
      <c r="U796">
        <v>24</v>
      </c>
    </row>
    <row r="797" spans="1:36" x14ac:dyDescent="0.25">
      <c r="A797" t="s">
        <v>92</v>
      </c>
      <c r="B797" t="s">
        <v>53</v>
      </c>
      <c r="C797" t="s">
        <v>54</v>
      </c>
      <c r="D797" t="s">
        <v>24</v>
      </c>
      <c r="E797" t="s">
        <v>32</v>
      </c>
      <c r="F797" t="s">
        <v>30</v>
      </c>
      <c r="G797" t="s">
        <v>52</v>
      </c>
      <c r="H797" t="s">
        <v>43</v>
      </c>
      <c r="I797" s="4">
        <v>1.29E-2</v>
      </c>
      <c r="J797" s="4">
        <v>0.43958999999999998</v>
      </c>
      <c r="K797" s="4">
        <v>-9.3299999999999998E-3</v>
      </c>
      <c r="L797" s="4">
        <v>6.9999999999999994E-5</v>
      </c>
      <c r="N797">
        <v>1.57</v>
      </c>
      <c r="O797">
        <v>7.4</v>
      </c>
      <c r="P797">
        <v>3.7000000000000002E-3</v>
      </c>
      <c r="Q797">
        <v>42</v>
      </c>
      <c r="R797">
        <v>0.76500000000000001</v>
      </c>
      <c r="S797">
        <v>0.9</v>
      </c>
      <c r="T797">
        <v>8.8000000000000007</v>
      </c>
      <c r="U797">
        <v>38</v>
      </c>
    </row>
    <row r="798" spans="1:36" x14ac:dyDescent="0.25">
      <c r="A798" s="5" t="s">
        <v>115</v>
      </c>
      <c r="B798" s="5" t="s">
        <v>53</v>
      </c>
      <c r="C798" s="5" t="s">
        <v>54</v>
      </c>
      <c r="D798" s="5" t="s">
        <v>24</v>
      </c>
      <c r="E798" s="5" t="s">
        <v>25</v>
      </c>
      <c r="F798" s="5" t="s">
        <v>26</v>
      </c>
      <c r="G798" s="5" t="s">
        <v>27</v>
      </c>
      <c r="H798" s="5" t="s">
        <v>43</v>
      </c>
      <c r="I798" s="6">
        <v>-4.6575600000000001</v>
      </c>
      <c r="J798" s="6">
        <v>1.60361</v>
      </c>
      <c r="K798" s="6">
        <v>5.2229999999999999E-2</v>
      </c>
      <c r="L798" s="6">
        <v>-1.39E-3</v>
      </c>
      <c r="M798" s="6"/>
      <c r="N798" s="5">
        <v>0</v>
      </c>
      <c r="O798" s="5">
        <v>65</v>
      </c>
      <c r="P798" s="5">
        <v>0.90320999999999996</v>
      </c>
      <c r="Q798" s="5">
        <v>61</v>
      </c>
      <c r="R798" s="5">
        <v>0.96599999999999997</v>
      </c>
      <c r="S798" s="5">
        <v>0</v>
      </c>
      <c r="T798" s="5">
        <v>65</v>
      </c>
      <c r="U798" s="5">
        <v>57</v>
      </c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</row>
    <row r="799" spans="1:36" x14ac:dyDescent="0.25">
      <c r="A799" t="s">
        <v>149</v>
      </c>
      <c r="B799" t="s">
        <v>53</v>
      </c>
      <c r="C799" t="s">
        <v>54</v>
      </c>
      <c r="D799" t="s">
        <v>24</v>
      </c>
      <c r="E799" t="s">
        <v>25</v>
      </c>
      <c r="F799" t="s">
        <v>26</v>
      </c>
      <c r="G799" t="s">
        <v>40</v>
      </c>
      <c r="H799" t="s">
        <v>43</v>
      </c>
      <c r="I799" s="4">
        <v>-9.4437200000000008</v>
      </c>
      <c r="J799" s="4">
        <v>5.3451000000000004</v>
      </c>
      <c r="K799" s="4">
        <v>-0.22305</v>
      </c>
      <c r="L799" s="4">
        <v>3.49E-3</v>
      </c>
      <c r="N799">
        <v>0</v>
      </c>
      <c r="O799">
        <v>84</v>
      </c>
      <c r="P799">
        <v>14.5768</v>
      </c>
      <c r="Q799">
        <v>28</v>
      </c>
      <c r="R799">
        <v>0.76400000000000001</v>
      </c>
      <c r="S799">
        <v>0</v>
      </c>
      <c r="T799">
        <v>52</v>
      </c>
      <c r="U799">
        <v>24</v>
      </c>
    </row>
    <row r="800" spans="1:36" x14ac:dyDescent="0.25">
      <c r="A800" s="5" t="s">
        <v>302</v>
      </c>
      <c r="B800" s="5" t="s">
        <v>305</v>
      </c>
      <c r="C800" s="5" t="s">
        <v>306</v>
      </c>
      <c r="D800" s="5" t="s">
        <v>24</v>
      </c>
      <c r="E800" s="5" t="s">
        <v>25</v>
      </c>
      <c r="F800" s="5" t="s">
        <v>26</v>
      </c>
      <c r="G800" s="5" t="s">
        <v>27</v>
      </c>
      <c r="H800" s="5" t="s">
        <v>43</v>
      </c>
      <c r="I800" s="6">
        <v>-3.80986</v>
      </c>
      <c r="J800" s="6">
        <v>1.76911</v>
      </c>
      <c r="K800" s="6">
        <v>-4.8730000000000002E-2</v>
      </c>
      <c r="L800" s="6">
        <v>5.1000000000000004E-4</v>
      </c>
      <c r="M800" s="6"/>
      <c r="N800" s="5">
        <v>0</v>
      </c>
      <c r="O800" s="5">
        <v>36</v>
      </c>
      <c r="P800" s="5">
        <v>9.4899999999999998E-2</v>
      </c>
      <c r="Q800" s="5">
        <v>40</v>
      </c>
      <c r="R800" s="5">
        <v>0.90900000000000003</v>
      </c>
      <c r="S800" s="5">
        <v>0</v>
      </c>
      <c r="T800" s="5">
        <v>30</v>
      </c>
      <c r="U800" s="5">
        <v>36</v>
      </c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</row>
    <row r="801" spans="1:36" x14ac:dyDescent="0.25">
      <c r="A801" t="s">
        <v>21</v>
      </c>
      <c r="B801" t="s">
        <v>56</v>
      </c>
      <c r="C801" t="s">
        <v>57</v>
      </c>
      <c r="D801" t="s">
        <v>24</v>
      </c>
      <c r="E801" t="s">
        <v>25</v>
      </c>
      <c r="F801" t="s">
        <v>26</v>
      </c>
      <c r="G801" t="s">
        <v>52</v>
      </c>
      <c r="H801" t="s">
        <v>43</v>
      </c>
      <c r="I801" s="4">
        <v>0.83572000000000002</v>
      </c>
      <c r="J801" s="4">
        <v>0.50777000000000005</v>
      </c>
      <c r="K801" s="4">
        <v>-3.82E-3</v>
      </c>
      <c r="L801" s="4">
        <v>6.9999999999999994E-5</v>
      </c>
      <c r="N801">
        <v>2</v>
      </c>
      <c r="O801">
        <v>70</v>
      </c>
      <c r="P801">
        <v>1.0460000000000001E-2</v>
      </c>
      <c r="Q801">
        <v>48</v>
      </c>
      <c r="R801">
        <v>0.94499999999999995</v>
      </c>
      <c r="S801">
        <v>3</v>
      </c>
      <c r="T801">
        <v>59</v>
      </c>
      <c r="U801">
        <v>44</v>
      </c>
    </row>
    <row r="802" spans="1:36" x14ac:dyDescent="0.25">
      <c r="A802" s="5" t="s">
        <v>92</v>
      </c>
      <c r="B802" s="5" t="s">
        <v>56</v>
      </c>
      <c r="C802" s="5" t="s">
        <v>57</v>
      </c>
      <c r="D802" s="5" t="s">
        <v>24</v>
      </c>
      <c r="E802" s="5" t="s">
        <v>25</v>
      </c>
      <c r="F802" s="5" t="s">
        <v>26</v>
      </c>
      <c r="G802" s="5" t="s">
        <v>52</v>
      </c>
      <c r="H802" s="5" t="s">
        <v>43</v>
      </c>
      <c r="I802" s="6">
        <v>-2.9325299999999999</v>
      </c>
      <c r="J802" s="6">
        <v>1.10541</v>
      </c>
      <c r="K802" s="6">
        <v>-1.942E-2</v>
      </c>
      <c r="L802" s="6">
        <v>1.6000000000000001E-4</v>
      </c>
      <c r="M802" s="6"/>
      <c r="N802" s="5">
        <v>1</v>
      </c>
      <c r="O802" s="5">
        <v>69</v>
      </c>
      <c r="P802" s="5">
        <v>3.0079999999999999E-2</v>
      </c>
      <c r="Q802" s="5">
        <v>50</v>
      </c>
      <c r="R802" s="5">
        <v>0.873</v>
      </c>
      <c r="S802" s="5">
        <v>0</v>
      </c>
      <c r="T802" s="5">
        <v>70</v>
      </c>
      <c r="U802" s="5">
        <v>46</v>
      </c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</row>
    <row r="803" spans="1:36" x14ac:dyDescent="0.25">
      <c r="A803" t="s">
        <v>115</v>
      </c>
      <c r="B803" t="s">
        <v>56</v>
      </c>
      <c r="C803" t="s">
        <v>57</v>
      </c>
      <c r="D803" t="s">
        <v>24</v>
      </c>
      <c r="E803" t="s">
        <v>32</v>
      </c>
      <c r="F803" t="s">
        <v>30</v>
      </c>
      <c r="G803" t="s">
        <v>27</v>
      </c>
      <c r="H803" t="s">
        <v>43</v>
      </c>
      <c r="I803" s="4">
        <v>1.54158</v>
      </c>
      <c r="J803" s="4">
        <v>0.58462000000000003</v>
      </c>
      <c r="K803" s="4">
        <v>-9.4299999999999991E-3</v>
      </c>
      <c r="L803" s="4">
        <v>6.9999999999999994E-5</v>
      </c>
      <c r="N803">
        <v>2.94</v>
      </c>
      <c r="O803">
        <v>18.829999999999998</v>
      </c>
      <c r="P803">
        <v>8.6800000000000002E-2</v>
      </c>
      <c r="Q803">
        <v>38</v>
      </c>
      <c r="R803">
        <v>0.93600000000000005</v>
      </c>
      <c r="S803">
        <v>2.8</v>
      </c>
      <c r="T803">
        <v>19.8</v>
      </c>
      <c r="U803">
        <v>34</v>
      </c>
    </row>
    <row r="804" spans="1:36" x14ac:dyDescent="0.25">
      <c r="A804" t="s">
        <v>115</v>
      </c>
      <c r="B804" t="s">
        <v>56</v>
      </c>
      <c r="C804" t="s">
        <v>57</v>
      </c>
      <c r="D804" t="s">
        <v>24</v>
      </c>
      <c r="E804" t="s">
        <v>34</v>
      </c>
      <c r="F804" t="s">
        <v>30</v>
      </c>
      <c r="G804" t="s">
        <v>27</v>
      </c>
      <c r="H804" t="s">
        <v>43</v>
      </c>
      <c r="I804" s="4">
        <v>1.7242</v>
      </c>
      <c r="J804" s="4">
        <v>0.51029000000000002</v>
      </c>
      <c r="K804" s="4">
        <v>-8.77E-3</v>
      </c>
      <c r="L804" s="4">
        <v>6.9999999999999994E-5</v>
      </c>
      <c r="N804">
        <v>2.94</v>
      </c>
      <c r="O804">
        <v>17.02</v>
      </c>
      <c r="P804">
        <v>0.10403999999999999</v>
      </c>
      <c r="Q804">
        <v>38</v>
      </c>
      <c r="R804">
        <v>0.89900000000000002</v>
      </c>
      <c r="S804">
        <v>2.8</v>
      </c>
      <c r="T804">
        <v>18</v>
      </c>
      <c r="U804">
        <v>34</v>
      </c>
    </row>
    <row r="805" spans="1:36" x14ac:dyDescent="0.25">
      <c r="A805" t="s">
        <v>115</v>
      </c>
      <c r="B805" t="s">
        <v>56</v>
      </c>
      <c r="C805" t="s">
        <v>57</v>
      </c>
      <c r="D805" t="s">
        <v>24</v>
      </c>
      <c r="E805" t="s">
        <v>37</v>
      </c>
      <c r="F805" t="s">
        <v>38</v>
      </c>
      <c r="G805" t="s">
        <v>52</v>
      </c>
      <c r="H805" t="s">
        <v>43</v>
      </c>
      <c r="I805" s="4">
        <v>-3.5580400000000001</v>
      </c>
      <c r="J805" s="4">
        <v>4.92387</v>
      </c>
      <c r="K805" s="4">
        <v>-7.0129999999999998E-2</v>
      </c>
      <c r="L805" s="4">
        <v>2.63E-3</v>
      </c>
      <c r="N805">
        <v>8.2899999999999991</v>
      </c>
      <c r="O805">
        <v>887.03</v>
      </c>
      <c r="P805">
        <v>4.16913</v>
      </c>
      <c r="Q805">
        <v>35</v>
      </c>
      <c r="R805">
        <v>0.89700000000000002</v>
      </c>
      <c r="S805">
        <v>8.6999999999999993</v>
      </c>
      <c r="T805">
        <v>1075.5999999999999</v>
      </c>
      <c r="U805">
        <v>31</v>
      </c>
    </row>
    <row r="806" spans="1:36" x14ac:dyDescent="0.25">
      <c r="A806" t="s">
        <v>115</v>
      </c>
      <c r="B806" t="s">
        <v>56</v>
      </c>
      <c r="C806" t="s">
        <v>57</v>
      </c>
      <c r="D806" t="s">
        <v>24</v>
      </c>
      <c r="E806" t="s">
        <v>39</v>
      </c>
      <c r="F806" t="s">
        <v>30</v>
      </c>
      <c r="G806" t="s">
        <v>27</v>
      </c>
      <c r="H806" t="s">
        <v>43</v>
      </c>
      <c r="I806" s="4">
        <v>1.35897</v>
      </c>
      <c r="J806" s="4">
        <v>0.65895999999999999</v>
      </c>
      <c r="K806" s="4">
        <v>-1.01E-2</v>
      </c>
      <c r="L806" s="4">
        <v>6.9999999999999994E-5</v>
      </c>
      <c r="N806">
        <v>2.94</v>
      </c>
      <c r="O806">
        <v>20.64</v>
      </c>
      <c r="P806">
        <v>8.7999999999999995E-2</v>
      </c>
      <c r="Q806">
        <v>38</v>
      </c>
      <c r="R806">
        <v>0.95</v>
      </c>
      <c r="S806">
        <v>2.8</v>
      </c>
      <c r="T806">
        <v>22</v>
      </c>
      <c r="U806">
        <v>34</v>
      </c>
    </row>
    <row r="807" spans="1:36" x14ac:dyDescent="0.25">
      <c r="A807" s="5" t="s">
        <v>149</v>
      </c>
      <c r="B807" s="5" t="s">
        <v>56</v>
      </c>
      <c r="C807" s="5" t="s">
        <v>57</v>
      </c>
      <c r="D807" s="5" t="s">
        <v>24</v>
      </c>
      <c r="E807" s="5" t="s">
        <v>25</v>
      </c>
      <c r="F807" s="5" t="s">
        <v>26</v>
      </c>
      <c r="G807" s="5">
        <v>1</v>
      </c>
      <c r="H807" s="5" t="s">
        <v>43</v>
      </c>
      <c r="I807" s="6">
        <v>-0.69703000000000004</v>
      </c>
      <c r="J807" s="6">
        <v>1.4430700000000001</v>
      </c>
      <c r="K807" s="6">
        <v>-2.0990000000000002E-2</v>
      </c>
      <c r="L807" s="6">
        <v>1.2E-4</v>
      </c>
      <c r="M807" s="6"/>
      <c r="N807" s="5">
        <v>0</v>
      </c>
      <c r="O807" s="5">
        <v>65</v>
      </c>
      <c r="P807" s="5">
        <v>26.280149999999999</v>
      </c>
      <c r="Q807" s="5">
        <v>32</v>
      </c>
      <c r="R807" s="5">
        <v>0.84599999999999997</v>
      </c>
      <c r="S807" s="5">
        <v>0</v>
      </c>
      <c r="T807" s="5">
        <v>80</v>
      </c>
      <c r="U807" s="5">
        <v>28</v>
      </c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  <c r="AJ807" s="10"/>
    </row>
    <row r="808" spans="1:36" x14ac:dyDescent="0.25">
      <c r="A808" t="s">
        <v>254</v>
      </c>
      <c r="B808" t="s">
        <v>56</v>
      </c>
      <c r="C808" t="s">
        <v>57</v>
      </c>
      <c r="D808" t="s">
        <v>24</v>
      </c>
      <c r="E808" t="s">
        <v>25</v>
      </c>
      <c r="F808" t="s">
        <v>26</v>
      </c>
      <c r="G808" t="s">
        <v>27</v>
      </c>
      <c r="H808" t="s">
        <v>43</v>
      </c>
      <c r="I808" s="4">
        <v>-0.75456999999999996</v>
      </c>
      <c r="J808" s="4">
        <v>1.01542</v>
      </c>
      <c r="K808" s="4">
        <v>-9.2399999999999999E-3</v>
      </c>
      <c r="L808" s="4">
        <v>9.0000000000000006E-5</v>
      </c>
      <c r="N808">
        <v>0</v>
      </c>
      <c r="O808">
        <v>100</v>
      </c>
      <c r="P808">
        <v>0.75668999999999997</v>
      </c>
      <c r="Q808">
        <v>37</v>
      </c>
      <c r="R808">
        <v>0.94399999999999995</v>
      </c>
      <c r="S808">
        <v>0</v>
      </c>
      <c r="T808">
        <v>100</v>
      </c>
      <c r="U808">
        <v>33</v>
      </c>
    </row>
    <row r="809" spans="1:36" x14ac:dyDescent="0.25">
      <c r="A809" t="s">
        <v>254</v>
      </c>
      <c r="B809" t="s">
        <v>56</v>
      </c>
      <c r="C809" t="s">
        <v>57</v>
      </c>
      <c r="D809" t="s">
        <v>24</v>
      </c>
      <c r="E809" t="s">
        <v>34</v>
      </c>
      <c r="F809" t="s">
        <v>30</v>
      </c>
      <c r="G809" t="s">
        <v>27</v>
      </c>
      <c r="H809" t="s">
        <v>43</v>
      </c>
      <c r="I809" s="4">
        <v>-0.54095000000000004</v>
      </c>
      <c r="J809" s="4">
        <v>0.53286999999999995</v>
      </c>
      <c r="K809" s="4">
        <v>-8.7200000000000003E-3</v>
      </c>
      <c r="L809" s="4">
        <v>5.0000000000000002E-5</v>
      </c>
      <c r="N809">
        <v>0.89</v>
      </c>
      <c r="O809">
        <v>16.489999999999998</v>
      </c>
      <c r="P809">
        <v>0.20479</v>
      </c>
      <c r="Q809">
        <v>37</v>
      </c>
      <c r="R809">
        <v>0.81399999999999995</v>
      </c>
      <c r="S809">
        <v>0.3</v>
      </c>
      <c r="T809">
        <v>17.3</v>
      </c>
      <c r="U809">
        <v>33</v>
      </c>
    </row>
    <row r="810" spans="1:36" x14ac:dyDescent="0.25">
      <c r="A810" t="s">
        <v>254</v>
      </c>
      <c r="B810" t="s">
        <v>56</v>
      </c>
      <c r="C810" t="s">
        <v>57</v>
      </c>
      <c r="D810" t="s">
        <v>24</v>
      </c>
      <c r="E810" t="s">
        <v>39</v>
      </c>
      <c r="F810" t="s">
        <v>30</v>
      </c>
      <c r="G810" t="s">
        <v>27</v>
      </c>
      <c r="H810" t="s">
        <v>43</v>
      </c>
      <c r="I810" s="4">
        <v>0.57477999999999996</v>
      </c>
      <c r="J810" s="4">
        <v>0.62687000000000004</v>
      </c>
      <c r="K810" s="4">
        <v>-8.3700000000000007E-3</v>
      </c>
      <c r="L810" s="4">
        <v>4.0000000000000003E-5</v>
      </c>
      <c r="N810">
        <v>2.27</v>
      </c>
      <c r="O810">
        <v>22.71</v>
      </c>
      <c r="P810">
        <v>0.20583000000000001</v>
      </c>
      <c r="Q810">
        <v>37</v>
      </c>
      <c r="R810">
        <v>0.89600000000000002</v>
      </c>
      <c r="S810">
        <v>1.2</v>
      </c>
      <c r="T810">
        <v>22.5</v>
      </c>
      <c r="U810">
        <v>33</v>
      </c>
    </row>
    <row r="811" spans="1:36" x14ac:dyDescent="0.25">
      <c r="A811" s="5" t="s">
        <v>271</v>
      </c>
      <c r="B811" s="5" t="s">
        <v>56</v>
      </c>
      <c r="C811" s="5" t="s">
        <v>57</v>
      </c>
      <c r="D811" s="5" t="s">
        <v>24</v>
      </c>
      <c r="E811" s="5" t="s">
        <v>39</v>
      </c>
      <c r="F811" s="5" t="s">
        <v>30</v>
      </c>
      <c r="G811" s="5" t="s">
        <v>52</v>
      </c>
      <c r="H811" s="5" t="s">
        <v>43</v>
      </c>
      <c r="I811" s="6">
        <v>1.2271300000000001</v>
      </c>
      <c r="J811" s="6">
        <v>0.43869999999999998</v>
      </c>
      <c r="K811" s="6">
        <v>-4.2500000000000003E-3</v>
      </c>
      <c r="L811" s="6">
        <v>2.0000000000000002E-5</v>
      </c>
      <c r="M811" s="6"/>
      <c r="N811" s="5">
        <v>2.68</v>
      </c>
      <c r="O811" s="5">
        <v>20.52</v>
      </c>
      <c r="P811" s="5">
        <v>3.8999999999999998E-3</v>
      </c>
      <c r="Q811" s="5">
        <v>41</v>
      </c>
      <c r="R811" s="5">
        <v>0.92400000000000004</v>
      </c>
      <c r="S811" s="5">
        <v>2.2000000000000002</v>
      </c>
      <c r="T811" s="5">
        <v>27</v>
      </c>
      <c r="U811" s="5">
        <v>37</v>
      </c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  <c r="AJ811" s="10"/>
    </row>
    <row r="812" spans="1:36" x14ac:dyDescent="0.25">
      <c r="A812" t="s">
        <v>278</v>
      </c>
      <c r="B812" t="s">
        <v>56</v>
      </c>
      <c r="C812" t="s">
        <v>57</v>
      </c>
      <c r="D812" t="s">
        <v>24</v>
      </c>
      <c r="E812" t="s">
        <v>25</v>
      </c>
      <c r="F812" t="s">
        <v>26</v>
      </c>
      <c r="G812" t="s">
        <v>27</v>
      </c>
      <c r="H812" t="s">
        <v>43</v>
      </c>
      <c r="I812" s="4">
        <v>0.75622999999999996</v>
      </c>
      <c r="J812" s="4">
        <v>0.27517000000000003</v>
      </c>
      <c r="K812" s="4">
        <v>1.3990000000000001E-2</v>
      </c>
      <c r="L812" s="4">
        <v>-1.6000000000000001E-4</v>
      </c>
      <c r="N812">
        <v>0</v>
      </c>
      <c r="O812">
        <v>40</v>
      </c>
      <c r="P812">
        <v>0.25392999999999999</v>
      </c>
      <c r="Q812">
        <v>73</v>
      </c>
      <c r="R812">
        <v>0.96499999999999997</v>
      </c>
      <c r="S812">
        <v>1</v>
      </c>
      <c r="T812">
        <v>34</v>
      </c>
      <c r="U812">
        <v>69</v>
      </c>
    </row>
    <row r="813" spans="1:36" x14ac:dyDescent="0.25">
      <c r="A813" t="s">
        <v>278</v>
      </c>
      <c r="B813" t="s">
        <v>56</v>
      </c>
      <c r="C813" t="s">
        <v>57</v>
      </c>
      <c r="D813" t="s">
        <v>24</v>
      </c>
      <c r="E813" t="s">
        <v>37</v>
      </c>
      <c r="F813" t="s">
        <v>38</v>
      </c>
      <c r="G813" t="s">
        <v>52</v>
      </c>
      <c r="H813" t="s">
        <v>43</v>
      </c>
      <c r="I813" s="4">
        <v>0.61572000000000005</v>
      </c>
      <c r="J813" s="4">
        <v>-0.63817999999999997</v>
      </c>
      <c r="K813" s="4">
        <v>0.47404000000000002</v>
      </c>
      <c r="L813" s="4">
        <v>-3.4199999999999999E-3</v>
      </c>
      <c r="N813">
        <v>1.24</v>
      </c>
      <c r="O813">
        <v>1069.6099999999999</v>
      </c>
      <c r="P813">
        <v>9.7517700000000005</v>
      </c>
      <c r="Q813">
        <v>72</v>
      </c>
      <c r="R813">
        <v>0.92900000000000005</v>
      </c>
      <c r="S813">
        <v>0.1</v>
      </c>
      <c r="T813">
        <v>1414.7</v>
      </c>
      <c r="U813">
        <v>68</v>
      </c>
    </row>
    <row r="814" spans="1:36" x14ac:dyDescent="0.25">
      <c r="A814" t="s">
        <v>368</v>
      </c>
      <c r="B814" t="s">
        <v>56</v>
      </c>
      <c r="C814" t="s">
        <v>57</v>
      </c>
      <c r="D814" t="s">
        <v>24</v>
      </c>
      <c r="E814" t="s">
        <v>25</v>
      </c>
      <c r="F814" t="s">
        <v>26</v>
      </c>
      <c r="G814" t="s">
        <v>52</v>
      </c>
      <c r="H814" t="s">
        <v>43</v>
      </c>
      <c r="I814" s="4">
        <v>-1.2275700000000001</v>
      </c>
      <c r="J814" s="4">
        <v>1.0333300000000001</v>
      </c>
      <c r="K814" s="4">
        <v>-1.336E-2</v>
      </c>
      <c r="L814" s="4">
        <v>2.3000000000000001E-4</v>
      </c>
      <c r="N814">
        <v>2</v>
      </c>
      <c r="O814">
        <v>85</v>
      </c>
      <c r="P814">
        <v>1.2749999999999999E-2</v>
      </c>
      <c r="Q814">
        <v>33</v>
      </c>
      <c r="R814">
        <v>0.97299999999999998</v>
      </c>
      <c r="S814">
        <v>3</v>
      </c>
      <c r="T814">
        <v>90</v>
      </c>
      <c r="U814">
        <v>29</v>
      </c>
    </row>
    <row r="815" spans="1:36" x14ac:dyDescent="0.25">
      <c r="A815" s="5" t="s">
        <v>115</v>
      </c>
      <c r="B815" s="5" t="s">
        <v>128</v>
      </c>
      <c r="C815" s="5" t="s">
        <v>129</v>
      </c>
      <c r="D815" s="5" t="s">
        <v>24</v>
      </c>
      <c r="E815" s="5" t="s">
        <v>25</v>
      </c>
      <c r="F815" s="5" t="s">
        <v>26</v>
      </c>
      <c r="G815" s="5" t="s">
        <v>52</v>
      </c>
      <c r="H815" s="5" t="s">
        <v>43</v>
      </c>
      <c r="I815" s="6">
        <v>-0.17165</v>
      </c>
      <c r="J815" s="6">
        <v>4.2450000000000002E-2</v>
      </c>
      <c r="K815" s="6">
        <v>3.4380000000000001E-2</v>
      </c>
      <c r="L815" s="6">
        <v>-3.3E-4</v>
      </c>
      <c r="M815" s="6"/>
      <c r="N815" s="5">
        <v>0</v>
      </c>
      <c r="O815" s="5">
        <v>65</v>
      </c>
      <c r="P815" s="5">
        <v>2.7660000000000001E-2</v>
      </c>
      <c r="Q815" s="5">
        <v>37</v>
      </c>
      <c r="R815" s="5">
        <v>0.94399999999999995</v>
      </c>
      <c r="S815" s="5">
        <v>0</v>
      </c>
      <c r="T815" s="5">
        <v>65</v>
      </c>
      <c r="U815" s="5">
        <v>33</v>
      </c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  <c r="AJ815" s="10"/>
    </row>
    <row r="816" spans="1:36" x14ac:dyDescent="0.25">
      <c r="A816" s="5" t="s">
        <v>149</v>
      </c>
      <c r="B816" s="5" t="s">
        <v>58</v>
      </c>
      <c r="C816" s="5" t="s">
        <v>59</v>
      </c>
      <c r="D816" s="5" t="s">
        <v>24</v>
      </c>
      <c r="E816" s="5" t="s">
        <v>25</v>
      </c>
      <c r="F816" s="5" t="s">
        <v>26</v>
      </c>
      <c r="G816" s="5" t="s">
        <v>40</v>
      </c>
      <c r="H816" s="5" t="s">
        <v>43</v>
      </c>
      <c r="I816" s="6">
        <v>-8.7418899999999997</v>
      </c>
      <c r="J816" s="6">
        <v>3.2726600000000001</v>
      </c>
      <c r="K816" s="6">
        <v>-8.6230000000000001E-2</v>
      </c>
      <c r="L816" s="6">
        <v>8.1999999999999998E-4</v>
      </c>
      <c r="M816" s="6"/>
      <c r="N816" s="5">
        <v>0</v>
      </c>
      <c r="O816" s="5">
        <v>68</v>
      </c>
      <c r="P816" s="5">
        <v>7.3392499999999998</v>
      </c>
      <c r="Q816" s="5">
        <v>31</v>
      </c>
      <c r="R816" s="5">
        <v>0.78400000000000003</v>
      </c>
      <c r="S816" s="5">
        <v>0</v>
      </c>
      <c r="T816" s="5">
        <v>60</v>
      </c>
      <c r="U816" s="5">
        <v>27</v>
      </c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  <c r="AJ816" s="10"/>
    </row>
    <row r="817" spans="1:36" x14ac:dyDescent="0.25">
      <c r="A817" s="5" t="s">
        <v>149</v>
      </c>
      <c r="B817" s="5" t="s">
        <v>58</v>
      </c>
      <c r="C817" s="5" t="s">
        <v>59</v>
      </c>
      <c r="D817" s="5" t="s">
        <v>24</v>
      </c>
      <c r="E817" s="5" t="s">
        <v>37</v>
      </c>
      <c r="F817" s="5" t="s">
        <v>38</v>
      </c>
      <c r="G817" s="5" t="s">
        <v>52</v>
      </c>
      <c r="H817" s="5" t="s">
        <v>43</v>
      </c>
      <c r="I817" s="6">
        <v>4.9673100000000003</v>
      </c>
      <c r="J817" s="6">
        <v>-1.17143</v>
      </c>
      <c r="K817" s="6">
        <v>0.25186999999999998</v>
      </c>
      <c r="L817" s="6">
        <v>-2.6800000000000001E-3</v>
      </c>
      <c r="M817" s="6"/>
      <c r="N817" s="5">
        <v>3.57</v>
      </c>
      <c r="O817" s="5">
        <v>257.22000000000003</v>
      </c>
      <c r="P817" s="5">
        <v>1.6459699999999999</v>
      </c>
      <c r="Q817" s="5">
        <v>31</v>
      </c>
      <c r="R817" s="5">
        <v>0.83899999999999997</v>
      </c>
      <c r="S817" s="5">
        <v>3.1</v>
      </c>
      <c r="T817" s="5">
        <v>321.60000000000002</v>
      </c>
      <c r="U817" s="5">
        <v>27</v>
      </c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  <c r="AJ817" s="10"/>
    </row>
    <row r="818" spans="1:36" x14ac:dyDescent="0.25">
      <c r="A818" t="s">
        <v>254</v>
      </c>
      <c r="B818" t="s">
        <v>58</v>
      </c>
      <c r="C818" t="s">
        <v>59</v>
      </c>
      <c r="D818" t="s">
        <v>24</v>
      </c>
      <c r="E818" t="s">
        <v>25</v>
      </c>
      <c r="F818" t="s">
        <v>26</v>
      </c>
      <c r="G818">
        <v>1</v>
      </c>
      <c r="H818" t="s">
        <v>43</v>
      </c>
      <c r="I818" s="4">
        <v>-3.1094900000000001</v>
      </c>
      <c r="J818" s="4">
        <v>1.8431</v>
      </c>
      <c r="K818" s="4">
        <v>-1.6310000000000002E-2</v>
      </c>
      <c r="L818" s="4">
        <v>6.0000000000000002E-5</v>
      </c>
      <c r="N818">
        <v>0</v>
      </c>
      <c r="O818">
        <v>84</v>
      </c>
      <c r="P818">
        <v>23.280429999999999</v>
      </c>
      <c r="Q818">
        <v>38</v>
      </c>
      <c r="R818">
        <v>0.95499999999999996</v>
      </c>
      <c r="S818">
        <v>0</v>
      </c>
      <c r="T818">
        <v>83</v>
      </c>
      <c r="U818">
        <v>34</v>
      </c>
    </row>
    <row r="819" spans="1:36" x14ac:dyDescent="0.25">
      <c r="A819" s="5" t="s">
        <v>322</v>
      </c>
      <c r="B819" s="5" t="s">
        <v>58</v>
      </c>
      <c r="C819" s="5" t="s">
        <v>59</v>
      </c>
      <c r="D819" s="5" t="s">
        <v>24</v>
      </c>
      <c r="E819" s="5" t="s">
        <v>25</v>
      </c>
      <c r="F819" s="5" t="s">
        <v>26</v>
      </c>
      <c r="G819" s="5" t="s">
        <v>27</v>
      </c>
      <c r="H819" s="5" t="s">
        <v>43</v>
      </c>
      <c r="I819" s="6">
        <v>-4.8026400000000002</v>
      </c>
      <c r="J819" s="6">
        <v>2.3885200000000002</v>
      </c>
      <c r="K819" s="6">
        <v>-6.062E-2</v>
      </c>
      <c r="L819" s="6">
        <v>6.3000000000000003E-4</v>
      </c>
      <c r="M819" s="6"/>
      <c r="N819" s="5">
        <v>0</v>
      </c>
      <c r="O819" s="5">
        <v>58</v>
      </c>
      <c r="P819" s="5">
        <v>1.0102599999999999</v>
      </c>
      <c r="Q819" s="5">
        <v>32</v>
      </c>
      <c r="R819" s="5">
        <v>0.91200000000000003</v>
      </c>
      <c r="S819" s="5">
        <v>0</v>
      </c>
      <c r="T819" s="5">
        <v>65</v>
      </c>
      <c r="U819" s="5">
        <v>28</v>
      </c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  <c r="AJ819" s="10"/>
    </row>
    <row r="820" spans="1:36" x14ac:dyDescent="0.25">
      <c r="A820" t="s">
        <v>278</v>
      </c>
      <c r="B820" t="s">
        <v>300</v>
      </c>
      <c r="C820" t="s">
        <v>301</v>
      </c>
      <c r="D820" t="s">
        <v>24</v>
      </c>
      <c r="E820" t="s">
        <v>25</v>
      </c>
      <c r="F820" t="s">
        <v>26</v>
      </c>
      <c r="G820" t="s">
        <v>27</v>
      </c>
      <c r="H820" t="s">
        <v>43</v>
      </c>
      <c r="I820" s="4">
        <v>1.494352444</v>
      </c>
      <c r="J820" s="4">
        <v>-0.111810012</v>
      </c>
      <c r="K820" s="4">
        <v>0.15459553700000001</v>
      </c>
      <c r="L820" s="4">
        <v>-3.5913780000000001E-3</v>
      </c>
      <c r="N820">
        <v>0</v>
      </c>
      <c r="O820">
        <v>47</v>
      </c>
      <c r="P820">
        <v>0.688499309</v>
      </c>
      <c r="Q820">
        <v>39</v>
      </c>
      <c r="R820">
        <v>0.96</v>
      </c>
      <c r="S820">
        <v>1</v>
      </c>
      <c r="T820">
        <v>39</v>
      </c>
      <c r="U820">
        <v>35</v>
      </c>
    </row>
    <row r="821" spans="1:36" x14ac:dyDescent="0.25">
      <c r="A821" t="s">
        <v>278</v>
      </c>
      <c r="B821" t="s">
        <v>300</v>
      </c>
      <c r="C821" t="s">
        <v>301</v>
      </c>
      <c r="D821" t="s">
        <v>24</v>
      </c>
      <c r="E821" t="s">
        <v>34</v>
      </c>
      <c r="F821" t="s">
        <v>30</v>
      </c>
      <c r="G821" t="s">
        <v>27</v>
      </c>
      <c r="H821" t="s">
        <v>43</v>
      </c>
      <c r="I821" s="4">
        <v>1.10172</v>
      </c>
      <c r="J821" s="4">
        <v>-0.26590999999999998</v>
      </c>
      <c r="K821" s="4">
        <v>5.3190000000000001E-2</v>
      </c>
      <c r="L821" s="4">
        <v>-1.5299999999999999E-3</v>
      </c>
      <c r="N821">
        <v>0.75</v>
      </c>
      <c r="O821">
        <v>4.8499999999999996</v>
      </c>
      <c r="P821">
        <v>3.9530000000000003E-2</v>
      </c>
      <c r="Q821">
        <v>39</v>
      </c>
      <c r="R821">
        <v>0.88600000000000001</v>
      </c>
      <c r="S821">
        <v>0.5</v>
      </c>
      <c r="T821">
        <v>6.5</v>
      </c>
      <c r="U821">
        <v>35</v>
      </c>
    </row>
    <row r="822" spans="1:36" x14ac:dyDescent="0.25">
      <c r="A822" t="s">
        <v>278</v>
      </c>
      <c r="B822" t="s">
        <v>300</v>
      </c>
      <c r="C822" t="s">
        <v>301</v>
      </c>
      <c r="D822" t="s">
        <v>24</v>
      </c>
      <c r="E822" t="s">
        <v>39</v>
      </c>
      <c r="F822" t="s">
        <v>30</v>
      </c>
      <c r="G822" t="s">
        <v>27</v>
      </c>
      <c r="H822" t="s">
        <v>43</v>
      </c>
      <c r="I822" s="4">
        <v>1.6707700000000001</v>
      </c>
      <c r="J822" s="4">
        <v>7.4310000000000001E-2</v>
      </c>
      <c r="K822" s="4">
        <v>3.3739999999999999E-2</v>
      </c>
      <c r="L822" s="4">
        <v>-1.1900000000000001E-3</v>
      </c>
      <c r="N822">
        <v>1.75</v>
      </c>
      <c r="O822">
        <v>7.16</v>
      </c>
      <c r="P822">
        <v>4.9299999999999997E-2</v>
      </c>
      <c r="Q822">
        <v>39</v>
      </c>
      <c r="R822">
        <v>0.92100000000000004</v>
      </c>
      <c r="S822">
        <v>1.5</v>
      </c>
      <c r="T822">
        <v>8.5</v>
      </c>
      <c r="U822">
        <v>35</v>
      </c>
    </row>
    <row r="823" spans="1:36" x14ac:dyDescent="0.25">
      <c r="A823" s="5" t="s">
        <v>368</v>
      </c>
      <c r="B823" s="5" t="s">
        <v>191</v>
      </c>
      <c r="C823" s="5" t="s">
        <v>192</v>
      </c>
      <c r="D823" s="5" t="s">
        <v>24</v>
      </c>
      <c r="E823" s="5" t="s">
        <v>32</v>
      </c>
      <c r="F823" s="5" t="s">
        <v>30</v>
      </c>
      <c r="G823" s="5" t="s">
        <v>40</v>
      </c>
      <c r="H823" s="5" t="s">
        <v>43</v>
      </c>
      <c r="I823" s="6">
        <v>-0.74958000000000002</v>
      </c>
      <c r="J823" s="6">
        <v>0.61861999999999995</v>
      </c>
      <c r="K823" s="6">
        <v>-1.439E-2</v>
      </c>
      <c r="L823" s="6">
        <v>1.2E-4</v>
      </c>
      <c r="M823" s="6"/>
      <c r="N823" s="5">
        <v>0.22</v>
      </c>
      <c r="O823" s="5">
        <v>12.6</v>
      </c>
      <c r="P823" s="5">
        <v>0.21473</v>
      </c>
      <c r="Q823" s="5">
        <v>29</v>
      </c>
      <c r="R823" s="5">
        <v>0.873</v>
      </c>
      <c r="S823" s="5">
        <v>0.9</v>
      </c>
      <c r="T823" s="5">
        <v>11.5</v>
      </c>
      <c r="U823" s="5">
        <v>25</v>
      </c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  <c r="AJ823" s="10"/>
    </row>
    <row r="824" spans="1:36" x14ac:dyDescent="0.25">
      <c r="A824" t="s">
        <v>322</v>
      </c>
      <c r="B824" t="s">
        <v>335</v>
      </c>
      <c r="C824" t="s">
        <v>336</v>
      </c>
      <c r="D824" t="s">
        <v>24</v>
      </c>
      <c r="E824" t="s">
        <v>25</v>
      </c>
      <c r="F824" t="s">
        <v>26</v>
      </c>
      <c r="G824" t="s">
        <v>52</v>
      </c>
      <c r="H824" t="s">
        <v>43</v>
      </c>
      <c r="I824" s="4">
        <v>-3.8823599999999998</v>
      </c>
      <c r="J824" s="4">
        <v>1.6132599999999999</v>
      </c>
      <c r="K824" s="4">
        <v>-3.2259999999999997E-2</v>
      </c>
      <c r="L824" s="4">
        <v>2.5000000000000001E-4</v>
      </c>
      <c r="N824">
        <v>0</v>
      </c>
      <c r="O824">
        <v>45</v>
      </c>
      <c r="P824">
        <v>5.3299999999999997E-3</v>
      </c>
      <c r="Q824">
        <v>29</v>
      </c>
      <c r="R824">
        <v>0.98499999999999999</v>
      </c>
      <c r="S824">
        <v>0</v>
      </c>
      <c r="T824">
        <v>50</v>
      </c>
      <c r="U824">
        <v>25</v>
      </c>
    </row>
    <row r="825" spans="1:36" x14ac:dyDescent="0.25">
      <c r="A825" s="5" t="s">
        <v>371</v>
      </c>
      <c r="B825" s="5" t="s">
        <v>335</v>
      </c>
      <c r="C825" s="5" t="s">
        <v>336</v>
      </c>
      <c r="D825" s="5" t="s">
        <v>24</v>
      </c>
      <c r="E825" s="5" t="s">
        <v>32</v>
      </c>
      <c r="F825" s="5" t="s">
        <v>30</v>
      </c>
      <c r="G825" s="5" t="s">
        <v>27</v>
      </c>
      <c r="H825" s="5" t="s">
        <v>43</v>
      </c>
      <c r="I825" s="6">
        <v>0.68789999999999996</v>
      </c>
      <c r="J825" s="6">
        <v>0.20036000000000001</v>
      </c>
      <c r="K825" s="6">
        <v>-3.0999999999999999E-3</v>
      </c>
      <c r="L825" s="6">
        <v>2.0000000000000002E-5</v>
      </c>
      <c r="M825" s="6"/>
      <c r="N825" s="5">
        <v>1.1399999999999999</v>
      </c>
      <c r="O825" s="5">
        <v>8.7899999999999991</v>
      </c>
      <c r="P825" s="5">
        <v>4.6940000000000003E-2</v>
      </c>
      <c r="Q825" s="5">
        <v>59</v>
      </c>
      <c r="R825" s="5">
        <v>0.76300000000000001</v>
      </c>
      <c r="S825" s="5">
        <v>1</v>
      </c>
      <c r="T825" s="5">
        <v>10.5</v>
      </c>
      <c r="U825" s="5">
        <v>55</v>
      </c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  <c r="AJ825" s="10"/>
    </row>
    <row r="826" spans="1:36" x14ac:dyDescent="0.25">
      <c r="A826" s="5" t="s">
        <v>278</v>
      </c>
      <c r="B826" s="5" t="s">
        <v>291</v>
      </c>
      <c r="C826" s="5" t="s">
        <v>292</v>
      </c>
      <c r="D826" s="5" t="s">
        <v>24</v>
      </c>
      <c r="E826" s="5" t="s">
        <v>25</v>
      </c>
      <c r="F826" s="5" t="s">
        <v>26</v>
      </c>
      <c r="G826" s="5" t="s">
        <v>52</v>
      </c>
      <c r="H826" s="5" t="s">
        <v>43</v>
      </c>
      <c r="I826" s="6">
        <v>-0.84292</v>
      </c>
      <c r="J826" s="6">
        <v>1.65967</v>
      </c>
      <c r="K826" s="6">
        <v>-5.3400000000000003E-2</v>
      </c>
      <c r="L826" s="6">
        <v>6.2E-4</v>
      </c>
      <c r="M826" s="6"/>
      <c r="N826" s="5">
        <v>2</v>
      </c>
      <c r="O826" s="5">
        <v>42</v>
      </c>
      <c r="P826" s="5">
        <v>7.0299999999999998E-3</v>
      </c>
      <c r="Q826" s="5">
        <v>38</v>
      </c>
      <c r="R826" s="5">
        <v>0.97</v>
      </c>
      <c r="S826" s="5">
        <v>1</v>
      </c>
      <c r="T826" s="5">
        <v>36</v>
      </c>
      <c r="U826" s="5">
        <v>34</v>
      </c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  <c r="AJ826" s="10"/>
    </row>
    <row r="827" spans="1:36" x14ac:dyDescent="0.25">
      <c r="A827" t="s">
        <v>343</v>
      </c>
      <c r="B827" t="s">
        <v>291</v>
      </c>
      <c r="C827" t="s">
        <v>292</v>
      </c>
      <c r="D827" t="s">
        <v>24</v>
      </c>
      <c r="E827" t="s">
        <v>32</v>
      </c>
      <c r="F827" t="s">
        <v>30</v>
      </c>
      <c r="G827" t="s">
        <v>27</v>
      </c>
      <c r="H827" t="s">
        <v>43</v>
      </c>
      <c r="I827" s="4">
        <v>0.86933000000000005</v>
      </c>
      <c r="J827" s="4">
        <v>0.44502000000000003</v>
      </c>
      <c r="K827" s="4">
        <v>-6.1700000000000001E-3</v>
      </c>
      <c r="L827" s="4">
        <v>3.0000000000000001E-5</v>
      </c>
      <c r="N827">
        <v>1.7</v>
      </c>
      <c r="O827">
        <v>16.86</v>
      </c>
      <c r="P827">
        <v>8.7279999999999996E-2</v>
      </c>
      <c r="Q827">
        <v>39</v>
      </c>
      <c r="R827">
        <v>0.90500000000000003</v>
      </c>
      <c r="S827">
        <v>2</v>
      </c>
      <c r="T827">
        <v>21.2</v>
      </c>
      <c r="U827">
        <v>35</v>
      </c>
    </row>
    <row r="828" spans="1:36" x14ac:dyDescent="0.25">
      <c r="A828" t="s">
        <v>343</v>
      </c>
      <c r="B828" t="s">
        <v>291</v>
      </c>
      <c r="C828" t="s">
        <v>292</v>
      </c>
      <c r="D828" t="s">
        <v>24</v>
      </c>
      <c r="E828" t="s">
        <v>39</v>
      </c>
      <c r="F828" t="s">
        <v>30</v>
      </c>
      <c r="G828" t="s">
        <v>27</v>
      </c>
      <c r="H828" t="s">
        <v>43</v>
      </c>
      <c r="I828" s="4">
        <v>3.2198899999999999</v>
      </c>
      <c r="J828" s="4">
        <v>0.23089999999999999</v>
      </c>
      <c r="K828" s="4">
        <v>-2.31E-3</v>
      </c>
      <c r="L828" s="4">
        <v>1.0000000000000001E-5</v>
      </c>
      <c r="N828">
        <v>3.65</v>
      </c>
      <c r="O828">
        <v>14.97</v>
      </c>
      <c r="P828">
        <v>3.5470000000000002E-2</v>
      </c>
      <c r="Q828">
        <v>39</v>
      </c>
      <c r="R828">
        <v>0.91800000000000004</v>
      </c>
      <c r="S828">
        <v>3.7</v>
      </c>
      <c r="T828">
        <v>17.600000000000001</v>
      </c>
      <c r="U828">
        <v>35</v>
      </c>
    </row>
    <row r="829" spans="1:36" x14ac:dyDescent="0.25">
      <c r="A829" t="s">
        <v>343</v>
      </c>
      <c r="B829" t="s">
        <v>352</v>
      </c>
      <c r="C829" t="s">
        <v>353</v>
      </c>
      <c r="D829" t="s">
        <v>24</v>
      </c>
      <c r="E829" t="s">
        <v>25</v>
      </c>
      <c r="F829" t="s">
        <v>26</v>
      </c>
      <c r="G829" t="s">
        <v>52</v>
      </c>
      <c r="H829" t="s">
        <v>43</v>
      </c>
      <c r="I829" s="4">
        <v>-3.1484200000000002</v>
      </c>
      <c r="J829" s="4">
        <v>1.3717600000000001</v>
      </c>
      <c r="K829" s="4">
        <v>-3.0190000000000002E-2</v>
      </c>
      <c r="L829" s="4">
        <v>4.2000000000000002E-4</v>
      </c>
      <c r="N829">
        <v>0</v>
      </c>
      <c r="O829">
        <v>90</v>
      </c>
      <c r="P829">
        <v>8.8330000000000006E-2</v>
      </c>
      <c r="Q829">
        <v>36</v>
      </c>
      <c r="R829">
        <v>0.84799999999999998</v>
      </c>
      <c r="S829">
        <v>0</v>
      </c>
      <c r="T829">
        <v>106</v>
      </c>
      <c r="U829">
        <v>32</v>
      </c>
    </row>
    <row r="830" spans="1:36" x14ac:dyDescent="0.25">
      <c r="A830" s="5" t="s">
        <v>343</v>
      </c>
      <c r="B830" s="5" t="s">
        <v>354</v>
      </c>
      <c r="C830" s="5" t="s">
        <v>355</v>
      </c>
      <c r="D830" s="5" t="s">
        <v>24</v>
      </c>
      <c r="E830" s="5" t="s">
        <v>25</v>
      </c>
      <c r="F830" s="5" t="s">
        <v>26</v>
      </c>
      <c r="G830" s="5">
        <v>1</v>
      </c>
      <c r="H830" s="5" t="s">
        <v>43</v>
      </c>
      <c r="I830" s="6">
        <v>-3.63287</v>
      </c>
      <c r="J830" s="6">
        <v>2.2740900000000002</v>
      </c>
      <c r="K830" s="6">
        <v>-6.3039999999999999E-2</v>
      </c>
      <c r="L830" s="6">
        <v>5.9999999999999995E-4</v>
      </c>
      <c r="M830" s="6"/>
      <c r="N830" s="5">
        <v>0</v>
      </c>
      <c r="O830" s="5">
        <v>45</v>
      </c>
      <c r="P830" s="5">
        <v>18.018899999999999</v>
      </c>
      <c r="Q830" s="5">
        <v>34</v>
      </c>
      <c r="R830" s="5">
        <v>0.78800000000000003</v>
      </c>
      <c r="S830" s="5">
        <v>0</v>
      </c>
      <c r="T830" s="5">
        <v>43</v>
      </c>
      <c r="U830" s="5">
        <v>30</v>
      </c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  <c r="AJ830" s="10"/>
    </row>
    <row r="831" spans="1:36" x14ac:dyDescent="0.25">
      <c r="A831" t="s">
        <v>343</v>
      </c>
      <c r="B831" t="s">
        <v>348</v>
      </c>
      <c r="C831" t="s">
        <v>349</v>
      </c>
      <c r="D831" t="s">
        <v>24</v>
      </c>
      <c r="E831" t="s">
        <v>34</v>
      </c>
      <c r="F831" t="s">
        <v>30</v>
      </c>
      <c r="G831" t="s">
        <v>27</v>
      </c>
      <c r="H831" t="s">
        <v>43</v>
      </c>
      <c r="I831" s="4">
        <v>0.83309999999999995</v>
      </c>
      <c r="J831" s="4">
        <v>0.10596999999999999</v>
      </c>
      <c r="K831" s="4">
        <v>8.1399999999999997E-3</v>
      </c>
      <c r="L831" s="4">
        <v>-1.7000000000000001E-4</v>
      </c>
      <c r="N831">
        <v>1.1499999999999999</v>
      </c>
      <c r="O831">
        <v>7.34</v>
      </c>
      <c r="P831">
        <v>2.2440000000000002E-2</v>
      </c>
      <c r="Q831">
        <v>32</v>
      </c>
      <c r="R831">
        <v>0.92500000000000004</v>
      </c>
      <c r="S831">
        <v>1</v>
      </c>
      <c r="T831">
        <v>8.1</v>
      </c>
      <c r="U831">
        <v>28</v>
      </c>
    </row>
    <row r="832" spans="1:36" x14ac:dyDescent="0.25">
      <c r="A832" t="s">
        <v>343</v>
      </c>
      <c r="B832" t="s">
        <v>348</v>
      </c>
      <c r="C832" t="s">
        <v>349</v>
      </c>
      <c r="D832" t="s">
        <v>24</v>
      </c>
      <c r="E832" t="s">
        <v>39</v>
      </c>
      <c r="F832" t="s">
        <v>30</v>
      </c>
      <c r="G832" t="s">
        <v>27</v>
      </c>
      <c r="H832" t="s">
        <v>43</v>
      </c>
      <c r="I832" s="4">
        <v>0.58591000000000004</v>
      </c>
      <c r="J832" s="4">
        <v>0.32691999999999999</v>
      </c>
      <c r="K832" s="4">
        <v>3.6099999999999999E-3</v>
      </c>
      <c r="L832" s="4">
        <v>-1.3999999999999999E-4</v>
      </c>
      <c r="N832">
        <v>1.43</v>
      </c>
      <c r="O832">
        <v>10.38</v>
      </c>
      <c r="P832">
        <v>1.7250000000000001E-2</v>
      </c>
      <c r="Q832">
        <v>32</v>
      </c>
      <c r="R832">
        <v>0.97299999999999998</v>
      </c>
      <c r="S832">
        <v>1.5</v>
      </c>
      <c r="T832">
        <v>11.2</v>
      </c>
      <c r="U832">
        <v>28</v>
      </c>
    </row>
    <row r="833" spans="1:36" x14ac:dyDescent="0.25">
      <c r="A833" s="5" t="s">
        <v>322</v>
      </c>
      <c r="B833" s="5" t="s">
        <v>337</v>
      </c>
      <c r="C833" s="5" t="s">
        <v>338</v>
      </c>
      <c r="D833" s="5" t="s">
        <v>24</v>
      </c>
      <c r="E833" s="5" t="s">
        <v>37</v>
      </c>
      <c r="F833" s="5" t="s">
        <v>38</v>
      </c>
      <c r="G833" s="5" t="s">
        <v>81</v>
      </c>
      <c r="H833" s="5" t="s">
        <v>43</v>
      </c>
      <c r="I833" s="6">
        <v>-12.237</v>
      </c>
      <c r="J833" s="6">
        <v>14.0084</v>
      </c>
      <c r="K833" s="6">
        <v>0.41320000000000001</v>
      </c>
      <c r="L833" s="6">
        <v>-2.92E-2</v>
      </c>
      <c r="M833" s="6"/>
      <c r="N833" s="5">
        <v>1.76</v>
      </c>
      <c r="O833" s="5">
        <v>182.39</v>
      </c>
      <c r="P833" s="5"/>
      <c r="Q833" s="5"/>
      <c r="R833" s="5"/>
      <c r="S833" s="5">
        <v>54.4</v>
      </c>
      <c r="T833" s="5">
        <v>318.5</v>
      </c>
      <c r="U833" s="5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0"/>
    </row>
    <row r="834" spans="1:36" x14ac:dyDescent="0.25">
      <c r="A834" s="5" t="s">
        <v>343</v>
      </c>
      <c r="B834" s="5" t="s">
        <v>337</v>
      </c>
      <c r="C834" s="5" t="s">
        <v>338</v>
      </c>
      <c r="D834" s="5" t="s">
        <v>24</v>
      </c>
      <c r="E834" s="5" t="s">
        <v>37</v>
      </c>
      <c r="F834" s="5" t="s">
        <v>38</v>
      </c>
      <c r="G834" s="5" t="s">
        <v>81</v>
      </c>
      <c r="H834" s="5" t="s">
        <v>43</v>
      </c>
      <c r="I834" s="6">
        <v>-12.237</v>
      </c>
      <c r="J834" s="6">
        <v>14.0084</v>
      </c>
      <c r="K834" s="6">
        <v>0.41320000000000001</v>
      </c>
      <c r="L834" s="6">
        <v>-2.92E-2</v>
      </c>
      <c r="M834" s="6"/>
      <c r="N834" s="5">
        <v>1.76</v>
      </c>
      <c r="O834" s="5">
        <v>182.39</v>
      </c>
      <c r="P834" s="5"/>
      <c r="Q834" s="5"/>
      <c r="R834" s="5"/>
      <c r="S834" s="5">
        <v>54.4</v>
      </c>
      <c r="T834" s="5">
        <v>318.5</v>
      </c>
      <c r="U834" s="5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0"/>
    </row>
    <row r="835" spans="1:36" x14ac:dyDescent="0.25">
      <c r="A835" t="s">
        <v>343</v>
      </c>
      <c r="B835" t="s">
        <v>356</v>
      </c>
      <c r="C835" t="s">
        <v>357</v>
      </c>
      <c r="D835" t="s">
        <v>24</v>
      </c>
      <c r="E835" t="s">
        <v>32</v>
      </c>
      <c r="F835" t="s">
        <v>30</v>
      </c>
      <c r="G835" t="s">
        <v>78</v>
      </c>
      <c r="H835" t="s">
        <v>43</v>
      </c>
      <c r="I835" s="4">
        <v>1.576E-2</v>
      </c>
      <c r="J835" s="4">
        <v>1.002</v>
      </c>
      <c r="K835" s="4">
        <v>-7.2999999999999995E-2</v>
      </c>
      <c r="L835" s="4">
        <v>2.0500000000000002E-3</v>
      </c>
      <c r="N835">
        <v>0.28000000000000003</v>
      </c>
      <c r="O835">
        <v>7.54</v>
      </c>
      <c r="S835">
        <v>1.3</v>
      </c>
      <c r="T835">
        <v>8</v>
      </c>
    </row>
    <row r="836" spans="1:36" x14ac:dyDescent="0.25">
      <c r="A836" t="s">
        <v>343</v>
      </c>
      <c r="B836" t="s">
        <v>356</v>
      </c>
      <c r="C836" t="s">
        <v>357</v>
      </c>
      <c r="D836" t="s">
        <v>24</v>
      </c>
      <c r="E836" t="s">
        <v>34</v>
      </c>
      <c r="F836" t="s">
        <v>30</v>
      </c>
      <c r="G836" t="s">
        <v>82</v>
      </c>
      <c r="H836" t="s">
        <v>43</v>
      </c>
      <c r="I836" s="4">
        <v>6.6400000000000001E-3</v>
      </c>
      <c r="J836" s="4">
        <v>0.33500000000000002</v>
      </c>
      <c r="K836" s="4">
        <v>4.3800000000000002E-3</v>
      </c>
      <c r="L836" s="4">
        <v>-2.7E-4</v>
      </c>
      <c r="N836">
        <v>0.1</v>
      </c>
      <c r="O836">
        <v>6.44</v>
      </c>
      <c r="S836">
        <v>0.7</v>
      </c>
      <c r="T836">
        <v>8.5</v>
      </c>
    </row>
    <row r="837" spans="1:36" x14ac:dyDescent="0.25">
      <c r="A837" t="s">
        <v>343</v>
      </c>
      <c r="B837" t="s">
        <v>356</v>
      </c>
      <c r="C837" t="s">
        <v>357</v>
      </c>
      <c r="D837" t="s">
        <v>24</v>
      </c>
      <c r="E837" t="s">
        <v>37</v>
      </c>
      <c r="F837" t="s">
        <v>38</v>
      </c>
      <c r="G837" t="s">
        <v>78</v>
      </c>
      <c r="H837" t="s">
        <v>43</v>
      </c>
      <c r="I837" s="4">
        <v>-4.3200000000000001E-3</v>
      </c>
      <c r="J837" s="4">
        <v>2.4769999999999999</v>
      </c>
      <c r="K837" s="4">
        <v>-3.15E-2</v>
      </c>
      <c r="L837" s="4">
        <v>1.15E-3</v>
      </c>
      <c r="N837">
        <v>0.65</v>
      </c>
      <c r="O837">
        <v>47.54</v>
      </c>
      <c r="S837">
        <v>0.6</v>
      </c>
      <c r="T837">
        <v>70.599999999999994</v>
      </c>
    </row>
    <row r="838" spans="1:36" x14ac:dyDescent="0.25">
      <c r="A838" t="s">
        <v>343</v>
      </c>
      <c r="B838" t="s">
        <v>356</v>
      </c>
      <c r="C838" t="s">
        <v>357</v>
      </c>
      <c r="D838" t="s">
        <v>24</v>
      </c>
      <c r="E838" t="s">
        <v>39</v>
      </c>
      <c r="F838" t="s">
        <v>30</v>
      </c>
      <c r="G838" t="s">
        <v>36</v>
      </c>
      <c r="H838" t="s">
        <v>43</v>
      </c>
      <c r="I838" s="4">
        <v>0</v>
      </c>
      <c r="J838" s="4">
        <v>0.25900000000000001</v>
      </c>
      <c r="K838" s="4">
        <v>6.62E-3</v>
      </c>
      <c r="L838" s="4">
        <v>-9.0000000000000006E-5</v>
      </c>
      <c r="N838">
        <v>0.27</v>
      </c>
      <c r="O838">
        <v>20.55</v>
      </c>
      <c r="S838">
        <v>1</v>
      </c>
      <c r="T838">
        <v>26.3</v>
      </c>
    </row>
    <row r="839" spans="1:36" x14ac:dyDescent="0.25">
      <c r="A839" t="s">
        <v>209</v>
      </c>
      <c r="B839" t="s">
        <v>224</v>
      </c>
      <c r="C839" t="s">
        <v>225</v>
      </c>
      <c r="D839" t="s">
        <v>24</v>
      </c>
      <c r="E839" t="s">
        <v>32</v>
      </c>
      <c r="F839" t="s">
        <v>30</v>
      </c>
      <c r="G839" t="s">
        <v>52</v>
      </c>
      <c r="H839" t="s">
        <v>43</v>
      </c>
      <c r="I839" s="4">
        <v>0.16491</v>
      </c>
      <c r="J839" s="4">
        <v>0.36656</v>
      </c>
      <c r="K839" s="4">
        <v>-1.183E-2</v>
      </c>
      <c r="L839" s="4">
        <v>1.6000000000000001E-4</v>
      </c>
      <c r="N839">
        <v>0.89</v>
      </c>
      <c r="O839">
        <v>9.89</v>
      </c>
      <c r="P839">
        <v>7.1000000000000002E-4</v>
      </c>
      <c r="Q839">
        <v>35</v>
      </c>
      <c r="R839">
        <v>0.94399999999999995</v>
      </c>
      <c r="S839">
        <v>1</v>
      </c>
      <c r="T839">
        <v>8.9</v>
      </c>
      <c r="U839">
        <v>31</v>
      </c>
    </row>
    <row r="840" spans="1:36" x14ac:dyDescent="0.25">
      <c r="A840" t="s">
        <v>243</v>
      </c>
      <c r="B840" t="s">
        <v>224</v>
      </c>
      <c r="C840" t="s">
        <v>225</v>
      </c>
      <c r="D840" t="s">
        <v>24</v>
      </c>
      <c r="E840" t="s">
        <v>39</v>
      </c>
      <c r="F840" t="s">
        <v>30</v>
      </c>
      <c r="G840" t="s">
        <v>52</v>
      </c>
      <c r="H840" t="s">
        <v>43</v>
      </c>
      <c r="I840" s="4">
        <v>-3.0790000000000001E-2</v>
      </c>
      <c r="J840" s="4">
        <v>0.55449999999999999</v>
      </c>
      <c r="K840" s="4">
        <v>-1.1469999999999999E-2</v>
      </c>
      <c r="L840" s="4">
        <v>1.1E-4</v>
      </c>
      <c r="N840">
        <v>3.27</v>
      </c>
      <c r="O840">
        <v>22.98</v>
      </c>
      <c r="P840">
        <v>4.5900000000000003E-3</v>
      </c>
      <c r="Q840">
        <v>33</v>
      </c>
      <c r="R840">
        <v>0.90800000000000003</v>
      </c>
      <c r="S840">
        <v>1.7</v>
      </c>
      <c r="T840">
        <v>26</v>
      </c>
      <c r="U840">
        <v>29</v>
      </c>
    </row>
    <row r="841" spans="1:36" x14ac:dyDescent="0.25">
      <c r="A841" t="s">
        <v>115</v>
      </c>
      <c r="B841" t="s">
        <v>130</v>
      </c>
      <c r="C841" t="s">
        <v>131</v>
      </c>
      <c r="D841" t="s">
        <v>24</v>
      </c>
      <c r="E841" t="s">
        <v>37</v>
      </c>
      <c r="F841" t="s">
        <v>38</v>
      </c>
      <c r="G841" t="s">
        <v>52</v>
      </c>
      <c r="H841" t="s">
        <v>43</v>
      </c>
      <c r="I841" s="4">
        <v>13.00761</v>
      </c>
      <c r="J841" s="4">
        <v>-2.3550499999999999</v>
      </c>
      <c r="K841" s="4">
        <v>0.25355</v>
      </c>
      <c r="L841" s="4">
        <v>-2.1800000000000001E-3</v>
      </c>
      <c r="N841">
        <v>7.32</v>
      </c>
      <c r="O841">
        <v>279.18</v>
      </c>
      <c r="P841">
        <v>1.0281499999999999</v>
      </c>
      <c r="Q841">
        <v>36</v>
      </c>
      <c r="R841">
        <v>0.93700000000000006</v>
      </c>
      <c r="S841">
        <v>4</v>
      </c>
      <c r="T841">
        <v>405.1</v>
      </c>
      <c r="U841">
        <v>32</v>
      </c>
    </row>
    <row r="842" spans="1:36" x14ac:dyDescent="0.25">
      <c r="A842" s="5" t="s">
        <v>115</v>
      </c>
      <c r="B842" s="5" t="s">
        <v>132</v>
      </c>
      <c r="C842" s="5" t="s">
        <v>133</v>
      </c>
      <c r="D842" s="5" t="s">
        <v>24</v>
      </c>
      <c r="E842" s="5" t="s">
        <v>39</v>
      </c>
      <c r="F842" s="5" t="s">
        <v>30</v>
      </c>
      <c r="G842" s="5" t="s">
        <v>52</v>
      </c>
      <c r="H842" s="5" t="s">
        <v>43</v>
      </c>
      <c r="I842" s="6">
        <v>1.4987200000000001</v>
      </c>
      <c r="J842" s="6">
        <v>0.34622999999999998</v>
      </c>
      <c r="K842" s="6">
        <v>3.0999999999999999E-3</v>
      </c>
      <c r="L842" s="6">
        <v>-5.0000000000000002E-5</v>
      </c>
      <c r="M842" s="6"/>
      <c r="N842" s="5">
        <v>1.84</v>
      </c>
      <c r="O842" s="5">
        <v>22.7</v>
      </c>
      <c r="P842" s="5">
        <v>2.1900000000000001E-3</v>
      </c>
      <c r="Q842" s="5">
        <v>39</v>
      </c>
      <c r="R842" s="5">
        <v>0.97899999999999998</v>
      </c>
      <c r="S842" s="5">
        <v>1.8</v>
      </c>
      <c r="T842" s="5">
        <v>28.5</v>
      </c>
      <c r="U842" s="5">
        <v>35</v>
      </c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  <c r="AJ842" s="10"/>
    </row>
    <row r="843" spans="1:36" x14ac:dyDescent="0.25">
      <c r="A843" s="5" t="s">
        <v>278</v>
      </c>
      <c r="B843" s="5" t="s">
        <v>293</v>
      </c>
      <c r="C843" s="5" t="s">
        <v>294</v>
      </c>
      <c r="D843" s="5" t="s">
        <v>24</v>
      </c>
      <c r="E843" s="5" t="s">
        <v>25</v>
      </c>
      <c r="F843" s="5" t="s">
        <v>26</v>
      </c>
      <c r="G843" s="5" t="s">
        <v>52</v>
      </c>
      <c r="H843" s="5" t="s">
        <v>43</v>
      </c>
      <c r="I843" s="6">
        <v>1.0466899999999999</v>
      </c>
      <c r="J843" s="6">
        <v>-0.1142</v>
      </c>
      <c r="K843" s="6">
        <v>3.9669999999999997E-2</v>
      </c>
      <c r="L843" s="6">
        <v>-5.1000000000000004E-4</v>
      </c>
      <c r="M843" s="6"/>
      <c r="N843" s="5">
        <v>1</v>
      </c>
      <c r="O843" s="5">
        <v>37</v>
      </c>
      <c r="P843" s="5">
        <v>1.332E-2</v>
      </c>
      <c r="Q843" s="5">
        <v>39</v>
      </c>
      <c r="R843" s="5">
        <v>0.95499999999999996</v>
      </c>
      <c r="S843" s="5">
        <v>1</v>
      </c>
      <c r="T843" s="5">
        <v>31</v>
      </c>
      <c r="U843" s="5">
        <v>35</v>
      </c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  <c r="AJ843" s="10"/>
    </row>
    <row r="844" spans="1:36" x14ac:dyDescent="0.25">
      <c r="A844" s="5" t="s">
        <v>178</v>
      </c>
      <c r="B844" s="5" t="s">
        <v>193</v>
      </c>
      <c r="C844" s="5" t="s">
        <v>194</v>
      </c>
      <c r="D844" s="5" t="s">
        <v>24</v>
      </c>
      <c r="E844" s="5" t="s">
        <v>25</v>
      </c>
      <c r="F844" s="5" t="s">
        <v>26</v>
      </c>
      <c r="G844" s="5">
        <v>1</v>
      </c>
      <c r="H844" s="5" t="s">
        <v>43</v>
      </c>
      <c r="I844" s="6">
        <v>27.242640000000002</v>
      </c>
      <c r="J844" s="6">
        <v>-4.3476900000000001</v>
      </c>
      <c r="K844" s="6">
        <v>0.32743</v>
      </c>
      <c r="L844" s="6">
        <v>-5.4099999999999999E-3</v>
      </c>
      <c r="M844" s="6"/>
      <c r="N844" s="5">
        <v>0</v>
      </c>
      <c r="O844" s="5">
        <v>57</v>
      </c>
      <c r="P844" s="5">
        <v>33.312010000000001</v>
      </c>
      <c r="Q844" s="5">
        <v>29</v>
      </c>
      <c r="R844" s="5">
        <v>0.83299999999999996</v>
      </c>
      <c r="S844" s="5">
        <v>2</v>
      </c>
      <c r="T844" s="5">
        <v>50</v>
      </c>
      <c r="U844" s="5">
        <v>25</v>
      </c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  <c r="AJ844" s="10"/>
    </row>
    <row r="845" spans="1:36" x14ac:dyDescent="0.25">
      <c r="A845" t="s">
        <v>343</v>
      </c>
      <c r="B845" t="s">
        <v>358</v>
      </c>
      <c r="C845" t="s">
        <v>359</v>
      </c>
      <c r="D845" t="s">
        <v>24</v>
      </c>
      <c r="E845" t="s">
        <v>39</v>
      </c>
      <c r="F845" t="s">
        <v>30</v>
      </c>
      <c r="G845" t="s">
        <v>52</v>
      </c>
      <c r="H845" t="s">
        <v>43</v>
      </c>
      <c r="I845" s="4">
        <v>1.6970400000000001</v>
      </c>
      <c r="J845" s="4">
        <v>0.46446999999999999</v>
      </c>
      <c r="K845" s="4">
        <v>-1.257E-2</v>
      </c>
      <c r="L845" s="4">
        <v>1.7000000000000001E-4</v>
      </c>
      <c r="N845">
        <v>2.79</v>
      </c>
      <c r="O845">
        <v>14.29</v>
      </c>
      <c r="P845">
        <v>2.5200000000000001E-3</v>
      </c>
      <c r="Q845">
        <v>30</v>
      </c>
      <c r="R845">
        <v>0.91600000000000004</v>
      </c>
      <c r="S845">
        <v>2.8</v>
      </c>
      <c r="T845">
        <v>13</v>
      </c>
      <c r="U845">
        <v>26</v>
      </c>
    </row>
    <row r="846" spans="1:36" x14ac:dyDescent="0.25">
      <c r="A846" s="5" t="s">
        <v>178</v>
      </c>
      <c r="B846" s="5" t="s">
        <v>199</v>
      </c>
      <c r="C846" s="5" t="s">
        <v>200</v>
      </c>
      <c r="D846" s="5" t="s">
        <v>24</v>
      </c>
      <c r="E846" s="5" t="s">
        <v>25</v>
      </c>
      <c r="F846" s="5" t="s">
        <v>26</v>
      </c>
      <c r="G846" s="5" t="s">
        <v>27</v>
      </c>
      <c r="H846" s="5" t="s">
        <v>43</v>
      </c>
      <c r="I846" s="6">
        <v>-10.90366</v>
      </c>
      <c r="J846" s="6">
        <v>2.5912500000000001</v>
      </c>
      <c r="K846" s="6">
        <v>-6.4180000000000001E-2</v>
      </c>
      <c r="L846" s="6">
        <v>5.6999999999999998E-4</v>
      </c>
      <c r="M846" s="6"/>
      <c r="N846" s="5">
        <v>1</v>
      </c>
      <c r="O846" s="5">
        <v>42</v>
      </c>
      <c r="P846" s="5">
        <v>0.56191000000000002</v>
      </c>
      <c r="Q846" s="5">
        <v>30</v>
      </c>
      <c r="R846" s="5">
        <v>0.84199999999999997</v>
      </c>
      <c r="S846" s="5">
        <v>5</v>
      </c>
      <c r="T846" s="5">
        <v>41</v>
      </c>
      <c r="U846" s="5">
        <v>26</v>
      </c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  <c r="AJ846" s="10"/>
    </row>
    <row r="847" spans="1:36" x14ac:dyDescent="0.25">
      <c r="A847" s="5" t="s">
        <v>178</v>
      </c>
      <c r="B847" s="5" t="s">
        <v>199</v>
      </c>
      <c r="C847" s="5" t="s">
        <v>200</v>
      </c>
      <c r="D847" s="5" t="s">
        <v>24</v>
      </c>
      <c r="E847" s="5" t="s">
        <v>32</v>
      </c>
      <c r="F847" s="5" t="s">
        <v>30</v>
      </c>
      <c r="G847" s="5" t="s">
        <v>27</v>
      </c>
      <c r="H847" s="5" t="s">
        <v>43</v>
      </c>
      <c r="I847" s="6">
        <v>2.5682399999999999</v>
      </c>
      <c r="J847" s="6">
        <v>-0.11419</v>
      </c>
      <c r="K847" s="6">
        <v>1.06E-2</v>
      </c>
      <c r="L847" s="6">
        <v>-1.1E-4</v>
      </c>
      <c r="M847" s="6"/>
      <c r="N847" s="5">
        <v>2.2400000000000002</v>
      </c>
      <c r="O847" s="5">
        <v>11.17</v>
      </c>
      <c r="P847" s="5">
        <v>1.8329999999999999E-2</v>
      </c>
      <c r="Q847" s="5">
        <v>30</v>
      </c>
      <c r="R847" s="5">
        <v>0.94299999999999995</v>
      </c>
      <c r="S847" s="5">
        <v>2</v>
      </c>
      <c r="T847" s="5">
        <v>12</v>
      </c>
      <c r="U847" s="5">
        <v>26</v>
      </c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0"/>
    </row>
    <row r="848" spans="1:36" x14ac:dyDescent="0.25">
      <c r="A848" t="s">
        <v>243</v>
      </c>
      <c r="B848" t="s">
        <v>199</v>
      </c>
      <c r="C848" t="s">
        <v>200</v>
      </c>
      <c r="D848" t="s">
        <v>24</v>
      </c>
      <c r="E848" t="s">
        <v>39</v>
      </c>
      <c r="F848" t="s">
        <v>30</v>
      </c>
      <c r="G848" t="s">
        <v>52</v>
      </c>
      <c r="H848" t="s">
        <v>43</v>
      </c>
      <c r="I848" s="4">
        <v>0.28603000000000001</v>
      </c>
      <c r="J848" s="4">
        <v>0.45280999999999999</v>
      </c>
      <c r="K848" s="4">
        <v>-1.1299999999999999E-2</v>
      </c>
      <c r="L848" s="4">
        <v>1.6000000000000001E-4</v>
      </c>
      <c r="N848">
        <v>1.49</v>
      </c>
      <c r="O848">
        <v>30.3</v>
      </c>
      <c r="P848">
        <v>3.31E-3</v>
      </c>
      <c r="Q848">
        <v>30</v>
      </c>
      <c r="R848">
        <v>0.91200000000000003</v>
      </c>
      <c r="S848">
        <v>1.5</v>
      </c>
      <c r="T848">
        <v>24</v>
      </c>
      <c r="U848">
        <v>26</v>
      </c>
    </row>
    <row r="849" spans="1:36" x14ac:dyDescent="0.25">
      <c r="A849" s="5" t="s">
        <v>254</v>
      </c>
      <c r="B849" s="5" t="s">
        <v>261</v>
      </c>
      <c r="C849" s="5" t="s">
        <v>262</v>
      </c>
      <c r="D849" s="5" t="s">
        <v>24</v>
      </c>
      <c r="E849" s="5" t="s">
        <v>25</v>
      </c>
      <c r="F849" s="5" t="s">
        <v>26</v>
      </c>
      <c r="G849" s="5" t="s">
        <v>27</v>
      </c>
      <c r="H849" s="5" t="s">
        <v>43</v>
      </c>
      <c r="I849" s="6">
        <v>-2.0809700000000002</v>
      </c>
      <c r="J849" s="6">
        <v>0.97829999999999995</v>
      </c>
      <c r="K849" s="6">
        <v>-7.4700000000000001E-3</v>
      </c>
      <c r="L849" s="6">
        <v>4.0000000000000003E-5</v>
      </c>
      <c r="M849" s="6"/>
      <c r="N849" s="5">
        <v>0</v>
      </c>
      <c r="O849" s="5">
        <v>70</v>
      </c>
      <c r="P849" s="5">
        <v>0.63180999999999998</v>
      </c>
      <c r="Q849" s="5">
        <v>35</v>
      </c>
      <c r="R849" s="5">
        <v>0.95299999999999996</v>
      </c>
      <c r="S849" s="5">
        <v>0</v>
      </c>
      <c r="T849" s="5">
        <v>73</v>
      </c>
      <c r="U849" s="5">
        <v>31</v>
      </c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  <c r="AJ849" s="10"/>
    </row>
    <row r="850" spans="1:36" x14ac:dyDescent="0.25">
      <c r="A850" t="s">
        <v>209</v>
      </c>
      <c r="B850" t="s">
        <v>226</v>
      </c>
      <c r="C850" t="s">
        <v>227</v>
      </c>
      <c r="D850" t="s">
        <v>24</v>
      </c>
      <c r="E850" t="s">
        <v>32</v>
      </c>
      <c r="F850" t="s">
        <v>30</v>
      </c>
      <c r="G850" t="s">
        <v>40</v>
      </c>
      <c r="H850" t="s">
        <v>43</v>
      </c>
      <c r="I850" s="4">
        <v>-0.18953</v>
      </c>
      <c r="J850" s="4">
        <v>0.47775000000000001</v>
      </c>
      <c r="K850" s="4">
        <v>-1.044E-2</v>
      </c>
      <c r="L850" s="4">
        <v>1E-4</v>
      </c>
      <c r="N850">
        <v>0.67</v>
      </c>
      <c r="O850">
        <v>15.8</v>
      </c>
      <c r="P850">
        <v>0.17918999999999999</v>
      </c>
      <c r="Q850">
        <v>39</v>
      </c>
      <c r="R850">
        <v>0.92400000000000004</v>
      </c>
      <c r="S850">
        <v>1.6</v>
      </c>
      <c r="T850">
        <v>15.1</v>
      </c>
      <c r="U850">
        <v>35</v>
      </c>
    </row>
    <row r="851" spans="1:36" x14ac:dyDescent="0.25">
      <c r="A851" t="s">
        <v>209</v>
      </c>
      <c r="B851" t="s">
        <v>226</v>
      </c>
      <c r="C851" t="s">
        <v>227</v>
      </c>
      <c r="D851" t="s">
        <v>24</v>
      </c>
      <c r="E851" t="s">
        <v>34</v>
      </c>
      <c r="F851" t="s">
        <v>30</v>
      </c>
      <c r="G851" t="s">
        <v>27</v>
      </c>
      <c r="H851" t="s">
        <v>43</v>
      </c>
      <c r="I851" s="4">
        <v>-0.97897000000000001</v>
      </c>
      <c r="J851" s="4">
        <v>0.82557999999999998</v>
      </c>
      <c r="K851" s="4">
        <v>-2.027E-2</v>
      </c>
      <c r="L851" s="4">
        <v>2.0000000000000001E-4</v>
      </c>
      <c r="N851">
        <v>0.5</v>
      </c>
      <c r="O851">
        <v>24.41</v>
      </c>
      <c r="P851">
        <v>0.23105999999999999</v>
      </c>
      <c r="Q851">
        <v>39</v>
      </c>
      <c r="R851">
        <v>0.80800000000000005</v>
      </c>
      <c r="S851">
        <v>2</v>
      </c>
      <c r="T851">
        <v>24.5</v>
      </c>
      <c r="U851">
        <v>35</v>
      </c>
    </row>
    <row r="852" spans="1:36" x14ac:dyDescent="0.25">
      <c r="A852" t="s">
        <v>178</v>
      </c>
      <c r="B852" t="s">
        <v>201</v>
      </c>
      <c r="C852" t="s">
        <v>202</v>
      </c>
      <c r="D852" t="s">
        <v>24</v>
      </c>
      <c r="E852" t="s">
        <v>25</v>
      </c>
      <c r="F852" t="s">
        <v>26</v>
      </c>
      <c r="G852" t="s">
        <v>52</v>
      </c>
      <c r="H852" t="s">
        <v>43</v>
      </c>
      <c r="I852" s="4">
        <v>-1.16246</v>
      </c>
      <c r="J852" s="4">
        <v>2.0299399999999999</v>
      </c>
      <c r="K852" s="4">
        <v>-6.2619999999999995E-2</v>
      </c>
      <c r="L852" s="4">
        <v>8.0000000000000004E-4</v>
      </c>
      <c r="N852">
        <v>0</v>
      </c>
      <c r="O852">
        <v>56</v>
      </c>
      <c r="P852">
        <v>4.0779999999999997E-2</v>
      </c>
      <c r="Q852">
        <v>30</v>
      </c>
      <c r="R852">
        <v>0.81399999999999995</v>
      </c>
      <c r="S852">
        <v>11</v>
      </c>
      <c r="T852">
        <v>55</v>
      </c>
      <c r="U852">
        <v>26</v>
      </c>
    </row>
    <row r="853" spans="1:36" x14ac:dyDescent="0.25">
      <c r="A853" t="s">
        <v>92</v>
      </c>
      <c r="B853" t="s">
        <v>107</v>
      </c>
      <c r="C853" t="s">
        <v>108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 s="4">
        <v>-5.3863000000000003</v>
      </c>
      <c r="J853" s="4">
        <v>2.2344900000000001</v>
      </c>
      <c r="K853" s="4">
        <v>-5.4879999999999998E-2</v>
      </c>
      <c r="L853" s="4">
        <v>4.4000000000000002E-4</v>
      </c>
      <c r="N853">
        <v>0</v>
      </c>
      <c r="O853">
        <v>117</v>
      </c>
      <c r="P853">
        <v>2.724E-2</v>
      </c>
      <c r="Q853">
        <v>47</v>
      </c>
      <c r="R853">
        <v>0.93500000000000005</v>
      </c>
      <c r="S853">
        <v>0</v>
      </c>
      <c r="T853">
        <v>100</v>
      </c>
      <c r="U853">
        <v>43</v>
      </c>
    </row>
    <row r="854" spans="1:36" x14ac:dyDescent="0.25">
      <c r="A854" s="5" t="s">
        <v>302</v>
      </c>
      <c r="B854" s="5" t="s">
        <v>107</v>
      </c>
      <c r="C854" s="5" t="s">
        <v>108</v>
      </c>
      <c r="D854" s="5" t="s">
        <v>24</v>
      </c>
      <c r="E854" s="5" t="s">
        <v>39</v>
      </c>
      <c r="F854" s="5" t="s">
        <v>30</v>
      </c>
      <c r="G854" s="5" t="s">
        <v>27</v>
      </c>
      <c r="H854" s="5" t="s">
        <v>43</v>
      </c>
      <c r="I854" s="6">
        <v>4.1101900000000002</v>
      </c>
      <c r="J854" s="6">
        <v>0.14837</v>
      </c>
      <c r="K854" s="6">
        <v>8.5800000000000008E-3</v>
      </c>
      <c r="L854" s="6">
        <v>-9.0000000000000006E-5</v>
      </c>
      <c r="M854" s="6"/>
      <c r="N854" s="5">
        <v>4.32</v>
      </c>
      <c r="O854" s="5">
        <v>24.93</v>
      </c>
      <c r="P854" s="5">
        <v>0.24016999999999999</v>
      </c>
      <c r="Q854" s="5">
        <v>37</v>
      </c>
      <c r="R854" s="5">
        <v>0.88800000000000001</v>
      </c>
      <c r="S854" s="5">
        <v>4.5</v>
      </c>
      <c r="T854" s="5">
        <v>33</v>
      </c>
      <c r="U854" s="5">
        <v>33</v>
      </c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  <c r="AJ854" s="10"/>
    </row>
    <row r="855" spans="1:36" x14ac:dyDescent="0.25">
      <c r="A855" s="5" t="s">
        <v>115</v>
      </c>
      <c r="B855" s="5" t="s">
        <v>134</v>
      </c>
      <c r="C855" s="5" t="s">
        <v>135</v>
      </c>
      <c r="D855" s="5" t="s">
        <v>24</v>
      </c>
      <c r="E855" s="5" t="s">
        <v>25</v>
      </c>
      <c r="F855" s="5" t="s">
        <v>26</v>
      </c>
      <c r="G855" s="5" t="s">
        <v>52</v>
      </c>
      <c r="H855" s="5" t="s">
        <v>43</v>
      </c>
      <c r="I855" s="6">
        <v>-0.68613999999999997</v>
      </c>
      <c r="J855" s="6">
        <v>0.15765000000000001</v>
      </c>
      <c r="K855" s="6">
        <v>4.9730000000000003E-2</v>
      </c>
      <c r="L855" s="6">
        <v>-8.4000000000000003E-4</v>
      </c>
      <c r="M855" s="6"/>
      <c r="N855" s="5">
        <v>0</v>
      </c>
      <c r="O855" s="5">
        <v>32</v>
      </c>
      <c r="P855" s="5">
        <v>1.7330000000000002E-2</v>
      </c>
      <c r="Q855" s="5">
        <v>40</v>
      </c>
      <c r="R855" s="5">
        <v>0.95599999999999996</v>
      </c>
      <c r="S855" s="5">
        <v>0</v>
      </c>
      <c r="T855" s="5">
        <v>30</v>
      </c>
      <c r="U855" s="5">
        <v>36</v>
      </c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  <c r="AJ855" s="10"/>
    </row>
    <row r="856" spans="1:36" x14ac:dyDescent="0.25">
      <c r="A856" t="s">
        <v>149</v>
      </c>
      <c r="B856" t="s">
        <v>134</v>
      </c>
      <c r="C856" t="s">
        <v>135</v>
      </c>
      <c r="D856" t="s">
        <v>24</v>
      </c>
      <c r="E856" t="s">
        <v>25</v>
      </c>
      <c r="F856" t="s">
        <v>26</v>
      </c>
      <c r="G856">
        <v>1</v>
      </c>
      <c r="H856" t="s">
        <v>43</v>
      </c>
      <c r="I856" s="4">
        <v>-13.11941</v>
      </c>
      <c r="J856" s="4">
        <v>3.0997300000000001</v>
      </c>
      <c r="K856" s="4">
        <v>-8.3349999999999994E-2</v>
      </c>
      <c r="L856" s="4">
        <v>8.3000000000000001E-4</v>
      </c>
      <c r="N856">
        <v>1</v>
      </c>
      <c r="O856">
        <v>76</v>
      </c>
      <c r="P856">
        <v>39.361800000000002</v>
      </c>
      <c r="Q856">
        <v>32</v>
      </c>
      <c r="R856">
        <v>0.77</v>
      </c>
      <c r="S856">
        <v>0</v>
      </c>
      <c r="T856">
        <v>62</v>
      </c>
      <c r="U856">
        <v>28</v>
      </c>
    </row>
    <row r="857" spans="1:36" x14ac:dyDescent="0.25">
      <c r="A857" s="5" t="s">
        <v>178</v>
      </c>
      <c r="B857" s="5" t="s">
        <v>134</v>
      </c>
      <c r="C857" s="5" t="s">
        <v>135</v>
      </c>
      <c r="D857" s="5" t="s">
        <v>24</v>
      </c>
      <c r="E857" s="5" t="s">
        <v>39</v>
      </c>
      <c r="F857" s="5" t="s">
        <v>30</v>
      </c>
      <c r="G857" s="5" t="s">
        <v>27</v>
      </c>
      <c r="H857" s="5" t="s">
        <v>43</v>
      </c>
      <c r="I857" s="6">
        <v>5.1225800000000001</v>
      </c>
      <c r="J857" s="6">
        <v>-0.30206</v>
      </c>
      <c r="K857" s="6">
        <v>2.8969999999999999E-2</v>
      </c>
      <c r="L857" s="6">
        <v>-4.8000000000000001E-4</v>
      </c>
      <c r="M857" s="6"/>
      <c r="N857" s="5">
        <v>4.25</v>
      </c>
      <c r="O857" s="5">
        <v>9.44</v>
      </c>
      <c r="P857" s="5">
        <v>2.8299999999999999E-2</v>
      </c>
      <c r="Q857" s="5">
        <v>30</v>
      </c>
      <c r="R857" s="5">
        <v>0.752</v>
      </c>
      <c r="S857" s="5">
        <v>3.6</v>
      </c>
      <c r="T857" s="5">
        <v>10</v>
      </c>
      <c r="U857" s="5">
        <v>26</v>
      </c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  <c r="AJ857" s="10"/>
    </row>
    <row r="858" spans="1:36" x14ac:dyDescent="0.25">
      <c r="A858" t="s">
        <v>254</v>
      </c>
      <c r="B858" t="s">
        <v>134</v>
      </c>
      <c r="C858" t="s">
        <v>135</v>
      </c>
      <c r="D858" t="s">
        <v>24</v>
      </c>
      <c r="E858" t="s">
        <v>34</v>
      </c>
      <c r="F858" t="s">
        <v>30</v>
      </c>
      <c r="G858" t="s">
        <v>40</v>
      </c>
      <c r="H858" t="s">
        <v>43</v>
      </c>
      <c r="I858" s="4">
        <v>-7.4609999999999996E-2</v>
      </c>
      <c r="J858" s="4">
        <v>0.57364000000000004</v>
      </c>
      <c r="K858" s="4">
        <v>-2.8670000000000001E-2</v>
      </c>
      <c r="L858" s="4">
        <v>5.4000000000000001E-4</v>
      </c>
      <c r="N858">
        <v>1.33</v>
      </c>
      <c r="O858">
        <v>9.07</v>
      </c>
      <c r="P858">
        <v>0.15728</v>
      </c>
      <c r="Q858">
        <v>36</v>
      </c>
      <c r="R858">
        <v>0.71899999999999997</v>
      </c>
      <c r="S858">
        <v>0.7</v>
      </c>
      <c r="T858">
        <v>6.4</v>
      </c>
      <c r="U858">
        <v>32</v>
      </c>
    </row>
    <row r="859" spans="1:36" x14ac:dyDescent="0.25">
      <c r="A859" t="s">
        <v>322</v>
      </c>
      <c r="B859" t="s">
        <v>263</v>
      </c>
      <c r="C859" t="s">
        <v>264</v>
      </c>
      <c r="D859" t="s">
        <v>24</v>
      </c>
      <c r="E859" t="s">
        <v>25</v>
      </c>
      <c r="F859" t="s">
        <v>26</v>
      </c>
      <c r="G859">
        <v>1</v>
      </c>
      <c r="H859" t="s">
        <v>43</v>
      </c>
      <c r="I859" s="4">
        <v>0.47477000000000003</v>
      </c>
      <c r="J859" s="4">
        <v>0.32538</v>
      </c>
      <c r="K859" s="4">
        <v>-4.2199999999999998E-3</v>
      </c>
      <c r="L859" s="4">
        <v>3.0000000000000001E-5</v>
      </c>
      <c r="N859">
        <v>0</v>
      </c>
      <c r="O859">
        <v>50</v>
      </c>
      <c r="P859">
        <v>7.2440300000000004</v>
      </c>
      <c r="Q859">
        <v>34</v>
      </c>
      <c r="R859">
        <v>0.89300000000000002</v>
      </c>
      <c r="S859">
        <v>0</v>
      </c>
      <c r="T859">
        <v>55</v>
      </c>
      <c r="U859">
        <v>30</v>
      </c>
    </row>
    <row r="860" spans="1:36" x14ac:dyDescent="0.25">
      <c r="A860" s="5" t="s">
        <v>21</v>
      </c>
      <c r="B860" s="5" t="s">
        <v>65</v>
      </c>
      <c r="C860" s="5" t="s">
        <v>66</v>
      </c>
      <c r="D860" s="5" t="s">
        <v>24</v>
      </c>
      <c r="E860" s="5" t="s">
        <v>32</v>
      </c>
      <c r="F860" s="5" t="s">
        <v>30</v>
      </c>
      <c r="G860" s="5" t="s">
        <v>27</v>
      </c>
      <c r="H860" s="5" t="s">
        <v>43</v>
      </c>
      <c r="I860" s="6">
        <v>-1.8633500000000001</v>
      </c>
      <c r="J860" s="6">
        <v>0.59419</v>
      </c>
      <c r="K860" s="6">
        <v>-9.3699999999999999E-3</v>
      </c>
      <c r="L860" s="6">
        <v>6.9999999999999994E-5</v>
      </c>
      <c r="M860" s="6"/>
      <c r="N860" s="5">
        <v>0.7</v>
      </c>
      <c r="O860" s="5">
        <v>28.17</v>
      </c>
      <c r="P860" s="5">
        <v>4.0500000000000001E-2</v>
      </c>
      <c r="Q860" s="5">
        <v>44</v>
      </c>
      <c r="R860" s="5">
        <v>0.94799999999999995</v>
      </c>
      <c r="S860" s="5">
        <v>1.3</v>
      </c>
      <c r="T860" s="5">
        <v>20.8</v>
      </c>
      <c r="U860" s="5">
        <v>40</v>
      </c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  <c r="AJ860" s="10"/>
    </row>
    <row r="861" spans="1:36" x14ac:dyDescent="0.25">
      <c r="A861" s="5" t="s">
        <v>368</v>
      </c>
      <c r="B861" s="5" t="s">
        <v>65</v>
      </c>
      <c r="C861" s="5" t="s">
        <v>66</v>
      </c>
      <c r="D861" s="5" t="s">
        <v>24</v>
      </c>
      <c r="E861" s="5" t="s">
        <v>25</v>
      </c>
      <c r="F861" s="5" t="s">
        <v>26</v>
      </c>
      <c r="G861" s="5" t="s">
        <v>52</v>
      </c>
      <c r="H861" s="5" t="s">
        <v>43</v>
      </c>
      <c r="I861" s="6">
        <v>1.12239</v>
      </c>
      <c r="J861" s="6">
        <v>0.31758999999999998</v>
      </c>
      <c r="K861" s="6">
        <v>1.934E-2</v>
      </c>
      <c r="L861" s="6">
        <v>-1.3999999999999999E-4</v>
      </c>
      <c r="M861" s="6"/>
      <c r="N861" s="5">
        <v>2</v>
      </c>
      <c r="O861" s="5">
        <v>130</v>
      </c>
      <c r="P861" s="5">
        <v>3.4549999999999997E-2</v>
      </c>
      <c r="Q861" s="5">
        <v>48</v>
      </c>
      <c r="R861" s="5">
        <v>0.93600000000000005</v>
      </c>
      <c r="S861" s="5">
        <v>3</v>
      </c>
      <c r="T861" s="5">
        <v>105</v>
      </c>
      <c r="U861" s="5">
        <v>44</v>
      </c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0"/>
    </row>
    <row r="862" spans="1:36" x14ac:dyDescent="0.25">
      <c r="A862" s="5" t="s">
        <v>368</v>
      </c>
      <c r="B862" s="5" t="s">
        <v>65</v>
      </c>
      <c r="C862" s="5" t="s">
        <v>66</v>
      </c>
      <c r="D862" s="5" t="s">
        <v>24</v>
      </c>
      <c r="E862" s="5" t="s">
        <v>32</v>
      </c>
      <c r="F862" s="5" t="s">
        <v>30</v>
      </c>
      <c r="G862" s="5" t="s">
        <v>40</v>
      </c>
      <c r="H862" s="5" t="s">
        <v>43</v>
      </c>
      <c r="I862" s="6">
        <v>-0.37141999999999997</v>
      </c>
      <c r="J862" s="6">
        <v>0.42079</v>
      </c>
      <c r="K862" s="6">
        <v>-3.5599999999999998E-3</v>
      </c>
      <c r="L862" s="6">
        <v>1.0000000000000001E-5</v>
      </c>
      <c r="M862" s="6"/>
      <c r="N862" s="5">
        <v>0.62</v>
      </c>
      <c r="O862" s="5">
        <v>23.35</v>
      </c>
      <c r="P862" s="5">
        <v>0.45501999999999998</v>
      </c>
      <c r="Q862" s="5">
        <v>48</v>
      </c>
      <c r="R862" s="5">
        <v>0.93300000000000005</v>
      </c>
      <c r="S862" s="5">
        <v>1.7</v>
      </c>
      <c r="T862" s="5">
        <v>27.5</v>
      </c>
      <c r="U862" s="5">
        <v>44</v>
      </c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  <c r="AJ862" s="10"/>
    </row>
    <row r="863" spans="1:36" x14ac:dyDescent="0.25">
      <c r="A863" s="5" t="s">
        <v>115</v>
      </c>
      <c r="B863" s="5" t="s">
        <v>136</v>
      </c>
      <c r="C863" s="5" t="s">
        <v>137</v>
      </c>
      <c r="D863" s="5" t="s">
        <v>24</v>
      </c>
      <c r="E863" s="5" t="s">
        <v>32</v>
      </c>
      <c r="F863" s="5" t="s">
        <v>30</v>
      </c>
      <c r="G863" s="5" t="s">
        <v>27</v>
      </c>
      <c r="H863" s="5" t="s">
        <v>43</v>
      </c>
      <c r="I863" s="6">
        <v>1.5162100000000001</v>
      </c>
      <c r="J863" s="6">
        <v>0.505</v>
      </c>
      <c r="K863" s="6">
        <v>-8.7899999999999992E-3</v>
      </c>
      <c r="L863" s="6">
        <v>6.9999999999999994E-5</v>
      </c>
      <c r="M863" s="6"/>
      <c r="N863" s="5">
        <v>2.96</v>
      </c>
      <c r="O863" s="5">
        <v>14.1</v>
      </c>
      <c r="P863" s="5">
        <v>9.8659999999999998E-2</v>
      </c>
      <c r="Q863" s="5">
        <v>38</v>
      </c>
      <c r="R863" s="5">
        <v>0.88300000000000001</v>
      </c>
      <c r="S863" s="5">
        <v>2.8</v>
      </c>
      <c r="T863" s="5">
        <v>18.3</v>
      </c>
      <c r="U863" s="5">
        <v>34</v>
      </c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  <c r="AJ863" s="10"/>
    </row>
    <row r="864" spans="1:36" x14ac:dyDescent="0.25">
      <c r="A864" s="5" t="s">
        <v>178</v>
      </c>
      <c r="B864" s="5" t="s">
        <v>136</v>
      </c>
      <c r="C864" s="5" t="s">
        <v>137</v>
      </c>
      <c r="D864" s="5" t="s">
        <v>24</v>
      </c>
      <c r="E864" s="5" t="s">
        <v>34</v>
      </c>
      <c r="F864" s="5" t="s">
        <v>30</v>
      </c>
      <c r="G864" s="5" t="s">
        <v>27</v>
      </c>
      <c r="H864" s="5" t="s">
        <v>43</v>
      </c>
      <c r="I864" s="6">
        <v>2.64703</v>
      </c>
      <c r="J864" s="6">
        <v>4.5650000000000003E-2</v>
      </c>
      <c r="K864" s="6">
        <v>6.9800000000000001E-3</v>
      </c>
      <c r="L864" s="6">
        <v>-6.9999999999999994E-5</v>
      </c>
      <c r="M864" s="6"/>
      <c r="N864" s="5">
        <v>2.82</v>
      </c>
      <c r="O864" s="5">
        <v>15.99</v>
      </c>
      <c r="P864" s="5">
        <v>9.2590000000000006E-2</v>
      </c>
      <c r="Q864" s="5">
        <v>70</v>
      </c>
      <c r="R864" s="5">
        <v>0.88700000000000001</v>
      </c>
      <c r="S864" s="5">
        <v>2</v>
      </c>
      <c r="T864" s="5">
        <v>19</v>
      </c>
      <c r="U864" s="5">
        <v>66</v>
      </c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  <c r="AJ864" s="10"/>
    </row>
    <row r="865" spans="1:36" x14ac:dyDescent="0.25">
      <c r="A865" s="5" t="s">
        <v>178</v>
      </c>
      <c r="B865" s="5" t="s">
        <v>136</v>
      </c>
      <c r="C865" s="5" t="s">
        <v>137</v>
      </c>
      <c r="D865" s="5" t="s">
        <v>24</v>
      </c>
      <c r="E865" s="5" t="s">
        <v>39</v>
      </c>
      <c r="F865" s="5" t="s">
        <v>30</v>
      </c>
      <c r="G865" s="5" t="s">
        <v>27</v>
      </c>
      <c r="H865" s="5" t="s">
        <v>43</v>
      </c>
      <c r="I865" s="6">
        <v>3.66425</v>
      </c>
      <c r="J865" s="6">
        <v>0.14989</v>
      </c>
      <c r="K865" s="6">
        <v>5.2300000000000003E-3</v>
      </c>
      <c r="L865" s="6">
        <v>-6.0000000000000002E-5</v>
      </c>
      <c r="M865" s="6"/>
      <c r="N865" s="5">
        <v>4.0999999999999996</v>
      </c>
      <c r="O865" s="5">
        <v>18.8</v>
      </c>
      <c r="P865" s="5">
        <v>0.10222000000000001</v>
      </c>
      <c r="Q865" s="5">
        <v>70</v>
      </c>
      <c r="R865" s="5">
        <v>0.90200000000000002</v>
      </c>
      <c r="S865" s="5">
        <v>3.5</v>
      </c>
      <c r="T865" s="5">
        <v>23</v>
      </c>
      <c r="U865" s="5">
        <v>66</v>
      </c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  <c r="AJ865" s="10"/>
    </row>
    <row r="866" spans="1:36" x14ac:dyDescent="0.25">
      <c r="A866" t="s">
        <v>254</v>
      </c>
      <c r="B866" t="s">
        <v>136</v>
      </c>
      <c r="C866" t="s">
        <v>137</v>
      </c>
      <c r="D866" t="s">
        <v>24</v>
      </c>
      <c r="E866" t="s">
        <v>25</v>
      </c>
      <c r="F866" t="s">
        <v>26</v>
      </c>
      <c r="G866" t="s">
        <v>40</v>
      </c>
      <c r="H866" t="s">
        <v>43</v>
      </c>
      <c r="I866" s="4">
        <v>0.79883000000000004</v>
      </c>
      <c r="J866" s="4">
        <v>0.63561000000000001</v>
      </c>
      <c r="K866" s="4">
        <v>5.3400000000000001E-3</v>
      </c>
      <c r="L866" s="4">
        <v>-5.0000000000000002E-5</v>
      </c>
      <c r="N866">
        <v>0</v>
      </c>
      <c r="O866">
        <v>76</v>
      </c>
      <c r="P866">
        <v>2.8364699999999998</v>
      </c>
      <c r="Q866">
        <v>70</v>
      </c>
      <c r="R866">
        <v>0.95099999999999996</v>
      </c>
      <c r="S866">
        <v>0</v>
      </c>
      <c r="T866">
        <v>68</v>
      </c>
      <c r="U866">
        <v>66</v>
      </c>
    </row>
    <row r="867" spans="1:36" x14ac:dyDescent="0.25">
      <c r="A867" s="5" t="s">
        <v>271</v>
      </c>
      <c r="B867" s="5" t="s">
        <v>136</v>
      </c>
      <c r="C867" s="5" t="s">
        <v>137</v>
      </c>
      <c r="D867" s="5" t="s">
        <v>24</v>
      </c>
      <c r="E867" s="5" t="s">
        <v>25</v>
      </c>
      <c r="F867" s="5" t="s">
        <v>26</v>
      </c>
      <c r="G867" s="5" t="s">
        <v>52</v>
      </c>
      <c r="H867" s="5" t="s">
        <v>43</v>
      </c>
      <c r="I867" s="6">
        <v>0.58170999999999995</v>
      </c>
      <c r="J867" s="6">
        <v>0.30203999999999998</v>
      </c>
      <c r="K867" s="6">
        <v>3.2239999999999998E-2</v>
      </c>
      <c r="L867" s="6">
        <v>-3.6999999999999999E-4</v>
      </c>
      <c r="M867" s="6"/>
      <c r="N867" s="5">
        <v>0</v>
      </c>
      <c r="O867" s="5">
        <v>92</v>
      </c>
      <c r="P867" s="5">
        <v>5.4629999999999998E-2</v>
      </c>
      <c r="Q867" s="5">
        <v>49</v>
      </c>
      <c r="R867" s="5">
        <v>0.90100000000000002</v>
      </c>
      <c r="S867" s="5">
        <v>2</v>
      </c>
      <c r="T867" s="5">
        <v>104</v>
      </c>
      <c r="U867" s="5">
        <v>45</v>
      </c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  <c r="AJ867" s="10"/>
    </row>
    <row r="868" spans="1:36" x14ac:dyDescent="0.25">
      <c r="A868" t="s">
        <v>315</v>
      </c>
      <c r="B868" t="s">
        <v>136</v>
      </c>
      <c r="C868" t="s">
        <v>137</v>
      </c>
      <c r="D868" t="s">
        <v>24</v>
      </c>
      <c r="E868" t="s">
        <v>25</v>
      </c>
      <c r="F868" t="s">
        <v>26</v>
      </c>
      <c r="G868" t="s">
        <v>27</v>
      </c>
      <c r="H868" t="s">
        <v>43</v>
      </c>
      <c r="I868" s="4">
        <v>-0.86821999999999999</v>
      </c>
      <c r="J868" s="4">
        <v>0.41592000000000001</v>
      </c>
      <c r="K868" s="4">
        <v>1.295E-2</v>
      </c>
      <c r="L868" s="4">
        <v>-9.0000000000000006E-5</v>
      </c>
      <c r="N868">
        <v>0</v>
      </c>
      <c r="O868">
        <v>120</v>
      </c>
      <c r="P868">
        <v>1.45871</v>
      </c>
      <c r="Q868">
        <v>50</v>
      </c>
      <c r="R868">
        <v>0.93899999999999995</v>
      </c>
      <c r="S868">
        <v>0.1</v>
      </c>
      <c r="T868">
        <v>100</v>
      </c>
      <c r="U868">
        <v>46</v>
      </c>
    </row>
    <row r="869" spans="1:36" x14ac:dyDescent="0.25">
      <c r="A869" t="s">
        <v>315</v>
      </c>
      <c r="B869" t="s">
        <v>136</v>
      </c>
      <c r="C869" t="s">
        <v>137</v>
      </c>
      <c r="D869" t="s">
        <v>24</v>
      </c>
      <c r="E869" t="s">
        <v>39</v>
      </c>
      <c r="F869" t="s">
        <v>30</v>
      </c>
      <c r="G869" t="s">
        <v>52</v>
      </c>
      <c r="H869" t="s">
        <v>43</v>
      </c>
      <c r="I869" s="4">
        <v>2.5263100000000001</v>
      </c>
      <c r="J869" s="4">
        <v>0.43966</v>
      </c>
      <c r="K869" s="4">
        <v>-4.4400000000000004E-3</v>
      </c>
      <c r="L869" s="4">
        <v>2.0000000000000002E-5</v>
      </c>
      <c r="N869">
        <v>4.0199999999999996</v>
      </c>
      <c r="O869">
        <v>35.56</v>
      </c>
      <c r="P869">
        <v>4.6699999999999997E-3</v>
      </c>
      <c r="Q869">
        <v>52</v>
      </c>
      <c r="R869">
        <v>0.90100000000000002</v>
      </c>
      <c r="S869">
        <v>4.0999999999999996</v>
      </c>
      <c r="T869">
        <v>36.5</v>
      </c>
      <c r="U869">
        <v>48</v>
      </c>
    </row>
    <row r="870" spans="1:36" x14ac:dyDescent="0.25">
      <c r="A870" s="5" t="s">
        <v>368</v>
      </c>
      <c r="B870" s="5" t="s">
        <v>136</v>
      </c>
      <c r="C870" s="5" t="s">
        <v>137</v>
      </c>
      <c r="D870" s="5" t="s">
        <v>24</v>
      </c>
      <c r="E870" s="5" t="s">
        <v>25</v>
      </c>
      <c r="F870" s="5" t="s">
        <v>26</v>
      </c>
      <c r="G870" s="5" t="s">
        <v>27</v>
      </c>
      <c r="H870" s="5" t="s">
        <v>43</v>
      </c>
      <c r="I870" s="6">
        <v>1.4113800000000001</v>
      </c>
      <c r="J870" s="6">
        <v>0.13188</v>
      </c>
      <c r="K870" s="6">
        <v>1.8589999999999999E-2</v>
      </c>
      <c r="L870" s="6">
        <v>-1.2E-4</v>
      </c>
      <c r="M870" s="6"/>
      <c r="N870" s="5">
        <v>0</v>
      </c>
      <c r="O870" s="5">
        <v>110</v>
      </c>
      <c r="P870" s="5">
        <v>2.1118000000000001</v>
      </c>
      <c r="Q870" s="5">
        <v>64</v>
      </c>
      <c r="R870" s="5">
        <v>0.88500000000000001</v>
      </c>
      <c r="S870" s="5">
        <v>1</v>
      </c>
      <c r="T870" s="5">
        <v>105</v>
      </c>
      <c r="U870" s="5">
        <v>60</v>
      </c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0"/>
    </row>
    <row r="871" spans="1:36" x14ac:dyDescent="0.25">
      <c r="A871" s="5" t="s">
        <v>368</v>
      </c>
      <c r="B871" s="5" t="s">
        <v>136</v>
      </c>
      <c r="C871" s="5" t="s">
        <v>137</v>
      </c>
      <c r="D871" s="5" t="s">
        <v>24</v>
      </c>
      <c r="E871" s="5" t="s">
        <v>34</v>
      </c>
      <c r="F871" s="5" t="s">
        <v>30</v>
      </c>
      <c r="G871" s="5" t="s">
        <v>52</v>
      </c>
      <c r="H871" s="5" t="s">
        <v>43</v>
      </c>
      <c r="I871" s="6">
        <v>1.4096900000000001</v>
      </c>
      <c r="J871" s="6">
        <v>0.48361999999999999</v>
      </c>
      <c r="K871" s="6">
        <v>-5.77E-3</v>
      </c>
      <c r="L871" s="6">
        <v>3.0000000000000001E-5</v>
      </c>
      <c r="M871" s="6"/>
      <c r="N871" s="5">
        <v>2.88</v>
      </c>
      <c r="O871" s="5">
        <v>27.61</v>
      </c>
      <c r="P871" s="5">
        <v>1.8400000000000001E-3</v>
      </c>
      <c r="Q871" s="5">
        <v>64</v>
      </c>
      <c r="R871" s="5">
        <v>0.94299999999999995</v>
      </c>
      <c r="S871" s="5">
        <v>3.5</v>
      </c>
      <c r="T871" s="5">
        <v>29.5</v>
      </c>
      <c r="U871" s="5">
        <v>60</v>
      </c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  <c r="AJ871" s="10"/>
    </row>
    <row r="872" spans="1:36" x14ac:dyDescent="0.25">
      <c r="A872" s="5" t="s">
        <v>368</v>
      </c>
      <c r="B872" s="5" t="s">
        <v>136</v>
      </c>
      <c r="C872" s="5" t="s">
        <v>137</v>
      </c>
      <c r="D872" s="5" t="s">
        <v>24</v>
      </c>
      <c r="E872" s="5" t="s">
        <v>39</v>
      </c>
      <c r="F872" s="5" t="s">
        <v>30</v>
      </c>
      <c r="G872" s="5" t="s">
        <v>27</v>
      </c>
      <c r="H872" s="5" t="s">
        <v>43</v>
      </c>
      <c r="I872" s="6">
        <v>2.4342100000000002</v>
      </c>
      <c r="J872" s="6">
        <v>0.52649000000000001</v>
      </c>
      <c r="K872" s="6">
        <v>-5.8300000000000001E-3</v>
      </c>
      <c r="L872" s="6">
        <v>3.0000000000000001E-5</v>
      </c>
      <c r="M872" s="6"/>
      <c r="N872" s="5">
        <v>4.04</v>
      </c>
      <c r="O872" s="5">
        <v>30.17</v>
      </c>
      <c r="P872" s="5">
        <v>7.5520000000000004E-2</v>
      </c>
      <c r="Q872" s="5">
        <v>64</v>
      </c>
      <c r="R872" s="5">
        <v>0.93700000000000006</v>
      </c>
      <c r="S872" s="5">
        <v>4.5</v>
      </c>
      <c r="T872" s="5">
        <v>31.5</v>
      </c>
      <c r="U872" s="5">
        <v>60</v>
      </c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  <c r="AJ872" s="10"/>
    </row>
    <row r="873" spans="1:36" x14ac:dyDescent="0.25">
      <c r="A873" s="5" t="s">
        <v>322</v>
      </c>
      <c r="B873" s="5" t="s">
        <v>339</v>
      </c>
      <c r="C873" s="5" t="s">
        <v>340</v>
      </c>
      <c r="D873" s="5" t="s">
        <v>24</v>
      </c>
      <c r="E873" s="5" t="s">
        <v>25</v>
      </c>
      <c r="F873" s="5" t="s">
        <v>26</v>
      </c>
      <c r="G873" s="5">
        <v>1</v>
      </c>
      <c r="H873" s="5" t="s">
        <v>43</v>
      </c>
      <c r="I873" s="6">
        <v>-18.201840000000001</v>
      </c>
      <c r="J873" s="6">
        <v>6.4251800000000001</v>
      </c>
      <c r="K873" s="6">
        <v>-0.27710000000000001</v>
      </c>
      <c r="L873" s="6">
        <v>4.3299999999999996E-3</v>
      </c>
      <c r="M873" s="6"/>
      <c r="N873" s="5">
        <v>0</v>
      </c>
      <c r="O873" s="5">
        <v>60</v>
      </c>
      <c r="P873" s="5">
        <v>16.12022</v>
      </c>
      <c r="Q873" s="5">
        <v>30</v>
      </c>
      <c r="R873" s="5">
        <v>0.878</v>
      </c>
      <c r="S873" s="5">
        <v>0</v>
      </c>
      <c r="T873" s="5">
        <v>50</v>
      </c>
      <c r="U873" s="5">
        <v>26</v>
      </c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  <c r="AJ873" s="10"/>
    </row>
    <row r="874" spans="1:36" x14ac:dyDescent="0.25">
      <c r="A874" t="s">
        <v>178</v>
      </c>
      <c r="B874" t="s">
        <v>203</v>
      </c>
      <c r="C874" t="s">
        <v>204</v>
      </c>
      <c r="D874" t="s">
        <v>24</v>
      </c>
      <c r="E874" t="s">
        <v>25</v>
      </c>
      <c r="F874" t="s">
        <v>26</v>
      </c>
      <c r="G874" t="s">
        <v>27</v>
      </c>
      <c r="H874" t="s">
        <v>43</v>
      </c>
      <c r="I874" s="4">
        <v>-2.1991700000000001</v>
      </c>
      <c r="J874" s="4">
        <v>0.95233000000000001</v>
      </c>
      <c r="K874" s="4">
        <v>-1.093E-2</v>
      </c>
      <c r="L874" s="4">
        <v>6.0000000000000002E-5</v>
      </c>
      <c r="N874">
        <v>1</v>
      </c>
      <c r="O874">
        <v>57</v>
      </c>
      <c r="P874">
        <v>1.0541</v>
      </c>
      <c r="Q874">
        <v>69</v>
      </c>
      <c r="R874">
        <v>0.81100000000000005</v>
      </c>
      <c r="S874">
        <v>1</v>
      </c>
      <c r="T874">
        <v>80</v>
      </c>
      <c r="U874">
        <v>65</v>
      </c>
    </row>
    <row r="875" spans="1:36" x14ac:dyDescent="0.25">
      <c r="A875" t="s">
        <v>178</v>
      </c>
      <c r="B875" t="s">
        <v>203</v>
      </c>
      <c r="C875" t="s">
        <v>204</v>
      </c>
      <c r="D875" t="s">
        <v>24</v>
      </c>
      <c r="E875" t="s">
        <v>32</v>
      </c>
      <c r="F875" t="s">
        <v>30</v>
      </c>
      <c r="G875" t="s">
        <v>27</v>
      </c>
      <c r="H875" t="s">
        <v>43</v>
      </c>
      <c r="I875" s="4">
        <v>-0.82835999999999999</v>
      </c>
      <c r="J875" s="4">
        <v>0.46525</v>
      </c>
      <c r="K875" s="4">
        <v>-4.6899999999999997E-3</v>
      </c>
      <c r="L875" s="4">
        <v>2.0000000000000002E-5</v>
      </c>
      <c r="N875">
        <v>0.51</v>
      </c>
      <c r="O875">
        <v>17.559999999999999</v>
      </c>
      <c r="P875">
        <v>8.3570000000000005E-2</v>
      </c>
      <c r="Q875">
        <v>69</v>
      </c>
      <c r="R875">
        <v>0.92400000000000004</v>
      </c>
      <c r="S875">
        <v>1.4</v>
      </c>
      <c r="T875">
        <v>20.399999999999999</v>
      </c>
      <c r="U875">
        <v>65</v>
      </c>
    </row>
    <row r="876" spans="1:36" x14ac:dyDescent="0.25">
      <c r="A876" s="5" t="s">
        <v>278</v>
      </c>
      <c r="B876" s="5" t="s">
        <v>295</v>
      </c>
      <c r="C876" s="5" t="s">
        <v>296</v>
      </c>
      <c r="D876" s="5" t="s">
        <v>24</v>
      </c>
      <c r="E876" s="5" t="s">
        <v>25</v>
      </c>
      <c r="F876" s="5" t="s">
        <v>26</v>
      </c>
      <c r="G876" s="5" t="s">
        <v>27</v>
      </c>
      <c r="H876" s="5" t="s">
        <v>43</v>
      </c>
      <c r="I876" s="6">
        <v>1.4943500000000001</v>
      </c>
      <c r="J876" s="6">
        <v>-0.11181000000000001</v>
      </c>
      <c r="K876" s="6">
        <v>0.15459999999999999</v>
      </c>
      <c r="L876" s="6">
        <v>-3.5899999999999999E-3</v>
      </c>
      <c r="M876" s="6"/>
      <c r="N876" s="5">
        <v>2</v>
      </c>
      <c r="O876" s="5">
        <v>71</v>
      </c>
      <c r="P876" s="5">
        <v>0.6885</v>
      </c>
      <c r="Q876" s="5">
        <v>39</v>
      </c>
      <c r="R876" s="5">
        <v>0.99399999999999999</v>
      </c>
      <c r="S876" s="5">
        <v>1</v>
      </c>
      <c r="T876" s="5">
        <v>147</v>
      </c>
      <c r="U876" s="5">
        <v>35</v>
      </c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  <c r="AJ876" s="10"/>
    </row>
    <row r="877" spans="1:36" x14ac:dyDescent="0.25">
      <c r="A877" s="7" t="s">
        <v>209</v>
      </c>
      <c r="B877" s="7" t="s">
        <v>228</v>
      </c>
      <c r="C877" s="7" t="s">
        <v>229</v>
      </c>
      <c r="D877" s="7" t="s">
        <v>24</v>
      </c>
      <c r="E877" s="7" t="s">
        <v>34</v>
      </c>
      <c r="F877" s="7" t="s">
        <v>30</v>
      </c>
      <c r="G877" s="7" t="s">
        <v>40</v>
      </c>
      <c r="H877" s="7" t="s">
        <v>43</v>
      </c>
      <c r="I877" s="8">
        <v>2.0291199999999998</v>
      </c>
      <c r="J877" s="8">
        <v>0.55740000000000001</v>
      </c>
      <c r="K877" s="8">
        <v>-5.5300000000000002E-3</v>
      </c>
      <c r="L877" s="8">
        <v>2.0000000000000002E-5</v>
      </c>
      <c r="M877" s="8"/>
      <c r="N877" s="7">
        <v>4.0199999999999996</v>
      </c>
      <c r="O877" s="7">
        <v>29.89</v>
      </c>
      <c r="P877" s="7">
        <v>1.78792</v>
      </c>
      <c r="Q877" s="7">
        <v>59</v>
      </c>
      <c r="R877" s="7">
        <v>0.72799999999999998</v>
      </c>
      <c r="S877" s="7">
        <v>4</v>
      </c>
      <c r="T877" s="7">
        <v>31</v>
      </c>
      <c r="U877" s="7">
        <v>55</v>
      </c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12"/>
      <c r="AI877" s="12"/>
      <c r="AJ877" s="12"/>
    </row>
    <row r="878" spans="1:36" x14ac:dyDescent="0.25">
      <c r="A878" s="7" t="s">
        <v>209</v>
      </c>
      <c r="B878" s="7" t="s">
        <v>228</v>
      </c>
      <c r="C878" s="7" t="s">
        <v>229</v>
      </c>
      <c r="D878" s="7" t="s">
        <v>24</v>
      </c>
      <c r="E878" s="7" t="s">
        <v>39</v>
      </c>
      <c r="F878" s="7" t="s">
        <v>30</v>
      </c>
      <c r="G878" s="7" t="s">
        <v>40</v>
      </c>
      <c r="H878" s="7" t="s">
        <v>43</v>
      </c>
      <c r="I878" s="8">
        <v>3.0542400000000001</v>
      </c>
      <c r="J878" s="8">
        <v>0.60607</v>
      </c>
      <c r="K878" s="8">
        <v>-5.1799999999999997E-3</v>
      </c>
      <c r="L878" s="8">
        <v>2.0000000000000002E-5</v>
      </c>
      <c r="M878" s="8"/>
      <c r="N878" s="7">
        <v>5.24</v>
      </c>
      <c r="O878" s="7">
        <v>32.729999999999997</v>
      </c>
      <c r="P878" s="7">
        <v>2.1729799999999999</v>
      </c>
      <c r="Q878" s="7">
        <v>59</v>
      </c>
      <c r="R878" s="7">
        <v>0.77100000000000002</v>
      </c>
      <c r="S878" s="7">
        <v>5.5</v>
      </c>
      <c r="T878" s="7">
        <v>36</v>
      </c>
      <c r="U878" s="7">
        <v>55</v>
      </c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  <c r="AF878" s="12"/>
      <c r="AG878" s="12"/>
      <c r="AH878" s="12"/>
      <c r="AI878" s="12"/>
      <c r="AJ878" s="12"/>
    </row>
    <row r="879" spans="1:36" x14ac:dyDescent="0.25">
      <c r="A879" s="5" t="s">
        <v>178</v>
      </c>
      <c r="B879" s="5" t="s">
        <v>205</v>
      </c>
      <c r="C879" s="5" t="s">
        <v>206</v>
      </c>
      <c r="D879" s="5" t="s">
        <v>24</v>
      </c>
      <c r="E879" s="5" t="s">
        <v>34</v>
      </c>
      <c r="F879" s="5" t="s">
        <v>30</v>
      </c>
      <c r="G879" s="5" t="s">
        <v>27</v>
      </c>
      <c r="H879" s="5" t="s">
        <v>43</v>
      </c>
      <c r="I879" s="6">
        <v>0.31686999999999999</v>
      </c>
      <c r="J879" s="6">
        <v>0.41510999999999998</v>
      </c>
      <c r="K879" s="6">
        <v>-4.7600000000000003E-3</v>
      </c>
      <c r="L879" s="6">
        <v>2.0000000000000002E-5</v>
      </c>
      <c r="M879" s="6"/>
      <c r="N879" s="5">
        <v>0.91</v>
      </c>
      <c r="O879" s="5">
        <v>12.68</v>
      </c>
      <c r="P879" s="5">
        <v>9.2700000000000005E-2</v>
      </c>
      <c r="Q879" s="5">
        <v>68</v>
      </c>
      <c r="R879" s="5">
        <v>0.82499999999999996</v>
      </c>
      <c r="S879" s="5">
        <v>2</v>
      </c>
      <c r="T879" s="5">
        <v>18</v>
      </c>
      <c r="U879" s="5">
        <v>64</v>
      </c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  <c r="AJ879" s="10"/>
    </row>
    <row r="880" spans="1:36" x14ac:dyDescent="0.25">
      <c r="A880" t="s">
        <v>243</v>
      </c>
      <c r="B880" t="s">
        <v>246</v>
      </c>
      <c r="C880" t="s">
        <v>247</v>
      </c>
      <c r="D880" t="s">
        <v>24</v>
      </c>
      <c r="E880" t="s">
        <v>25</v>
      </c>
      <c r="F880" t="s">
        <v>26</v>
      </c>
      <c r="G880" t="s">
        <v>27</v>
      </c>
      <c r="H880" t="s">
        <v>43</v>
      </c>
      <c r="I880" s="4">
        <v>1.3630100000000001</v>
      </c>
      <c r="J880" s="4">
        <v>0.30231999999999998</v>
      </c>
      <c r="K880" s="4">
        <v>1.017E-2</v>
      </c>
      <c r="L880" s="4">
        <v>-5.0000000000000002E-5</v>
      </c>
      <c r="N880">
        <v>0</v>
      </c>
      <c r="O880">
        <v>128</v>
      </c>
      <c r="P880">
        <v>2.0141800000000001</v>
      </c>
      <c r="Q880">
        <v>54</v>
      </c>
      <c r="R880">
        <v>0.89900000000000002</v>
      </c>
      <c r="S880">
        <v>0</v>
      </c>
      <c r="T880">
        <v>102</v>
      </c>
      <c r="U880">
        <v>50</v>
      </c>
    </row>
    <row r="881" spans="1:36" x14ac:dyDescent="0.25">
      <c r="A881" s="5" t="s">
        <v>343</v>
      </c>
      <c r="B881" s="5" t="s">
        <v>362</v>
      </c>
      <c r="C881" s="5" t="s">
        <v>363</v>
      </c>
      <c r="D881" s="5" t="s">
        <v>24</v>
      </c>
      <c r="E881" s="5" t="s">
        <v>25</v>
      </c>
      <c r="F881" s="5" t="s">
        <v>26</v>
      </c>
      <c r="G881" s="5">
        <v>1</v>
      </c>
      <c r="H881" s="5" t="s">
        <v>43</v>
      </c>
      <c r="I881" s="6">
        <v>0.84848000000000001</v>
      </c>
      <c r="J881" s="6">
        <v>1.2148699999999999</v>
      </c>
      <c r="K881" s="6">
        <v>-3.2460000000000003E-2</v>
      </c>
      <c r="L881" s="6">
        <v>3.2000000000000003E-4</v>
      </c>
      <c r="M881" s="6"/>
      <c r="N881" s="5">
        <v>0</v>
      </c>
      <c r="O881" s="5">
        <v>40</v>
      </c>
      <c r="P881" s="5">
        <v>39.08173</v>
      </c>
      <c r="Q881" s="5">
        <v>31</v>
      </c>
      <c r="R881" s="5">
        <v>0.54600000000000004</v>
      </c>
      <c r="S881" s="5">
        <v>0</v>
      </c>
      <c r="T881" s="5">
        <v>42</v>
      </c>
      <c r="U881" s="5">
        <v>27</v>
      </c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  <c r="AJ881" s="10"/>
    </row>
    <row r="882" spans="1:36" x14ac:dyDescent="0.25">
      <c r="A882" s="5" t="s">
        <v>322</v>
      </c>
      <c r="B882" s="5" t="s">
        <v>67</v>
      </c>
      <c r="C882" s="5" t="s">
        <v>68</v>
      </c>
      <c r="D882" s="5" t="s">
        <v>24</v>
      </c>
      <c r="E882" s="5" t="s">
        <v>25</v>
      </c>
      <c r="F882" s="5" t="s">
        <v>26</v>
      </c>
      <c r="G882" s="5">
        <v>1</v>
      </c>
      <c r="H882" s="5" t="s">
        <v>43</v>
      </c>
      <c r="I882" s="6">
        <v>-12.54715</v>
      </c>
      <c r="J882" s="6">
        <v>4.4503500000000003</v>
      </c>
      <c r="K882" s="6">
        <v>-0.12662000000000001</v>
      </c>
      <c r="L882" s="6">
        <v>1.1999999999999999E-3</v>
      </c>
      <c r="M882" s="6"/>
      <c r="N882" s="5">
        <v>0</v>
      </c>
      <c r="O882" s="5">
        <v>40</v>
      </c>
      <c r="P882" s="5">
        <v>21.647200000000002</v>
      </c>
      <c r="Q882" s="5">
        <v>31</v>
      </c>
      <c r="R882" s="5">
        <v>0.69299999999999995</v>
      </c>
      <c r="S882" s="5">
        <v>0</v>
      </c>
      <c r="T882" s="5">
        <v>44</v>
      </c>
      <c r="U882" s="5">
        <v>27</v>
      </c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  <c r="AJ882" s="10"/>
    </row>
    <row r="883" spans="1:36" x14ac:dyDescent="0.25">
      <c r="A883" t="s">
        <v>149</v>
      </c>
      <c r="B883" t="s">
        <v>172</v>
      </c>
      <c r="C883" t="s">
        <v>173</v>
      </c>
      <c r="D883" t="s">
        <v>24</v>
      </c>
      <c r="E883" t="s">
        <v>25</v>
      </c>
      <c r="F883" t="s">
        <v>26</v>
      </c>
      <c r="G883">
        <v>1</v>
      </c>
      <c r="H883" t="s">
        <v>43</v>
      </c>
      <c r="I883" s="4">
        <v>-22.604590000000002</v>
      </c>
      <c r="J883" s="4">
        <v>8.8048199999999994</v>
      </c>
      <c r="K883" s="4">
        <v>-0.43847999999999998</v>
      </c>
      <c r="L883" s="4">
        <v>6.6E-3</v>
      </c>
      <c r="N883">
        <v>0</v>
      </c>
      <c r="O883">
        <v>29</v>
      </c>
      <c r="P883">
        <v>101.35731</v>
      </c>
      <c r="Q883">
        <v>29</v>
      </c>
      <c r="R883">
        <v>0.34699999999999998</v>
      </c>
      <c r="S883">
        <v>0</v>
      </c>
      <c r="T883">
        <v>55</v>
      </c>
      <c r="U883">
        <v>25</v>
      </c>
    </row>
    <row r="884" spans="1:36" x14ac:dyDescent="0.25">
      <c r="A884" s="5" t="s">
        <v>178</v>
      </c>
      <c r="B884" s="5" t="s">
        <v>172</v>
      </c>
      <c r="C884" s="5" t="s">
        <v>173</v>
      </c>
      <c r="D884" s="5" t="s">
        <v>24</v>
      </c>
      <c r="E884" s="5" t="s">
        <v>25</v>
      </c>
      <c r="F884" s="5" t="s">
        <v>26</v>
      </c>
      <c r="G884" s="5" t="s">
        <v>27</v>
      </c>
      <c r="H884" s="5" t="s">
        <v>43</v>
      </c>
      <c r="I884" s="6">
        <v>-1.09287</v>
      </c>
      <c r="J884" s="6">
        <v>0.5252</v>
      </c>
      <c r="K884" s="6">
        <v>5.1470000000000002E-2</v>
      </c>
      <c r="L884" s="6">
        <v>-1.0200000000000001E-3</v>
      </c>
      <c r="M884" s="6"/>
      <c r="N884" s="5">
        <v>0</v>
      </c>
      <c r="O884" s="5">
        <v>50</v>
      </c>
      <c r="P884" s="5">
        <v>1.10229</v>
      </c>
      <c r="Q884" s="5">
        <v>30</v>
      </c>
      <c r="R884" s="5">
        <v>0.877</v>
      </c>
      <c r="S884" s="5">
        <v>1</v>
      </c>
      <c r="T884" s="5">
        <v>40</v>
      </c>
      <c r="U884" s="5">
        <v>26</v>
      </c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  <c r="AJ884" s="10"/>
    </row>
    <row r="885" spans="1:36" x14ac:dyDescent="0.25">
      <c r="A885" s="5" t="s">
        <v>178</v>
      </c>
      <c r="B885" s="5" t="s">
        <v>172</v>
      </c>
      <c r="C885" s="5" t="s">
        <v>173</v>
      </c>
      <c r="D885" s="5" t="s">
        <v>24</v>
      </c>
      <c r="E885" s="5" t="s">
        <v>32</v>
      </c>
      <c r="F885" s="5" t="s">
        <v>30</v>
      </c>
      <c r="G885" s="5" t="s">
        <v>52</v>
      </c>
      <c r="H885" s="5" t="s">
        <v>43</v>
      </c>
      <c r="I885" s="6">
        <v>0.45889000000000002</v>
      </c>
      <c r="J885" s="6">
        <v>0.12106</v>
      </c>
      <c r="K885" s="6">
        <v>9.2599999999999991E-3</v>
      </c>
      <c r="L885" s="6">
        <v>-1.8000000000000001E-4</v>
      </c>
      <c r="M885" s="6"/>
      <c r="N885" s="5">
        <v>0.97</v>
      </c>
      <c r="O885" s="5">
        <v>8.3800000000000008</v>
      </c>
      <c r="P885" s="5">
        <v>1.24E-3</v>
      </c>
      <c r="Q885" s="5">
        <v>30</v>
      </c>
      <c r="R885" s="5">
        <v>0.94699999999999995</v>
      </c>
      <c r="S885" s="5">
        <v>0.8</v>
      </c>
      <c r="T885" s="5">
        <v>10.4</v>
      </c>
      <c r="U885" s="5">
        <v>26</v>
      </c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  <c r="AJ885" s="10"/>
    </row>
    <row r="886" spans="1:36" x14ac:dyDescent="0.25">
      <c r="A886" s="5" t="s">
        <v>278</v>
      </c>
      <c r="B886" s="5" t="s">
        <v>297</v>
      </c>
      <c r="C886" s="5" t="s">
        <v>173</v>
      </c>
      <c r="D886" s="5" t="s">
        <v>24</v>
      </c>
      <c r="E886" s="5" t="s">
        <v>25</v>
      </c>
      <c r="F886" s="5" t="s">
        <v>26</v>
      </c>
      <c r="G886" s="5" t="s">
        <v>52</v>
      </c>
      <c r="H886" s="5" t="s">
        <v>43</v>
      </c>
      <c r="I886" s="6">
        <v>0.90690999999999999</v>
      </c>
      <c r="J886" s="6">
        <v>0.16681000000000001</v>
      </c>
      <c r="K886" s="6">
        <v>2.4580000000000001E-2</v>
      </c>
      <c r="L886" s="6">
        <v>-2.5999999999999998E-4</v>
      </c>
      <c r="M886" s="6"/>
      <c r="N886" s="5">
        <v>0</v>
      </c>
      <c r="O886" s="5">
        <v>40</v>
      </c>
      <c r="P886" s="5">
        <v>2.5309999999999999E-2</v>
      </c>
      <c r="Q886" s="5">
        <v>74</v>
      </c>
      <c r="R886" s="5">
        <v>0.93799999999999994</v>
      </c>
      <c r="S886" s="5">
        <v>1</v>
      </c>
      <c r="T886" s="5">
        <v>45</v>
      </c>
      <c r="U886" s="5">
        <v>70</v>
      </c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  <c r="AJ886" s="10"/>
    </row>
    <row r="887" spans="1:36" x14ac:dyDescent="0.25">
      <c r="A887" t="s">
        <v>315</v>
      </c>
      <c r="B887" t="s">
        <v>318</v>
      </c>
      <c r="C887" t="s">
        <v>173</v>
      </c>
      <c r="D887" t="s">
        <v>24</v>
      </c>
      <c r="E887" t="s">
        <v>32</v>
      </c>
      <c r="F887" t="s">
        <v>30</v>
      </c>
      <c r="G887" t="s">
        <v>27</v>
      </c>
      <c r="H887" t="s">
        <v>43</v>
      </c>
      <c r="I887" s="4">
        <v>-0.70320000000000005</v>
      </c>
      <c r="J887" s="4">
        <v>0.59160999999999997</v>
      </c>
      <c r="K887" s="4">
        <v>-1.452E-2</v>
      </c>
      <c r="L887" s="4">
        <v>1.2E-4</v>
      </c>
      <c r="N887">
        <v>0.65</v>
      </c>
      <c r="O887">
        <v>7.31</v>
      </c>
      <c r="P887">
        <v>6.0240000000000002E-2</v>
      </c>
      <c r="Q887">
        <v>34</v>
      </c>
      <c r="R887">
        <v>0.84599999999999997</v>
      </c>
      <c r="S887">
        <v>0.7</v>
      </c>
      <c r="T887">
        <v>10.7</v>
      </c>
      <c r="U887">
        <v>30</v>
      </c>
    </row>
    <row r="888" spans="1:36" x14ac:dyDescent="0.25">
      <c r="A888" s="5" t="s">
        <v>271</v>
      </c>
      <c r="B888" s="5" t="s">
        <v>274</v>
      </c>
      <c r="C888" s="5" t="s">
        <v>275</v>
      </c>
      <c r="D888" s="5" t="s">
        <v>24</v>
      </c>
      <c r="E888" s="5" t="s">
        <v>32</v>
      </c>
      <c r="F888" s="5" t="s">
        <v>30</v>
      </c>
      <c r="G888" s="5">
        <v>1</v>
      </c>
      <c r="H888" s="5" t="s">
        <v>43</v>
      </c>
      <c r="I888" s="6">
        <v>1.57321</v>
      </c>
      <c r="J888" s="6">
        <v>0.29638999999999999</v>
      </c>
      <c r="K888" s="6">
        <v>-5.4299999999999999E-3</v>
      </c>
      <c r="L888" s="6">
        <v>4.0000000000000003E-5</v>
      </c>
      <c r="M888" s="6"/>
      <c r="N888" s="5">
        <v>2.57</v>
      </c>
      <c r="O888" s="5">
        <v>17.14</v>
      </c>
      <c r="P888" s="5">
        <v>1.13385</v>
      </c>
      <c r="Q888" s="5">
        <v>34</v>
      </c>
      <c r="R888" s="5">
        <v>0.80300000000000005</v>
      </c>
      <c r="S888" s="5">
        <v>2</v>
      </c>
      <c r="T888" s="5">
        <v>17</v>
      </c>
      <c r="U888" s="5">
        <v>30</v>
      </c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0"/>
    </row>
    <row r="889" spans="1:36" x14ac:dyDescent="0.25">
      <c r="A889" s="5" t="s">
        <v>271</v>
      </c>
      <c r="B889" s="5" t="s">
        <v>274</v>
      </c>
      <c r="C889" s="5" t="s">
        <v>275</v>
      </c>
      <c r="D889" s="5" t="s">
        <v>24</v>
      </c>
      <c r="E889" s="5" t="s">
        <v>37</v>
      </c>
      <c r="F889" s="5" t="s">
        <v>38</v>
      </c>
      <c r="G889" s="5" t="s">
        <v>52</v>
      </c>
      <c r="H889" s="5" t="s">
        <v>43</v>
      </c>
      <c r="I889" s="6">
        <v>-18.045000000000002</v>
      </c>
      <c r="J889" s="6">
        <v>4.6553000000000004</v>
      </c>
      <c r="K889" s="6">
        <v>-0.12798000000000001</v>
      </c>
      <c r="L889" s="6">
        <v>1.98E-3</v>
      </c>
      <c r="M889" s="6"/>
      <c r="N889" s="5">
        <v>2.77</v>
      </c>
      <c r="O889" s="5">
        <v>886.46</v>
      </c>
      <c r="P889" s="5">
        <v>1.0328299999999999</v>
      </c>
      <c r="Q889" s="5">
        <v>31</v>
      </c>
      <c r="R889" s="5">
        <v>0.80600000000000005</v>
      </c>
      <c r="S889" s="5">
        <v>3.1</v>
      </c>
      <c r="T889" s="5">
        <v>880.9</v>
      </c>
      <c r="U889" s="5">
        <v>27</v>
      </c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0"/>
    </row>
    <row r="890" spans="1:36" x14ac:dyDescent="0.25">
      <c r="A890" t="s">
        <v>278</v>
      </c>
      <c r="B890" t="s">
        <v>274</v>
      </c>
      <c r="C890" t="s">
        <v>275</v>
      </c>
      <c r="D890" t="s">
        <v>24</v>
      </c>
      <c r="E890" t="s">
        <v>25</v>
      </c>
      <c r="F890" t="s">
        <v>26</v>
      </c>
      <c r="G890" t="s">
        <v>27</v>
      </c>
      <c r="H890" t="s">
        <v>43</v>
      </c>
      <c r="I890" s="4">
        <v>0.55903000000000003</v>
      </c>
      <c r="J890" s="4">
        <v>0.81962000000000002</v>
      </c>
      <c r="K890" s="4">
        <v>-5.0800000000000003E-3</v>
      </c>
      <c r="L890" s="4">
        <v>2.0000000000000002E-5</v>
      </c>
      <c r="N890">
        <v>1</v>
      </c>
      <c r="O890">
        <v>44</v>
      </c>
      <c r="P890">
        <v>0.11158999999999999</v>
      </c>
      <c r="Q890">
        <v>36</v>
      </c>
      <c r="R890">
        <v>0.97599999999999998</v>
      </c>
      <c r="S890">
        <v>1</v>
      </c>
      <c r="T890">
        <v>34</v>
      </c>
      <c r="U890">
        <v>32</v>
      </c>
    </row>
    <row r="891" spans="1:36" x14ac:dyDescent="0.25">
      <c r="A891" t="s">
        <v>278</v>
      </c>
      <c r="B891" t="s">
        <v>274</v>
      </c>
      <c r="C891" t="s">
        <v>275</v>
      </c>
      <c r="D891" t="s">
        <v>24</v>
      </c>
      <c r="E891" t="s">
        <v>39</v>
      </c>
      <c r="F891" t="s">
        <v>30</v>
      </c>
      <c r="G891" t="s">
        <v>52</v>
      </c>
      <c r="H891" t="s">
        <v>43</v>
      </c>
      <c r="I891" s="4">
        <v>1.5441800000000001</v>
      </c>
      <c r="J891" s="4">
        <v>0.31364999999999998</v>
      </c>
      <c r="K891" s="4">
        <v>-5.6100000000000004E-3</v>
      </c>
      <c r="L891" s="4">
        <v>4.0000000000000003E-5</v>
      </c>
      <c r="N891">
        <v>1.9</v>
      </c>
      <c r="O891">
        <v>12.47</v>
      </c>
      <c r="P891">
        <v>1.66E-3</v>
      </c>
      <c r="Q891">
        <v>38</v>
      </c>
      <c r="R891">
        <v>0.90900000000000003</v>
      </c>
      <c r="S891">
        <v>2</v>
      </c>
      <c r="T891">
        <v>14</v>
      </c>
      <c r="U891">
        <v>34</v>
      </c>
    </row>
    <row r="892" spans="1:36" x14ac:dyDescent="0.25">
      <c r="A892" s="5" t="s">
        <v>92</v>
      </c>
      <c r="B892" s="5" t="s">
        <v>109</v>
      </c>
      <c r="C892" s="5" t="s">
        <v>110</v>
      </c>
      <c r="D892" s="5" t="s">
        <v>24</v>
      </c>
      <c r="E892" s="5" t="s">
        <v>25</v>
      </c>
      <c r="F892" s="5" t="s">
        <v>26</v>
      </c>
      <c r="G892" s="5" t="s">
        <v>27</v>
      </c>
      <c r="H892" s="5" t="s">
        <v>43</v>
      </c>
      <c r="I892" s="6">
        <v>-3.7825500000000001</v>
      </c>
      <c r="J892" s="6">
        <v>1.39524</v>
      </c>
      <c r="K892" s="6">
        <v>-2.7519999999999999E-2</v>
      </c>
      <c r="L892" s="6">
        <v>2.1000000000000001E-4</v>
      </c>
      <c r="M892" s="6"/>
      <c r="N892" s="5">
        <v>0</v>
      </c>
      <c r="O892" s="5">
        <v>40</v>
      </c>
      <c r="P892" s="5">
        <v>0.79162999999999994</v>
      </c>
      <c r="Q892" s="5">
        <v>36</v>
      </c>
      <c r="R892" s="5">
        <v>0.80600000000000005</v>
      </c>
      <c r="S892" s="5">
        <v>0</v>
      </c>
      <c r="T892" s="5">
        <v>35</v>
      </c>
      <c r="U892" s="5">
        <v>32</v>
      </c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  <c r="AJ892" s="10"/>
    </row>
    <row r="893" spans="1:36" x14ac:dyDescent="0.25">
      <c r="A893" t="s">
        <v>115</v>
      </c>
      <c r="B893" t="s">
        <v>109</v>
      </c>
      <c r="C893" t="s">
        <v>110</v>
      </c>
      <c r="D893" t="s">
        <v>24</v>
      </c>
      <c r="E893" t="s">
        <v>25</v>
      </c>
      <c r="F893" t="s">
        <v>26</v>
      </c>
      <c r="G893" t="s">
        <v>27</v>
      </c>
      <c r="H893" t="s">
        <v>43</v>
      </c>
      <c r="I893" s="4">
        <v>-1.36293</v>
      </c>
      <c r="J893" s="4">
        <v>0.68998999999999999</v>
      </c>
      <c r="K893" s="4">
        <v>3.1820000000000001E-2</v>
      </c>
      <c r="L893" s="4">
        <v>-7.7999999999999999E-4</v>
      </c>
      <c r="N893">
        <v>0</v>
      </c>
      <c r="O893">
        <v>29</v>
      </c>
      <c r="P893">
        <v>1.29938</v>
      </c>
      <c r="Q893">
        <v>39</v>
      </c>
      <c r="R893">
        <v>0.82</v>
      </c>
      <c r="S893">
        <v>0</v>
      </c>
      <c r="T893">
        <v>38</v>
      </c>
      <c r="U893">
        <v>35</v>
      </c>
    </row>
    <row r="894" spans="1:36" x14ac:dyDescent="0.25">
      <c r="A894" t="s">
        <v>302</v>
      </c>
      <c r="B894" t="s">
        <v>109</v>
      </c>
      <c r="C894" t="s">
        <v>110</v>
      </c>
      <c r="D894" t="s">
        <v>24</v>
      </c>
      <c r="E894" t="s">
        <v>25</v>
      </c>
      <c r="F894" t="s">
        <v>26</v>
      </c>
      <c r="G894" t="s">
        <v>27</v>
      </c>
      <c r="H894" t="s">
        <v>43</v>
      </c>
      <c r="I894" s="4">
        <v>1.65506</v>
      </c>
      <c r="J894" s="4">
        <v>0.12642999999999999</v>
      </c>
      <c r="K894" s="4">
        <v>2.1489999999999999E-2</v>
      </c>
      <c r="L894" s="4">
        <v>-2.9E-4</v>
      </c>
      <c r="N894">
        <v>0</v>
      </c>
      <c r="O894">
        <v>30</v>
      </c>
      <c r="P894">
        <v>0.17251</v>
      </c>
      <c r="Q894">
        <v>34</v>
      </c>
      <c r="R894">
        <v>0.95099999999999996</v>
      </c>
      <c r="S894">
        <v>2</v>
      </c>
      <c r="T894">
        <v>30</v>
      </c>
      <c r="U894">
        <v>30</v>
      </c>
    </row>
    <row r="895" spans="1:36" x14ac:dyDescent="0.25">
      <c r="A895" t="s">
        <v>302</v>
      </c>
      <c r="B895" t="s">
        <v>109</v>
      </c>
      <c r="C895" t="s">
        <v>110</v>
      </c>
      <c r="D895" t="s">
        <v>24</v>
      </c>
      <c r="E895" t="s">
        <v>32</v>
      </c>
      <c r="F895" t="s">
        <v>30</v>
      </c>
      <c r="G895" t="s">
        <v>27</v>
      </c>
      <c r="H895" t="s">
        <v>43</v>
      </c>
      <c r="I895" s="4">
        <v>0.96709000000000001</v>
      </c>
      <c r="J895" s="4">
        <v>7.6569999999999999E-2</v>
      </c>
      <c r="K895" s="4">
        <v>9.5499999999999995E-3</v>
      </c>
      <c r="L895" s="4">
        <v>-1.2999999999999999E-4</v>
      </c>
      <c r="N895">
        <v>1.03</v>
      </c>
      <c r="O895">
        <v>12.68</v>
      </c>
      <c r="P895">
        <v>2.64E-2</v>
      </c>
      <c r="Q895">
        <v>32</v>
      </c>
      <c r="R895">
        <v>0.96499999999999997</v>
      </c>
      <c r="S895">
        <v>1</v>
      </c>
      <c r="T895">
        <v>13.7</v>
      </c>
      <c r="U895">
        <v>28</v>
      </c>
    </row>
    <row r="896" spans="1:36" x14ac:dyDescent="0.25">
      <c r="A896" s="5" t="s">
        <v>368</v>
      </c>
      <c r="B896" s="5" t="s">
        <v>109</v>
      </c>
      <c r="C896" s="5" t="s">
        <v>110</v>
      </c>
      <c r="D896" s="5" t="s">
        <v>24</v>
      </c>
      <c r="E896" s="5" t="s">
        <v>25</v>
      </c>
      <c r="F896" s="5" t="s">
        <v>26</v>
      </c>
      <c r="G896" s="5">
        <v>1</v>
      </c>
      <c r="H896" s="5" t="s">
        <v>43</v>
      </c>
      <c r="I896" s="6">
        <v>-7.4209199999999997</v>
      </c>
      <c r="J896" s="6">
        <v>2.23306</v>
      </c>
      <c r="K896" s="6">
        <v>-6.6930000000000003E-2</v>
      </c>
      <c r="L896" s="6">
        <v>7.7999999999999999E-4</v>
      </c>
      <c r="M896" s="6"/>
      <c r="N896" s="5">
        <v>0</v>
      </c>
      <c r="O896" s="5">
        <v>35</v>
      </c>
      <c r="P896" s="5">
        <v>2.3630200000000001</v>
      </c>
      <c r="Q896" s="5">
        <v>34</v>
      </c>
      <c r="R896" s="5">
        <v>0.96199999999999997</v>
      </c>
      <c r="S896" s="5">
        <v>1</v>
      </c>
      <c r="T896" s="5">
        <v>35</v>
      </c>
      <c r="U896" s="5">
        <v>30</v>
      </c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  <c r="AJ896" s="10"/>
    </row>
    <row r="897" spans="1:36" x14ac:dyDescent="0.25">
      <c r="A897" s="5" t="s">
        <v>368</v>
      </c>
      <c r="B897" s="5" t="s">
        <v>109</v>
      </c>
      <c r="C897" s="5" t="s">
        <v>110</v>
      </c>
      <c r="D897" s="5" t="s">
        <v>24</v>
      </c>
      <c r="E897" s="5" t="s">
        <v>32</v>
      </c>
      <c r="F897" s="5" t="s">
        <v>30</v>
      </c>
      <c r="G897" s="5" t="s">
        <v>52</v>
      </c>
      <c r="H897" s="5" t="s">
        <v>43</v>
      </c>
      <c r="I897" s="6">
        <v>0.50546999999999997</v>
      </c>
      <c r="J897" s="6">
        <v>0.11418</v>
      </c>
      <c r="K897" s="6">
        <v>1.353E-2</v>
      </c>
      <c r="L897" s="6">
        <v>-2.3000000000000001E-4</v>
      </c>
      <c r="M897" s="6"/>
      <c r="N897" s="5">
        <v>1.1000000000000001</v>
      </c>
      <c r="O897" s="5">
        <v>12.03</v>
      </c>
      <c r="P897" s="5">
        <v>2.5200000000000001E-3</v>
      </c>
      <c r="Q897" s="5">
        <v>34</v>
      </c>
      <c r="R897" s="5">
        <v>0.93300000000000005</v>
      </c>
      <c r="S897" s="5">
        <v>1</v>
      </c>
      <c r="T897" s="5">
        <v>13.4</v>
      </c>
      <c r="U897" s="5">
        <v>30</v>
      </c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  <c r="AJ897" s="10"/>
    </row>
    <row r="898" spans="1:36" x14ac:dyDescent="0.25">
      <c r="A898" s="5" t="s">
        <v>254</v>
      </c>
      <c r="B898" s="5" t="s">
        <v>265</v>
      </c>
      <c r="C898" s="5" t="s">
        <v>266</v>
      </c>
      <c r="D898" s="5" t="s">
        <v>24</v>
      </c>
      <c r="E898" s="5" t="s">
        <v>25</v>
      </c>
      <c r="F898" s="5" t="s">
        <v>26</v>
      </c>
      <c r="G898" s="5" t="s">
        <v>40</v>
      </c>
      <c r="H898" s="5" t="s">
        <v>43</v>
      </c>
      <c r="I898" s="6">
        <v>-0.73973999999999995</v>
      </c>
      <c r="J898" s="6">
        <v>0.56603000000000003</v>
      </c>
      <c r="K898" s="6">
        <v>1.225E-2</v>
      </c>
      <c r="L898" s="6">
        <v>-1.8000000000000001E-4</v>
      </c>
      <c r="M898" s="6"/>
      <c r="N898" s="5">
        <v>0</v>
      </c>
      <c r="O898" s="5">
        <v>50</v>
      </c>
      <c r="P898" s="5">
        <v>1.60406</v>
      </c>
      <c r="Q898" s="5">
        <v>35</v>
      </c>
      <c r="R898" s="5">
        <v>0.96099999999999997</v>
      </c>
      <c r="S898" s="5">
        <v>0</v>
      </c>
      <c r="T898" s="5">
        <v>43</v>
      </c>
      <c r="U898" s="5">
        <v>31</v>
      </c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  <c r="AJ898" s="10"/>
    </row>
    <row r="899" spans="1:36" x14ac:dyDescent="0.25">
      <c r="A899" t="s">
        <v>254</v>
      </c>
      <c r="B899" t="s">
        <v>140</v>
      </c>
      <c r="C899" t="s">
        <v>141</v>
      </c>
      <c r="D899" t="s">
        <v>24</v>
      </c>
      <c r="E899" t="s">
        <v>34</v>
      </c>
      <c r="F899" t="s">
        <v>30</v>
      </c>
      <c r="G899">
        <v>1</v>
      </c>
      <c r="H899" t="s">
        <v>43</v>
      </c>
      <c r="I899" s="4">
        <v>0.10736</v>
      </c>
      <c r="J899" s="4">
        <v>0.28514</v>
      </c>
      <c r="K899" s="4">
        <v>-3.1199999999999999E-3</v>
      </c>
      <c r="L899" s="4">
        <v>1.0000000000000001E-5</v>
      </c>
      <c r="N899">
        <v>0.54</v>
      </c>
      <c r="O899">
        <v>15</v>
      </c>
      <c r="P899">
        <v>5.2785200000000003</v>
      </c>
      <c r="Q899">
        <v>65</v>
      </c>
      <c r="R899">
        <v>0.55400000000000005</v>
      </c>
      <c r="S899">
        <v>0.6</v>
      </c>
      <c r="T899">
        <v>15.7</v>
      </c>
      <c r="U899">
        <v>61</v>
      </c>
    </row>
    <row r="900" spans="1:36" x14ac:dyDescent="0.25">
      <c r="A900" t="s">
        <v>254</v>
      </c>
      <c r="B900" t="s">
        <v>140</v>
      </c>
      <c r="C900" t="s">
        <v>141</v>
      </c>
      <c r="D900" t="s">
        <v>24</v>
      </c>
      <c r="E900" t="s">
        <v>39</v>
      </c>
      <c r="F900" t="s">
        <v>30</v>
      </c>
      <c r="G900">
        <v>1</v>
      </c>
      <c r="H900" t="s">
        <v>43</v>
      </c>
      <c r="I900" s="4">
        <v>2.0017200000000002</v>
      </c>
      <c r="J900" s="4">
        <v>0.32851000000000002</v>
      </c>
      <c r="K900" s="4">
        <v>-3.31E-3</v>
      </c>
      <c r="L900" s="4">
        <v>1.0000000000000001E-5</v>
      </c>
      <c r="N900">
        <v>2.5099999999999998</v>
      </c>
      <c r="O900">
        <v>20.46</v>
      </c>
      <c r="P900">
        <v>5.0962199999999998</v>
      </c>
      <c r="Q900">
        <v>65</v>
      </c>
      <c r="R900">
        <v>0.68799999999999994</v>
      </c>
      <c r="S900">
        <v>1.6</v>
      </c>
      <c r="T900">
        <v>20.2</v>
      </c>
      <c r="U900">
        <v>61</v>
      </c>
    </row>
    <row r="901" spans="1:36" x14ac:dyDescent="0.25">
      <c r="A901" t="s">
        <v>302</v>
      </c>
      <c r="B901" t="s">
        <v>311</v>
      </c>
      <c r="C901" t="s">
        <v>312</v>
      </c>
      <c r="D901" t="s">
        <v>24</v>
      </c>
      <c r="E901" t="s">
        <v>32</v>
      </c>
      <c r="F901" t="s">
        <v>30</v>
      </c>
      <c r="G901" t="s">
        <v>52</v>
      </c>
      <c r="H901" t="s">
        <v>43</v>
      </c>
      <c r="I901" s="4">
        <v>0.75314999999999999</v>
      </c>
      <c r="J901" s="4">
        <v>0.31640000000000001</v>
      </c>
      <c r="K901" s="4">
        <v>-2.15E-3</v>
      </c>
      <c r="L901" s="4">
        <v>1.0000000000000001E-5</v>
      </c>
      <c r="N901">
        <v>1.17</v>
      </c>
      <c r="O901">
        <v>26.12</v>
      </c>
      <c r="P901">
        <v>2.8600000000000001E-3</v>
      </c>
      <c r="Q901">
        <v>47</v>
      </c>
      <c r="R901">
        <v>0.93700000000000006</v>
      </c>
      <c r="S901">
        <v>1.2</v>
      </c>
      <c r="T901">
        <v>39.6</v>
      </c>
      <c r="U901">
        <v>43</v>
      </c>
    </row>
    <row r="902" spans="1:36" x14ac:dyDescent="0.25">
      <c r="A902" t="s">
        <v>149</v>
      </c>
      <c r="B902" t="s">
        <v>142</v>
      </c>
      <c r="C902" t="s">
        <v>143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 s="4">
        <v>-4.0679699999999999</v>
      </c>
      <c r="J902" s="4">
        <v>1.6827700000000001</v>
      </c>
      <c r="K902" s="4">
        <v>-3.1220000000000001E-2</v>
      </c>
      <c r="L902" s="4">
        <v>2.4000000000000001E-4</v>
      </c>
      <c r="N902">
        <v>0</v>
      </c>
      <c r="O902">
        <v>80</v>
      </c>
      <c r="P902">
        <v>7.6E-3</v>
      </c>
      <c r="Q902">
        <v>30</v>
      </c>
      <c r="R902">
        <v>0.98</v>
      </c>
      <c r="S902">
        <v>0</v>
      </c>
      <c r="T902">
        <v>55</v>
      </c>
      <c r="U902">
        <v>26</v>
      </c>
    </row>
    <row r="903" spans="1:36" x14ac:dyDescent="0.25">
      <c r="A903" t="s">
        <v>92</v>
      </c>
      <c r="B903" t="s">
        <v>69</v>
      </c>
      <c r="C903" t="s">
        <v>70</v>
      </c>
      <c r="D903" t="s">
        <v>24</v>
      </c>
      <c r="E903" t="s">
        <v>25</v>
      </c>
      <c r="F903" t="s">
        <v>26</v>
      </c>
      <c r="G903" t="s">
        <v>27</v>
      </c>
      <c r="H903" t="s">
        <v>43</v>
      </c>
      <c r="I903" s="4">
        <v>-1.8938699999999999</v>
      </c>
      <c r="J903" s="4">
        <v>1.1293599999999999</v>
      </c>
      <c r="K903" s="4">
        <v>-1.341E-2</v>
      </c>
      <c r="L903" s="4">
        <v>8.0000000000000007E-5</v>
      </c>
      <c r="N903">
        <v>0</v>
      </c>
      <c r="O903">
        <v>82</v>
      </c>
      <c r="P903">
        <v>1.5882400000000001</v>
      </c>
      <c r="Q903">
        <v>79</v>
      </c>
      <c r="R903">
        <v>0.86599999999999999</v>
      </c>
      <c r="S903">
        <v>0</v>
      </c>
      <c r="T903">
        <v>150</v>
      </c>
      <c r="U903">
        <v>75</v>
      </c>
    </row>
    <row r="904" spans="1:36" x14ac:dyDescent="0.25">
      <c r="A904" s="5" t="s">
        <v>315</v>
      </c>
      <c r="B904" s="5" t="s">
        <v>320</v>
      </c>
      <c r="C904" s="5" t="s">
        <v>321</v>
      </c>
      <c r="D904" s="5" t="s">
        <v>24</v>
      </c>
      <c r="E904" s="5" t="s">
        <v>25</v>
      </c>
      <c r="F904" s="5" t="s">
        <v>26</v>
      </c>
      <c r="G904" s="5" t="s">
        <v>52</v>
      </c>
      <c r="H904" s="5" t="s">
        <v>43</v>
      </c>
      <c r="I904" s="6">
        <v>-3.3546</v>
      </c>
      <c r="J904" s="6">
        <v>1.0439000000000001</v>
      </c>
      <c r="K904" s="6">
        <v>-7.7299999999999999E-3</v>
      </c>
      <c r="L904" s="6">
        <v>8.0000000000000007E-5</v>
      </c>
      <c r="M904" s="6"/>
      <c r="N904" s="5">
        <v>0</v>
      </c>
      <c r="O904" s="5">
        <v>220</v>
      </c>
      <c r="P904" s="5">
        <v>7.3020000000000002E-2</v>
      </c>
      <c r="Q904" s="5">
        <v>48</v>
      </c>
      <c r="R904" s="5">
        <v>0.90800000000000003</v>
      </c>
      <c r="S904" s="5">
        <v>1</v>
      </c>
      <c r="T904" s="5">
        <v>220</v>
      </c>
      <c r="U904" s="5">
        <v>44</v>
      </c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  <c r="AJ904" s="10"/>
    </row>
    <row r="905" spans="1:36" x14ac:dyDescent="0.25">
      <c r="A905" s="5" t="s">
        <v>92</v>
      </c>
      <c r="B905" s="5" t="s">
        <v>111</v>
      </c>
      <c r="C905" s="5" t="s">
        <v>112</v>
      </c>
      <c r="D905" s="5" t="s">
        <v>24</v>
      </c>
      <c r="E905" s="5" t="s">
        <v>25</v>
      </c>
      <c r="F905" s="5" t="s">
        <v>26</v>
      </c>
      <c r="G905" s="5" t="s">
        <v>27</v>
      </c>
      <c r="H905" s="5" t="s">
        <v>43</v>
      </c>
      <c r="I905" s="6">
        <v>-2.9283899999999998</v>
      </c>
      <c r="J905" s="6">
        <v>1.2673399999999999</v>
      </c>
      <c r="K905" s="6">
        <v>-1.355E-2</v>
      </c>
      <c r="L905" s="6">
        <v>6.9999999999999994E-5</v>
      </c>
      <c r="M905" s="6"/>
      <c r="N905" s="5">
        <v>0</v>
      </c>
      <c r="O905" s="5">
        <v>68</v>
      </c>
      <c r="P905" s="5">
        <v>1.3123100000000001</v>
      </c>
      <c r="Q905" s="5">
        <v>68</v>
      </c>
      <c r="R905" s="5">
        <v>0.88200000000000001</v>
      </c>
      <c r="S905" s="5">
        <v>0</v>
      </c>
      <c r="T905" s="5">
        <v>75</v>
      </c>
      <c r="U905" s="5">
        <v>64</v>
      </c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  <c r="AJ905" s="10"/>
    </row>
    <row r="906" spans="1:36" x14ac:dyDescent="0.25">
      <c r="A906" s="5" t="s">
        <v>92</v>
      </c>
      <c r="B906" s="5" t="s">
        <v>111</v>
      </c>
      <c r="C906" s="5" t="s">
        <v>112</v>
      </c>
      <c r="D906" s="5" t="s">
        <v>24</v>
      </c>
      <c r="E906" s="5" t="s">
        <v>32</v>
      </c>
      <c r="F906" s="5" t="s">
        <v>30</v>
      </c>
      <c r="G906" s="5" t="s">
        <v>27</v>
      </c>
      <c r="H906" s="5" t="s">
        <v>43</v>
      </c>
      <c r="I906" s="6">
        <v>-0.45539000000000002</v>
      </c>
      <c r="J906" s="6">
        <v>0.50253999999999999</v>
      </c>
      <c r="K906" s="6">
        <v>-6.4200000000000004E-3</v>
      </c>
      <c r="L906" s="6">
        <v>3.0000000000000001E-5</v>
      </c>
      <c r="M906" s="6"/>
      <c r="N906" s="5">
        <v>0.78</v>
      </c>
      <c r="O906" s="5">
        <v>17.16</v>
      </c>
      <c r="P906" s="5">
        <v>9.2249999999999999E-2</v>
      </c>
      <c r="Q906" s="5">
        <v>66</v>
      </c>
      <c r="R906" s="5">
        <v>0.91500000000000004</v>
      </c>
      <c r="S906" s="5">
        <v>0.6</v>
      </c>
      <c r="T906" s="5">
        <v>22.9</v>
      </c>
      <c r="U906" s="5">
        <v>62</v>
      </c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  <c r="AJ906" s="10"/>
    </row>
    <row r="907" spans="1:36" x14ac:dyDescent="0.25">
      <c r="A907" s="5" t="s">
        <v>92</v>
      </c>
      <c r="B907" s="5" t="s">
        <v>111</v>
      </c>
      <c r="C907" s="5" t="s">
        <v>112</v>
      </c>
      <c r="D907" s="5" t="s">
        <v>24</v>
      </c>
      <c r="E907" s="5" t="s">
        <v>34</v>
      </c>
      <c r="F907" s="5" t="s">
        <v>30</v>
      </c>
      <c r="G907" s="5" t="s">
        <v>27</v>
      </c>
      <c r="H907" s="5" t="s">
        <v>43</v>
      </c>
      <c r="I907" s="6">
        <v>-0.79715999999999998</v>
      </c>
      <c r="J907" s="6">
        <v>0.68381000000000003</v>
      </c>
      <c r="K907" s="6">
        <v>-1.174E-2</v>
      </c>
      <c r="L907" s="6">
        <v>6.9999999999999994E-5</v>
      </c>
      <c r="M907" s="6"/>
      <c r="N907" s="5">
        <v>0.86</v>
      </c>
      <c r="O907" s="5">
        <v>16.829999999999998</v>
      </c>
      <c r="P907" s="5">
        <v>0.20199</v>
      </c>
      <c r="Q907" s="5">
        <v>68</v>
      </c>
      <c r="R907" s="5">
        <v>0.82099999999999995</v>
      </c>
      <c r="S907" s="5">
        <v>0.7</v>
      </c>
      <c r="T907" s="5">
        <v>26</v>
      </c>
      <c r="U907" s="5">
        <v>64</v>
      </c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  <c r="AJ907" s="10"/>
    </row>
    <row r="908" spans="1:36" x14ac:dyDescent="0.25">
      <c r="A908" s="5" t="s">
        <v>234</v>
      </c>
      <c r="B908" s="5" t="s">
        <v>237</v>
      </c>
      <c r="C908" s="5" t="s">
        <v>238</v>
      </c>
      <c r="D908" s="5" t="s">
        <v>24</v>
      </c>
      <c r="E908" s="5" t="s">
        <v>25</v>
      </c>
      <c r="F908" s="5" t="s">
        <v>26</v>
      </c>
      <c r="G908" s="5" t="s">
        <v>27</v>
      </c>
      <c r="H908" s="5" t="s">
        <v>43</v>
      </c>
      <c r="I908" s="6">
        <v>-5.2718400000000001</v>
      </c>
      <c r="J908" s="6">
        <v>1.5926400000000001</v>
      </c>
      <c r="K908" s="6">
        <v>-3.7289999999999997E-2</v>
      </c>
      <c r="L908" s="6">
        <v>3.4000000000000002E-4</v>
      </c>
      <c r="M908" s="6"/>
      <c r="N908" s="5">
        <v>0</v>
      </c>
      <c r="O908" s="5">
        <v>38</v>
      </c>
      <c r="P908" s="5">
        <v>5.0209999999999998E-2</v>
      </c>
      <c r="Q908" s="5">
        <v>47</v>
      </c>
      <c r="R908" s="5">
        <v>0.98399999999999999</v>
      </c>
      <c r="S908" s="5">
        <v>0</v>
      </c>
      <c r="T908" s="5">
        <v>35</v>
      </c>
      <c r="U908" s="5">
        <v>43</v>
      </c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  <c r="AJ908" s="10"/>
    </row>
    <row r="909" spans="1:36" x14ac:dyDescent="0.25">
      <c r="A909" t="s">
        <v>271</v>
      </c>
      <c r="B909" t="s">
        <v>237</v>
      </c>
      <c r="C909" t="s">
        <v>238</v>
      </c>
      <c r="D909" t="s">
        <v>24</v>
      </c>
      <c r="E909" t="s">
        <v>32</v>
      </c>
      <c r="F909" t="s">
        <v>30</v>
      </c>
      <c r="G909" t="s">
        <v>27</v>
      </c>
      <c r="H909" t="s">
        <v>43</v>
      </c>
      <c r="I909" s="4">
        <v>0.58860999999999997</v>
      </c>
      <c r="J909" s="4">
        <v>0.37574999999999997</v>
      </c>
      <c r="K909" s="4">
        <v>-3.5100000000000001E-3</v>
      </c>
      <c r="L909" s="4">
        <v>2.0000000000000002E-5</v>
      </c>
      <c r="N909">
        <v>1.63</v>
      </c>
      <c r="O909">
        <v>28.44</v>
      </c>
      <c r="P909">
        <v>5.373E-2</v>
      </c>
      <c r="Q909">
        <v>54</v>
      </c>
      <c r="R909">
        <v>0.96</v>
      </c>
      <c r="S909">
        <v>1.8</v>
      </c>
      <c r="T909">
        <v>29.3</v>
      </c>
      <c r="U909">
        <v>50</v>
      </c>
    </row>
    <row r="910" spans="1:36" x14ac:dyDescent="0.25">
      <c r="A910" s="5" t="s">
        <v>92</v>
      </c>
      <c r="B910" s="5" t="s">
        <v>113</v>
      </c>
      <c r="C910" s="5" t="s">
        <v>114</v>
      </c>
      <c r="D910" s="5" t="s">
        <v>24</v>
      </c>
      <c r="E910" s="5" t="s">
        <v>25</v>
      </c>
      <c r="F910" s="5" t="s">
        <v>26</v>
      </c>
      <c r="G910" s="5" t="s">
        <v>52</v>
      </c>
      <c r="H910" s="5" t="s">
        <v>43</v>
      </c>
      <c r="I910" s="6">
        <v>-3.31901</v>
      </c>
      <c r="J910" s="6">
        <v>1.32799</v>
      </c>
      <c r="K910" s="6">
        <v>-2.034E-2</v>
      </c>
      <c r="L910" s="6">
        <v>1.3999999999999999E-4</v>
      </c>
      <c r="M910" s="6"/>
      <c r="N910" s="5">
        <v>1</v>
      </c>
      <c r="O910" s="5">
        <v>77</v>
      </c>
      <c r="P910" s="5">
        <v>5.1610000000000003E-2</v>
      </c>
      <c r="Q910" s="5">
        <v>45</v>
      </c>
      <c r="R910" s="5">
        <v>0.85599999999999998</v>
      </c>
      <c r="S910" s="5">
        <v>0</v>
      </c>
      <c r="T910" s="5">
        <v>75</v>
      </c>
      <c r="U910" s="5">
        <v>41</v>
      </c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  <c r="AJ910" s="10"/>
    </row>
    <row r="911" spans="1:36" x14ac:dyDescent="0.25">
      <c r="A911" t="s">
        <v>271</v>
      </c>
      <c r="B911" t="s">
        <v>113</v>
      </c>
      <c r="C911" t="s">
        <v>114</v>
      </c>
      <c r="D911" t="s">
        <v>24</v>
      </c>
      <c r="E911" t="s">
        <v>25</v>
      </c>
      <c r="F911" t="s">
        <v>26</v>
      </c>
      <c r="G911" t="s">
        <v>40</v>
      </c>
      <c r="H911" t="s">
        <v>43</v>
      </c>
      <c r="I911" s="4">
        <v>-0.46592</v>
      </c>
      <c r="J911" s="4">
        <v>0.39041999999999999</v>
      </c>
      <c r="K911" s="4">
        <v>1.4409999999999999E-2</v>
      </c>
      <c r="L911" s="4">
        <v>-1E-4</v>
      </c>
      <c r="N911">
        <v>0</v>
      </c>
      <c r="O911">
        <v>102</v>
      </c>
      <c r="P911">
        <v>0.76173000000000002</v>
      </c>
      <c r="Q911">
        <v>34</v>
      </c>
      <c r="R911">
        <v>0.99099999999999999</v>
      </c>
      <c r="S911">
        <v>2</v>
      </c>
      <c r="T911">
        <v>80</v>
      </c>
      <c r="U911">
        <v>30</v>
      </c>
    </row>
    <row r="912" spans="1:36" x14ac:dyDescent="0.25">
      <c r="A912" s="5" t="s">
        <v>302</v>
      </c>
      <c r="B912" s="5" t="s">
        <v>113</v>
      </c>
      <c r="C912" s="5" t="s">
        <v>114</v>
      </c>
      <c r="D912" s="5" t="s">
        <v>24</v>
      </c>
      <c r="E912" s="5" t="s">
        <v>25</v>
      </c>
      <c r="F912" s="5" t="s">
        <v>26</v>
      </c>
      <c r="G912" s="5" t="s">
        <v>27</v>
      </c>
      <c r="H912" s="5" t="s">
        <v>43</v>
      </c>
      <c r="I912" s="6">
        <v>-1.08545</v>
      </c>
      <c r="J912" s="6">
        <v>0.84501000000000004</v>
      </c>
      <c r="K912" s="6">
        <v>-7.0699999999999999E-3</v>
      </c>
      <c r="L912" s="6">
        <v>5.0000000000000002E-5</v>
      </c>
      <c r="M912" s="6"/>
      <c r="N912" s="5">
        <v>2</v>
      </c>
      <c r="O912" s="5">
        <v>71</v>
      </c>
      <c r="P912" s="5">
        <v>0.80561000000000005</v>
      </c>
      <c r="Q912" s="5">
        <v>49</v>
      </c>
      <c r="R912" s="5">
        <v>0.92600000000000005</v>
      </c>
      <c r="S912" s="5">
        <v>3</v>
      </c>
      <c r="T912" s="5">
        <v>85</v>
      </c>
      <c r="U912" s="5">
        <v>45</v>
      </c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  <c r="AJ912" s="10"/>
    </row>
    <row r="913" spans="1:36" x14ac:dyDescent="0.25">
      <c r="A913" t="s">
        <v>209</v>
      </c>
      <c r="B913" t="s">
        <v>230</v>
      </c>
      <c r="C913" t="s">
        <v>231</v>
      </c>
      <c r="D913" t="s">
        <v>24</v>
      </c>
      <c r="E913" t="s">
        <v>25</v>
      </c>
      <c r="F913" t="s">
        <v>26</v>
      </c>
      <c r="G913" t="s">
        <v>52</v>
      </c>
      <c r="H913" t="s">
        <v>43</v>
      </c>
      <c r="I913" s="4">
        <v>4.1715900000000001</v>
      </c>
      <c r="J913" s="4">
        <v>-0.11028</v>
      </c>
      <c r="K913" s="4">
        <v>2.9270000000000001E-2</v>
      </c>
      <c r="L913" s="4">
        <v>-2.2000000000000001E-4</v>
      </c>
      <c r="N913">
        <v>2</v>
      </c>
      <c r="O913">
        <v>85</v>
      </c>
      <c r="P913">
        <v>1.831E-2</v>
      </c>
      <c r="Q913">
        <v>22</v>
      </c>
      <c r="R913">
        <v>0.879</v>
      </c>
      <c r="S913">
        <v>4</v>
      </c>
      <c r="T913">
        <v>84</v>
      </c>
      <c r="U913">
        <v>18</v>
      </c>
    </row>
    <row r="914" spans="1:36" x14ac:dyDescent="0.25">
      <c r="A914" t="s">
        <v>209</v>
      </c>
      <c r="B914" t="s">
        <v>230</v>
      </c>
      <c r="C914" t="s">
        <v>231</v>
      </c>
      <c r="D914" t="s">
        <v>24</v>
      </c>
      <c r="E914" t="s">
        <v>32</v>
      </c>
      <c r="F914" t="s">
        <v>30</v>
      </c>
      <c r="G914" t="s">
        <v>27</v>
      </c>
      <c r="H914" t="s">
        <v>43</v>
      </c>
      <c r="I914" s="4">
        <v>1.43282</v>
      </c>
      <c r="J914" s="4">
        <v>0.30303999999999998</v>
      </c>
      <c r="K914" s="4">
        <v>-1.98E-3</v>
      </c>
      <c r="L914" s="4">
        <v>1.0000000000000001E-5</v>
      </c>
      <c r="N914">
        <v>1.88</v>
      </c>
      <c r="O914">
        <v>24.77</v>
      </c>
      <c r="P914">
        <v>5.3620000000000001E-2</v>
      </c>
      <c r="Q914">
        <v>60</v>
      </c>
      <c r="R914">
        <v>0.95</v>
      </c>
      <c r="S914">
        <v>2.6</v>
      </c>
      <c r="T914">
        <v>30.5</v>
      </c>
      <c r="U914">
        <v>56</v>
      </c>
    </row>
    <row r="915" spans="1:36" x14ac:dyDescent="0.25">
      <c r="A915" s="5" t="s">
        <v>234</v>
      </c>
      <c r="B915" s="5" t="s">
        <v>230</v>
      </c>
      <c r="C915" s="5" t="s">
        <v>231</v>
      </c>
      <c r="D915" s="5" t="s">
        <v>24</v>
      </c>
      <c r="E915" s="5" t="s">
        <v>25</v>
      </c>
      <c r="F915" s="5" t="s">
        <v>26</v>
      </c>
      <c r="G915" s="5" t="s">
        <v>52</v>
      </c>
      <c r="H915" s="5" t="s">
        <v>43</v>
      </c>
      <c r="I915" s="6">
        <v>-0.97311000000000003</v>
      </c>
      <c r="J915" s="6">
        <v>0.73212999999999995</v>
      </c>
      <c r="K915" s="6">
        <v>-5.8399999999999997E-3</v>
      </c>
      <c r="L915" s="6">
        <v>1.1E-4</v>
      </c>
      <c r="M915" s="6"/>
      <c r="N915" s="5">
        <v>0</v>
      </c>
      <c r="O915" s="5">
        <v>69</v>
      </c>
      <c r="P915" s="5">
        <v>1.9259999999999999E-2</v>
      </c>
      <c r="Q915" s="5">
        <v>45</v>
      </c>
      <c r="R915" s="5">
        <v>0.93899999999999995</v>
      </c>
      <c r="S915" s="5">
        <v>0</v>
      </c>
      <c r="T915" s="5">
        <v>80</v>
      </c>
      <c r="U915" s="5">
        <v>41</v>
      </c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0"/>
    </row>
    <row r="916" spans="1:36" x14ac:dyDescent="0.25">
      <c r="A916" t="s">
        <v>271</v>
      </c>
      <c r="B916" t="s">
        <v>230</v>
      </c>
      <c r="C916" t="s">
        <v>231</v>
      </c>
      <c r="D916" t="s">
        <v>24</v>
      </c>
      <c r="E916" t="s">
        <v>37</v>
      </c>
      <c r="F916" t="s">
        <v>38</v>
      </c>
      <c r="G916" t="s">
        <v>52</v>
      </c>
      <c r="H916" t="s">
        <v>43</v>
      </c>
      <c r="I916" s="4">
        <v>-3.0247299999999999</v>
      </c>
      <c r="J916" s="4">
        <v>1.3661099999999999</v>
      </c>
      <c r="K916" s="4">
        <v>0.20227999999999999</v>
      </c>
      <c r="L916" s="4">
        <v>-1.1199999999999999E-3</v>
      </c>
      <c r="N916">
        <v>2.6</v>
      </c>
      <c r="O916">
        <v>1150.1400000000001</v>
      </c>
      <c r="P916">
        <v>7.3872900000000001</v>
      </c>
      <c r="Q916">
        <v>28</v>
      </c>
      <c r="R916">
        <v>0.88400000000000001</v>
      </c>
      <c r="S916">
        <v>0.8</v>
      </c>
      <c r="T916">
        <v>1498.4</v>
      </c>
      <c r="U916">
        <v>24</v>
      </c>
    </row>
    <row r="917" spans="1:36" x14ac:dyDescent="0.25">
      <c r="A917" s="5" t="s">
        <v>278</v>
      </c>
      <c r="B917" s="5" t="s">
        <v>230</v>
      </c>
      <c r="C917" s="5" t="s">
        <v>231</v>
      </c>
      <c r="D917" s="5" t="s">
        <v>24</v>
      </c>
      <c r="E917" s="5" t="s">
        <v>37</v>
      </c>
      <c r="F917" s="5" t="s">
        <v>38</v>
      </c>
      <c r="G917" s="5" t="s">
        <v>52</v>
      </c>
      <c r="H917" s="5" t="s">
        <v>43</v>
      </c>
      <c r="I917" s="6">
        <v>1.5132000000000001</v>
      </c>
      <c r="J917" s="6">
        <v>-1.4034599999999999</v>
      </c>
      <c r="K917" s="6">
        <v>0.45024999999999998</v>
      </c>
      <c r="L917" s="6">
        <v>-1.7899999999999999E-3</v>
      </c>
      <c r="M917" s="6"/>
      <c r="N917" s="5">
        <v>0.49</v>
      </c>
      <c r="O917" s="5">
        <v>2773.62</v>
      </c>
      <c r="P917" s="5">
        <v>7.5944399999999996</v>
      </c>
      <c r="Q917" s="5">
        <v>27</v>
      </c>
      <c r="R917" s="5">
        <v>0.97099999999999997</v>
      </c>
      <c r="S917" s="5">
        <v>0.3</v>
      </c>
      <c r="T917" s="5">
        <v>3283.2</v>
      </c>
      <c r="U917" s="5">
        <v>23</v>
      </c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  <c r="AJ917" s="10"/>
    </row>
    <row r="918" spans="1:36" x14ac:dyDescent="0.25">
      <c r="A918" s="5" t="s">
        <v>278</v>
      </c>
      <c r="B918" s="5" t="s">
        <v>230</v>
      </c>
      <c r="C918" s="5" t="s">
        <v>231</v>
      </c>
      <c r="D918" s="5" t="s">
        <v>24</v>
      </c>
      <c r="E918" s="5" t="s">
        <v>39</v>
      </c>
      <c r="F918" s="5" t="s">
        <v>30</v>
      </c>
      <c r="G918" s="5">
        <v>1</v>
      </c>
      <c r="H918" s="5" t="s">
        <v>43</v>
      </c>
      <c r="I918" s="6">
        <v>4.3201099999999997</v>
      </c>
      <c r="J918" s="6">
        <v>2.0740000000000001E-2</v>
      </c>
      <c r="K918" s="6">
        <v>5.96E-3</v>
      </c>
      <c r="L918" s="6">
        <v>-4.0000000000000003E-5</v>
      </c>
      <c r="M918" s="6"/>
      <c r="N918" s="5">
        <v>4.38</v>
      </c>
      <c r="O918" s="5">
        <v>28</v>
      </c>
      <c r="P918" s="5">
        <v>5.3837400000000004</v>
      </c>
      <c r="Q918" s="5">
        <v>39</v>
      </c>
      <c r="R918" s="5">
        <v>0.91800000000000004</v>
      </c>
      <c r="S918" s="5">
        <v>2</v>
      </c>
      <c r="T918" s="5">
        <v>31.5</v>
      </c>
      <c r="U918" s="5">
        <v>35</v>
      </c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  <c r="AJ918" s="10"/>
    </row>
    <row r="919" spans="1:36" x14ac:dyDescent="0.25">
      <c r="A919" t="s">
        <v>302</v>
      </c>
      <c r="B919" t="s">
        <v>230</v>
      </c>
      <c r="C919" t="s">
        <v>231</v>
      </c>
      <c r="D919" t="s">
        <v>24</v>
      </c>
      <c r="E919" t="s">
        <v>34</v>
      </c>
      <c r="F919" t="s">
        <v>30</v>
      </c>
      <c r="G919" t="s">
        <v>52</v>
      </c>
      <c r="H919" t="s">
        <v>43</v>
      </c>
      <c r="I919" s="4">
        <v>2.9831599999999998</v>
      </c>
      <c r="J919" s="4">
        <v>0.21110000000000001</v>
      </c>
      <c r="K919" s="4">
        <v>2.7000000000000001E-3</v>
      </c>
      <c r="L919" s="4">
        <v>-3.0000000000000001E-5</v>
      </c>
      <c r="N919">
        <v>3.84</v>
      </c>
      <c r="O919">
        <v>25.24</v>
      </c>
      <c r="P919">
        <v>5.3299999999999997E-3</v>
      </c>
      <c r="Q919">
        <v>39</v>
      </c>
      <c r="R919">
        <v>0.86499999999999999</v>
      </c>
      <c r="S919">
        <v>3.5</v>
      </c>
      <c r="T919">
        <v>37</v>
      </c>
      <c r="U919">
        <v>35</v>
      </c>
    </row>
    <row r="920" spans="1:36" x14ac:dyDescent="0.25">
      <c r="A920" t="s">
        <v>302</v>
      </c>
      <c r="B920" t="s">
        <v>230</v>
      </c>
      <c r="C920" t="s">
        <v>231</v>
      </c>
      <c r="D920" t="s">
        <v>24</v>
      </c>
      <c r="E920" t="s">
        <v>39</v>
      </c>
      <c r="F920" t="s">
        <v>30</v>
      </c>
      <c r="G920" t="s">
        <v>27</v>
      </c>
      <c r="H920" t="s">
        <v>43</v>
      </c>
      <c r="I920" s="4">
        <v>4.2183900000000003</v>
      </c>
      <c r="J920" s="4">
        <v>0.25472</v>
      </c>
      <c r="K920" s="4">
        <v>3.1700000000000001E-3</v>
      </c>
      <c r="L920" s="4">
        <v>-3.0000000000000001E-5</v>
      </c>
      <c r="N920">
        <v>5.25</v>
      </c>
      <c r="O920">
        <v>30.23</v>
      </c>
      <c r="P920">
        <v>0.42455999999999999</v>
      </c>
      <c r="Q920">
        <v>40</v>
      </c>
      <c r="R920">
        <v>0.84399999999999997</v>
      </c>
      <c r="S920">
        <v>5</v>
      </c>
      <c r="T920">
        <v>43</v>
      </c>
      <c r="U920">
        <v>36</v>
      </c>
    </row>
    <row r="921" spans="1:36" x14ac:dyDescent="0.25">
      <c r="A921" t="s">
        <v>368</v>
      </c>
      <c r="B921" t="s">
        <v>230</v>
      </c>
      <c r="C921" t="s">
        <v>231</v>
      </c>
      <c r="D921" t="s">
        <v>24</v>
      </c>
      <c r="E921" t="s">
        <v>25</v>
      </c>
      <c r="F921" t="s">
        <v>26</v>
      </c>
      <c r="G921" t="s">
        <v>52</v>
      </c>
      <c r="H921" t="s">
        <v>43</v>
      </c>
      <c r="I921" s="4">
        <v>4.4900000000000001E-3</v>
      </c>
      <c r="J921" s="4">
        <v>0.46461000000000002</v>
      </c>
      <c r="K921" s="4">
        <v>2.409E-2</v>
      </c>
      <c r="L921" s="4">
        <v>-2.3000000000000001E-4</v>
      </c>
      <c r="N921">
        <v>0</v>
      </c>
      <c r="O921">
        <v>82</v>
      </c>
      <c r="P921">
        <v>3.9440000000000003E-2</v>
      </c>
      <c r="Q921">
        <v>56</v>
      </c>
      <c r="R921">
        <v>0.93500000000000005</v>
      </c>
      <c r="S921">
        <v>3</v>
      </c>
      <c r="T921">
        <v>95</v>
      </c>
      <c r="U921">
        <v>52</v>
      </c>
    </row>
    <row r="922" spans="1:36" x14ac:dyDescent="0.25">
      <c r="A922" s="5" t="s">
        <v>21</v>
      </c>
      <c r="B922" s="5" t="s">
        <v>72</v>
      </c>
      <c r="C922" s="5" t="s">
        <v>73</v>
      </c>
      <c r="D922" s="5" t="s">
        <v>24</v>
      </c>
      <c r="E922" s="5" t="s">
        <v>37</v>
      </c>
      <c r="F922" s="5" t="s">
        <v>38</v>
      </c>
      <c r="G922" s="5" t="s">
        <v>52</v>
      </c>
      <c r="H922" s="5" t="s">
        <v>43</v>
      </c>
      <c r="I922" s="6">
        <v>12.64748</v>
      </c>
      <c r="J922" s="6">
        <v>-4.5049099999999997</v>
      </c>
      <c r="K922" s="6">
        <v>0.53834000000000004</v>
      </c>
      <c r="L922" s="6">
        <v>-4.3600000000000002E-3</v>
      </c>
      <c r="M922" s="6"/>
      <c r="N922" s="5">
        <v>4.5999999999999996</v>
      </c>
      <c r="O922" s="5">
        <v>866.05</v>
      </c>
      <c r="P922" s="5">
        <v>2.4858199999999999</v>
      </c>
      <c r="Q922" s="5">
        <v>34</v>
      </c>
      <c r="R922" s="5">
        <v>0.95299999999999996</v>
      </c>
      <c r="S922" s="5">
        <v>2.2999999999999998</v>
      </c>
      <c r="T922" s="5">
        <v>914</v>
      </c>
      <c r="U922" s="5">
        <v>30</v>
      </c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0"/>
    </row>
    <row r="923" spans="1:36" x14ac:dyDescent="0.25">
      <c r="A923" t="s">
        <v>21</v>
      </c>
      <c r="B923" t="s">
        <v>74</v>
      </c>
      <c r="C923" t="s">
        <v>75</v>
      </c>
      <c r="D923" t="s">
        <v>24</v>
      </c>
      <c r="E923" t="s">
        <v>25</v>
      </c>
      <c r="F923" t="s">
        <v>26</v>
      </c>
      <c r="G923" t="s">
        <v>27</v>
      </c>
      <c r="H923" t="s">
        <v>43</v>
      </c>
      <c r="I923" s="4">
        <v>5.10283</v>
      </c>
      <c r="J923" s="4">
        <v>0.14291000000000001</v>
      </c>
      <c r="K923" s="4">
        <v>4.5799999999999999E-3</v>
      </c>
      <c r="L923" s="4">
        <v>-2.0000000000000002E-5</v>
      </c>
      <c r="N923">
        <v>3</v>
      </c>
      <c r="O923">
        <v>95</v>
      </c>
      <c r="P923">
        <v>0.44518999999999997</v>
      </c>
      <c r="Q923">
        <v>61</v>
      </c>
      <c r="R923">
        <v>0.92800000000000005</v>
      </c>
      <c r="S923">
        <v>5</v>
      </c>
      <c r="T923">
        <v>83</v>
      </c>
      <c r="U923">
        <v>57</v>
      </c>
    </row>
    <row r="924" spans="1:36" x14ac:dyDescent="0.25">
      <c r="A924" s="5" t="s">
        <v>92</v>
      </c>
      <c r="B924" s="5" t="s">
        <v>74</v>
      </c>
      <c r="C924" s="5" t="s">
        <v>75</v>
      </c>
      <c r="D924" s="5" t="s">
        <v>24</v>
      </c>
      <c r="E924" s="5" t="s">
        <v>25</v>
      </c>
      <c r="F924" s="5" t="s">
        <v>26</v>
      </c>
      <c r="G924" s="5" t="s">
        <v>27</v>
      </c>
      <c r="H924" s="5" t="s">
        <v>43</v>
      </c>
      <c r="I924" s="6">
        <v>5.9128100000000003</v>
      </c>
      <c r="J924" s="6">
        <v>-2.9680000000000002E-2</v>
      </c>
      <c r="K924" s="6">
        <v>1.157E-2</v>
      </c>
      <c r="L924" s="6">
        <v>-6.0000000000000002E-5</v>
      </c>
      <c r="M924" s="6"/>
      <c r="N924" s="5">
        <v>1</v>
      </c>
      <c r="O924" s="5">
        <v>89</v>
      </c>
      <c r="P924" s="5">
        <v>1.27979</v>
      </c>
      <c r="Q924" s="5">
        <v>76</v>
      </c>
      <c r="R924" s="5">
        <v>0.89100000000000001</v>
      </c>
      <c r="S924" s="5">
        <v>1</v>
      </c>
      <c r="T924" s="5">
        <v>100</v>
      </c>
      <c r="U924" s="5">
        <v>72</v>
      </c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  <c r="AJ924" s="10"/>
    </row>
    <row r="925" spans="1:36" x14ac:dyDescent="0.25">
      <c r="A925" t="s">
        <v>343</v>
      </c>
      <c r="B925" t="s">
        <v>74</v>
      </c>
      <c r="C925" t="s">
        <v>75</v>
      </c>
      <c r="D925" t="s">
        <v>24</v>
      </c>
      <c r="E925" t="s">
        <v>25</v>
      </c>
      <c r="F925" t="s">
        <v>26</v>
      </c>
      <c r="G925">
        <v>1</v>
      </c>
      <c r="H925" t="s">
        <v>43</v>
      </c>
      <c r="I925" s="4">
        <v>-3.1344699999999999</v>
      </c>
      <c r="J925" s="4">
        <v>2.2100399999999998</v>
      </c>
      <c r="K925" s="4">
        <v>-0.11362</v>
      </c>
      <c r="L925" s="4">
        <v>2.4399999999999999E-3</v>
      </c>
      <c r="N925">
        <v>0</v>
      </c>
      <c r="O925">
        <v>25</v>
      </c>
      <c r="P925">
        <v>1.5453399999999999</v>
      </c>
      <c r="Q925">
        <v>36</v>
      </c>
      <c r="R925">
        <v>0.93400000000000005</v>
      </c>
      <c r="S925">
        <v>1</v>
      </c>
      <c r="T925">
        <v>20</v>
      </c>
      <c r="U925">
        <v>32</v>
      </c>
    </row>
    <row r="926" spans="1:36" x14ac:dyDescent="0.25">
      <c r="A926" t="s">
        <v>254</v>
      </c>
      <c r="B926" t="s">
        <v>267</v>
      </c>
      <c r="C926" t="s">
        <v>268</v>
      </c>
      <c r="D926" t="s">
        <v>24</v>
      </c>
      <c r="E926" t="s">
        <v>25</v>
      </c>
      <c r="F926" t="s">
        <v>26</v>
      </c>
      <c r="G926" t="s">
        <v>27</v>
      </c>
      <c r="H926" t="s">
        <v>43</v>
      </c>
      <c r="I926" s="4">
        <v>-1.94296</v>
      </c>
      <c r="J926" s="4">
        <v>1.18079</v>
      </c>
      <c r="K926" s="4">
        <v>-1.3610000000000001E-2</v>
      </c>
      <c r="L926" s="4">
        <v>9.0000000000000006E-5</v>
      </c>
      <c r="N926">
        <v>0</v>
      </c>
      <c r="O926">
        <v>50</v>
      </c>
      <c r="P926">
        <v>0.35433999999999999</v>
      </c>
      <c r="Q926">
        <v>34</v>
      </c>
      <c r="R926">
        <v>0.96399999999999997</v>
      </c>
      <c r="S926">
        <v>0</v>
      </c>
      <c r="T926">
        <v>53</v>
      </c>
      <c r="U926">
        <v>30</v>
      </c>
    </row>
    <row r="927" spans="1:36" x14ac:dyDescent="0.25">
      <c r="A927" s="5" t="s">
        <v>368</v>
      </c>
      <c r="B927" s="5" t="s">
        <v>267</v>
      </c>
      <c r="C927" s="5" t="s">
        <v>268</v>
      </c>
      <c r="D927" s="5" t="s">
        <v>24</v>
      </c>
      <c r="E927" s="5" t="s">
        <v>25</v>
      </c>
      <c r="F927" s="5" t="s">
        <v>26</v>
      </c>
      <c r="G927" s="5" t="s">
        <v>52</v>
      </c>
      <c r="H927" s="5" t="s">
        <v>43</v>
      </c>
      <c r="I927" s="6">
        <v>-0.84235000000000004</v>
      </c>
      <c r="J927" s="6">
        <v>0.69916999999999996</v>
      </c>
      <c r="K927" s="6">
        <v>7.0600000000000003E-3</v>
      </c>
      <c r="L927" s="6">
        <v>-6.9999999999999994E-5</v>
      </c>
      <c r="M927" s="6"/>
      <c r="N927" s="5">
        <v>0</v>
      </c>
      <c r="O927" s="5">
        <v>77</v>
      </c>
      <c r="P927" s="5">
        <v>5.1869999999999999E-2</v>
      </c>
      <c r="Q927" s="5">
        <v>62</v>
      </c>
      <c r="R927" s="5">
        <v>0.9</v>
      </c>
      <c r="S927" s="5">
        <v>0</v>
      </c>
      <c r="T927" s="5">
        <v>105</v>
      </c>
      <c r="U927" s="5">
        <v>58</v>
      </c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  <c r="AJ927" s="10"/>
    </row>
    <row r="928" spans="1:36" x14ac:dyDescent="0.25">
      <c r="A928" t="s">
        <v>21</v>
      </c>
      <c r="B928" t="s">
        <v>76</v>
      </c>
      <c r="C928" t="s">
        <v>77</v>
      </c>
      <c r="D928" t="s">
        <v>24</v>
      </c>
      <c r="E928" t="s">
        <v>32</v>
      </c>
      <c r="F928" t="s">
        <v>30</v>
      </c>
      <c r="G928">
        <v>1</v>
      </c>
      <c r="H928" t="s">
        <v>43</v>
      </c>
      <c r="I928" s="4">
        <v>-0.10385999999999999</v>
      </c>
      <c r="J928" s="4">
        <v>1.79504</v>
      </c>
      <c r="K928" s="4">
        <v>-0.21193999999999999</v>
      </c>
      <c r="L928" s="4">
        <v>7.4099999999999999E-3</v>
      </c>
      <c r="N928">
        <v>1.84</v>
      </c>
      <c r="O928">
        <v>4.6500000000000004</v>
      </c>
      <c r="P928">
        <v>0.44262000000000001</v>
      </c>
      <c r="Q928">
        <v>41</v>
      </c>
      <c r="R928">
        <v>0.47899999999999998</v>
      </c>
      <c r="S928">
        <v>1.8</v>
      </c>
      <c r="T928">
        <v>5.8</v>
      </c>
      <c r="U928">
        <v>37</v>
      </c>
    </row>
    <row r="929" spans="1:36" x14ac:dyDescent="0.25">
      <c r="A929" t="s">
        <v>21</v>
      </c>
      <c r="B929" t="s">
        <v>76</v>
      </c>
      <c r="C929" t="s">
        <v>77</v>
      </c>
      <c r="D929" t="s">
        <v>24</v>
      </c>
      <c r="E929" t="s">
        <v>39</v>
      </c>
      <c r="F929" t="s">
        <v>30</v>
      </c>
      <c r="G929">
        <v>1</v>
      </c>
      <c r="H929" t="s">
        <v>43</v>
      </c>
      <c r="I929" s="4">
        <v>-2.33853</v>
      </c>
      <c r="J929" s="4">
        <v>1.3878699999999999</v>
      </c>
      <c r="K929" s="4">
        <v>-6.5009999999999998E-2</v>
      </c>
      <c r="L929" s="4">
        <v>9.3000000000000005E-4</v>
      </c>
      <c r="N929">
        <v>1.27</v>
      </c>
      <c r="O929">
        <v>9.42</v>
      </c>
      <c r="P929">
        <v>5.0830599999999997</v>
      </c>
      <c r="Q929">
        <v>41</v>
      </c>
      <c r="R929">
        <v>0.36199999999999999</v>
      </c>
      <c r="S929">
        <v>1</v>
      </c>
      <c r="T929">
        <v>15</v>
      </c>
      <c r="U929">
        <v>37</v>
      </c>
    </row>
    <row r="930" spans="1:36" x14ac:dyDescent="0.25">
      <c r="A930" s="5" t="s">
        <v>92</v>
      </c>
      <c r="B930" s="5" t="s">
        <v>76</v>
      </c>
      <c r="C930" s="5" t="s">
        <v>77</v>
      </c>
      <c r="D930" s="5" t="s">
        <v>24</v>
      </c>
      <c r="E930" s="5" t="s">
        <v>32</v>
      </c>
      <c r="F930" s="5" t="s">
        <v>30</v>
      </c>
      <c r="G930" s="5" t="s">
        <v>78</v>
      </c>
      <c r="H930" s="5" t="s">
        <v>43</v>
      </c>
      <c r="I930" s="6">
        <v>-0.24079</v>
      </c>
      <c r="J930" s="6">
        <v>1.12703</v>
      </c>
      <c r="K930" s="6">
        <v>7.7229999999999993E-2</v>
      </c>
      <c r="L930" s="6">
        <v>-1.6799999999999999E-2</v>
      </c>
      <c r="M930" s="6"/>
      <c r="N930" s="5">
        <v>7.0000000000000007E-2</v>
      </c>
      <c r="O930" s="5">
        <v>5.73</v>
      </c>
      <c r="P930" s="5"/>
      <c r="Q930" s="5"/>
      <c r="R930" s="5"/>
      <c r="S930" s="5">
        <v>1.3</v>
      </c>
      <c r="T930" s="5">
        <v>5.5</v>
      </c>
      <c r="U930" s="5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  <c r="AJ930" s="10"/>
    </row>
    <row r="931" spans="1:36" x14ac:dyDescent="0.25">
      <c r="A931" s="5" t="s">
        <v>92</v>
      </c>
      <c r="B931" s="5" t="s">
        <v>76</v>
      </c>
      <c r="C931" s="5" t="s">
        <v>77</v>
      </c>
      <c r="D931" s="5" t="s">
        <v>24</v>
      </c>
      <c r="E931" s="5" t="s">
        <v>34</v>
      </c>
      <c r="F931" s="5" t="s">
        <v>30</v>
      </c>
      <c r="G931" s="5" t="s">
        <v>78</v>
      </c>
      <c r="H931" s="5" t="s">
        <v>43</v>
      </c>
      <c r="I931" s="6">
        <v>-0.10135</v>
      </c>
      <c r="J931" s="6">
        <v>1.00597</v>
      </c>
      <c r="K931" s="6">
        <v>2.1739999999999999E-2</v>
      </c>
      <c r="L931" s="6">
        <v>-7.77E-3</v>
      </c>
      <c r="M931" s="6"/>
      <c r="N931" s="5">
        <v>0.17</v>
      </c>
      <c r="O931" s="5">
        <v>5.23</v>
      </c>
      <c r="P931" s="5"/>
      <c r="Q931" s="5"/>
      <c r="R931" s="5"/>
      <c r="S931" s="5">
        <v>0.5</v>
      </c>
      <c r="T931" s="5">
        <v>5.5</v>
      </c>
      <c r="U931" s="5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  <c r="AJ931" s="10"/>
    </row>
    <row r="932" spans="1:36" x14ac:dyDescent="0.25">
      <c r="A932" s="5" t="s">
        <v>92</v>
      </c>
      <c r="B932" s="5" t="s">
        <v>76</v>
      </c>
      <c r="C932" s="5" t="s">
        <v>77</v>
      </c>
      <c r="D932" s="5" t="s">
        <v>24</v>
      </c>
      <c r="E932" s="5" t="s">
        <v>37</v>
      </c>
      <c r="F932" s="5" t="s">
        <v>38</v>
      </c>
      <c r="G932" s="5" t="s">
        <v>81</v>
      </c>
      <c r="H932" s="5" t="s">
        <v>43</v>
      </c>
      <c r="I932" s="6">
        <v>-0.27862999999999999</v>
      </c>
      <c r="J932" s="6">
        <v>2.3113600000000001</v>
      </c>
      <c r="K932" s="6">
        <v>1.5002800000000001</v>
      </c>
      <c r="L932" s="6">
        <v>-0.15085999999999999</v>
      </c>
      <c r="M932" s="6"/>
      <c r="N932" s="5">
        <v>0.46</v>
      </c>
      <c r="O932" s="5">
        <v>36.78</v>
      </c>
      <c r="P932" s="5"/>
      <c r="Q932" s="5"/>
      <c r="R932" s="5"/>
      <c r="S932" s="5"/>
      <c r="T932" s="5"/>
      <c r="U932" s="5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  <c r="AJ932" s="10"/>
    </row>
    <row r="933" spans="1:36" x14ac:dyDescent="0.25">
      <c r="A933" s="5" t="s">
        <v>92</v>
      </c>
      <c r="B933" s="5" t="s">
        <v>76</v>
      </c>
      <c r="C933" s="5" t="s">
        <v>77</v>
      </c>
      <c r="D933" s="5" t="s">
        <v>24</v>
      </c>
      <c r="E933" s="5" t="s">
        <v>39</v>
      </c>
      <c r="F933" s="5" t="s">
        <v>30</v>
      </c>
      <c r="G933" s="5" t="s">
        <v>71</v>
      </c>
      <c r="H933" s="5" t="s">
        <v>43</v>
      </c>
      <c r="I933" s="6">
        <v>7.5020000000000003E-2</v>
      </c>
      <c r="J933" s="6">
        <v>0.18862999999999999</v>
      </c>
      <c r="K933" s="6">
        <v>8.8699999999999994E-3</v>
      </c>
      <c r="L933" s="6">
        <v>-1.4999999999999999E-4</v>
      </c>
      <c r="M933" s="6"/>
      <c r="N933" s="5">
        <v>0.08</v>
      </c>
      <c r="O933" s="5">
        <v>12.57</v>
      </c>
      <c r="P933" s="5"/>
      <c r="Q933" s="5"/>
      <c r="R933" s="5"/>
      <c r="S933" s="5">
        <v>0.5</v>
      </c>
      <c r="T933" s="5">
        <v>12.5</v>
      </c>
      <c r="U933" s="5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  <c r="AJ933" s="10"/>
    </row>
    <row r="934" spans="1:36" x14ac:dyDescent="0.25">
      <c r="A934" s="7" t="s">
        <v>371</v>
      </c>
      <c r="B934" s="7" t="s">
        <v>400</v>
      </c>
      <c r="C934" s="7" t="s">
        <v>401</v>
      </c>
      <c r="D934" s="7" t="s">
        <v>24</v>
      </c>
      <c r="E934" s="7" t="s">
        <v>25</v>
      </c>
      <c r="F934" s="7" t="s">
        <v>26</v>
      </c>
      <c r="G934" s="7" t="s">
        <v>52</v>
      </c>
      <c r="H934" s="7" t="s">
        <v>43</v>
      </c>
      <c r="I934" s="8">
        <v>-0.21035999999999999</v>
      </c>
      <c r="J934" s="8">
        <v>9.7049999999999997E-2</v>
      </c>
      <c r="K934" s="8">
        <v>1.052E-2</v>
      </c>
      <c r="L934" s="8">
        <v>-5.0000000000000002E-5</v>
      </c>
      <c r="M934" s="8"/>
      <c r="N934" s="7">
        <v>0</v>
      </c>
      <c r="O934" s="7">
        <v>90</v>
      </c>
      <c r="P934" s="7">
        <v>2.9989999999999999E-2</v>
      </c>
      <c r="Q934" s="7">
        <v>60</v>
      </c>
      <c r="R934" s="7">
        <v>0.88900000000000001</v>
      </c>
      <c r="S934" s="7">
        <v>0.1</v>
      </c>
      <c r="T934" s="7">
        <v>105</v>
      </c>
      <c r="U934" s="7">
        <v>56</v>
      </c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F934" s="12"/>
      <c r="AG934" s="12"/>
      <c r="AH934" s="12"/>
      <c r="AI934" s="12"/>
      <c r="AJ934" s="12"/>
    </row>
    <row r="935" spans="1:36" x14ac:dyDescent="0.25">
      <c r="A935" s="7" t="s">
        <v>371</v>
      </c>
      <c r="B935" s="7" t="s">
        <v>400</v>
      </c>
      <c r="C935" s="7" t="s">
        <v>401</v>
      </c>
      <c r="D935" s="7" t="s">
        <v>24</v>
      </c>
      <c r="E935" s="7" t="s">
        <v>32</v>
      </c>
      <c r="F935" s="7" t="s">
        <v>30</v>
      </c>
      <c r="G935" s="7" t="s">
        <v>27</v>
      </c>
      <c r="H935" s="7" t="s">
        <v>43</v>
      </c>
      <c r="I935" s="8">
        <v>-1.21065</v>
      </c>
      <c r="J935" s="8">
        <v>0.47894999999999999</v>
      </c>
      <c r="K935" s="8">
        <v>-3.6099999999999999E-3</v>
      </c>
      <c r="L935" s="8">
        <v>1.0000000000000001E-5</v>
      </c>
      <c r="M935" s="8"/>
      <c r="N935" s="7">
        <v>0.19</v>
      </c>
      <c r="O935" s="7">
        <v>28.96</v>
      </c>
      <c r="P935" s="7">
        <v>0.1139</v>
      </c>
      <c r="Q935" s="7">
        <v>60</v>
      </c>
      <c r="R935" s="7">
        <v>0.94399999999999995</v>
      </c>
      <c r="S935" s="7">
        <v>0.7</v>
      </c>
      <c r="T935" s="7">
        <v>35.799999999999997</v>
      </c>
      <c r="U935" s="7">
        <v>56</v>
      </c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2"/>
      <c r="AI935" s="12"/>
      <c r="AJ935" s="12"/>
    </row>
    <row r="936" spans="1:36" x14ac:dyDescent="0.25">
      <c r="A936" s="5" t="s">
        <v>115</v>
      </c>
      <c r="B936" s="5" t="s">
        <v>144</v>
      </c>
      <c r="C936" s="5" t="s">
        <v>145</v>
      </c>
      <c r="D936" s="5" t="s">
        <v>24</v>
      </c>
      <c r="E936" s="5" t="s">
        <v>25</v>
      </c>
      <c r="F936" s="5" t="s">
        <v>26</v>
      </c>
      <c r="G936" s="5" t="s">
        <v>52</v>
      </c>
      <c r="H936" s="5" t="s">
        <v>43</v>
      </c>
      <c r="I936" s="6">
        <v>-2.1309</v>
      </c>
      <c r="J936" s="6">
        <v>0.68220999999999998</v>
      </c>
      <c r="K936" s="6">
        <v>9.2300000000000004E-3</v>
      </c>
      <c r="L936" s="6">
        <v>-6.0000000000000002E-5</v>
      </c>
      <c r="M936" s="6"/>
      <c r="N936" s="5">
        <v>1</v>
      </c>
      <c r="O936" s="5">
        <v>106</v>
      </c>
      <c r="P936" s="5">
        <v>2.3570000000000001E-2</v>
      </c>
      <c r="Q936" s="5">
        <v>37</v>
      </c>
      <c r="R936" s="5">
        <v>0.96199999999999997</v>
      </c>
      <c r="S936" s="5">
        <v>0</v>
      </c>
      <c r="T936" s="5">
        <v>100</v>
      </c>
      <c r="U936" s="5">
        <v>33</v>
      </c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  <c r="AJ936" s="10"/>
    </row>
    <row r="937" spans="1:36" x14ac:dyDescent="0.25">
      <c r="A937" s="7" t="s">
        <v>115</v>
      </c>
      <c r="B937" s="7" t="s">
        <v>146</v>
      </c>
      <c r="C937" s="7" t="s">
        <v>147</v>
      </c>
      <c r="D937" s="7" t="s">
        <v>24</v>
      </c>
      <c r="E937" s="7" t="s">
        <v>25</v>
      </c>
      <c r="F937" s="7" t="s">
        <v>26</v>
      </c>
      <c r="G937" s="7" t="s">
        <v>52</v>
      </c>
      <c r="H937" s="7" t="s">
        <v>43</v>
      </c>
      <c r="I937" s="8">
        <v>-1.1071200000000001</v>
      </c>
      <c r="J937" s="8">
        <v>0.11515</v>
      </c>
      <c r="K937" s="8">
        <v>4.3929999999999997E-2</v>
      </c>
      <c r="L937" s="8">
        <v>-5.5999999999999995E-4</v>
      </c>
      <c r="M937" s="8"/>
      <c r="N937" s="7">
        <v>1</v>
      </c>
      <c r="O937" s="7">
        <v>62</v>
      </c>
      <c r="P937" s="7">
        <v>5.8999999999999999E-3</v>
      </c>
      <c r="Q937" s="7">
        <v>36</v>
      </c>
      <c r="R937" s="7">
        <v>0.98899999999999999</v>
      </c>
      <c r="S937" s="7">
        <v>0</v>
      </c>
      <c r="T937" s="7">
        <v>45</v>
      </c>
      <c r="U937" s="7">
        <v>32</v>
      </c>
      <c r="V937" s="12"/>
      <c r="W937" s="12"/>
      <c r="X937" s="12"/>
      <c r="Y937" s="12"/>
      <c r="Z937" s="12"/>
      <c r="AA937" s="12"/>
      <c r="AB937" s="12"/>
      <c r="AC937" s="12"/>
      <c r="AD937" s="12"/>
      <c r="AE937" s="12"/>
      <c r="AF937" s="12"/>
      <c r="AG937" s="12"/>
      <c r="AH937" s="12"/>
      <c r="AI937" s="12"/>
      <c r="AJ937" s="12"/>
    </row>
    <row r="938" spans="1:36" x14ac:dyDescent="0.25">
      <c r="A938" s="7" t="s">
        <v>254</v>
      </c>
      <c r="B938" s="7" t="s">
        <v>269</v>
      </c>
      <c r="C938" s="7" t="s">
        <v>270</v>
      </c>
      <c r="D938" s="7" t="s">
        <v>24</v>
      </c>
      <c r="E938" s="7" t="s">
        <v>25</v>
      </c>
      <c r="F938" s="7" t="s">
        <v>26</v>
      </c>
      <c r="G938" s="7" t="s">
        <v>27</v>
      </c>
      <c r="H938" s="7" t="s">
        <v>43</v>
      </c>
      <c r="I938" s="8">
        <v>-0.79720999999999997</v>
      </c>
      <c r="J938" s="8">
        <v>0.64649000000000001</v>
      </c>
      <c r="K938" s="8">
        <v>-3.31E-3</v>
      </c>
      <c r="L938" s="8">
        <v>2.0000000000000002E-5</v>
      </c>
      <c r="M938" s="8"/>
      <c r="N938" s="7">
        <v>0</v>
      </c>
      <c r="O938" s="7">
        <v>76</v>
      </c>
      <c r="P938" s="7">
        <v>0.37457000000000001</v>
      </c>
      <c r="Q938" s="7">
        <v>62</v>
      </c>
      <c r="R938" s="7">
        <v>0.95899999999999996</v>
      </c>
      <c r="S938" s="7">
        <v>0</v>
      </c>
      <c r="T938" s="7">
        <v>103</v>
      </c>
      <c r="U938" s="7">
        <v>58</v>
      </c>
      <c r="V938" s="12"/>
      <c r="W938" s="12"/>
      <c r="X938" s="12"/>
      <c r="Y938" s="12"/>
      <c r="Z938" s="12"/>
      <c r="AA938" s="12"/>
      <c r="AB938" s="12"/>
      <c r="AC938" s="12"/>
      <c r="AD938" s="12"/>
      <c r="AE938" s="12"/>
      <c r="AF938" s="12"/>
      <c r="AG938" s="12"/>
      <c r="AH938" s="12"/>
      <c r="AI938" s="12"/>
      <c r="AJ938" s="12"/>
    </row>
    <row r="939" spans="1:36" x14ac:dyDescent="0.25">
      <c r="A939" s="5" t="s">
        <v>315</v>
      </c>
      <c r="B939" s="5" t="s">
        <v>269</v>
      </c>
      <c r="C939" s="5" t="s">
        <v>270</v>
      </c>
      <c r="D939" s="5" t="s">
        <v>24</v>
      </c>
      <c r="E939" s="5" t="s">
        <v>37</v>
      </c>
      <c r="F939" s="5" t="s">
        <v>38</v>
      </c>
      <c r="G939" s="5" t="s">
        <v>52</v>
      </c>
      <c r="H939" s="5" t="s">
        <v>43</v>
      </c>
      <c r="I939" s="6">
        <v>-3.2155200000000002</v>
      </c>
      <c r="J939" s="6">
        <v>1.87303</v>
      </c>
      <c r="K939" s="6">
        <v>7.7259999999999995E-2</v>
      </c>
      <c r="L939" s="6">
        <v>-2.5999999999999998E-4</v>
      </c>
      <c r="M939" s="6"/>
      <c r="N939" s="5">
        <v>0.26</v>
      </c>
      <c r="O939" s="5">
        <v>1290.6099999999999</v>
      </c>
      <c r="P939" s="5">
        <v>3.5098400000000001</v>
      </c>
      <c r="Q939" s="5">
        <v>49</v>
      </c>
      <c r="R939" s="5">
        <v>0.871</v>
      </c>
      <c r="S939" s="5">
        <v>0.9</v>
      </c>
      <c r="T939" s="5">
        <v>1404.6</v>
      </c>
      <c r="U939" s="5">
        <v>45</v>
      </c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  <c r="AJ939" s="10"/>
    </row>
    <row r="940" spans="1:36" x14ac:dyDescent="0.25">
      <c r="A940" s="7" t="s">
        <v>371</v>
      </c>
      <c r="B940" s="7" t="s">
        <v>402</v>
      </c>
      <c r="C940" s="7" t="s">
        <v>403</v>
      </c>
      <c r="D940" s="7" t="s">
        <v>24</v>
      </c>
      <c r="E940" s="7" t="s">
        <v>32</v>
      </c>
      <c r="F940" s="7" t="s">
        <v>30</v>
      </c>
      <c r="G940" s="7" t="s">
        <v>27</v>
      </c>
      <c r="H940" s="7" t="s">
        <v>43</v>
      </c>
      <c r="I940" s="8">
        <v>-0.19111</v>
      </c>
      <c r="J940" s="8">
        <v>0.28265000000000001</v>
      </c>
      <c r="K940" s="8">
        <v>-2.65E-3</v>
      </c>
      <c r="L940" s="8">
        <v>1.0000000000000001E-5</v>
      </c>
      <c r="M940" s="8"/>
      <c r="N940" s="7">
        <v>0.44</v>
      </c>
      <c r="O940" s="7">
        <v>20.100000000000001</v>
      </c>
      <c r="P940" s="7">
        <v>8.4239999999999995E-2</v>
      </c>
      <c r="Q940" s="7">
        <v>52</v>
      </c>
      <c r="R940" s="7">
        <v>0.89300000000000002</v>
      </c>
      <c r="S940" s="7">
        <v>0.5</v>
      </c>
      <c r="T940" s="7">
        <v>21.8</v>
      </c>
      <c r="U940" s="7">
        <v>48</v>
      </c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  <c r="AF940" s="12"/>
      <c r="AG940" s="12"/>
      <c r="AH940" s="12"/>
      <c r="AI940" s="12"/>
      <c r="AJ940" s="12"/>
    </row>
    <row r="941" spans="1:36" x14ac:dyDescent="0.25">
      <c r="A941" s="5" t="s">
        <v>21</v>
      </c>
      <c r="B941" s="5" t="s">
        <v>79</v>
      </c>
      <c r="C941" s="5" t="s">
        <v>80</v>
      </c>
      <c r="D941" s="5" t="s">
        <v>24</v>
      </c>
      <c r="E941" s="5" t="s">
        <v>37</v>
      </c>
      <c r="F941" s="5" t="s">
        <v>38</v>
      </c>
      <c r="G941" s="5" t="s">
        <v>78</v>
      </c>
      <c r="H941" s="5" t="s">
        <v>43</v>
      </c>
      <c r="I941" s="6">
        <v>0</v>
      </c>
      <c r="J941" s="6">
        <v>1.81585</v>
      </c>
      <c r="K941" s="6">
        <v>0.40067000000000003</v>
      </c>
      <c r="L941" s="6">
        <v>-9.0200000000000002E-3</v>
      </c>
      <c r="M941" s="6"/>
      <c r="N941" s="5">
        <v>0.78</v>
      </c>
      <c r="O941" s="5">
        <v>53.55</v>
      </c>
      <c r="P941" s="5"/>
      <c r="Q941" s="5"/>
      <c r="R941" s="5"/>
      <c r="S941" s="5">
        <v>0.5</v>
      </c>
      <c r="T941" s="5">
        <v>58.8</v>
      </c>
      <c r="U941" s="5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  <c r="AJ941" s="10"/>
    </row>
    <row r="942" spans="1:36" x14ac:dyDescent="0.25">
      <c r="A942" s="5" t="s">
        <v>371</v>
      </c>
      <c r="B942" s="5" t="s">
        <v>408</v>
      </c>
      <c r="C942" s="5" t="s">
        <v>409</v>
      </c>
      <c r="D942" s="5" t="s">
        <v>24</v>
      </c>
      <c r="E942" s="5" t="s">
        <v>37</v>
      </c>
      <c r="F942" s="5" t="s">
        <v>38</v>
      </c>
      <c r="G942" s="5" t="s">
        <v>52</v>
      </c>
      <c r="H942" s="5" t="s">
        <v>43</v>
      </c>
      <c r="I942" s="6">
        <v>1.2301599999999999</v>
      </c>
      <c r="J942" s="6">
        <v>-0.87280999999999997</v>
      </c>
      <c r="K942" s="6">
        <v>0.14016999999999999</v>
      </c>
      <c r="L942" s="6">
        <v>-1.23E-3</v>
      </c>
      <c r="M942" s="6"/>
      <c r="N942" s="5">
        <v>0.12</v>
      </c>
      <c r="O942" s="5">
        <v>207.05</v>
      </c>
      <c r="P942" s="5">
        <v>0.97645000000000004</v>
      </c>
      <c r="Q942" s="5">
        <v>33</v>
      </c>
      <c r="R942" s="5">
        <v>0.84399999999999997</v>
      </c>
      <c r="S942" s="5">
        <v>0.2</v>
      </c>
      <c r="T942" s="5">
        <v>247.4</v>
      </c>
      <c r="U942" s="5">
        <v>29</v>
      </c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  <c r="AJ942" s="10"/>
    </row>
    <row r="943" spans="1:36" x14ac:dyDescent="0.25">
      <c r="A943" s="5" t="s">
        <v>234</v>
      </c>
      <c r="B943" s="5" t="s">
        <v>239</v>
      </c>
      <c r="C943" s="5" t="s">
        <v>240</v>
      </c>
      <c r="D943" s="5" t="s">
        <v>24</v>
      </c>
      <c r="E943" s="5" t="s">
        <v>32</v>
      </c>
      <c r="F943" s="5" t="s">
        <v>30</v>
      </c>
      <c r="G943" s="5" t="s">
        <v>27</v>
      </c>
      <c r="H943" s="5" t="s">
        <v>43</v>
      </c>
      <c r="I943" s="6">
        <v>0.36110999999999999</v>
      </c>
      <c r="J943" s="6">
        <v>0.29203000000000001</v>
      </c>
      <c r="K943" s="6">
        <v>-2.9399999999999999E-3</v>
      </c>
      <c r="L943" s="6">
        <v>2.0000000000000002E-5</v>
      </c>
      <c r="M943" s="6"/>
      <c r="N943" s="5">
        <v>1.29</v>
      </c>
      <c r="O943" s="5">
        <v>26.11</v>
      </c>
      <c r="P943" s="5">
        <v>5.7140000000000003E-2</v>
      </c>
      <c r="Q943" s="5">
        <v>46</v>
      </c>
      <c r="R943" s="5">
        <v>0.93899999999999995</v>
      </c>
      <c r="S943" s="5">
        <v>1.4</v>
      </c>
      <c r="T943" s="5">
        <v>29</v>
      </c>
      <c r="U943" s="5">
        <v>42</v>
      </c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  <c r="AJ943" s="10"/>
    </row>
    <row r="944" spans="1:36" x14ac:dyDescent="0.25">
      <c r="A944" s="5" t="s">
        <v>278</v>
      </c>
      <c r="B944" s="5" t="s">
        <v>239</v>
      </c>
      <c r="C944" s="5" t="s">
        <v>240</v>
      </c>
      <c r="D944" s="5" t="s">
        <v>24</v>
      </c>
      <c r="E944" s="5" t="s">
        <v>25</v>
      </c>
      <c r="F944" s="5" t="s">
        <v>26</v>
      </c>
      <c r="G944" s="5" t="s">
        <v>52</v>
      </c>
      <c r="H944" s="5" t="s">
        <v>43</v>
      </c>
      <c r="I944" s="6">
        <v>0.25539000000000001</v>
      </c>
      <c r="J944" s="6">
        <v>0.67674000000000001</v>
      </c>
      <c r="K944" s="6">
        <v>-5.7000000000000002E-3</v>
      </c>
      <c r="L944" s="6">
        <v>9.0000000000000006E-5</v>
      </c>
      <c r="M944" s="6"/>
      <c r="N944" s="5">
        <v>1</v>
      </c>
      <c r="O944" s="5">
        <v>70</v>
      </c>
      <c r="P944" s="5">
        <v>9.7400000000000004E-3</v>
      </c>
      <c r="Q944" s="5">
        <v>39</v>
      </c>
      <c r="R944" s="5">
        <v>0.97399999999999998</v>
      </c>
      <c r="S944" s="5">
        <v>1</v>
      </c>
      <c r="T944" s="5">
        <v>74</v>
      </c>
      <c r="U944" s="5">
        <v>35</v>
      </c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  <c r="AJ944" s="10"/>
    </row>
    <row r="945" spans="1:36" x14ac:dyDescent="0.25">
      <c r="A945" s="7" t="s">
        <v>368</v>
      </c>
      <c r="B945" s="7" t="s">
        <v>239</v>
      </c>
      <c r="C945" s="7" t="s">
        <v>240</v>
      </c>
      <c r="D945" s="7" t="s">
        <v>24</v>
      </c>
      <c r="E945" s="7" t="s">
        <v>25</v>
      </c>
      <c r="F945" s="7" t="s">
        <v>26</v>
      </c>
      <c r="G945" s="7" t="s">
        <v>52</v>
      </c>
      <c r="H945" s="7" t="s">
        <v>43</v>
      </c>
      <c r="I945" s="8">
        <v>-2.2522700000000002</v>
      </c>
      <c r="J945" s="8">
        <v>1.3768100000000001</v>
      </c>
      <c r="K945" s="8">
        <v>-3.125E-2</v>
      </c>
      <c r="L945" s="8">
        <v>4.2999999999999999E-4</v>
      </c>
      <c r="M945" s="8"/>
      <c r="N945" s="7">
        <v>2</v>
      </c>
      <c r="O945" s="7">
        <v>90</v>
      </c>
      <c r="P945" s="7">
        <v>4.4150000000000002E-2</v>
      </c>
      <c r="Q945" s="7">
        <v>59</v>
      </c>
      <c r="R945" s="7">
        <v>0.93600000000000005</v>
      </c>
      <c r="S945" s="7">
        <v>1</v>
      </c>
      <c r="T945" s="7">
        <v>115</v>
      </c>
      <c r="U945" s="7">
        <v>55</v>
      </c>
      <c r="V945" s="12"/>
      <c r="W945" s="12"/>
      <c r="X945" s="12"/>
      <c r="Y945" s="12"/>
      <c r="Z945" s="12"/>
      <c r="AA945" s="12"/>
      <c r="AB945" s="12"/>
      <c r="AC945" s="12"/>
      <c r="AD945" s="12"/>
      <c r="AE945" s="12"/>
      <c r="AF945" s="12"/>
      <c r="AG945" s="12"/>
      <c r="AH945" s="12"/>
      <c r="AI945" s="12"/>
      <c r="AJ945" s="12"/>
    </row>
    <row r="946" spans="1:36" x14ac:dyDescent="0.25">
      <c r="A946" s="5" t="s">
        <v>209</v>
      </c>
      <c r="B946" s="5" t="s">
        <v>232</v>
      </c>
      <c r="C946" s="5" t="s">
        <v>233</v>
      </c>
      <c r="D946" s="5" t="s">
        <v>24</v>
      </c>
      <c r="E946" s="5" t="s">
        <v>32</v>
      </c>
      <c r="F946" s="5" t="s">
        <v>30</v>
      </c>
      <c r="G946" s="5" t="s">
        <v>40</v>
      </c>
      <c r="H946" s="5" t="s">
        <v>43</v>
      </c>
      <c r="I946" s="6">
        <v>-1.2563299999999999</v>
      </c>
      <c r="J946" s="6">
        <v>0.55189999999999995</v>
      </c>
      <c r="K946" s="6">
        <v>-9.3500000000000007E-3</v>
      </c>
      <c r="L946" s="6">
        <v>6.0000000000000002E-5</v>
      </c>
      <c r="M946" s="6"/>
      <c r="N946" s="5">
        <v>0.42</v>
      </c>
      <c r="O946" s="5">
        <v>17.86</v>
      </c>
      <c r="P946" s="5">
        <v>0.18437000000000001</v>
      </c>
      <c r="Q946" s="5">
        <v>36</v>
      </c>
      <c r="R946" s="5">
        <v>0.93799999999999994</v>
      </c>
      <c r="S946" s="5">
        <v>1.6</v>
      </c>
      <c r="T946" s="5">
        <v>18.2</v>
      </c>
      <c r="U946" s="5">
        <v>32</v>
      </c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  <c r="AJ946" s="10"/>
    </row>
    <row r="947" spans="1:36" x14ac:dyDescent="0.25">
      <c r="A947" s="7" t="s">
        <v>234</v>
      </c>
      <c r="B947" s="7" t="s">
        <v>232</v>
      </c>
      <c r="C947" s="7" t="s">
        <v>233</v>
      </c>
      <c r="D947" s="7" t="s">
        <v>24</v>
      </c>
      <c r="E947" s="7" t="s">
        <v>25</v>
      </c>
      <c r="F947" s="7" t="s">
        <v>26</v>
      </c>
      <c r="G947" s="7">
        <v>1</v>
      </c>
      <c r="H947" s="7" t="s">
        <v>43</v>
      </c>
      <c r="I947" s="8">
        <v>-1.5066600000000001</v>
      </c>
      <c r="J947" s="8">
        <v>0.68403999999999998</v>
      </c>
      <c r="K947" s="8">
        <v>-1.282E-2</v>
      </c>
      <c r="L947" s="8">
        <v>1.4999999999999999E-4</v>
      </c>
      <c r="M947" s="8"/>
      <c r="N947" s="7">
        <v>1</v>
      </c>
      <c r="O947" s="7">
        <v>30</v>
      </c>
      <c r="P947" s="7">
        <v>0.40165000000000001</v>
      </c>
      <c r="Q947" s="7">
        <v>38</v>
      </c>
      <c r="R947" s="7">
        <v>0.99199999999999999</v>
      </c>
      <c r="S947" s="7">
        <v>0</v>
      </c>
      <c r="T947" s="7">
        <v>32</v>
      </c>
      <c r="U947" s="7">
        <v>34</v>
      </c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F947" s="12"/>
      <c r="AG947" s="12"/>
      <c r="AH947" s="12"/>
      <c r="AI947" s="12"/>
      <c r="AJ947" s="12"/>
    </row>
    <row r="948" spans="1:36" x14ac:dyDescent="0.25">
      <c r="A948" s="7" t="s">
        <v>234</v>
      </c>
      <c r="B948" s="7" t="s">
        <v>232</v>
      </c>
      <c r="C948" s="7" t="s">
        <v>233</v>
      </c>
      <c r="D948" s="7" t="s">
        <v>24</v>
      </c>
      <c r="E948" s="7" t="s">
        <v>34</v>
      </c>
      <c r="F948" s="7" t="s">
        <v>30</v>
      </c>
      <c r="G948" s="7" t="s">
        <v>52</v>
      </c>
      <c r="H948" s="7" t="s">
        <v>43</v>
      </c>
      <c r="I948" s="8">
        <v>-1.0694600000000001</v>
      </c>
      <c r="J948" s="8">
        <v>0.63397999999999999</v>
      </c>
      <c r="K948" s="8">
        <v>-1.155E-2</v>
      </c>
      <c r="L948" s="8">
        <v>8.0000000000000007E-5</v>
      </c>
      <c r="M948" s="8"/>
      <c r="N948" s="7">
        <v>0.91</v>
      </c>
      <c r="O948" s="7">
        <v>14.49</v>
      </c>
      <c r="P948" s="7">
        <v>3.5899999999999999E-3</v>
      </c>
      <c r="Q948" s="7">
        <v>38</v>
      </c>
      <c r="R948" s="7">
        <v>0.92800000000000005</v>
      </c>
      <c r="S948" s="7">
        <v>0.9</v>
      </c>
      <c r="T948" s="7">
        <v>16</v>
      </c>
      <c r="U948" s="7">
        <v>34</v>
      </c>
      <c r="V948" s="12"/>
      <c r="W948" s="12"/>
      <c r="X948" s="12"/>
      <c r="Y948" s="12"/>
      <c r="Z948" s="12"/>
      <c r="AA948" s="12"/>
      <c r="AB948" s="12"/>
      <c r="AC948" s="12"/>
      <c r="AD948" s="12"/>
      <c r="AE948" s="12"/>
      <c r="AF948" s="12"/>
      <c r="AG948" s="12"/>
      <c r="AH948" s="12"/>
      <c r="AI948" s="12"/>
      <c r="AJ948" s="12"/>
    </row>
    <row r="949" spans="1:36" x14ac:dyDescent="0.25">
      <c r="A949" s="5" t="s">
        <v>243</v>
      </c>
      <c r="B949" s="5" t="s">
        <v>232</v>
      </c>
      <c r="C949" s="5" t="s">
        <v>233</v>
      </c>
      <c r="D949" s="5" t="s">
        <v>24</v>
      </c>
      <c r="E949" s="5" t="s">
        <v>25</v>
      </c>
      <c r="F949" s="5" t="s">
        <v>26</v>
      </c>
      <c r="G949" s="5" t="s">
        <v>52</v>
      </c>
      <c r="H949" s="5" t="s">
        <v>43</v>
      </c>
      <c r="I949" s="6">
        <v>-3.47689</v>
      </c>
      <c r="J949" s="6">
        <v>1.41065</v>
      </c>
      <c r="K949" s="6">
        <v>-3.8719999999999997E-2</v>
      </c>
      <c r="L949" s="6">
        <v>5.6999999999999998E-4</v>
      </c>
      <c r="M949" s="6"/>
      <c r="N949" s="5">
        <v>0</v>
      </c>
      <c r="O949" s="5">
        <v>72</v>
      </c>
      <c r="P949" s="5">
        <v>2.6460000000000001E-2</v>
      </c>
      <c r="Q949" s="5">
        <v>34</v>
      </c>
      <c r="R949" s="5">
        <v>0.94</v>
      </c>
      <c r="S949" s="5">
        <v>0</v>
      </c>
      <c r="T949" s="5">
        <v>77</v>
      </c>
      <c r="U949" s="5">
        <v>30</v>
      </c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0"/>
    </row>
    <row r="950" spans="1:36" x14ac:dyDescent="0.25">
      <c r="A950" s="7" t="s">
        <v>271</v>
      </c>
      <c r="B950" s="7" t="s">
        <v>232</v>
      </c>
      <c r="C950" s="7" t="s">
        <v>233</v>
      </c>
      <c r="D950" s="7" t="s">
        <v>24</v>
      </c>
      <c r="E950" s="7" t="s">
        <v>25</v>
      </c>
      <c r="F950" s="7" t="s">
        <v>26</v>
      </c>
      <c r="G950" s="7" t="s">
        <v>52</v>
      </c>
      <c r="H950" s="7" t="s">
        <v>43</v>
      </c>
      <c r="I950" s="8">
        <v>-0.31291000000000002</v>
      </c>
      <c r="J950" s="8">
        <v>0.44918000000000002</v>
      </c>
      <c r="K950" s="8">
        <v>1.72E-2</v>
      </c>
      <c r="L950" s="8">
        <v>-1.1E-4</v>
      </c>
      <c r="M950" s="8"/>
      <c r="N950" s="7">
        <v>0</v>
      </c>
      <c r="O950" s="7">
        <v>143</v>
      </c>
      <c r="P950" s="7">
        <v>5.0540000000000002E-2</v>
      </c>
      <c r="Q950" s="7">
        <v>113</v>
      </c>
      <c r="R950" s="7">
        <v>0.92600000000000005</v>
      </c>
      <c r="S950" s="7">
        <v>2</v>
      </c>
      <c r="T950" s="7">
        <v>95</v>
      </c>
      <c r="U950" s="7">
        <v>109</v>
      </c>
      <c r="V950" s="12"/>
      <c r="W950" s="12"/>
      <c r="X950" s="12"/>
      <c r="Y950" s="12"/>
      <c r="Z950" s="12"/>
      <c r="AA950" s="12"/>
      <c r="AB950" s="12"/>
      <c r="AC950" s="12"/>
      <c r="AD950" s="12"/>
      <c r="AE950" s="12"/>
      <c r="AF950" s="12"/>
      <c r="AG950" s="12"/>
      <c r="AH950" s="12"/>
      <c r="AI950" s="12"/>
      <c r="AJ950" s="12"/>
    </row>
    <row r="951" spans="1:36" x14ac:dyDescent="0.25">
      <c r="A951" s="7" t="s">
        <v>271</v>
      </c>
      <c r="B951" s="7" t="s">
        <v>232</v>
      </c>
      <c r="C951" s="7" t="s">
        <v>233</v>
      </c>
      <c r="D951" s="7" t="s">
        <v>24</v>
      </c>
      <c r="E951" s="7" t="s">
        <v>32</v>
      </c>
      <c r="F951" s="7" t="s">
        <v>30</v>
      </c>
      <c r="G951" s="7" t="s">
        <v>52</v>
      </c>
      <c r="H951" s="7" t="s">
        <v>43</v>
      </c>
      <c r="I951" s="8">
        <v>-1.1497599999999999</v>
      </c>
      <c r="J951" s="8">
        <v>0.44386999999999999</v>
      </c>
      <c r="K951" s="8">
        <v>-4.4200000000000003E-3</v>
      </c>
      <c r="L951" s="8">
        <v>2.0000000000000002E-5</v>
      </c>
      <c r="M951" s="8"/>
      <c r="N951" s="7">
        <v>0.61</v>
      </c>
      <c r="O951" s="7">
        <v>18.82</v>
      </c>
      <c r="P951" s="7">
        <v>1.1199999999999999E-3</v>
      </c>
      <c r="Q951" s="7">
        <v>48</v>
      </c>
      <c r="R951" s="7">
        <v>0.96099999999999997</v>
      </c>
      <c r="S951" s="7">
        <v>0.9</v>
      </c>
      <c r="T951" s="7">
        <v>20.2</v>
      </c>
      <c r="U951" s="7">
        <v>44</v>
      </c>
      <c r="V951" s="12"/>
      <c r="W951" s="12"/>
      <c r="X951" s="12"/>
      <c r="Y951" s="12"/>
      <c r="Z951" s="12"/>
      <c r="AA951" s="12"/>
      <c r="AB951" s="12"/>
      <c r="AC951" s="12"/>
      <c r="AD951" s="12"/>
      <c r="AE951" s="12"/>
      <c r="AF951" s="12"/>
      <c r="AG951" s="12"/>
      <c r="AH951" s="12"/>
      <c r="AI951" s="12"/>
      <c r="AJ951" s="12"/>
    </row>
    <row r="952" spans="1:36" x14ac:dyDescent="0.25">
      <c r="A952" s="5" t="s">
        <v>278</v>
      </c>
      <c r="B952" s="5" t="s">
        <v>232</v>
      </c>
      <c r="C952" s="5" t="s">
        <v>233</v>
      </c>
      <c r="D952" s="5" t="s">
        <v>24</v>
      </c>
      <c r="E952" s="5" t="s">
        <v>25</v>
      </c>
      <c r="F952" s="5" t="s">
        <v>26</v>
      </c>
      <c r="G952" s="5" t="s">
        <v>27</v>
      </c>
      <c r="H952" s="5" t="s">
        <v>43</v>
      </c>
      <c r="I952" s="6">
        <v>0.77725999999999995</v>
      </c>
      <c r="J952" s="6">
        <v>0.44490000000000002</v>
      </c>
      <c r="K952" s="6">
        <v>9.1900000000000003E-3</v>
      </c>
      <c r="L952" s="6">
        <v>-6.0000000000000002E-5</v>
      </c>
      <c r="M952" s="6"/>
      <c r="N952" s="5">
        <v>1</v>
      </c>
      <c r="O952" s="5">
        <v>82</v>
      </c>
      <c r="P952" s="5">
        <v>0.28073999999999999</v>
      </c>
      <c r="Q952" s="5">
        <v>40</v>
      </c>
      <c r="R952" s="5">
        <v>0.97899999999999998</v>
      </c>
      <c r="S952" s="5">
        <v>1</v>
      </c>
      <c r="T952" s="5">
        <v>74</v>
      </c>
      <c r="U952" s="5">
        <v>36</v>
      </c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  <c r="AJ952" s="10"/>
    </row>
    <row r="953" spans="1:36" x14ac:dyDescent="0.25">
      <c r="A953" s="5" t="s">
        <v>278</v>
      </c>
      <c r="B953" s="5" t="s">
        <v>232</v>
      </c>
      <c r="C953" s="5" t="s">
        <v>233</v>
      </c>
      <c r="D953" s="5" t="s">
        <v>24</v>
      </c>
      <c r="E953" s="5" t="s">
        <v>34</v>
      </c>
      <c r="F953" s="5" t="s">
        <v>30</v>
      </c>
      <c r="G953" s="5" t="s">
        <v>27</v>
      </c>
      <c r="H953" s="5" t="s">
        <v>43</v>
      </c>
      <c r="I953" s="6">
        <v>0.85834999999999995</v>
      </c>
      <c r="J953" s="6">
        <v>0.37392999999999998</v>
      </c>
      <c r="K953" s="6">
        <v>-3.6800000000000001E-3</v>
      </c>
      <c r="L953" s="6">
        <v>2.0000000000000002E-5</v>
      </c>
      <c r="M953" s="6"/>
      <c r="N953" s="5">
        <v>1.31</v>
      </c>
      <c r="O953" s="5">
        <v>21.72</v>
      </c>
      <c r="P953" s="5">
        <v>9.5269999999999994E-2</v>
      </c>
      <c r="Q953" s="5">
        <v>40</v>
      </c>
      <c r="R953" s="5">
        <v>0.93</v>
      </c>
      <c r="S953" s="5">
        <v>1</v>
      </c>
      <c r="T953" s="5">
        <v>21</v>
      </c>
      <c r="U953" s="5">
        <v>36</v>
      </c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  <c r="AJ953" s="10"/>
    </row>
    <row r="954" spans="1:36" x14ac:dyDescent="0.25">
      <c r="A954" s="5" t="s">
        <v>278</v>
      </c>
      <c r="B954" s="5" t="s">
        <v>232</v>
      </c>
      <c r="C954" s="5" t="s">
        <v>233</v>
      </c>
      <c r="D954" s="5" t="s">
        <v>24</v>
      </c>
      <c r="E954" s="5" t="s">
        <v>37</v>
      </c>
      <c r="F954" s="5" t="s">
        <v>38</v>
      </c>
      <c r="G954" s="5" t="s">
        <v>52</v>
      </c>
      <c r="H954" s="5" t="s">
        <v>43</v>
      </c>
      <c r="I954" s="6">
        <v>0.66056999999999999</v>
      </c>
      <c r="J954" s="6">
        <v>-0.60428999999999999</v>
      </c>
      <c r="K954" s="6">
        <v>0.39734000000000003</v>
      </c>
      <c r="L954" s="6">
        <v>-2.7899999999999999E-3</v>
      </c>
      <c r="M954" s="6"/>
      <c r="N954" s="5">
        <v>0.51</v>
      </c>
      <c r="O954" s="5">
        <v>1134.5</v>
      </c>
      <c r="P954" s="5">
        <v>9.0739800000000006</v>
      </c>
      <c r="Q954" s="5">
        <v>38</v>
      </c>
      <c r="R954" s="5">
        <v>0.90100000000000002</v>
      </c>
      <c r="S954" s="5">
        <v>0</v>
      </c>
      <c r="T954" s="5">
        <v>1193.3</v>
      </c>
      <c r="U954" s="5">
        <v>34</v>
      </c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0"/>
    </row>
    <row r="955" spans="1:36" x14ac:dyDescent="0.25">
      <c r="A955" s="5" t="s">
        <v>21</v>
      </c>
      <c r="B955" s="5" t="s">
        <v>86</v>
      </c>
      <c r="C955" s="5" t="s">
        <v>87</v>
      </c>
      <c r="D955" s="5" t="s">
        <v>24</v>
      </c>
      <c r="E955" s="5" t="s">
        <v>25</v>
      </c>
      <c r="F955" s="5" t="s">
        <v>26</v>
      </c>
      <c r="G955" s="5" t="s">
        <v>40</v>
      </c>
      <c r="H955" s="5" t="s">
        <v>43</v>
      </c>
      <c r="I955" s="6">
        <v>8.55199</v>
      </c>
      <c r="J955" s="6">
        <v>-0.36659000000000003</v>
      </c>
      <c r="K955" s="6">
        <v>2.053E-2</v>
      </c>
      <c r="L955" s="6">
        <v>-1.4999999999999999E-4</v>
      </c>
      <c r="M955" s="6"/>
      <c r="N955" s="5">
        <v>0</v>
      </c>
      <c r="O955" s="5">
        <v>40</v>
      </c>
      <c r="P955" s="5">
        <v>2.04881</v>
      </c>
      <c r="Q955" s="5">
        <v>38</v>
      </c>
      <c r="R955" s="5">
        <v>0.83899999999999997</v>
      </c>
      <c r="S955" s="5">
        <v>3</v>
      </c>
      <c r="T955" s="5">
        <v>35</v>
      </c>
      <c r="U955" s="5">
        <v>34</v>
      </c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  <c r="AJ955" s="10"/>
    </row>
    <row r="956" spans="1:36" x14ac:dyDescent="0.25">
      <c r="A956" s="5" t="s">
        <v>21</v>
      </c>
      <c r="B956" s="5" t="s">
        <v>86</v>
      </c>
      <c r="C956" s="5" t="s">
        <v>87</v>
      </c>
      <c r="D956" s="5" t="s">
        <v>24</v>
      </c>
      <c r="E956" s="5" t="s">
        <v>32</v>
      </c>
      <c r="F956" s="5" t="s">
        <v>30</v>
      </c>
      <c r="G956" s="5" t="s">
        <v>27</v>
      </c>
      <c r="H956" s="5" t="s">
        <v>43</v>
      </c>
      <c r="I956" s="6">
        <v>0.48344999999999999</v>
      </c>
      <c r="J956" s="6">
        <v>0.36842999999999998</v>
      </c>
      <c r="K956" s="6">
        <v>-5.4299999999999999E-3</v>
      </c>
      <c r="L956" s="6">
        <v>4.0000000000000003E-5</v>
      </c>
      <c r="M956" s="6"/>
      <c r="N956" s="5">
        <v>1.4</v>
      </c>
      <c r="O956" s="5">
        <v>14.07</v>
      </c>
      <c r="P956" s="5">
        <v>5.9650000000000002E-2</v>
      </c>
      <c r="Q956" s="5">
        <v>40</v>
      </c>
      <c r="R956" s="5">
        <v>0.89600000000000002</v>
      </c>
      <c r="S956" s="5">
        <v>1</v>
      </c>
      <c r="T956" s="5">
        <v>16</v>
      </c>
      <c r="U956" s="5">
        <v>36</v>
      </c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  <c r="AJ956" s="10"/>
    </row>
    <row r="957" spans="1:36" x14ac:dyDescent="0.25">
      <c r="A957" s="5" t="s">
        <v>302</v>
      </c>
      <c r="B957" s="5" t="s">
        <v>313</v>
      </c>
      <c r="C957" s="5" t="s">
        <v>314</v>
      </c>
      <c r="D957" s="5" t="s">
        <v>24</v>
      </c>
      <c r="E957" s="5" t="s">
        <v>34</v>
      </c>
      <c r="F957" s="5" t="s">
        <v>30</v>
      </c>
      <c r="G957" s="5" t="s">
        <v>27</v>
      </c>
      <c r="H957" s="5" t="s">
        <v>43</v>
      </c>
      <c r="I957" s="6">
        <v>-3.0114000000000001</v>
      </c>
      <c r="J957" s="6">
        <v>1.04576</v>
      </c>
      <c r="K957" s="6">
        <v>-2.0230000000000001E-2</v>
      </c>
      <c r="L957" s="6">
        <v>1.3999999999999999E-4</v>
      </c>
      <c r="M957" s="6"/>
      <c r="N957" s="5">
        <v>1.1399999999999999</v>
      </c>
      <c r="O957" s="5">
        <v>27.59</v>
      </c>
      <c r="P957" s="5">
        <v>0.15301999999999999</v>
      </c>
      <c r="Q957" s="5">
        <v>30</v>
      </c>
      <c r="R957" s="5">
        <v>0.86099999999999999</v>
      </c>
      <c r="S957" s="5">
        <v>2.5</v>
      </c>
      <c r="T957" s="5">
        <v>20</v>
      </c>
      <c r="U957" s="5">
        <v>26</v>
      </c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  <c r="AJ957" s="10"/>
    </row>
    <row r="958" spans="1:36" x14ac:dyDescent="0.25">
      <c r="A958" s="5" t="s">
        <v>302</v>
      </c>
      <c r="B958" s="5" t="s">
        <v>313</v>
      </c>
      <c r="C958" s="5" t="s">
        <v>314</v>
      </c>
      <c r="D958" s="5" t="s">
        <v>24</v>
      </c>
      <c r="E958" s="5" t="s">
        <v>39</v>
      </c>
      <c r="F958" s="5" t="s">
        <v>30</v>
      </c>
      <c r="G958" s="5">
        <v>1</v>
      </c>
      <c r="H958" s="5" t="s">
        <v>43</v>
      </c>
      <c r="I958" s="6">
        <v>-4.0434299999999999</v>
      </c>
      <c r="J958" s="6">
        <v>1.37259</v>
      </c>
      <c r="K958" s="6">
        <v>-2.725E-2</v>
      </c>
      <c r="L958" s="6">
        <v>1.8000000000000001E-4</v>
      </c>
      <c r="M958" s="6"/>
      <c r="N958" s="5">
        <v>1.4</v>
      </c>
      <c r="O958" s="5">
        <v>33.64</v>
      </c>
      <c r="P958" s="5">
        <v>4.8569899999999997</v>
      </c>
      <c r="Q958" s="5">
        <v>31</v>
      </c>
      <c r="R958" s="5">
        <v>0.84699999999999998</v>
      </c>
      <c r="S958" s="5">
        <v>3</v>
      </c>
      <c r="T958" s="5">
        <v>23</v>
      </c>
      <c r="U958" s="5">
        <v>27</v>
      </c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  <c r="AJ958" s="10"/>
    </row>
    <row r="959" spans="1:36" x14ac:dyDescent="0.25">
      <c r="A959" s="5" t="s">
        <v>243</v>
      </c>
      <c r="B959" s="5" t="s">
        <v>241</v>
      </c>
      <c r="C959" s="5" t="s">
        <v>242</v>
      </c>
      <c r="D959" s="5" t="s">
        <v>24</v>
      </c>
      <c r="E959" s="5" t="s">
        <v>32</v>
      </c>
      <c r="F959" s="5" t="s">
        <v>30</v>
      </c>
      <c r="G959" s="5" t="s">
        <v>27</v>
      </c>
      <c r="H959" s="5" t="s">
        <v>43</v>
      </c>
      <c r="I959" s="6">
        <v>1.0260899999999999</v>
      </c>
      <c r="J959" s="6">
        <v>0.34005000000000002</v>
      </c>
      <c r="K959" s="6">
        <v>-2.81E-3</v>
      </c>
      <c r="L959" s="6">
        <v>1.0000000000000001E-5</v>
      </c>
      <c r="M959" s="6"/>
      <c r="N959" s="5">
        <v>1.98</v>
      </c>
      <c r="O959" s="5">
        <v>23.56</v>
      </c>
      <c r="P959" s="5">
        <v>8.9870000000000005E-2</v>
      </c>
      <c r="Q959" s="5">
        <v>61</v>
      </c>
      <c r="R959" s="5">
        <v>0.94799999999999995</v>
      </c>
      <c r="S959" s="5">
        <v>1.5</v>
      </c>
      <c r="T959" s="5">
        <v>30.8</v>
      </c>
      <c r="U959" s="5">
        <v>57</v>
      </c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  <c r="AJ959" s="10"/>
    </row>
    <row r="960" spans="1:36" x14ac:dyDescent="0.25">
      <c r="A960" s="5" t="s">
        <v>243</v>
      </c>
      <c r="B960" s="5" t="s">
        <v>241</v>
      </c>
      <c r="C960" s="5" t="s">
        <v>242</v>
      </c>
      <c r="D960" s="5" t="s">
        <v>24</v>
      </c>
      <c r="E960" s="5" t="s">
        <v>34</v>
      </c>
      <c r="F960" s="5" t="s">
        <v>30</v>
      </c>
      <c r="G960" s="5" t="s">
        <v>27</v>
      </c>
      <c r="H960" s="5" t="s">
        <v>43</v>
      </c>
      <c r="I960" s="6">
        <v>0.44997999999999999</v>
      </c>
      <c r="J960" s="6">
        <v>0.55096000000000001</v>
      </c>
      <c r="K960" s="6">
        <v>-6.6600000000000001E-3</v>
      </c>
      <c r="L960" s="6">
        <v>3.0000000000000001E-5</v>
      </c>
      <c r="M960" s="6"/>
      <c r="N960" s="5">
        <v>1.98</v>
      </c>
      <c r="O960" s="5">
        <v>18.100000000000001</v>
      </c>
      <c r="P960" s="5">
        <v>0.16173000000000001</v>
      </c>
      <c r="Q960" s="5">
        <v>61</v>
      </c>
      <c r="R960" s="5">
        <v>0.89</v>
      </c>
      <c r="S960" s="5">
        <v>1.5</v>
      </c>
      <c r="T960" s="5">
        <v>24</v>
      </c>
      <c r="U960" s="5">
        <v>57</v>
      </c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  <c r="AJ960" s="10"/>
    </row>
    <row r="961" spans="1:36" x14ac:dyDescent="0.25">
      <c r="A961" s="5" t="s">
        <v>243</v>
      </c>
      <c r="B961" s="5" t="s">
        <v>241</v>
      </c>
      <c r="C961" s="5" t="s">
        <v>242</v>
      </c>
      <c r="D961" s="5" t="s">
        <v>24</v>
      </c>
      <c r="E961" s="5" t="s">
        <v>37</v>
      </c>
      <c r="F961" s="5" t="s">
        <v>38</v>
      </c>
      <c r="G961" s="5" t="s">
        <v>27</v>
      </c>
      <c r="H961" s="5" t="s">
        <v>43</v>
      </c>
      <c r="I961" s="6">
        <v>-17.870819999999998</v>
      </c>
      <c r="J961" s="6">
        <v>7.8888999999999996</v>
      </c>
      <c r="K961" s="6">
        <v>-1.23E-3</v>
      </c>
      <c r="L961" s="6">
        <v>9.2000000000000003E-4</v>
      </c>
      <c r="M961" s="6"/>
      <c r="N961" s="5">
        <v>4.8899999999999997</v>
      </c>
      <c r="O961" s="5">
        <v>2181.59</v>
      </c>
      <c r="P961" s="5">
        <v>2004.11547</v>
      </c>
      <c r="Q961" s="5">
        <v>49</v>
      </c>
      <c r="R961" s="5">
        <v>0.87</v>
      </c>
      <c r="S961" s="5">
        <v>2.8</v>
      </c>
      <c r="T961" s="5">
        <v>3548.6</v>
      </c>
      <c r="U961" s="5">
        <v>45</v>
      </c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  <c r="AJ961" s="10"/>
    </row>
    <row r="962" spans="1:36" x14ac:dyDescent="0.25">
      <c r="A962" s="5" t="s">
        <v>243</v>
      </c>
      <c r="B962" s="5" t="s">
        <v>241</v>
      </c>
      <c r="C962" s="5" t="s">
        <v>242</v>
      </c>
      <c r="D962" s="5" t="s">
        <v>24</v>
      </c>
      <c r="E962" s="5" t="s">
        <v>39</v>
      </c>
      <c r="F962" s="5" t="s">
        <v>30</v>
      </c>
      <c r="G962" s="5" t="s">
        <v>40</v>
      </c>
      <c r="H962" s="5" t="s">
        <v>43</v>
      </c>
      <c r="I962" s="6">
        <v>1.2627999999999999</v>
      </c>
      <c r="J962" s="6">
        <v>0.59923999999999999</v>
      </c>
      <c r="K962" s="6">
        <v>-6.3099999999999996E-3</v>
      </c>
      <c r="L962" s="6">
        <v>2.0000000000000002E-5</v>
      </c>
      <c r="M962" s="6"/>
      <c r="N962" s="5">
        <v>2.94</v>
      </c>
      <c r="O962" s="5">
        <v>22.75</v>
      </c>
      <c r="P962" s="5">
        <v>0.96294000000000002</v>
      </c>
      <c r="Q962" s="5">
        <v>61</v>
      </c>
      <c r="R962" s="5">
        <v>0.88500000000000001</v>
      </c>
      <c r="S962" s="5">
        <v>2.6</v>
      </c>
      <c r="T962" s="5">
        <v>28.5</v>
      </c>
      <c r="U962" s="5">
        <v>57</v>
      </c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</row>
    <row r="963" spans="1:36" x14ac:dyDescent="0.25">
      <c r="A963" s="5" t="s">
        <v>271</v>
      </c>
      <c r="B963" s="5" t="s">
        <v>241</v>
      </c>
      <c r="C963" s="5" t="s">
        <v>242</v>
      </c>
      <c r="D963" s="5" t="s">
        <v>24</v>
      </c>
      <c r="E963" s="5" t="s">
        <v>32</v>
      </c>
      <c r="F963" s="5" t="s">
        <v>30</v>
      </c>
      <c r="G963" s="5" t="s">
        <v>27</v>
      </c>
      <c r="H963" s="5" t="s">
        <v>43</v>
      </c>
      <c r="I963" s="6">
        <v>2.3856600000000001</v>
      </c>
      <c r="J963" s="6">
        <v>0.12102</v>
      </c>
      <c r="K963" s="6">
        <v>2.3999999999999998E-3</v>
      </c>
      <c r="L963" s="6">
        <v>-2.0000000000000002E-5</v>
      </c>
      <c r="M963" s="6"/>
      <c r="N963" s="5">
        <v>3.09</v>
      </c>
      <c r="O963" s="5">
        <v>24.36</v>
      </c>
      <c r="P963" s="5">
        <v>0.10918</v>
      </c>
      <c r="Q963" s="5">
        <v>40</v>
      </c>
      <c r="R963" s="5">
        <v>0.92700000000000005</v>
      </c>
      <c r="S963" s="5">
        <v>2.1</v>
      </c>
      <c r="T963" s="5">
        <v>26</v>
      </c>
      <c r="U963" s="5">
        <v>36</v>
      </c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  <c r="AJ963" s="10"/>
    </row>
    <row r="964" spans="1:36" x14ac:dyDescent="0.25">
      <c r="A964" s="7" t="s">
        <v>278</v>
      </c>
      <c r="B964" s="7" t="s">
        <v>241</v>
      </c>
      <c r="C964" s="7" t="s">
        <v>242</v>
      </c>
      <c r="D964" s="7" t="s">
        <v>24</v>
      </c>
      <c r="E964" s="7" t="s">
        <v>25</v>
      </c>
      <c r="F964" s="7" t="s">
        <v>26</v>
      </c>
      <c r="G964" s="7" t="s">
        <v>27</v>
      </c>
      <c r="H964" s="7" t="s">
        <v>43</v>
      </c>
      <c r="I964" s="8">
        <v>0.90064</v>
      </c>
      <c r="J964" s="8">
        <v>0.34281</v>
      </c>
      <c r="K964" s="8">
        <v>7.8499999999999993E-3</v>
      </c>
      <c r="L964" s="8">
        <v>-4.0000000000000003E-5</v>
      </c>
      <c r="M964" s="8"/>
      <c r="N964" s="7">
        <v>1</v>
      </c>
      <c r="O964" s="7">
        <v>110</v>
      </c>
      <c r="P964" s="7">
        <v>0.38305</v>
      </c>
      <c r="Q964" s="7">
        <v>41</v>
      </c>
      <c r="R964" s="7">
        <v>0.98299999999999998</v>
      </c>
      <c r="S964" s="7">
        <v>1</v>
      </c>
      <c r="T964" s="7">
        <v>74</v>
      </c>
      <c r="U964" s="7">
        <v>37</v>
      </c>
      <c r="V964" s="12"/>
      <c r="W964" s="12"/>
      <c r="X964" s="12"/>
      <c r="Y964" s="12"/>
      <c r="Z964" s="12"/>
      <c r="AA964" s="12"/>
      <c r="AB964" s="12"/>
      <c r="AC964" s="12"/>
      <c r="AD964" s="12"/>
      <c r="AE964" s="12"/>
      <c r="AF964" s="12"/>
      <c r="AG964" s="12"/>
      <c r="AH964" s="12"/>
      <c r="AI964" s="12"/>
      <c r="AJ964" s="12"/>
    </row>
    <row r="965" spans="1:36" x14ac:dyDescent="0.25">
      <c r="A965" s="7" t="s">
        <v>278</v>
      </c>
      <c r="B965" s="7" t="s">
        <v>241</v>
      </c>
      <c r="C965" s="7" t="s">
        <v>242</v>
      </c>
      <c r="D965" s="7" t="s">
        <v>24</v>
      </c>
      <c r="E965" s="7" t="s">
        <v>32</v>
      </c>
      <c r="F965" s="7" t="s">
        <v>30</v>
      </c>
      <c r="G965" s="7" t="s">
        <v>27</v>
      </c>
      <c r="H965" s="7" t="s">
        <v>43</v>
      </c>
      <c r="I965" s="8">
        <v>0.33815000000000001</v>
      </c>
      <c r="J965" s="8">
        <v>0.43975999999999998</v>
      </c>
      <c r="K965" s="8">
        <v>-4.2500000000000003E-3</v>
      </c>
      <c r="L965" s="8">
        <v>2.0000000000000002E-5</v>
      </c>
      <c r="M965" s="8"/>
      <c r="N965" s="7">
        <v>0.82</v>
      </c>
      <c r="O965" s="7">
        <v>32.31</v>
      </c>
      <c r="P965" s="7">
        <v>1.1050000000000001E-2</v>
      </c>
      <c r="Q965" s="7">
        <v>41</v>
      </c>
      <c r="R965" s="7">
        <v>0.96299999999999997</v>
      </c>
      <c r="S965" s="7">
        <v>0.5</v>
      </c>
      <c r="T965" s="7">
        <v>31.5</v>
      </c>
      <c r="U965" s="7">
        <v>37</v>
      </c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  <c r="AF965" s="12"/>
      <c r="AG965" s="12"/>
      <c r="AH965" s="12"/>
      <c r="AI965" s="12"/>
      <c r="AJ965" s="12"/>
    </row>
    <row r="966" spans="1:36" x14ac:dyDescent="0.25">
      <c r="A966" s="7" t="s">
        <v>278</v>
      </c>
      <c r="B966" s="7" t="s">
        <v>241</v>
      </c>
      <c r="C966" s="7" t="s">
        <v>242</v>
      </c>
      <c r="D966" s="7" t="s">
        <v>24</v>
      </c>
      <c r="E966" s="7" t="s">
        <v>34</v>
      </c>
      <c r="F966" s="7" t="s">
        <v>30</v>
      </c>
      <c r="G966" s="7" t="s">
        <v>27</v>
      </c>
      <c r="H966" s="7" t="s">
        <v>43</v>
      </c>
      <c r="I966" s="8">
        <v>0.78744000000000003</v>
      </c>
      <c r="J966" s="8">
        <v>0.55013999999999996</v>
      </c>
      <c r="K966" s="8">
        <v>-5.1500000000000001E-3</v>
      </c>
      <c r="L966" s="8">
        <v>2.0000000000000002E-5</v>
      </c>
      <c r="M966" s="8"/>
      <c r="N966" s="7">
        <v>1.39</v>
      </c>
      <c r="O966" s="7">
        <v>27.32</v>
      </c>
      <c r="P966" s="7">
        <v>0.1084</v>
      </c>
      <c r="Q966" s="7">
        <v>41</v>
      </c>
      <c r="R966" s="7">
        <v>0.96799999999999997</v>
      </c>
      <c r="S966" s="7">
        <v>1</v>
      </c>
      <c r="T966" s="7">
        <v>32</v>
      </c>
      <c r="U966" s="7">
        <v>37</v>
      </c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F966" s="12"/>
      <c r="AG966" s="12"/>
      <c r="AH966" s="12"/>
      <c r="AI966" s="12"/>
      <c r="AJ966" s="12"/>
    </row>
    <row r="967" spans="1:36" x14ac:dyDescent="0.25">
      <c r="A967" s="7" t="s">
        <v>278</v>
      </c>
      <c r="B967" s="7" t="s">
        <v>241</v>
      </c>
      <c r="C967" s="7" t="s">
        <v>242</v>
      </c>
      <c r="D967" s="7" t="s">
        <v>24</v>
      </c>
      <c r="E967" s="7" t="s">
        <v>39</v>
      </c>
      <c r="F967" s="7" t="s">
        <v>30</v>
      </c>
      <c r="G967" s="7" t="s">
        <v>40</v>
      </c>
      <c r="H967" s="7" t="s">
        <v>43</v>
      </c>
      <c r="I967" s="8">
        <v>1.8612899999999999</v>
      </c>
      <c r="J967" s="8">
        <v>0.61187999999999998</v>
      </c>
      <c r="K967" s="8">
        <v>-4.96E-3</v>
      </c>
      <c r="L967" s="8">
        <v>2.0000000000000002E-5</v>
      </c>
      <c r="M967" s="8"/>
      <c r="N967" s="7">
        <v>2.5299999999999998</v>
      </c>
      <c r="O967" s="7">
        <v>32.67</v>
      </c>
      <c r="P967" s="7">
        <v>0.71840999999999999</v>
      </c>
      <c r="Q967" s="7">
        <v>41</v>
      </c>
      <c r="R967" s="7">
        <v>0.97099999999999997</v>
      </c>
      <c r="S967" s="7">
        <v>2</v>
      </c>
      <c r="T967" s="7">
        <v>36.5</v>
      </c>
      <c r="U967" s="7">
        <v>37</v>
      </c>
      <c r="V967" s="12"/>
      <c r="W967" s="12"/>
      <c r="X967" s="12"/>
      <c r="Y967" s="12"/>
      <c r="Z967" s="12"/>
      <c r="AA967" s="12"/>
      <c r="AB967" s="12"/>
      <c r="AC967" s="12"/>
      <c r="AD967" s="12"/>
      <c r="AE967" s="12"/>
      <c r="AF967" s="12"/>
      <c r="AG967" s="12"/>
      <c r="AH967" s="12"/>
      <c r="AI967" s="12"/>
      <c r="AJ967" s="12"/>
    </row>
    <row r="968" spans="1:36" x14ac:dyDescent="0.25">
      <c r="A968" s="5" t="s">
        <v>178</v>
      </c>
      <c r="B968" s="5" t="s">
        <v>207</v>
      </c>
      <c r="C968" s="5" t="s">
        <v>208</v>
      </c>
      <c r="D968" s="5" t="s">
        <v>24</v>
      </c>
      <c r="E968" s="5" t="s">
        <v>25</v>
      </c>
      <c r="F968" s="5" t="s">
        <v>26</v>
      </c>
      <c r="G968" s="5" t="s">
        <v>52</v>
      </c>
      <c r="H968" s="5" t="s">
        <v>43</v>
      </c>
      <c r="I968" s="6">
        <v>-2.5718700000000001</v>
      </c>
      <c r="J968" s="6">
        <v>1.1637299999999999</v>
      </c>
      <c r="K968" s="6">
        <v>-1.281E-2</v>
      </c>
      <c r="L968" s="6">
        <v>9.0000000000000006E-5</v>
      </c>
      <c r="M968" s="6"/>
      <c r="N968" s="5">
        <v>1</v>
      </c>
      <c r="O968" s="5">
        <v>105</v>
      </c>
      <c r="P968" s="5">
        <v>3.678E-2</v>
      </c>
      <c r="Q968" s="5">
        <v>70</v>
      </c>
      <c r="R968" s="5">
        <v>0.92100000000000004</v>
      </c>
      <c r="S968" s="5">
        <v>1</v>
      </c>
      <c r="T968" s="5">
        <v>105</v>
      </c>
      <c r="U968" s="5">
        <v>66</v>
      </c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  <c r="AJ968" s="10"/>
    </row>
    <row r="969" spans="1:36" x14ac:dyDescent="0.25">
      <c r="A969" s="5" t="s">
        <v>234</v>
      </c>
      <c r="B969" s="5" t="s">
        <v>207</v>
      </c>
      <c r="C969" s="5" t="s">
        <v>208</v>
      </c>
      <c r="D969" s="5" t="s">
        <v>24</v>
      </c>
      <c r="E969" s="5" t="s">
        <v>32</v>
      </c>
      <c r="F969" s="5" t="s">
        <v>30</v>
      </c>
      <c r="G969" s="5" t="s">
        <v>27</v>
      </c>
      <c r="H969" s="5" t="s">
        <v>43</v>
      </c>
      <c r="I969" s="6">
        <v>-0.96450999999999998</v>
      </c>
      <c r="J969" s="6">
        <v>0.50787000000000004</v>
      </c>
      <c r="K969" s="6">
        <v>-8.4200000000000004E-3</v>
      </c>
      <c r="L969" s="6">
        <v>6.0000000000000002E-5</v>
      </c>
      <c r="M969" s="6"/>
      <c r="N969" s="5">
        <v>2.0299999999999998</v>
      </c>
      <c r="O969" s="5">
        <v>21.87</v>
      </c>
      <c r="P969" s="5">
        <v>4.4740000000000002E-2</v>
      </c>
      <c r="Q969" s="5">
        <v>37</v>
      </c>
      <c r="R969" s="5">
        <v>0.93100000000000005</v>
      </c>
      <c r="S969" s="5">
        <v>1.6</v>
      </c>
      <c r="T969" s="5">
        <v>20.8</v>
      </c>
      <c r="U969" s="5">
        <v>33</v>
      </c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  <c r="AJ969" s="10"/>
    </row>
    <row r="970" spans="1:36" x14ac:dyDescent="0.25">
      <c r="A970" s="7" t="s">
        <v>243</v>
      </c>
      <c r="B970" s="7" t="s">
        <v>207</v>
      </c>
      <c r="C970" s="7" t="s">
        <v>208</v>
      </c>
      <c r="D970" s="7" t="s">
        <v>24</v>
      </c>
      <c r="E970" s="7" t="s">
        <v>32</v>
      </c>
      <c r="F970" s="7" t="s">
        <v>30</v>
      </c>
      <c r="G970" s="7" t="s">
        <v>27</v>
      </c>
      <c r="H970" s="7" t="s">
        <v>43</v>
      </c>
      <c r="I970" s="8">
        <v>0.79020000000000001</v>
      </c>
      <c r="J970" s="8">
        <v>0.36031000000000002</v>
      </c>
      <c r="K970" s="8">
        <v>-3.0500000000000002E-3</v>
      </c>
      <c r="L970" s="8">
        <v>1.0000000000000001E-5</v>
      </c>
      <c r="M970" s="8"/>
      <c r="N970" s="7">
        <v>2.11</v>
      </c>
      <c r="O970" s="7">
        <v>20.61</v>
      </c>
      <c r="P970" s="7">
        <v>5.6210000000000003E-2</v>
      </c>
      <c r="Q970" s="7">
        <v>62</v>
      </c>
      <c r="R970" s="7">
        <v>0.94399999999999995</v>
      </c>
      <c r="S970" s="7">
        <v>1.5</v>
      </c>
      <c r="T970" s="7">
        <v>25.9</v>
      </c>
      <c r="U970" s="7">
        <v>58</v>
      </c>
      <c r="V970" s="12"/>
      <c r="W970" s="12"/>
      <c r="X970" s="12"/>
      <c r="Y970" s="12"/>
      <c r="Z970" s="12"/>
      <c r="AA970" s="12"/>
      <c r="AB970" s="12"/>
      <c r="AC970" s="12"/>
      <c r="AD970" s="12"/>
      <c r="AE970" s="12"/>
      <c r="AF970" s="12"/>
      <c r="AG970" s="12"/>
      <c r="AH970" s="12"/>
      <c r="AI970" s="12"/>
      <c r="AJ970" s="12"/>
    </row>
    <row r="971" spans="1:36" x14ac:dyDescent="0.25">
      <c r="A971" s="7" t="s">
        <v>243</v>
      </c>
      <c r="B971" s="7" t="s">
        <v>207</v>
      </c>
      <c r="C971" s="7" t="s">
        <v>208</v>
      </c>
      <c r="D971" s="7" t="s">
        <v>24</v>
      </c>
      <c r="E971" s="7" t="s">
        <v>34</v>
      </c>
      <c r="F971" s="7" t="s">
        <v>30</v>
      </c>
      <c r="G971" s="7">
        <v>1</v>
      </c>
      <c r="H971" s="7" t="s">
        <v>43</v>
      </c>
      <c r="I971" s="8">
        <v>0.16899</v>
      </c>
      <c r="J971" s="8">
        <v>0.65114000000000005</v>
      </c>
      <c r="K971" s="8">
        <v>-7.8200000000000006E-3</v>
      </c>
      <c r="L971" s="8">
        <v>3.0000000000000001E-5</v>
      </c>
      <c r="M971" s="8"/>
      <c r="N971" s="7">
        <v>2.5099999999999998</v>
      </c>
      <c r="O971" s="7">
        <v>19.309999999999999</v>
      </c>
      <c r="P971" s="7">
        <v>5.6186699999999998</v>
      </c>
      <c r="Q971" s="7">
        <v>62</v>
      </c>
      <c r="R971" s="7">
        <v>0.85799999999999998</v>
      </c>
      <c r="S971" s="7">
        <v>1.4</v>
      </c>
      <c r="T971" s="7">
        <v>23.5</v>
      </c>
      <c r="U971" s="7">
        <v>58</v>
      </c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F971" s="12"/>
      <c r="AG971" s="12"/>
      <c r="AH971" s="12"/>
      <c r="AI971" s="12"/>
      <c r="AJ971" s="12"/>
    </row>
    <row r="972" spans="1:36" x14ac:dyDescent="0.25">
      <c r="A972" s="7" t="s">
        <v>243</v>
      </c>
      <c r="B972" s="7" t="s">
        <v>207</v>
      </c>
      <c r="C972" s="7" t="s">
        <v>208</v>
      </c>
      <c r="D972" s="7" t="s">
        <v>24</v>
      </c>
      <c r="E972" s="7" t="s">
        <v>39</v>
      </c>
      <c r="F972" s="7" t="s">
        <v>30</v>
      </c>
      <c r="G972" s="7">
        <v>1</v>
      </c>
      <c r="H972" s="7" t="s">
        <v>43</v>
      </c>
      <c r="I972" s="8">
        <v>1.25363</v>
      </c>
      <c r="J972" s="8">
        <v>0.65405999999999997</v>
      </c>
      <c r="K972" s="8">
        <v>-6.9899999999999997E-3</v>
      </c>
      <c r="L972" s="8">
        <v>3.0000000000000001E-5</v>
      </c>
      <c r="M972" s="8"/>
      <c r="N972" s="7">
        <v>3.62</v>
      </c>
      <c r="O972" s="7">
        <v>22.61</v>
      </c>
      <c r="P972" s="7">
        <v>5.6473800000000001</v>
      </c>
      <c r="Q972" s="7">
        <v>62</v>
      </c>
      <c r="R972" s="7">
        <v>0.88600000000000001</v>
      </c>
      <c r="S972" s="7">
        <v>2.2999999999999998</v>
      </c>
      <c r="T972" s="7">
        <v>27.5</v>
      </c>
      <c r="U972" s="7">
        <v>58</v>
      </c>
      <c r="V972" s="12"/>
      <c r="W972" s="12"/>
      <c r="X972" s="12"/>
      <c r="Y972" s="12"/>
      <c r="Z972" s="12"/>
      <c r="AA972" s="12"/>
      <c r="AB972" s="12"/>
      <c r="AC972" s="12"/>
      <c r="AD972" s="12"/>
      <c r="AE972" s="12"/>
      <c r="AF972" s="12"/>
      <c r="AG972" s="12"/>
      <c r="AH972" s="12"/>
      <c r="AI972" s="12"/>
      <c r="AJ972" s="12"/>
    </row>
    <row r="973" spans="1:36" x14ac:dyDescent="0.25">
      <c r="A973" s="7" t="s">
        <v>371</v>
      </c>
      <c r="B973" s="7" t="s">
        <v>410</v>
      </c>
      <c r="C973" s="7" t="s">
        <v>411</v>
      </c>
      <c r="D973" s="7" t="s">
        <v>24</v>
      </c>
      <c r="E973" s="7" t="s">
        <v>32</v>
      </c>
      <c r="F973" s="7" t="s">
        <v>30</v>
      </c>
      <c r="G973" s="7">
        <v>1</v>
      </c>
      <c r="H973" s="7" t="s">
        <v>43</v>
      </c>
      <c r="I973" s="8">
        <v>0.92212000000000005</v>
      </c>
      <c r="J973" s="8">
        <v>0.96292</v>
      </c>
      <c r="K973" s="8">
        <v>-0.13292999999999999</v>
      </c>
      <c r="L973" s="8">
        <v>5.6600000000000001E-3</v>
      </c>
      <c r="M973" s="8"/>
      <c r="N973" s="7">
        <v>1.67</v>
      </c>
      <c r="O973" s="7">
        <v>3.02</v>
      </c>
      <c r="P973" s="7"/>
      <c r="Q973" s="7"/>
      <c r="R973" s="7"/>
      <c r="S973" s="7">
        <v>1.7</v>
      </c>
      <c r="T973" s="7">
        <v>3</v>
      </c>
      <c r="U973" s="7"/>
      <c r="V973" s="12"/>
      <c r="W973" s="12"/>
      <c r="X973" s="12"/>
      <c r="Y973" s="12"/>
      <c r="Z973" s="12"/>
      <c r="AA973" s="12"/>
      <c r="AB973" s="12"/>
      <c r="AC973" s="12"/>
      <c r="AD973" s="12"/>
      <c r="AE973" s="12"/>
      <c r="AF973" s="12"/>
      <c r="AG973" s="12"/>
      <c r="AH973" s="12"/>
      <c r="AI973" s="12"/>
      <c r="AJ973" s="12"/>
    </row>
    <row r="974" spans="1:36" x14ac:dyDescent="0.25">
      <c r="A974" s="7" t="s">
        <v>371</v>
      </c>
      <c r="B974" s="7" t="s">
        <v>410</v>
      </c>
      <c r="C974" s="7" t="s">
        <v>411</v>
      </c>
      <c r="D974" s="7" t="s">
        <v>24</v>
      </c>
      <c r="E974" s="7" t="s">
        <v>34</v>
      </c>
      <c r="F974" s="7" t="s">
        <v>30</v>
      </c>
      <c r="G974" s="7">
        <v>1</v>
      </c>
      <c r="H974" s="7" t="s">
        <v>43</v>
      </c>
      <c r="I974" s="8">
        <v>0.59702999999999995</v>
      </c>
      <c r="J974" s="8">
        <v>0.76800999999999997</v>
      </c>
      <c r="K974" s="8">
        <v>-0.10536</v>
      </c>
      <c r="L974" s="8">
        <v>4.4600000000000004E-3</v>
      </c>
      <c r="M974" s="8"/>
      <c r="N974" s="7">
        <v>1.19</v>
      </c>
      <c r="O974" s="7">
        <v>2.2799999999999998</v>
      </c>
      <c r="P974" s="7"/>
      <c r="Q974" s="7"/>
      <c r="R974" s="7"/>
      <c r="S974" s="7">
        <v>1.2</v>
      </c>
      <c r="T974" s="7">
        <v>2.2999999999999998</v>
      </c>
      <c r="U974" s="7"/>
      <c r="V974" s="12"/>
      <c r="W974" s="12"/>
      <c r="X974" s="12"/>
      <c r="Y974" s="12"/>
      <c r="Z974" s="12"/>
      <c r="AA974" s="12"/>
      <c r="AB974" s="12"/>
      <c r="AC974" s="12"/>
      <c r="AD974" s="12"/>
      <c r="AE974" s="12"/>
      <c r="AF974" s="12"/>
      <c r="AG974" s="12"/>
      <c r="AH974" s="12"/>
      <c r="AI974" s="12"/>
      <c r="AJ974" s="12"/>
    </row>
    <row r="975" spans="1:36" x14ac:dyDescent="0.25">
      <c r="A975" s="7" t="s">
        <v>371</v>
      </c>
      <c r="B975" s="7" t="s">
        <v>410</v>
      </c>
      <c r="C975" s="7" t="s">
        <v>411</v>
      </c>
      <c r="D975" s="7" t="s">
        <v>24</v>
      </c>
      <c r="E975" s="7" t="s">
        <v>37</v>
      </c>
      <c r="F975" s="7" t="s">
        <v>38</v>
      </c>
      <c r="G975" s="7">
        <v>1</v>
      </c>
      <c r="H975" s="7" t="s">
        <v>43</v>
      </c>
      <c r="I975" s="8">
        <v>-11.98742</v>
      </c>
      <c r="J975" s="8">
        <v>16.551600000000001</v>
      </c>
      <c r="K975" s="8">
        <v>-2.2372899999999998</v>
      </c>
      <c r="L975" s="8">
        <v>9.3869999999999995E-2</v>
      </c>
      <c r="M975" s="8"/>
      <c r="N975" s="7">
        <v>0.92</v>
      </c>
      <c r="O975" s="7">
        <v>24.71</v>
      </c>
      <c r="P975" s="7"/>
      <c r="Q975" s="7"/>
      <c r="R975" s="7"/>
      <c r="S975" s="7">
        <v>1.1000000000000001</v>
      </c>
      <c r="T975" s="7">
        <v>25.2</v>
      </c>
      <c r="U975" s="7"/>
      <c r="V975" s="12"/>
      <c r="W975" s="12"/>
      <c r="X975" s="12"/>
      <c r="Y975" s="12"/>
      <c r="Z975" s="12"/>
      <c r="AA975" s="12"/>
      <c r="AB975" s="12"/>
      <c r="AC975" s="12"/>
      <c r="AD975" s="12"/>
      <c r="AE975" s="12"/>
      <c r="AF975" s="12"/>
      <c r="AG975" s="12"/>
      <c r="AH975" s="12"/>
      <c r="AI975" s="12"/>
      <c r="AJ975" s="12"/>
    </row>
    <row r="976" spans="1:36" x14ac:dyDescent="0.25">
      <c r="A976" s="7" t="s">
        <v>371</v>
      </c>
      <c r="B976" s="7" t="s">
        <v>410</v>
      </c>
      <c r="C976" s="7" t="s">
        <v>411</v>
      </c>
      <c r="D976" s="7" t="s">
        <v>24</v>
      </c>
      <c r="E976" s="7" t="s">
        <v>39</v>
      </c>
      <c r="F976" s="7" t="s">
        <v>30</v>
      </c>
      <c r="G976" s="7">
        <v>1</v>
      </c>
      <c r="H976" s="7" t="s">
        <v>43</v>
      </c>
      <c r="I976" s="8">
        <v>0.88063999999999998</v>
      </c>
      <c r="J976" s="8">
        <v>0.52356999999999998</v>
      </c>
      <c r="K976" s="8">
        <v>-9.7199999999999995E-3</v>
      </c>
      <c r="L976" s="8">
        <v>6.0000000000000002E-5</v>
      </c>
      <c r="M976" s="8"/>
      <c r="N976" s="7">
        <v>0.88</v>
      </c>
      <c r="O976" s="7">
        <v>12.11</v>
      </c>
      <c r="P976" s="7"/>
      <c r="Q976" s="7"/>
      <c r="R976" s="7"/>
      <c r="S976" s="7">
        <v>1.5</v>
      </c>
      <c r="T976" s="7">
        <v>12</v>
      </c>
      <c r="U976" s="7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F976" s="12"/>
      <c r="AG976" s="12"/>
      <c r="AH976" s="12"/>
      <c r="AI976" s="12"/>
      <c r="AJ976" s="12"/>
    </row>
    <row r="977" spans="1:36" x14ac:dyDescent="0.25">
      <c r="A977" s="5" t="s">
        <v>343</v>
      </c>
      <c r="B977" s="5" t="s">
        <v>366</v>
      </c>
      <c r="C977" s="5" t="s">
        <v>367</v>
      </c>
      <c r="D977" s="5" t="s">
        <v>24</v>
      </c>
      <c r="E977" s="5" t="s">
        <v>37</v>
      </c>
      <c r="F977" s="5" t="s">
        <v>38</v>
      </c>
      <c r="G977" s="5" t="s">
        <v>78</v>
      </c>
      <c r="H977" s="5" t="s">
        <v>43</v>
      </c>
      <c r="I977" s="6">
        <v>-2.7900000000000001E-2</v>
      </c>
      <c r="J977" s="6">
        <v>4.37</v>
      </c>
      <c r="K977" s="6">
        <v>0.63500000000000001</v>
      </c>
      <c r="L977" s="6">
        <v>-5.5199999999999999E-2</v>
      </c>
      <c r="M977" s="6"/>
      <c r="N977" s="5">
        <v>1.65</v>
      </c>
      <c r="O977" s="5">
        <v>40.99</v>
      </c>
      <c r="P977" s="5"/>
      <c r="Q977" s="5"/>
      <c r="R977" s="5"/>
      <c r="S977" s="5">
        <v>0.9</v>
      </c>
      <c r="T977" s="5">
        <v>27.3</v>
      </c>
      <c r="U977" s="5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  <c r="AJ977" s="10"/>
    </row>
    <row r="978" spans="1:36" x14ac:dyDescent="0.25">
      <c r="A978" s="5" t="s">
        <v>343</v>
      </c>
      <c r="B978" s="5" t="s">
        <v>366</v>
      </c>
      <c r="C978" s="5" t="s">
        <v>367</v>
      </c>
      <c r="D978" s="5" t="s">
        <v>24</v>
      </c>
      <c r="E978" s="5" t="s">
        <v>39</v>
      </c>
      <c r="F978" s="5" t="s">
        <v>30</v>
      </c>
      <c r="G978" s="5" t="s">
        <v>36</v>
      </c>
      <c r="H978" s="5" t="s">
        <v>43</v>
      </c>
      <c r="I978" s="6">
        <v>0</v>
      </c>
      <c r="J978" s="6">
        <v>0.36599999999999999</v>
      </c>
      <c r="K978" s="6">
        <v>-6.0999999999999997E-4</v>
      </c>
      <c r="L978" s="6">
        <v>-1.0000000000000001E-5</v>
      </c>
      <c r="M978" s="6"/>
      <c r="N978" s="5">
        <v>0.37</v>
      </c>
      <c r="O978" s="5">
        <v>21.31</v>
      </c>
      <c r="P978" s="5"/>
      <c r="Q978" s="5"/>
      <c r="R978" s="5"/>
      <c r="S978" s="5">
        <v>1</v>
      </c>
      <c r="T978" s="5">
        <v>18.2</v>
      </c>
      <c r="U978" s="5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0"/>
    </row>
    <row r="979" spans="1:36" x14ac:dyDescent="0.25">
      <c r="A979" s="5" t="s">
        <v>115</v>
      </c>
      <c r="B979" s="5" t="s">
        <v>90</v>
      </c>
      <c r="C979" s="5" t="s">
        <v>91</v>
      </c>
      <c r="D979" s="5" t="s">
        <v>24</v>
      </c>
      <c r="E979" s="5" t="s">
        <v>37</v>
      </c>
      <c r="F979" s="5" t="s">
        <v>38</v>
      </c>
      <c r="G979" s="5" t="s">
        <v>81</v>
      </c>
      <c r="H979" s="5" t="s">
        <v>43</v>
      </c>
      <c r="I979" s="6">
        <v>0.11600000000000001</v>
      </c>
      <c r="J979" s="6">
        <v>9.0260000000000007E-2</v>
      </c>
      <c r="K979" s="6">
        <v>0.22</v>
      </c>
      <c r="L979" s="6">
        <v>-5.47E-3</v>
      </c>
      <c r="M979" s="6"/>
      <c r="N979" s="5">
        <v>0.11</v>
      </c>
      <c r="O979" s="5">
        <v>51.04</v>
      </c>
      <c r="P979" s="5"/>
      <c r="Q979" s="5"/>
      <c r="R979" s="5"/>
      <c r="S979" s="5">
        <v>0.1</v>
      </c>
      <c r="T979" s="5">
        <v>61.5</v>
      </c>
      <c r="U979" s="5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  <c r="AJ979" s="10"/>
    </row>
    <row r="980" spans="1:36" x14ac:dyDescent="0.25">
      <c r="A980" s="7" t="s">
        <v>149</v>
      </c>
      <c r="B980" s="7" t="s">
        <v>90</v>
      </c>
      <c r="C980" s="7" t="s">
        <v>91</v>
      </c>
      <c r="D980" s="7" t="s">
        <v>24</v>
      </c>
      <c r="E980" s="7" t="s">
        <v>37</v>
      </c>
      <c r="F980" s="7" t="s">
        <v>38</v>
      </c>
      <c r="G980" s="7" t="s">
        <v>81</v>
      </c>
      <c r="H980" s="7" t="s">
        <v>43</v>
      </c>
      <c r="I980" s="8">
        <v>0.11600000000000001</v>
      </c>
      <c r="J980" s="8">
        <v>9.0260000000000007E-2</v>
      </c>
      <c r="K980" s="8">
        <v>0.22</v>
      </c>
      <c r="L980" s="8">
        <v>-5.47E-3</v>
      </c>
      <c r="M980" s="8"/>
      <c r="N980" s="7">
        <v>0.26</v>
      </c>
      <c r="O980" s="7">
        <v>51.04</v>
      </c>
      <c r="P980" s="7"/>
      <c r="Q980" s="7"/>
      <c r="R980" s="7"/>
      <c r="S980" s="7">
        <v>0.9</v>
      </c>
      <c r="T980" s="7">
        <v>27.9</v>
      </c>
      <c r="U980" s="7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  <c r="AF980" s="12"/>
      <c r="AG980" s="12"/>
      <c r="AH980" s="12"/>
      <c r="AI980" s="12"/>
      <c r="AJ980" s="12"/>
    </row>
    <row r="981" spans="1:36" x14ac:dyDescent="0.25">
      <c r="A981" s="5" t="s">
        <v>178</v>
      </c>
      <c r="B981" s="5" t="s">
        <v>90</v>
      </c>
      <c r="C981" s="5" t="s">
        <v>91</v>
      </c>
      <c r="D981" s="5" t="s">
        <v>24</v>
      </c>
      <c r="E981" s="5" t="s">
        <v>32</v>
      </c>
      <c r="F981" s="5" t="s">
        <v>30</v>
      </c>
      <c r="G981" s="5" t="s">
        <v>78</v>
      </c>
      <c r="H981" s="5" t="s">
        <v>43</v>
      </c>
      <c r="I981" s="6">
        <v>8.6199999999999992E-3</v>
      </c>
      <c r="J981" s="6">
        <v>0.25700000000000001</v>
      </c>
      <c r="K981" s="6">
        <v>2.2210000000000001E-2</v>
      </c>
      <c r="L981" s="6">
        <v>-1.57E-3</v>
      </c>
      <c r="M981" s="6"/>
      <c r="N981" s="5">
        <v>0.22</v>
      </c>
      <c r="O981" s="5">
        <v>3.59</v>
      </c>
      <c r="P981" s="5"/>
      <c r="Q981" s="5"/>
      <c r="R981" s="5"/>
      <c r="S981" s="5">
        <v>0.2</v>
      </c>
      <c r="T981" s="5">
        <v>3.5</v>
      </c>
      <c r="U981" s="5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  <c r="AJ981" s="10"/>
    </row>
    <row r="982" spans="1:36" x14ac:dyDescent="0.25">
      <c r="A982" s="5" t="s">
        <v>178</v>
      </c>
      <c r="B982" s="5" t="s">
        <v>90</v>
      </c>
      <c r="C982" s="5" t="s">
        <v>91</v>
      </c>
      <c r="D982" s="5" t="s">
        <v>24</v>
      </c>
      <c r="E982" s="5" t="s">
        <v>34</v>
      </c>
      <c r="F982" s="5" t="s">
        <v>30</v>
      </c>
      <c r="G982" s="5" t="s">
        <v>82</v>
      </c>
      <c r="H982" s="5" t="s">
        <v>43</v>
      </c>
      <c r="I982" s="6">
        <v>5.5599999999999998E-3</v>
      </c>
      <c r="J982" s="6">
        <v>0.44500000000000001</v>
      </c>
      <c r="K982" s="6">
        <v>-2.0500000000000001E-2</v>
      </c>
      <c r="L982" s="6">
        <v>3.1E-4</v>
      </c>
      <c r="M982" s="6"/>
      <c r="N982" s="5">
        <v>0.43</v>
      </c>
      <c r="O982" s="5">
        <v>3.19</v>
      </c>
      <c r="P982" s="5"/>
      <c r="Q982" s="5"/>
      <c r="R982" s="5"/>
      <c r="S982" s="5">
        <v>0</v>
      </c>
      <c r="T982" s="5">
        <v>3.6</v>
      </c>
      <c r="U982" s="5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</row>
    <row r="983" spans="1:36" x14ac:dyDescent="0.25">
      <c r="A983" s="5" t="s">
        <v>178</v>
      </c>
      <c r="B983" s="5" t="s">
        <v>90</v>
      </c>
      <c r="C983" s="5" t="s">
        <v>91</v>
      </c>
      <c r="D983" s="5" t="s">
        <v>24</v>
      </c>
      <c r="E983" s="5" t="s">
        <v>37</v>
      </c>
      <c r="F983" s="5" t="s">
        <v>38</v>
      </c>
      <c r="G983" s="5" t="s">
        <v>78</v>
      </c>
      <c r="H983" s="5" t="s">
        <v>43</v>
      </c>
      <c r="I983" s="6">
        <v>-2.6700000000000002E-2</v>
      </c>
      <c r="J983" s="6">
        <v>-0.14599999999999999</v>
      </c>
      <c r="K983" s="6">
        <v>0.53700000000000003</v>
      </c>
      <c r="L983" s="6">
        <v>-2.3900000000000001E-2</v>
      </c>
      <c r="M983" s="6"/>
      <c r="N983" s="5">
        <v>0.16</v>
      </c>
      <c r="O983" s="5">
        <v>37.82</v>
      </c>
      <c r="P983" s="5"/>
      <c r="Q983" s="5"/>
      <c r="R983" s="5"/>
      <c r="S983" s="5">
        <v>0.2</v>
      </c>
      <c r="T983" s="5">
        <v>37.9</v>
      </c>
      <c r="U983" s="5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  <c r="AJ983" s="10"/>
    </row>
    <row r="984" spans="1:36" x14ac:dyDescent="0.25">
      <c r="A984" s="7" t="s">
        <v>322</v>
      </c>
      <c r="B984" s="7" t="s">
        <v>90</v>
      </c>
      <c r="C984" s="7" t="s">
        <v>91</v>
      </c>
      <c r="D984" s="7" t="s">
        <v>24</v>
      </c>
      <c r="E984" s="7" t="s">
        <v>37</v>
      </c>
      <c r="F984" s="7" t="s">
        <v>38</v>
      </c>
      <c r="G984" s="7" t="s">
        <v>81</v>
      </c>
      <c r="H984" s="7" t="s">
        <v>43</v>
      </c>
      <c r="I984" s="8">
        <v>0.11600000000000001</v>
      </c>
      <c r="J984" s="8">
        <v>9.0260000000000007E-2</v>
      </c>
      <c r="K984" s="8">
        <v>0.22</v>
      </c>
      <c r="L984" s="8">
        <v>-5.47E-3</v>
      </c>
      <c r="M984" s="8"/>
      <c r="N984" s="7">
        <v>0.26</v>
      </c>
      <c r="O984" s="7">
        <v>51.04</v>
      </c>
      <c r="P984" s="7"/>
      <c r="Q984" s="7"/>
      <c r="R984" s="7"/>
      <c r="S984" s="7">
        <v>0.9</v>
      </c>
      <c r="T984" s="7">
        <v>27.9</v>
      </c>
      <c r="U984" s="7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  <c r="AF984" s="12"/>
      <c r="AG984" s="12"/>
      <c r="AH984" s="12"/>
      <c r="AI984" s="12"/>
      <c r="AJ984" s="12"/>
    </row>
    <row r="985" spans="1:36" x14ac:dyDescent="0.25">
      <c r="A985" s="5" t="s">
        <v>343</v>
      </c>
      <c r="B985" s="5" t="s">
        <v>90</v>
      </c>
      <c r="C985" s="5" t="s">
        <v>91</v>
      </c>
      <c r="D985" s="5" t="s">
        <v>24</v>
      </c>
      <c r="E985" s="5" t="s">
        <v>32</v>
      </c>
      <c r="F985" s="5" t="s">
        <v>30</v>
      </c>
      <c r="G985" s="5" t="s">
        <v>78</v>
      </c>
      <c r="H985" s="5" t="s">
        <v>43</v>
      </c>
      <c r="I985" s="6">
        <v>8.6199999999999992E-3</v>
      </c>
      <c r="J985" s="6">
        <v>0.25700000000000001</v>
      </c>
      <c r="K985" s="6">
        <v>2.2210000000000001E-2</v>
      </c>
      <c r="L985" s="6">
        <v>-1.57E-3</v>
      </c>
      <c r="M985" s="6"/>
      <c r="N985" s="5">
        <v>0.22</v>
      </c>
      <c r="O985" s="5">
        <v>3.59</v>
      </c>
      <c r="P985" s="5"/>
      <c r="Q985" s="5"/>
      <c r="R985" s="5"/>
      <c r="S985" s="5">
        <v>1.1000000000000001</v>
      </c>
      <c r="T985" s="5">
        <v>4.2</v>
      </c>
      <c r="U985" s="5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  <c r="AJ985" s="10"/>
    </row>
    <row r="986" spans="1:36" x14ac:dyDescent="0.25">
      <c r="A986" s="5" t="s">
        <v>343</v>
      </c>
      <c r="B986" s="5" t="s">
        <v>90</v>
      </c>
      <c r="C986" s="5" t="s">
        <v>91</v>
      </c>
      <c r="D986" s="5" t="s">
        <v>24</v>
      </c>
      <c r="E986" s="5" t="s">
        <v>34</v>
      </c>
      <c r="F986" s="5" t="s">
        <v>30</v>
      </c>
      <c r="G986" s="5" t="s">
        <v>82</v>
      </c>
      <c r="H986" s="5" t="s">
        <v>43</v>
      </c>
      <c r="I986" s="6">
        <v>5.5599999999999998E-3</v>
      </c>
      <c r="J986" s="6">
        <v>0.44500000000000001</v>
      </c>
      <c r="K986" s="6">
        <v>-2.0500000000000001E-2</v>
      </c>
      <c r="L986" s="6">
        <v>3.1E-4</v>
      </c>
      <c r="M986" s="6"/>
      <c r="N986" s="5">
        <v>0.43</v>
      </c>
      <c r="O986" s="5">
        <v>3.19</v>
      </c>
      <c r="P986" s="5"/>
      <c r="Q986" s="5"/>
      <c r="R986" s="5"/>
      <c r="S986" s="5">
        <v>0.3</v>
      </c>
      <c r="T986" s="5">
        <v>8.1</v>
      </c>
      <c r="U986" s="5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  <c r="AJ986" s="10"/>
    </row>
    <row r="987" spans="1:36" x14ac:dyDescent="0.25">
      <c r="A987" s="5" t="s">
        <v>343</v>
      </c>
      <c r="B987" s="5" t="s">
        <v>90</v>
      </c>
      <c r="C987" s="5" t="s">
        <v>91</v>
      </c>
      <c r="D987" s="5" t="s">
        <v>24</v>
      </c>
      <c r="E987" s="5" t="s">
        <v>37</v>
      </c>
      <c r="F987" s="5" t="s">
        <v>38</v>
      </c>
      <c r="G987" s="5" t="s">
        <v>78</v>
      </c>
      <c r="H987" s="5" t="s">
        <v>43</v>
      </c>
      <c r="I987" s="6">
        <v>-2.6700000000000002E-2</v>
      </c>
      <c r="J987" s="6">
        <v>-0.14599999999999999</v>
      </c>
      <c r="K987" s="6">
        <v>0.53700000000000003</v>
      </c>
      <c r="L987" s="6">
        <v>-2.3900000000000001E-2</v>
      </c>
      <c r="M987" s="6"/>
      <c r="N987" s="5">
        <v>0.16</v>
      </c>
      <c r="O987" s="5">
        <v>37.82</v>
      </c>
      <c r="P987" s="5"/>
      <c r="Q987" s="5"/>
      <c r="R987" s="5"/>
      <c r="S987" s="5">
        <v>2</v>
      </c>
      <c r="T987" s="5">
        <v>44</v>
      </c>
      <c r="U987" s="5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  <c r="AJ987" s="10"/>
    </row>
    <row r="988" spans="1:36" x14ac:dyDescent="0.25">
      <c r="A988" s="7" t="s">
        <v>149</v>
      </c>
      <c r="B988" s="7" t="s">
        <v>176</v>
      </c>
      <c r="C988" s="7" t="s">
        <v>177</v>
      </c>
      <c r="D988" s="7" t="s">
        <v>24</v>
      </c>
      <c r="E988" s="7" t="s">
        <v>32</v>
      </c>
      <c r="F988" s="7" t="s">
        <v>30</v>
      </c>
      <c r="G988" s="7" t="s">
        <v>27</v>
      </c>
      <c r="H988" s="7" t="s">
        <v>43</v>
      </c>
      <c r="I988" s="8">
        <v>-0.40971999999999997</v>
      </c>
      <c r="J988" s="8">
        <v>0.63458999999999999</v>
      </c>
      <c r="K988" s="8">
        <v>-1.242E-2</v>
      </c>
      <c r="L988" s="8">
        <v>1.1E-4</v>
      </c>
      <c r="M988" s="8"/>
      <c r="N988" s="7">
        <v>1.1100000000000001</v>
      </c>
      <c r="O988" s="7">
        <v>24.14</v>
      </c>
      <c r="P988" s="7">
        <v>5.2170000000000001E-2</v>
      </c>
      <c r="Q988" s="7">
        <v>33</v>
      </c>
      <c r="R988" s="7">
        <v>0.95799999999999996</v>
      </c>
      <c r="S988" s="7">
        <v>1.2</v>
      </c>
      <c r="T988" s="7">
        <v>24.2</v>
      </c>
      <c r="U988" s="7">
        <v>29</v>
      </c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  <c r="AF988" s="12"/>
      <c r="AG988" s="12"/>
      <c r="AH988" s="12"/>
      <c r="AI988" s="12"/>
      <c r="AJ988" s="12"/>
    </row>
    <row r="989" spans="1:36" x14ac:dyDescent="0.25">
      <c r="A989" s="5" t="s">
        <v>271</v>
      </c>
      <c r="B989" s="5" t="s">
        <v>176</v>
      </c>
      <c r="C989" s="5" t="s">
        <v>177</v>
      </c>
      <c r="D989" s="5" t="s">
        <v>24</v>
      </c>
      <c r="E989" s="5" t="s">
        <v>25</v>
      </c>
      <c r="F989" s="5" t="s">
        <v>26</v>
      </c>
      <c r="G989" s="5" t="s">
        <v>27</v>
      </c>
      <c r="H989" s="5" t="s">
        <v>43</v>
      </c>
      <c r="I989" s="6">
        <v>-1.109</v>
      </c>
      <c r="J989" s="6">
        <v>1.1192</v>
      </c>
      <c r="K989" s="6">
        <v>-2.2700000000000001E-2</v>
      </c>
      <c r="L989" s="6">
        <v>2.5000000000000001E-4</v>
      </c>
      <c r="M989" s="6"/>
      <c r="N989" s="5">
        <v>0</v>
      </c>
      <c r="O989" s="5">
        <v>60</v>
      </c>
      <c r="P989" s="5">
        <v>1.0611200000000001</v>
      </c>
      <c r="Q989" s="5">
        <v>41</v>
      </c>
      <c r="R989" s="5">
        <v>0.85499999999999998</v>
      </c>
      <c r="S989" s="5">
        <v>2</v>
      </c>
      <c r="T989" s="5">
        <v>31</v>
      </c>
      <c r="U989" s="5">
        <v>37</v>
      </c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  <c r="AJ989" s="10"/>
    </row>
    <row r="990" spans="1:36" x14ac:dyDescent="0.25">
      <c r="A990" s="5" t="s">
        <v>92</v>
      </c>
      <c r="B990" s="5" t="s">
        <v>93</v>
      </c>
      <c r="C990" s="5" t="s">
        <v>94</v>
      </c>
      <c r="D990" s="5" t="s">
        <v>24</v>
      </c>
      <c r="E990" s="5" t="s">
        <v>32</v>
      </c>
      <c r="F990" s="5" t="s">
        <v>30</v>
      </c>
      <c r="G990" s="5" t="s">
        <v>82</v>
      </c>
      <c r="H990" s="5" t="s">
        <v>43</v>
      </c>
      <c r="I990" s="6">
        <v>-5.7500000000000002E-2</v>
      </c>
      <c r="J990" s="6">
        <v>0.10884000000000001</v>
      </c>
      <c r="K990" s="6">
        <v>1.87801</v>
      </c>
      <c r="L990" s="6">
        <v>-0.45639000000000002</v>
      </c>
      <c r="M990" s="6"/>
      <c r="N990" s="5">
        <v>0.12</v>
      </c>
      <c r="O990" s="5">
        <v>4.63</v>
      </c>
      <c r="P990" s="5"/>
      <c r="Q990" s="5"/>
      <c r="R990" s="5"/>
      <c r="S990" s="5">
        <v>0.7</v>
      </c>
      <c r="T990" s="5">
        <v>7.4</v>
      </c>
      <c r="U990" s="5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  <c r="AJ990" s="10"/>
    </row>
    <row r="991" spans="1:36" x14ac:dyDescent="0.25">
      <c r="A991" s="5" t="s">
        <v>92</v>
      </c>
      <c r="B991" s="5" t="s">
        <v>93</v>
      </c>
      <c r="C991" s="5" t="s">
        <v>94</v>
      </c>
      <c r="D991" s="5" t="s">
        <v>24</v>
      </c>
      <c r="E991" s="5" t="s">
        <v>34</v>
      </c>
      <c r="F991" s="5" t="s">
        <v>30</v>
      </c>
      <c r="G991" s="5" t="s">
        <v>81</v>
      </c>
      <c r="H991" s="5" t="s">
        <v>43</v>
      </c>
      <c r="I991" s="6">
        <v>5.2659999999999998E-2</v>
      </c>
      <c r="J991" s="6">
        <v>0.60196000000000005</v>
      </c>
      <c r="K991" s="6">
        <v>0.26754</v>
      </c>
      <c r="L991" s="6">
        <v>-5.015E-2</v>
      </c>
      <c r="M991" s="6"/>
      <c r="N991" s="5">
        <v>0.1</v>
      </c>
      <c r="O991" s="5">
        <v>3.61</v>
      </c>
      <c r="P991" s="5"/>
      <c r="Q991" s="5"/>
      <c r="R991" s="5"/>
      <c r="S991" s="5">
        <v>0.5</v>
      </c>
      <c r="T991" s="5">
        <v>6</v>
      </c>
      <c r="U991" s="5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  <c r="AJ991" s="10"/>
    </row>
    <row r="992" spans="1:36" x14ac:dyDescent="0.25">
      <c r="A992" s="5" t="s">
        <v>92</v>
      </c>
      <c r="B992" s="5" t="s">
        <v>93</v>
      </c>
      <c r="C992" s="5" t="s">
        <v>94</v>
      </c>
      <c r="D992" s="5" t="s">
        <v>24</v>
      </c>
      <c r="E992" s="5" t="s">
        <v>37</v>
      </c>
      <c r="F992" s="5" t="s">
        <v>38</v>
      </c>
      <c r="G992" s="5" t="s">
        <v>82</v>
      </c>
      <c r="H992" s="5" t="s">
        <v>43</v>
      </c>
      <c r="I992" s="6">
        <v>1.6189100000000001</v>
      </c>
      <c r="J992" s="6">
        <v>-9.3958899999999996</v>
      </c>
      <c r="K992" s="6">
        <v>14.752739999999999</v>
      </c>
      <c r="L992" s="6">
        <v>-2.5438999999999998</v>
      </c>
      <c r="M992" s="6"/>
      <c r="N992" s="5">
        <v>1.42</v>
      </c>
      <c r="O992" s="5">
        <v>40.39</v>
      </c>
      <c r="P992" s="5"/>
      <c r="Q992" s="5"/>
      <c r="R992" s="5"/>
      <c r="S992" s="5"/>
      <c r="T992" s="5"/>
      <c r="U992" s="5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  <c r="AJ992" s="10"/>
    </row>
    <row r="993" spans="1:36" x14ac:dyDescent="0.25">
      <c r="A993" s="5" t="s">
        <v>92</v>
      </c>
      <c r="B993" s="5" t="s">
        <v>93</v>
      </c>
      <c r="C993" s="5" t="s">
        <v>94</v>
      </c>
      <c r="D993" s="5" t="s">
        <v>24</v>
      </c>
      <c r="E993" s="5" t="s">
        <v>39</v>
      </c>
      <c r="F993" s="5" t="s">
        <v>30</v>
      </c>
      <c r="G993" s="5" t="s">
        <v>40</v>
      </c>
      <c r="H993" s="5" t="s">
        <v>43</v>
      </c>
      <c r="I993" s="6">
        <v>6.8750000000000006E-2</v>
      </c>
      <c r="J993" s="6">
        <v>0.21904000000000001</v>
      </c>
      <c r="K993" s="6">
        <v>-2.66E-3</v>
      </c>
      <c r="L993" s="6">
        <v>1.0000000000000001E-5</v>
      </c>
      <c r="M993" s="6"/>
      <c r="N993" s="5">
        <v>7.0000000000000007E-2</v>
      </c>
      <c r="O993" s="5">
        <v>6.19</v>
      </c>
      <c r="P993" s="5"/>
      <c r="Q993" s="5"/>
      <c r="R993" s="5"/>
      <c r="S993" s="5">
        <v>1.5</v>
      </c>
      <c r="T993" s="5">
        <v>8.5</v>
      </c>
      <c r="U993" s="5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  <c r="AJ993" s="10"/>
    </row>
    <row r="994" spans="1:36" x14ac:dyDescent="0.25">
      <c r="A994" s="7" t="s">
        <v>371</v>
      </c>
      <c r="B994" s="7" t="s">
        <v>384</v>
      </c>
      <c r="C994" s="7" t="s">
        <v>385</v>
      </c>
      <c r="D994" s="7" t="s">
        <v>24</v>
      </c>
      <c r="E994" s="7" t="s">
        <v>32</v>
      </c>
      <c r="F994" s="7" t="s">
        <v>30</v>
      </c>
      <c r="G994" s="7">
        <v>1</v>
      </c>
      <c r="H994" s="7" t="s">
        <v>43</v>
      </c>
      <c r="I994" s="8">
        <v>0.45330999999999999</v>
      </c>
      <c r="J994" s="8">
        <v>0.93359000000000003</v>
      </c>
      <c r="K994" s="8">
        <v>-4.9360000000000001E-2</v>
      </c>
      <c r="L994" s="8">
        <v>8.3000000000000001E-4</v>
      </c>
      <c r="M994" s="8"/>
      <c r="N994" s="7">
        <v>1.8</v>
      </c>
      <c r="O994" s="7">
        <v>6.1</v>
      </c>
      <c r="P994" s="7"/>
      <c r="Q994" s="7"/>
      <c r="R994" s="7"/>
      <c r="S994" s="7">
        <v>1.8</v>
      </c>
      <c r="T994" s="7">
        <v>6</v>
      </c>
      <c r="U994" s="7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  <c r="AF994" s="12"/>
      <c r="AG994" s="12"/>
      <c r="AH994" s="12"/>
      <c r="AI994" s="12"/>
      <c r="AJ994" s="12"/>
    </row>
    <row r="995" spans="1:36" x14ac:dyDescent="0.25">
      <c r="A995" s="7" t="s">
        <v>371</v>
      </c>
      <c r="B995" s="7" t="s">
        <v>384</v>
      </c>
      <c r="C995" s="7" t="s">
        <v>385</v>
      </c>
      <c r="D995" s="7" t="s">
        <v>24</v>
      </c>
      <c r="E995" s="7" t="s">
        <v>34</v>
      </c>
      <c r="F995" s="7" t="s">
        <v>30</v>
      </c>
      <c r="G995" s="7">
        <v>1</v>
      </c>
      <c r="H995" s="7" t="s">
        <v>43</v>
      </c>
      <c r="I995" s="8">
        <v>0.38904</v>
      </c>
      <c r="J995" s="8">
        <v>0.87675000000000003</v>
      </c>
      <c r="K995" s="8">
        <v>-4.5859999999999998E-2</v>
      </c>
      <c r="L995" s="8">
        <v>7.6999999999999996E-4</v>
      </c>
      <c r="M995" s="8"/>
      <c r="N995" s="7">
        <v>1.66</v>
      </c>
      <c r="O995" s="7">
        <v>5.71</v>
      </c>
      <c r="P995" s="7"/>
      <c r="Q995" s="7"/>
      <c r="R995" s="7"/>
      <c r="S995" s="7">
        <v>1.6</v>
      </c>
      <c r="T995" s="7">
        <v>5.7</v>
      </c>
      <c r="U995" s="7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  <c r="AF995" s="12"/>
      <c r="AG995" s="12"/>
      <c r="AH995" s="12"/>
      <c r="AI995" s="12"/>
      <c r="AJ995" s="12"/>
    </row>
    <row r="996" spans="1:36" x14ac:dyDescent="0.25">
      <c r="A996" s="7" t="s">
        <v>371</v>
      </c>
      <c r="B996" s="7" t="s">
        <v>384</v>
      </c>
      <c r="C996" s="7" t="s">
        <v>385</v>
      </c>
      <c r="D996" s="7" t="s">
        <v>24</v>
      </c>
      <c r="E996" s="7" t="s">
        <v>37</v>
      </c>
      <c r="F996" s="7" t="s">
        <v>38</v>
      </c>
      <c r="G996" s="7">
        <v>1</v>
      </c>
      <c r="H996" s="7" t="s">
        <v>43</v>
      </c>
      <c r="I996" s="8">
        <v>-38.35313</v>
      </c>
      <c r="J996" s="8">
        <v>23.737169999999999</v>
      </c>
      <c r="K996" s="8">
        <v>-1.24726</v>
      </c>
      <c r="L996" s="8">
        <v>2.0979999999999999E-2</v>
      </c>
      <c r="M996" s="8"/>
      <c r="N996" s="7">
        <v>8.17</v>
      </c>
      <c r="O996" s="7">
        <v>105.18</v>
      </c>
      <c r="P996" s="7"/>
      <c r="Q996" s="7"/>
      <c r="R996" s="7"/>
      <c r="S996" s="7">
        <v>1.6</v>
      </c>
      <c r="T996" s="7">
        <v>105.4</v>
      </c>
      <c r="U996" s="7"/>
      <c r="V996" s="12"/>
      <c r="W996" s="12"/>
      <c r="X996" s="12"/>
      <c r="Y996" s="12"/>
      <c r="Z996" s="12"/>
      <c r="AA996" s="12"/>
      <c r="AB996" s="12"/>
      <c r="AC996" s="12"/>
      <c r="AD996" s="12"/>
      <c r="AE996" s="12"/>
      <c r="AF996" s="12"/>
      <c r="AG996" s="12"/>
      <c r="AH996" s="12"/>
      <c r="AI996" s="12"/>
      <c r="AJ996" s="12"/>
    </row>
    <row r="997" spans="1:36" x14ac:dyDescent="0.25">
      <c r="A997" s="5" t="s">
        <v>322</v>
      </c>
      <c r="B997" s="5" t="s">
        <v>337</v>
      </c>
      <c r="C997" s="5" t="s">
        <v>338</v>
      </c>
      <c r="D997" s="5" t="s">
        <v>24</v>
      </c>
      <c r="E997" s="5" t="s">
        <v>37</v>
      </c>
      <c r="F997" s="5" t="s">
        <v>38</v>
      </c>
      <c r="G997" s="5" t="s">
        <v>81</v>
      </c>
      <c r="H997" s="5" t="s">
        <v>43</v>
      </c>
      <c r="I997" s="6">
        <v>-12.237</v>
      </c>
      <c r="J997" s="6">
        <v>14.0084</v>
      </c>
      <c r="K997" s="6">
        <v>0.41320000000000001</v>
      </c>
      <c r="L997" s="6">
        <v>-2.92E-2</v>
      </c>
      <c r="M997" s="6"/>
      <c r="N997" s="5">
        <v>1.76</v>
      </c>
      <c r="O997" s="5">
        <v>182.39</v>
      </c>
      <c r="P997" s="5"/>
      <c r="Q997" s="5"/>
      <c r="R997" s="5"/>
      <c r="S997" s="5">
        <v>54.4</v>
      </c>
      <c r="T997" s="5">
        <v>318.5</v>
      </c>
      <c r="U997" s="5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  <c r="AJ997" s="10"/>
    </row>
    <row r="998" spans="1:36" x14ac:dyDescent="0.25">
      <c r="A998" t="s">
        <v>178</v>
      </c>
      <c r="B998" t="s">
        <v>179</v>
      </c>
      <c r="C998" t="s">
        <v>180</v>
      </c>
      <c r="D998" t="s">
        <v>24</v>
      </c>
      <c r="E998" t="s">
        <v>25</v>
      </c>
      <c r="F998" t="s">
        <v>26</v>
      </c>
      <c r="G998">
        <v>1</v>
      </c>
      <c r="H998" t="s">
        <v>63</v>
      </c>
      <c r="I998" s="4">
        <v>1.1440999999999999</v>
      </c>
      <c r="J998" s="4">
        <v>6.862E-2</v>
      </c>
      <c r="K998" s="4">
        <v>0.15215000000000001</v>
      </c>
      <c r="N998">
        <v>0</v>
      </c>
      <c r="O998">
        <v>40</v>
      </c>
      <c r="P998">
        <v>0.39006000000000002</v>
      </c>
      <c r="Q998">
        <v>30</v>
      </c>
      <c r="R998">
        <v>0.60799999999999998</v>
      </c>
      <c r="S998">
        <v>3</v>
      </c>
      <c r="T998">
        <v>23</v>
      </c>
      <c r="U998">
        <v>28</v>
      </c>
    </row>
    <row r="999" spans="1:36" x14ac:dyDescent="0.25">
      <c r="A999" t="s">
        <v>178</v>
      </c>
      <c r="B999" t="s">
        <v>179</v>
      </c>
      <c r="C999" t="s">
        <v>180</v>
      </c>
      <c r="D999" t="s">
        <v>24</v>
      </c>
      <c r="E999" t="s">
        <v>39</v>
      </c>
      <c r="F999" t="s">
        <v>30</v>
      </c>
      <c r="G999">
        <v>1</v>
      </c>
      <c r="H999" t="s">
        <v>63</v>
      </c>
      <c r="I999" s="4">
        <v>0.86017999999999994</v>
      </c>
      <c r="J999" s="4">
        <v>3.567E-2</v>
      </c>
      <c r="K999" s="4">
        <v>6.3100000000000003E-2</v>
      </c>
      <c r="N999">
        <v>2.84</v>
      </c>
      <c r="O999">
        <v>10.71</v>
      </c>
      <c r="P999">
        <v>0.25119999999999998</v>
      </c>
      <c r="Q999">
        <v>30</v>
      </c>
      <c r="R999">
        <v>0.499</v>
      </c>
      <c r="S999">
        <v>1.6</v>
      </c>
      <c r="T999">
        <v>8</v>
      </c>
      <c r="U999">
        <v>28</v>
      </c>
    </row>
    <row r="1000" spans="1:36" x14ac:dyDescent="0.25">
      <c r="A1000" s="5" t="s">
        <v>115</v>
      </c>
      <c r="B1000" s="5" t="s">
        <v>118</v>
      </c>
      <c r="C1000" s="5" t="s">
        <v>119</v>
      </c>
      <c r="D1000" s="5" t="s">
        <v>24</v>
      </c>
      <c r="E1000" s="5" t="s">
        <v>32</v>
      </c>
      <c r="F1000" s="5" t="s">
        <v>30</v>
      </c>
      <c r="G1000" s="5">
        <v>1</v>
      </c>
      <c r="H1000" s="5" t="s">
        <v>63</v>
      </c>
      <c r="I1000" s="6">
        <v>1.66042</v>
      </c>
      <c r="J1000" s="6">
        <v>1.6740000000000001E-2</v>
      </c>
      <c r="K1000" s="6">
        <v>6.5259999999999999E-2</v>
      </c>
      <c r="L1000" s="6"/>
      <c r="M1000" s="6"/>
      <c r="N1000" s="5">
        <v>5.9</v>
      </c>
      <c r="O1000" s="5">
        <v>20.96</v>
      </c>
      <c r="P1000" s="5">
        <v>4.2599999999999999E-3</v>
      </c>
      <c r="Q1000" s="5">
        <v>37</v>
      </c>
      <c r="R1000" s="5">
        <v>0.67</v>
      </c>
      <c r="S1000" s="5">
        <v>4.5</v>
      </c>
      <c r="T1000" s="5">
        <v>24</v>
      </c>
      <c r="U1000" s="5">
        <v>35</v>
      </c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  <c r="AJ1000" s="10"/>
    </row>
    <row r="1001" spans="1:36" x14ac:dyDescent="0.25">
      <c r="A1001" s="5" t="s">
        <v>115</v>
      </c>
      <c r="B1001" s="5" t="s">
        <v>118</v>
      </c>
      <c r="C1001" s="5" t="s">
        <v>119</v>
      </c>
      <c r="D1001" s="5" t="s">
        <v>24</v>
      </c>
      <c r="E1001" s="5" t="s">
        <v>37</v>
      </c>
      <c r="F1001" s="5" t="s">
        <v>38</v>
      </c>
      <c r="G1001" s="5">
        <v>1</v>
      </c>
      <c r="H1001" s="5" t="s">
        <v>63</v>
      </c>
      <c r="I1001" s="6">
        <v>3.4131900000000002</v>
      </c>
      <c r="J1001" s="6">
        <v>4.0689999999999997E-2</v>
      </c>
      <c r="K1001" s="6">
        <v>0.17979000000000001</v>
      </c>
      <c r="L1001" s="6"/>
      <c r="M1001" s="6"/>
      <c r="N1001" s="5">
        <v>40.46</v>
      </c>
      <c r="O1001" s="5">
        <v>882.87</v>
      </c>
      <c r="P1001" s="5">
        <v>3.2320000000000002E-2</v>
      </c>
      <c r="Q1001" s="5">
        <v>34</v>
      </c>
      <c r="R1001" s="5">
        <v>0.81499999999999995</v>
      </c>
      <c r="S1001" s="5">
        <v>26.3</v>
      </c>
      <c r="T1001" s="5">
        <v>1292.3</v>
      </c>
      <c r="U1001" s="5">
        <v>32</v>
      </c>
      <c r="V1001" s="10"/>
      <c r="W1001" s="10"/>
      <c r="X1001" s="10"/>
      <c r="Y1001" s="10"/>
      <c r="Z1001" s="10"/>
      <c r="AA1001" s="10"/>
      <c r="AB1001" s="10"/>
      <c r="AC1001" s="10"/>
      <c r="AD1001" s="10"/>
      <c r="AE1001" s="10"/>
      <c r="AF1001" s="10"/>
      <c r="AG1001" s="10"/>
      <c r="AH1001" s="10"/>
      <c r="AI1001" s="10"/>
      <c r="AJ1001" s="10"/>
    </row>
    <row r="1002" spans="1:36" x14ac:dyDescent="0.25">
      <c r="A1002" s="5" t="s">
        <v>115</v>
      </c>
      <c r="B1002" s="5" t="s">
        <v>118</v>
      </c>
      <c r="C1002" s="5" t="s">
        <v>119</v>
      </c>
      <c r="D1002" s="5" t="s">
        <v>24</v>
      </c>
      <c r="E1002" s="5" t="s">
        <v>39</v>
      </c>
      <c r="F1002" s="5" t="s">
        <v>30</v>
      </c>
      <c r="G1002" s="5">
        <v>1</v>
      </c>
      <c r="H1002" s="5" t="s">
        <v>63</v>
      </c>
      <c r="I1002" s="6">
        <v>1.78929</v>
      </c>
      <c r="J1002" s="6">
        <v>1.6920000000000001E-2</v>
      </c>
      <c r="K1002" s="6">
        <v>5.577E-2</v>
      </c>
      <c r="L1002" s="6"/>
      <c r="M1002" s="6"/>
      <c r="N1002" s="5">
        <v>6.68</v>
      </c>
      <c r="O1002" s="5">
        <v>24.07</v>
      </c>
      <c r="P1002" s="5">
        <v>3.1099999999999999E-3</v>
      </c>
      <c r="Q1002" s="5">
        <v>37</v>
      </c>
      <c r="R1002" s="5">
        <v>0.70799999999999996</v>
      </c>
      <c r="S1002" s="5">
        <v>5.5</v>
      </c>
      <c r="T1002" s="5">
        <v>27.5</v>
      </c>
      <c r="U1002" s="5">
        <v>35</v>
      </c>
      <c r="V1002" s="10"/>
      <c r="W1002" s="10"/>
      <c r="X1002" s="10"/>
      <c r="Y1002" s="10"/>
      <c r="Z1002" s="10"/>
      <c r="AA1002" s="10"/>
      <c r="AB1002" s="10"/>
      <c r="AC1002" s="10"/>
      <c r="AD1002" s="10"/>
      <c r="AE1002" s="10"/>
      <c r="AF1002" s="10"/>
      <c r="AG1002" s="10"/>
      <c r="AH1002" s="10"/>
      <c r="AI1002" s="10"/>
      <c r="AJ1002" s="10"/>
    </row>
    <row r="1003" spans="1:36" x14ac:dyDescent="0.25">
      <c r="A1003" t="s">
        <v>322</v>
      </c>
      <c r="B1003" t="s">
        <v>331</v>
      </c>
      <c r="C1003" t="s">
        <v>332</v>
      </c>
      <c r="D1003" t="s">
        <v>24</v>
      </c>
      <c r="E1003" t="s">
        <v>37</v>
      </c>
      <c r="F1003" t="s">
        <v>38</v>
      </c>
      <c r="G1003">
        <v>1</v>
      </c>
      <c r="H1003" t="s">
        <v>63</v>
      </c>
      <c r="I1003" s="4">
        <v>1.68974</v>
      </c>
      <c r="J1003" s="4">
        <v>5.9470000000000002E-2</v>
      </c>
      <c r="K1003" s="4">
        <v>0.26924999999999999</v>
      </c>
      <c r="N1003">
        <v>7.19</v>
      </c>
      <c r="O1003">
        <v>719.63</v>
      </c>
      <c r="P1003">
        <v>0.51888999999999996</v>
      </c>
      <c r="Q1003">
        <v>31</v>
      </c>
      <c r="R1003">
        <v>0.76700000000000002</v>
      </c>
      <c r="S1003">
        <v>3.7</v>
      </c>
      <c r="T1003">
        <v>439.4</v>
      </c>
      <c r="U1003">
        <v>29</v>
      </c>
    </row>
    <row r="1004" spans="1:36" x14ac:dyDescent="0.25">
      <c r="A1004" s="5" t="s">
        <v>92</v>
      </c>
      <c r="B1004" s="5" t="s">
        <v>101</v>
      </c>
      <c r="C1004" s="5" t="s">
        <v>102</v>
      </c>
      <c r="D1004" s="5" t="s">
        <v>24</v>
      </c>
      <c r="E1004" s="5" t="s">
        <v>37</v>
      </c>
      <c r="F1004" s="5" t="s">
        <v>38</v>
      </c>
      <c r="G1004" s="5">
        <v>1</v>
      </c>
      <c r="H1004" s="5" t="s">
        <v>63</v>
      </c>
      <c r="I1004" s="6">
        <v>0.74143999999999999</v>
      </c>
      <c r="J1004" s="6">
        <v>0.10206999999999999</v>
      </c>
      <c r="K1004" s="6">
        <v>0.83082</v>
      </c>
      <c r="L1004" s="6"/>
      <c r="M1004" s="6"/>
      <c r="N1004" s="5">
        <v>4.12</v>
      </c>
      <c r="O1004" s="5">
        <v>108.03</v>
      </c>
      <c r="P1004" s="5">
        <v>0.91149000000000002</v>
      </c>
      <c r="Q1004" s="5">
        <v>33</v>
      </c>
      <c r="R1004" s="5">
        <v>0.44</v>
      </c>
      <c r="S1004" s="5">
        <v>2.6</v>
      </c>
      <c r="T1004" s="5">
        <v>154.9</v>
      </c>
      <c r="U1004" s="5">
        <v>31</v>
      </c>
      <c r="V1004" s="10"/>
      <c r="W1004" s="10"/>
      <c r="X1004" s="10"/>
      <c r="Y1004" s="10"/>
      <c r="Z1004" s="10"/>
      <c r="AA1004" s="10"/>
      <c r="AB1004" s="10"/>
      <c r="AC1004" s="10"/>
      <c r="AD1004" s="10"/>
      <c r="AE1004" s="10"/>
      <c r="AF1004" s="10"/>
      <c r="AG1004" s="10"/>
      <c r="AH1004" s="10"/>
      <c r="AI1004" s="10"/>
      <c r="AJ1004" s="10"/>
    </row>
    <row r="1005" spans="1:36" x14ac:dyDescent="0.25">
      <c r="A1005" s="5" t="s">
        <v>302</v>
      </c>
      <c r="B1005" s="5" t="s">
        <v>103</v>
      </c>
      <c r="C1005" s="5" t="s">
        <v>104</v>
      </c>
      <c r="D1005" s="5" t="s">
        <v>24</v>
      </c>
      <c r="E1005" s="5" t="s">
        <v>34</v>
      </c>
      <c r="F1005" s="5" t="s">
        <v>30</v>
      </c>
      <c r="G1005" s="5">
        <v>1</v>
      </c>
      <c r="H1005" s="5" t="s">
        <v>63</v>
      </c>
      <c r="I1005" s="6">
        <v>0.69645999999999997</v>
      </c>
      <c r="J1005" s="6">
        <v>4.1919999999999999E-2</v>
      </c>
      <c r="K1005" s="6">
        <v>0.10051</v>
      </c>
      <c r="L1005" s="6"/>
      <c r="M1005" s="6"/>
      <c r="N1005" s="5">
        <v>2.2200000000000002</v>
      </c>
      <c r="O1005" s="5">
        <v>21.16</v>
      </c>
      <c r="P1005" s="5">
        <v>0.31702999999999998</v>
      </c>
      <c r="Q1005" s="5">
        <v>38</v>
      </c>
      <c r="R1005" s="5">
        <v>0.76600000000000001</v>
      </c>
      <c r="S1005" s="5">
        <v>2</v>
      </c>
      <c r="T1005" s="5">
        <v>23</v>
      </c>
      <c r="U1005" s="5">
        <v>36</v>
      </c>
      <c r="V1005" s="10"/>
      <c r="W1005" s="10"/>
      <c r="X1005" s="10"/>
      <c r="Y1005" s="10"/>
      <c r="Z1005" s="10"/>
      <c r="AA1005" s="10"/>
      <c r="AB1005" s="10"/>
      <c r="AC1005" s="10"/>
      <c r="AD1005" s="10"/>
      <c r="AE1005" s="10"/>
      <c r="AF1005" s="10"/>
      <c r="AG1005" s="10"/>
      <c r="AH1005" s="10"/>
      <c r="AI1005" s="10"/>
      <c r="AJ1005" s="10"/>
    </row>
    <row r="1006" spans="1:36" x14ac:dyDescent="0.25">
      <c r="A1006" s="5" t="s">
        <v>302</v>
      </c>
      <c r="B1006" s="5" t="s">
        <v>103</v>
      </c>
      <c r="C1006" s="5" t="s">
        <v>104</v>
      </c>
      <c r="D1006" s="5" t="s">
        <v>24</v>
      </c>
      <c r="E1006" s="5" t="s">
        <v>39</v>
      </c>
      <c r="F1006" s="5" t="s">
        <v>30</v>
      </c>
      <c r="G1006" s="5">
        <v>1</v>
      </c>
      <c r="H1006" s="5" t="s">
        <v>63</v>
      </c>
      <c r="I1006" s="6">
        <v>0.99411000000000005</v>
      </c>
      <c r="J1006" s="6">
        <v>3.5540000000000002E-2</v>
      </c>
      <c r="K1006" s="6">
        <v>9.418E-2</v>
      </c>
      <c r="L1006" s="6"/>
      <c r="M1006" s="6"/>
      <c r="N1006" s="5">
        <v>2.96</v>
      </c>
      <c r="O1006" s="5">
        <v>20</v>
      </c>
      <c r="P1006" s="5">
        <v>0.30687999999999999</v>
      </c>
      <c r="Q1006" s="5">
        <v>33</v>
      </c>
      <c r="R1006" s="5">
        <v>0.70099999999999996</v>
      </c>
      <c r="S1006" s="5">
        <v>3</v>
      </c>
      <c r="T1006" s="5">
        <v>25</v>
      </c>
      <c r="U1006" s="5">
        <v>31</v>
      </c>
      <c r="V1006" s="10"/>
      <c r="W1006" s="10"/>
      <c r="X1006" s="10"/>
      <c r="Y1006" s="10"/>
      <c r="Z1006" s="10"/>
      <c r="AA1006" s="10"/>
      <c r="AB1006" s="10"/>
      <c r="AC1006" s="10"/>
      <c r="AD1006" s="10"/>
      <c r="AE1006" s="10"/>
      <c r="AF1006" s="10"/>
      <c r="AG1006" s="10"/>
      <c r="AH1006" s="10"/>
      <c r="AI1006" s="10"/>
      <c r="AJ1006" s="10"/>
    </row>
    <row r="1007" spans="1:36" x14ac:dyDescent="0.25">
      <c r="A1007" s="5" t="s">
        <v>115</v>
      </c>
      <c r="B1007" s="5" t="s">
        <v>53</v>
      </c>
      <c r="C1007" s="5" t="s">
        <v>54</v>
      </c>
      <c r="D1007" s="5" t="s">
        <v>24</v>
      </c>
      <c r="E1007" s="5" t="s">
        <v>39</v>
      </c>
      <c r="F1007" s="5" t="s">
        <v>30</v>
      </c>
      <c r="G1007" s="5">
        <v>1</v>
      </c>
      <c r="H1007" s="5" t="s">
        <v>63</v>
      </c>
      <c r="I1007" s="6">
        <v>1.1864699999999999</v>
      </c>
      <c r="J1007" s="6">
        <v>3.4610000000000002E-2</v>
      </c>
      <c r="K1007" s="6">
        <v>3.0599999999999999E-2</v>
      </c>
      <c r="L1007" s="6"/>
      <c r="M1007" s="6"/>
      <c r="N1007" s="5">
        <v>3.66</v>
      </c>
      <c r="O1007" s="5">
        <v>10.99</v>
      </c>
      <c r="P1007" s="5">
        <v>9.3999999999999997E-4</v>
      </c>
      <c r="Q1007" s="5">
        <v>61</v>
      </c>
      <c r="R1007" s="5">
        <v>0.76900000000000002</v>
      </c>
      <c r="S1007" s="5">
        <v>2.5</v>
      </c>
      <c r="T1007" s="5">
        <v>13.5</v>
      </c>
      <c r="U1007" s="5">
        <v>59</v>
      </c>
      <c r="V1007" s="10"/>
      <c r="W1007" s="10"/>
      <c r="X1007" s="10"/>
      <c r="Y1007" s="10"/>
      <c r="Z1007" s="10"/>
      <c r="AA1007" s="10"/>
      <c r="AB1007" s="10"/>
      <c r="AC1007" s="10"/>
      <c r="AD1007" s="10"/>
      <c r="AE1007" s="10"/>
      <c r="AF1007" s="10"/>
      <c r="AG1007" s="10"/>
      <c r="AH1007" s="10"/>
      <c r="AI1007" s="10"/>
      <c r="AJ1007" s="10"/>
    </row>
    <row r="1008" spans="1:36" x14ac:dyDescent="0.25">
      <c r="A1008" s="5" t="s">
        <v>322</v>
      </c>
      <c r="B1008" s="5" t="s">
        <v>56</v>
      </c>
      <c r="C1008" s="5" t="s">
        <v>57</v>
      </c>
      <c r="D1008" s="5" t="s">
        <v>24</v>
      </c>
      <c r="E1008" s="5" t="s">
        <v>34</v>
      </c>
      <c r="F1008" s="5" t="s">
        <v>30</v>
      </c>
      <c r="G1008" s="5">
        <v>1</v>
      </c>
      <c r="H1008" s="5" t="s">
        <v>63</v>
      </c>
      <c r="I1008" s="6">
        <v>0.90668000000000004</v>
      </c>
      <c r="J1008" s="6">
        <v>3.1559999999999998E-2</v>
      </c>
      <c r="K1008" s="6">
        <v>4.2349999999999999E-2</v>
      </c>
      <c r="L1008" s="6"/>
      <c r="M1008" s="6"/>
      <c r="N1008" s="5">
        <v>2.68</v>
      </c>
      <c r="O1008" s="5">
        <v>10.64</v>
      </c>
      <c r="P1008" s="5">
        <v>0.20579</v>
      </c>
      <c r="Q1008" s="5">
        <v>32</v>
      </c>
      <c r="R1008" s="5">
        <v>0.73899999999999999</v>
      </c>
      <c r="S1008" s="5">
        <v>2</v>
      </c>
      <c r="T1008" s="5">
        <v>12</v>
      </c>
      <c r="U1008" s="5">
        <v>30</v>
      </c>
      <c r="V1008" s="10"/>
      <c r="W1008" s="10"/>
      <c r="X1008" s="10"/>
      <c r="Y1008" s="10"/>
      <c r="Z1008" s="10"/>
      <c r="AA1008" s="10"/>
      <c r="AB1008" s="10"/>
      <c r="AC1008" s="10"/>
      <c r="AD1008" s="10"/>
      <c r="AE1008" s="10"/>
      <c r="AF1008" s="10"/>
      <c r="AG1008" s="10"/>
      <c r="AH1008" s="10"/>
      <c r="AI1008" s="10"/>
      <c r="AJ1008" s="10"/>
    </row>
    <row r="1009" spans="1:36" x14ac:dyDescent="0.25">
      <c r="A1009" s="5" t="s">
        <v>322</v>
      </c>
      <c r="B1009" s="5" t="s">
        <v>56</v>
      </c>
      <c r="C1009" s="5" t="s">
        <v>57</v>
      </c>
      <c r="D1009" s="5" t="s">
        <v>24</v>
      </c>
      <c r="E1009" s="5" t="s">
        <v>37</v>
      </c>
      <c r="F1009" s="5" t="s">
        <v>38</v>
      </c>
      <c r="G1009" s="5">
        <v>1</v>
      </c>
      <c r="H1009" s="5" t="s">
        <v>63</v>
      </c>
      <c r="I1009" s="6">
        <v>1.85541</v>
      </c>
      <c r="J1009" s="6">
        <v>8.4169999999999995E-2</v>
      </c>
      <c r="K1009" s="6">
        <v>0.64256000000000002</v>
      </c>
      <c r="L1009" s="6"/>
      <c r="M1009" s="6"/>
      <c r="N1009" s="5">
        <v>10.29</v>
      </c>
      <c r="O1009" s="5">
        <v>406.58</v>
      </c>
      <c r="P1009" s="5">
        <v>0.80159999999999998</v>
      </c>
      <c r="Q1009" s="5">
        <v>32</v>
      </c>
      <c r="R1009" s="5">
        <v>0.56699999999999995</v>
      </c>
      <c r="S1009" s="5">
        <v>2.4</v>
      </c>
      <c r="T1009" s="5">
        <v>260</v>
      </c>
      <c r="U1009" s="5">
        <v>30</v>
      </c>
      <c r="V1009" s="10"/>
      <c r="W1009" s="10"/>
      <c r="X1009" s="10"/>
      <c r="Y1009" s="10"/>
      <c r="Z1009" s="10"/>
      <c r="AA1009" s="10"/>
      <c r="AB1009" s="10"/>
      <c r="AC1009" s="10"/>
      <c r="AD1009" s="10"/>
      <c r="AE1009" s="10"/>
      <c r="AF1009" s="10"/>
      <c r="AG1009" s="10"/>
      <c r="AH1009" s="10"/>
      <c r="AI1009" s="10"/>
      <c r="AJ1009" s="10"/>
    </row>
    <row r="1010" spans="1:36" x14ac:dyDescent="0.25">
      <c r="A1010" s="5" t="s">
        <v>271</v>
      </c>
      <c r="B1010" s="5" t="s">
        <v>191</v>
      </c>
      <c r="C1010" s="5" t="s">
        <v>192</v>
      </c>
      <c r="D1010" s="5" t="s">
        <v>24</v>
      </c>
      <c r="E1010" s="5" t="s">
        <v>34</v>
      </c>
      <c r="F1010" s="5" t="s">
        <v>30</v>
      </c>
      <c r="G1010" s="5">
        <v>1</v>
      </c>
      <c r="H1010" s="5" t="s">
        <v>63</v>
      </c>
      <c r="I1010" s="6">
        <v>0.42980000000000002</v>
      </c>
      <c r="J1010" s="6">
        <v>3.1329999999999997E-2</v>
      </c>
      <c r="K1010" s="6">
        <v>0.14681</v>
      </c>
      <c r="L1010" s="6"/>
      <c r="M1010" s="6"/>
      <c r="N1010" s="5">
        <v>1.81</v>
      </c>
      <c r="O1010" s="5">
        <v>7.01</v>
      </c>
      <c r="P1010" s="5">
        <v>0.38316</v>
      </c>
      <c r="Q1010" s="5">
        <v>32</v>
      </c>
      <c r="R1010" s="5">
        <v>0.53</v>
      </c>
      <c r="S1010" s="5">
        <v>1</v>
      </c>
      <c r="T1010" s="5">
        <v>12.5</v>
      </c>
      <c r="U1010" s="5">
        <v>30</v>
      </c>
      <c r="V1010" s="10"/>
      <c r="W1010" s="10"/>
      <c r="X1010" s="10"/>
      <c r="Y1010" s="10"/>
      <c r="Z1010" s="10"/>
      <c r="AA1010" s="10"/>
      <c r="AB1010" s="10"/>
      <c r="AC1010" s="10"/>
      <c r="AD1010" s="10"/>
      <c r="AE1010" s="10"/>
      <c r="AF1010" s="10"/>
      <c r="AG1010" s="10"/>
      <c r="AH1010" s="10"/>
      <c r="AI1010" s="10"/>
      <c r="AJ1010" s="10"/>
    </row>
    <row r="1011" spans="1:36" x14ac:dyDescent="0.25">
      <c r="A1011" s="5" t="s">
        <v>271</v>
      </c>
      <c r="B1011" s="5" t="s">
        <v>191</v>
      </c>
      <c r="C1011" s="5" t="s">
        <v>192</v>
      </c>
      <c r="D1011" s="5" t="s">
        <v>24</v>
      </c>
      <c r="E1011" s="5" t="s">
        <v>39</v>
      </c>
      <c r="F1011" s="5" t="s">
        <v>30</v>
      </c>
      <c r="G1011" s="5">
        <v>1</v>
      </c>
      <c r="H1011" s="5" t="s">
        <v>63</v>
      </c>
      <c r="I1011" s="6">
        <v>1.0323</v>
      </c>
      <c r="J1011" s="6">
        <v>2.5590000000000002E-2</v>
      </c>
      <c r="K1011" s="6">
        <v>7.6700000000000004E-2</v>
      </c>
      <c r="L1011" s="6"/>
      <c r="M1011" s="6"/>
      <c r="N1011" s="5">
        <v>3.14</v>
      </c>
      <c r="O1011" s="5">
        <v>9.48</v>
      </c>
      <c r="P1011" s="5">
        <v>0.27694000000000002</v>
      </c>
      <c r="Q1011" s="5">
        <v>31</v>
      </c>
      <c r="R1011" s="5">
        <v>0.57599999999999996</v>
      </c>
      <c r="S1011" s="5">
        <v>2</v>
      </c>
      <c r="T1011" s="5">
        <v>15</v>
      </c>
      <c r="U1011" s="5">
        <v>29</v>
      </c>
      <c r="V1011" s="10"/>
      <c r="W1011" s="10"/>
      <c r="X1011" s="10"/>
      <c r="Y1011" s="10"/>
      <c r="Z1011" s="10"/>
      <c r="AA1011" s="10"/>
      <c r="AB1011" s="10"/>
      <c r="AC1011" s="10"/>
      <c r="AD1011" s="10"/>
      <c r="AE1011" s="10"/>
      <c r="AF1011" s="10"/>
      <c r="AG1011" s="10"/>
      <c r="AH1011" s="10"/>
      <c r="AI1011" s="10"/>
      <c r="AJ1011" s="10"/>
    </row>
    <row r="1012" spans="1:36" x14ac:dyDescent="0.25">
      <c r="A1012" s="5" t="s">
        <v>21</v>
      </c>
      <c r="B1012" s="5" t="s">
        <v>61</v>
      </c>
      <c r="C1012" s="5" t="s">
        <v>62</v>
      </c>
      <c r="D1012" s="5" t="s">
        <v>24</v>
      </c>
      <c r="E1012" s="5" t="s">
        <v>25</v>
      </c>
      <c r="F1012" s="5" t="s">
        <v>26</v>
      </c>
      <c r="G1012" s="5">
        <v>1</v>
      </c>
      <c r="H1012" s="5" t="s">
        <v>63</v>
      </c>
      <c r="I1012" s="6">
        <v>1.7814000000000001</v>
      </c>
      <c r="J1012" s="6">
        <v>2.7150000000000001E-2</v>
      </c>
      <c r="K1012" s="6">
        <v>9.2850000000000002E-2</v>
      </c>
      <c r="L1012" s="6"/>
      <c r="M1012" s="6"/>
      <c r="N1012" s="5">
        <v>2</v>
      </c>
      <c r="O1012" s="5">
        <v>50</v>
      </c>
      <c r="P1012" s="5">
        <v>0.30470999999999998</v>
      </c>
      <c r="Q1012" s="5">
        <v>34</v>
      </c>
      <c r="R1012" s="5">
        <v>0.71199999999999997</v>
      </c>
      <c r="S1012" s="5">
        <v>5</v>
      </c>
      <c r="T1012" s="5">
        <v>40</v>
      </c>
      <c r="U1012" s="5">
        <v>32</v>
      </c>
      <c r="V1012" s="10"/>
      <c r="W1012" s="10"/>
      <c r="X1012" s="10"/>
      <c r="Y1012" s="10"/>
      <c r="Z1012" s="10"/>
      <c r="AA1012" s="10"/>
      <c r="AB1012" s="10"/>
      <c r="AC1012" s="10"/>
      <c r="AD1012" s="10"/>
      <c r="AE1012" s="10"/>
      <c r="AF1012" s="10"/>
      <c r="AG1012" s="10"/>
      <c r="AH1012" s="10"/>
      <c r="AI1012" s="10"/>
      <c r="AJ1012" s="10"/>
    </row>
    <row r="1013" spans="1:36" x14ac:dyDescent="0.25">
      <c r="A1013" t="s">
        <v>149</v>
      </c>
      <c r="B1013" t="s">
        <v>172</v>
      </c>
      <c r="C1013" t="s">
        <v>173</v>
      </c>
      <c r="D1013" t="s">
        <v>24</v>
      </c>
      <c r="E1013" t="s">
        <v>34</v>
      </c>
      <c r="F1013" t="s">
        <v>30</v>
      </c>
      <c r="G1013">
        <v>1</v>
      </c>
      <c r="H1013" t="s">
        <v>63</v>
      </c>
      <c r="I1013" s="4">
        <v>0.52861999999999998</v>
      </c>
      <c r="J1013" s="4">
        <v>3.3070000000000002E-2</v>
      </c>
      <c r="K1013" s="4">
        <v>0.12468</v>
      </c>
      <c r="N1013">
        <v>2.73</v>
      </c>
      <c r="O1013">
        <v>4.13</v>
      </c>
      <c r="P1013">
        <v>0.35310000000000002</v>
      </c>
      <c r="Q1013">
        <v>29</v>
      </c>
      <c r="R1013">
        <v>0.33800000000000002</v>
      </c>
      <c r="S1013">
        <v>1.2</v>
      </c>
      <c r="T1013">
        <v>7</v>
      </c>
      <c r="U1013">
        <v>27</v>
      </c>
    </row>
    <row r="1014" spans="1:36" x14ac:dyDescent="0.25">
      <c r="A1014" s="5" t="s">
        <v>178</v>
      </c>
      <c r="B1014" s="5" t="s">
        <v>172</v>
      </c>
      <c r="C1014" s="5" t="s">
        <v>173</v>
      </c>
      <c r="D1014" s="5" t="s">
        <v>24</v>
      </c>
      <c r="E1014" s="5" t="s">
        <v>34</v>
      </c>
      <c r="F1014" s="5" t="s">
        <v>30</v>
      </c>
      <c r="G1014" s="5">
        <v>1</v>
      </c>
      <c r="H1014" s="5" t="s">
        <v>63</v>
      </c>
      <c r="I1014" s="6">
        <v>0.60263999999999995</v>
      </c>
      <c r="J1014" s="6">
        <v>2.5510000000000001E-2</v>
      </c>
      <c r="K1014" s="6">
        <v>6.08E-2</v>
      </c>
      <c r="L1014" s="6"/>
      <c r="M1014" s="6"/>
      <c r="N1014" s="5">
        <v>2.0499999999999998</v>
      </c>
      <c r="O1014" s="5">
        <v>6.14</v>
      </c>
      <c r="P1014" s="5">
        <v>0.24657999999999999</v>
      </c>
      <c r="Q1014" s="5">
        <v>30</v>
      </c>
      <c r="R1014" s="5">
        <v>0.58199999999999996</v>
      </c>
      <c r="S1014" s="5">
        <v>1.4</v>
      </c>
      <c r="T1014" s="5">
        <v>7</v>
      </c>
      <c r="U1014" s="5">
        <v>28</v>
      </c>
      <c r="V1014" s="10"/>
      <c r="W1014" s="10"/>
      <c r="X1014" s="10"/>
      <c r="Y1014" s="10"/>
      <c r="Z1014" s="10"/>
      <c r="AA1014" s="10"/>
      <c r="AB1014" s="10"/>
      <c r="AC1014" s="10"/>
      <c r="AD1014" s="10"/>
      <c r="AE1014" s="10"/>
      <c r="AF1014" s="10"/>
      <c r="AG1014" s="10"/>
      <c r="AH1014" s="10"/>
      <c r="AI1014" s="10"/>
      <c r="AJ1014" s="10"/>
    </row>
    <row r="1015" spans="1:36" x14ac:dyDescent="0.25">
      <c r="A1015" s="7" t="s">
        <v>115</v>
      </c>
      <c r="B1015" s="7" t="s">
        <v>146</v>
      </c>
      <c r="C1015" s="7" t="s">
        <v>147</v>
      </c>
      <c r="D1015" s="7" t="s">
        <v>24</v>
      </c>
      <c r="E1015" s="7" t="s">
        <v>37</v>
      </c>
      <c r="F1015" s="7" t="s">
        <v>38</v>
      </c>
      <c r="G1015" s="7">
        <v>1</v>
      </c>
      <c r="H1015" s="7" t="s">
        <v>63</v>
      </c>
      <c r="I1015" s="8">
        <v>2.7527699999999999</v>
      </c>
      <c r="J1015" s="8">
        <v>5.1270000000000003E-2</v>
      </c>
      <c r="K1015" s="8">
        <v>0.19524</v>
      </c>
      <c r="L1015" s="8"/>
      <c r="M1015" s="8"/>
      <c r="N1015" s="7">
        <v>22.37</v>
      </c>
      <c r="O1015" s="7">
        <v>648.84</v>
      </c>
      <c r="P1015" s="7">
        <v>3.8120000000000001E-2</v>
      </c>
      <c r="Q1015" s="7">
        <v>33</v>
      </c>
      <c r="R1015" s="7">
        <v>0.71499999999999997</v>
      </c>
      <c r="S1015" s="7">
        <v>8.1999999999999993</v>
      </c>
      <c r="T1015" s="7">
        <v>607.29999999999995</v>
      </c>
      <c r="U1015" s="7">
        <v>31</v>
      </c>
      <c r="V1015" s="12"/>
      <c r="W1015" s="12"/>
      <c r="X1015" s="12"/>
      <c r="Y1015" s="12"/>
      <c r="Z1015" s="12"/>
      <c r="AA1015" s="12"/>
      <c r="AB1015" s="12"/>
      <c r="AC1015" s="12"/>
      <c r="AD1015" s="12"/>
      <c r="AE1015" s="12"/>
      <c r="AF1015" s="12"/>
      <c r="AG1015" s="12"/>
      <c r="AH1015" s="12"/>
      <c r="AI1015" s="12"/>
      <c r="AJ1015" s="12"/>
    </row>
    <row r="1016" spans="1:36" x14ac:dyDescent="0.25">
      <c r="A1016" s="7" t="s">
        <v>271</v>
      </c>
      <c r="B1016" s="7" t="s">
        <v>276</v>
      </c>
      <c r="C1016" s="7" t="s">
        <v>277</v>
      </c>
      <c r="D1016" s="7" t="s">
        <v>24</v>
      </c>
      <c r="E1016" s="7" t="s">
        <v>25</v>
      </c>
      <c r="F1016" s="7" t="s">
        <v>26</v>
      </c>
      <c r="G1016" s="7">
        <v>1</v>
      </c>
      <c r="H1016" s="7" t="s">
        <v>63</v>
      </c>
      <c r="I1016" s="8">
        <v>1.29182</v>
      </c>
      <c r="J1016" s="8">
        <v>6.2379999999999998E-2</v>
      </c>
      <c r="K1016" s="8">
        <v>0.46843000000000001</v>
      </c>
      <c r="L1016" s="8"/>
      <c r="M1016" s="8"/>
      <c r="N1016" s="7">
        <v>1</v>
      </c>
      <c r="O1016" s="7">
        <v>150</v>
      </c>
      <c r="P1016" s="7">
        <v>0.68442000000000003</v>
      </c>
      <c r="Q1016" s="7">
        <v>26</v>
      </c>
      <c r="R1016" s="7">
        <v>0.52200000000000002</v>
      </c>
      <c r="S1016" s="7">
        <v>2</v>
      </c>
      <c r="T1016" s="7">
        <v>72</v>
      </c>
      <c r="U1016" s="7">
        <v>24</v>
      </c>
      <c r="V1016" s="12"/>
      <c r="W1016" s="12"/>
      <c r="X1016" s="12"/>
      <c r="Y1016" s="12"/>
      <c r="Z1016" s="12"/>
      <c r="AA1016" s="12"/>
      <c r="AB1016" s="12"/>
      <c r="AC1016" s="12"/>
      <c r="AD1016" s="12"/>
      <c r="AE1016" s="12"/>
      <c r="AF1016" s="12"/>
      <c r="AG1016" s="12"/>
      <c r="AH1016" s="12"/>
      <c r="AI1016" s="12"/>
      <c r="AJ1016" s="12"/>
    </row>
    <row r="1017" spans="1:36" x14ac:dyDescent="0.25">
      <c r="A1017" s="5" t="s">
        <v>178</v>
      </c>
      <c r="B1017" s="5" t="s">
        <v>193</v>
      </c>
      <c r="C1017" s="5" t="s">
        <v>194</v>
      </c>
      <c r="D1017" s="5" t="s">
        <v>24</v>
      </c>
      <c r="E1017" s="5" t="s">
        <v>34</v>
      </c>
      <c r="F1017" s="5" t="s">
        <v>30</v>
      </c>
      <c r="G1017" s="5" t="s">
        <v>40</v>
      </c>
      <c r="H1017" s="5" t="s">
        <v>195</v>
      </c>
      <c r="I1017" s="6">
        <v>0.61312</v>
      </c>
      <c r="J1017" s="6">
        <v>3.2829999999999998E-2</v>
      </c>
      <c r="K1017" s="6">
        <v>1.321E-2</v>
      </c>
      <c r="L1017" s="6"/>
      <c r="M1017" s="6"/>
      <c r="N1017" s="5">
        <v>2.21</v>
      </c>
      <c r="O1017" s="5">
        <v>6.43</v>
      </c>
      <c r="P1017" s="5">
        <v>0.11494</v>
      </c>
      <c r="Q1017" s="5">
        <v>29</v>
      </c>
      <c r="R1017" s="5">
        <v>0.64100000000000001</v>
      </c>
      <c r="S1017" s="5">
        <v>1.8</v>
      </c>
      <c r="T1017" s="5">
        <v>9.5</v>
      </c>
      <c r="U1017" s="5">
        <v>27</v>
      </c>
      <c r="V1017" s="10"/>
      <c r="W1017" s="10"/>
      <c r="X1017" s="10"/>
      <c r="Y1017" s="10"/>
      <c r="Z1017" s="10"/>
      <c r="AA1017" s="10"/>
      <c r="AB1017" s="10"/>
      <c r="AC1017" s="10"/>
      <c r="AD1017" s="10"/>
      <c r="AE1017" s="10"/>
      <c r="AF1017" s="10"/>
      <c r="AG1017" s="10"/>
      <c r="AH1017" s="10"/>
      <c r="AI1017" s="10"/>
      <c r="AJ1017" s="10"/>
    </row>
    <row r="1018" spans="1:36" x14ac:dyDescent="0.25">
      <c r="A1018" t="s">
        <v>243</v>
      </c>
      <c r="B1018" t="s">
        <v>199</v>
      </c>
      <c r="C1018" t="s">
        <v>200</v>
      </c>
      <c r="D1018" t="s">
        <v>24</v>
      </c>
      <c r="E1018" t="s">
        <v>34</v>
      </c>
      <c r="F1018" t="s">
        <v>30</v>
      </c>
      <c r="G1018" t="s">
        <v>40</v>
      </c>
      <c r="H1018" t="s">
        <v>195</v>
      </c>
      <c r="I1018" s="4">
        <v>0.73592999999999997</v>
      </c>
      <c r="J1018" s="4">
        <v>3.7719999999999997E-2</v>
      </c>
      <c r="K1018" s="4">
        <v>1.422E-2</v>
      </c>
      <c r="N1018">
        <v>2.34</v>
      </c>
      <c r="O1018">
        <v>27.2</v>
      </c>
      <c r="P1018">
        <v>0.11924</v>
      </c>
      <c r="Q1018">
        <v>30</v>
      </c>
      <c r="R1018">
        <v>0.84699999999999998</v>
      </c>
      <c r="S1018">
        <v>1.5</v>
      </c>
      <c r="T1018">
        <v>22</v>
      </c>
      <c r="U1018">
        <v>28</v>
      </c>
    </row>
    <row r="1019" spans="1:36" x14ac:dyDescent="0.25">
      <c r="A1019" s="7" t="s">
        <v>322</v>
      </c>
      <c r="B1019" s="7" t="s">
        <v>341</v>
      </c>
      <c r="C1019" s="7" t="s">
        <v>342</v>
      </c>
      <c r="D1019" s="7" t="s">
        <v>24</v>
      </c>
      <c r="E1019" s="7" t="s">
        <v>37</v>
      </c>
      <c r="F1019" s="7" t="s">
        <v>38</v>
      </c>
      <c r="G1019" s="7" t="s">
        <v>40</v>
      </c>
      <c r="H1019" s="7" t="s">
        <v>195</v>
      </c>
      <c r="I1019" s="8">
        <v>-0.41974</v>
      </c>
      <c r="J1019" s="8">
        <v>0.16619</v>
      </c>
      <c r="K1019" s="8">
        <v>0.22894</v>
      </c>
      <c r="L1019" s="8"/>
      <c r="M1019" s="8"/>
      <c r="N1019" s="7">
        <v>1.83</v>
      </c>
      <c r="O1019" s="7">
        <v>525.71</v>
      </c>
      <c r="P1019" s="7">
        <v>0.47848000000000002</v>
      </c>
      <c r="Q1019" s="7">
        <v>27</v>
      </c>
      <c r="R1019" s="7">
        <v>0.745</v>
      </c>
      <c r="S1019" s="7">
        <v>0.7</v>
      </c>
      <c r="T1019" s="7">
        <v>182</v>
      </c>
      <c r="U1019" s="7">
        <v>25</v>
      </c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  <c r="AF1019" s="12"/>
      <c r="AG1019" s="12"/>
      <c r="AH1019" s="12"/>
      <c r="AI1019" s="12"/>
      <c r="AJ1019" s="12"/>
    </row>
    <row r="1020" spans="1:36" x14ac:dyDescent="0.25">
      <c r="A1020" s="5" t="s">
        <v>178</v>
      </c>
      <c r="B1020" s="5" t="s">
        <v>193</v>
      </c>
      <c r="C1020" s="5" t="s">
        <v>194</v>
      </c>
      <c r="D1020" s="5" t="s">
        <v>24</v>
      </c>
      <c r="E1020" s="5" t="s">
        <v>37</v>
      </c>
      <c r="F1020" s="5" t="s">
        <v>38</v>
      </c>
      <c r="G1020" s="5" t="s">
        <v>27</v>
      </c>
      <c r="H1020" s="5" t="s">
        <v>196</v>
      </c>
      <c r="I1020" s="6">
        <v>-2.0079199999999999</v>
      </c>
      <c r="J1020" s="6">
        <v>0.15525</v>
      </c>
      <c r="K1020" s="6">
        <v>2.0279999999999999E-2</v>
      </c>
      <c r="L1020" s="6"/>
      <c r="M1020" s="6"/>
      <c r="N1020" s="5">
        <v>0.31</v>
      </c>
      <c r="O1020" s="5">
        <v>58.86</v>
      </c>
      <c r="P1020" s="5">
        <v>0.1424</v>
      </c>
      <c r="Q1020" s="5">
        <v>27</v>
      </c>
      <c r="R1020" s="5">
        <v>0.83699999999999997</v>
      </c>
      <c r="S1020" s="5">
        <v>0.3</v>
      </c>
      <c r="T1020" s="5">
        <v>39.9</v>
      </c>
      <c r="U1020" s="5">
        <v>25</v>
      </c>
      <c r="V1020" s="10"/>
      <c r="W1020" s="10"/>
      <c r="X1020" s="10"/>
      <c r="Y1020" s="10"/>
      <c r="Z1020" s="10"/>
      <c r="AA1020" s="10"/>
      <c r="AB1020" s="10"/>
      <c r="AC1020" s="10"/>
      <c r="AD1020" s="10"/>
      <c r="AE1020" s="10"/>
      <c r="AF1020" s="10"/>
      <c r="AG1020" s="10"/>
      <c r="AH1020" s="10"/>
      <c r="AI1020" s="10"/>
      <c r="AJ1020" s="10"/>
    </row>
    <row r="1021" spans="1:36" x14ac:dyDescent="0.25">
      <c r="A1021" s="5" t="s">
        <v>209</v>
      </c>
      <c r="B1021" s="5" t="s">
        <v>216</v>
      </c>
      <c r="C1021" s="5" t="s">
        <v>217</v>
      </c>
      <c r="D1021" s="5" t="s">
        <v>24</v>
      </c>
      <c r="E1021" s="5" t="s">
        <v>25</v>
      </c>
      <c r="F1021" s="5" t="s">
        <v>26</v>
      </c>
      <c r="G1021" s="5" t="s">
        <v>52</v>
      </c>
      <c r="H1021" s="5" t="s">
        <v>171</v>
      </c>
      <c r="I1021" s="6">
        <v>1.2444999999999999</v>
      </c>
      <c r="J1021" s="6">
        <v>6.5199999999999994E-2</v>
      </c>
      <c r="K1021" s="6">
        <v>3.0000000000000001E-5</v>
      </c>
      <c r="L1021" s="6"/>
      <c r="M1021" s="6"/>
      <c r="N1021" s="5">
        <v>4</v>
      </c>
      <c r="O1021" s="5">
        <v>70</v>
      </c>
      <c r="P1021" s="5">
        <v>5.5700000000000003E-3</v>
      </c>
      <c r="Q1021" s="5">
        <v>16</v>
      </c>
      <c r="R1021" s="5">
        <v>0.98699999999999999</v>
      </c>
      <c r="S1021" s="5">
        <v>4</v>
      </c>
      <c r="T1021" s="5">
        <v>55</v>
      </c>
      <c r="U1021" s="5">
        <v>14</v>
      </c>
      <c r="V1021" s="10"/>
      <c r="W1021" s="10"/>
      <c r="X1021" s="10"/>
      <c r="Y1021" s="10"/>
      <c r="Z1021" s="10"/>
      <c r="AA1021" s="10"/>
      <c r="AB1021" s="10"/>
      <c r="AC1021" s="10"/>
      <c r="AD1021" s="10"/>
      <c r="AE1021" s="10"/>
      <c r="AF1021" s="10"/>
      <c r="AG1021" s="10"/>
      <c r="AH1021" s="10"/>
      <c r="AI1021" s="10"/>
      <c r="AJ1021" s="10"/>
    </row>
    <row r="1022" spans="1:36" x14ac:dyDescent="0.25">
      <c r="A1022" t="s">
        <v>149</v>
      </c>
      <c r="B1022" t="s">
        <v>169</v>
      </c>
      <c r="C1022" t="s">
        <v>170</v>
      </c>
      <c r="D1022" t="s">
        <v>24</v>
      </c>
      <c r="E1022" t="s">
        <v>39</v>
      </c>
      <c r="F1022" t="s">
        <v>30</v>
      </c>
      <c r="G1022" t="s">
        <v>52</v>
      </c>
      <c r="H1022" t="s">
        <v>171</v>
      </c>
      <c r="I1022" s="4">
        <v>0.26305000000000001</v>
      </c>
      <c r="J1022" s="4">
        <v>5.7540000000000001E-2</v>
      </c>
      <c r="K1022" s="4">
        <v>6.9999999999999994E-5</v>
      </c>
      <c r="N1022">
        <v>1.5</v>
      </c>
      <c r="O1022">
        <v>14</v>
      </c>
      <c r="P1022">
        <v>8.5800000000000008E-3</v>
      </c>
      <c r="Q1022">
        <v>28</v>
      </c>
      <c r="R1022">
        <v>0.96899999999999997</v>
      </c>
      <c r="S1022">
        <v>1.5</v>
      </c>
      <c r="T1022">
        <v>19</v>
      </c>
      <c r="U1022">
        <v>26</v>
      </c>
    </row>
    <row r="1023" spans="1:36" x14ac:dyDescent="0.25">
      <c r="A1023" t="s">
        <v>343</v>
      </c>
      <c r="B1023" t="s">
        <v>344</v>
      </c>
      <c r="C1023" t="s">
        <v>345</v>
      </c>
      <c r="D1023" t="s">
        <v>24</v>
      </c>
      <c r="E1023" t="s">
        <v>34</v>
      </c>
      <c r="F1023" t="s">
        <v>30</v>
      </c>
      <c r="G1023" t="s">
        <v>40</v>
      </c>
      <c r="H1023" t="s">
        <v>28</v>
      </c>
      <c r="I1023" s="4">
        <v>1.7252799999999999</v>
      </c>
      <c r="J1023" s="4">
        <v>9.894E-2</v>
      </c>
      <c r="N1023">
        <v>1.98</v>
      </c>
      <c r="O1023">
        <v>6.34</v>
      </c>
      <c r="P1023">
        <v>0.2359</v>
      </c>
      <c r="Q1023">
        <v>31</v>
      </c>
      <c r="R1023">
        <v>0.51900000000000002</v>
      </c>
      <c r="S1023">
        <v>1.2</v>
      </c>
      <c r="T1023">
        <v>6.2</v>
      </c>
      <c r="U1023">
        <v>29</v>
      </c>
    </row>
    <row r="1024" spans="1:36" x14ac:dyDescent="0.25">
      <c r="A1024" t="s">
        <v>343</v>
      </c>
      <c r="B1024" t="s">
        <v>344</v>
      </c>
      <c r="C1024" t="s">
        <v>345</v>
      </c>
      <c r="D1024" t="s">
        <v>24</v>
      </c>
      <c r="E1024" t="s">
        <v>37</v>
      </c>
      <c r="F1024" t="s">
        <v>38</v>
      </c>
      <c r="G1024" t="s">
        <v>52</v>
      </c>
      <c r="H1024" t="s">
        <v>28</v>
      </c>
      <c r="I1024" s="4">
        <v>-5.6814600000000004</v>
      </c>
      <c r="J1024" s="4">
        <v>3.0223200000000001</v>
      </c>
      <c r="N1024">
        <v>1.96</v>
      </c>
      <c r="O1024">
        <v>135.27000000000001</v>
      </c>
      <c r="P1024">
        <v>1.5013000000000001</v>
      </c>
      <c r="Q1024">
        <v>28</v>
      </c>
      <c r="R1024">
        <v>0.72799999999999998</v>
      </c>
      <c r="S1024">
        <v>3</v>
      </c>
      <c r="T1024">
        <v>184</v>
      </c>
      <c r="U1024">
        <v>26</v>
      </c>
    </row>
    <row r="1025" spans="1:36" x14ac:dyDescent="0.25">
      <c r="A1025" t="s">
        <v>343</v>
      </c>
      <c r="B1025" t="s">
        <v>344</v>
      </c>
      <c r="C1025" t="s">
        <v>345</v>
      </c>
      <c r="D1025" t="s">
        <v>24</v>
      </c>
      <c r="E1025" t="s">
        <v>39</v>
      </c>
      <c r="F1025" t="s">
        <v>30</v>
      </c>
      <c r="G1025" t="s">
        <v>40</v>
      </c>
      <c r="H1025" t="s">
        <v>28</v>
      </c>
      <c r="I1025" s="4">
        <v>2.4304600000000001</v>
      </c>
      <c r="J1025" s="4">
        <v>0.17496</v>
      </c>
      <c r="N1025">
        <v>2.87</v>
      </c>
      <c r="O1025">
        <v>10.59</v>
      </c>
      <c r="P1025">
        <v>0.3206</v>
      </c>
      <c r="Q1025">
        <v>31</v>
      </c>
      <c r="R1025">
        <v>0.71599999999999997</v>
      </c>
      <c r="S1025">
        <v>1.5</v>
      </c>
      <c r="T1025">
        <v>10.3</v>
      </c>
      <c r="U1025">
        <v>29</v>
      </c>
    </row>
    <row r="1026" spans="1:36" x14ac:dyDescent="0.25">
      <c r="A1026" t="s">
        <v>343</v>
      </c>
      <c r="B1026" t="s">
        <v>346</v>
      </c>
      <c r="C1026" t="s">
        <v>347</v>
      </c>
      <c r="D1026" t="s">
        <v>24</v>
      </c>
      <c r="E1026" t="s">
        <v>32</v>
      </c>
      <c r="F1026" t="s">
        <v>30</v>
      </c>
      <c r="G1026" t="s">
        <v>52</v>
      </c>
      <c r="H1026" t="s">
        <v>28</v>
      </c>
      <c r="I1026" s="4">
        <v>0.87202000000000002</v>
      </c>
      <c r="J1026" s="4">
        <v>0.22227</v>
      </c>
      <c r="N1026">
        <v>1.43</v>
      </c>
      <c r="O1026">
        <v>14.98</v>
      </c>
      <c r="P1026">
        <v>1.75E-3</v>
      </c>
      <c r="Q1026">
        <v>37</v>
      </c>
      <c r="R1026">
        <v>0.93200000000000005</v>
      </c>
      <c r="S1026">
        <v>1.5</v>
      </c>
      <c r="T1026">
        <v>13.7</v>
      </c>
      <c r="U1026">
        <v>35</v>
      </c>
    </row>
    <row r="1027" spans="1:36" x14ac:dyDescent="0.25">
      <c r="A1027" t="s">
        <v>343</v>
      </c>
      <c r="B1027" t="s">
        <v>346</v>
      </c>
      <c r="C1027" t="s">
        <v>347</v>
      </c>
      <c r="D1027" t="s">
        <v>24</v>
      </c>
      <c r="E1027" t="s">
        <v>34</v>
      </c>
      <c r="F1027" t="s">
        <v>30</v>
      </c>
      <c r="G1027" t="s">
        <v>27</v>
      </c>
      <c r="H1027" t="s">
        <v>28</v>
      </c>
      <c r="I1027" s="4">
        <v>0.79269999999999996</v>
      </c>
      <c r="J1027" s="4">
        <v>0.23197000000000001</v>
      </c>
      <c r="N1027">
        <v>1.38</v>
      </c>
      <c r="O1027">
        <v>15.52</v>
      </c>
      <c r="P1027">
        <v>0.11496000000000001</v>
      </c>
      <c r="Q1027">
        <v>37</v>
      </c>
      <c r="R1027">
        <v>0.80100000000000005</v>
      </c>
      <c r="S1027">
        <v>0.3</v>
      </c>
      <c r="T1027">
        <v>13.8</v>
      </c>
      <c r="U1027">
        <v>35</v>
      </c>
    </row>
    <row r="1028" spans="1:36" x14ac:dyDescent="0.25">
      <c r="A1028" s="5" t="s">
        <v>254</v>
      </c>
      <c r="B1028" s="5" t="s">
        <v>257</v>
      </c>
      <c r="C1028" s="5" t="s">
        <v>258</v>
      </c>
      <c r="D1028" s="5" t="s">
        <v>24</v>
      </c>
      <c r="E1028" s="5" t="s">
        <v>34</v>
      </c>
      <c r="F1028" s="5" t="s">
        <v>30</v>
      </c>
      <c r="G1028" s="5" t="s">
        <v>27</v>
      </c>
      <c r="H1028" s="5" t="s">
        <v>28</v>
      </c>
      <c r="I1028" s="6">
        <v>0.90353000000000006</v>
      </c>
      <c r="J1028" s="6">
        <v>0.11475</v>
      </c>
      <c r="K1028" s="6"/>
      <c r="L1028" s="6"/>
      <c r="M1028" s="6"/>
      <c r="N1028" s="5">
        <v>1.23</v>
      </c>
      <c r="O1028" s="5">
        <v>6.34</v>
      </c>
      <c r="P1028" s="5">
        <v>5.4620000000000002E-2</v>
      </c>
      <c r="Q1028" s="5">
        <v>35</v>
      </c>
      <c r="R1028" s="5">
        <v>0.77100000000000002</v>
      </c>
      <c r="S1028" s="5">
        <v>0.9</v>
      </c>
      <c r="T1028" s="5">
        <v>8.3000000000000007</v>
      </c>
      <c r="U1028" s="5">
        <v>33</v>
      </c>
      <c r="V1028" s="10"/>
      <c r="W1028" s="10"/>
      <c r="X1028" s="10"/>
      <c r="Y1028" s="10"/>
      <c r="Z1028" s="10"/>
      <c r="AA1028" s="10"/>
      <c r="AB1028" s="10"/>
      <c r="AC1028" s="10"/>
      <c r="AD1028" s="10"/>
      <c r="AE1028" s="10"/>
      <c r="AF1028" s="10"/>
      <c r="AG1028" s="10"/>
      <c r="AH1028" s="10"/>
      <c r="AI1028" s="10"/>
      <c r="AJ1028" s="10"/>
    </row>
    <row r="1029" spans="1:36" x14ac:dyDescent="0.25">
      <c r="A1029" s="5" t="s">
        <v>254</v>
      </c>
      <c r="B1029" s="5" t="s">
        <v>257</v>
      </c>
      <c r="C1029" s="5" t="s">
        <v>258</v>
      </c>
      <c r="D1029" s="5" t="s">
        <v>24</v>
      </c>
      <c r="E1029" s="5" t="s">
        <v>39</v>
      </c>
      <c r="F1029" s="5" t="s">
        <v>30</v>
      </c>
      <c r="G1029" s="5" t="s">
        <v>40</v>
      </c>
      <c r="H1029" s="5" t="s">
        <v>28</v>
      </c>
      <c r="I1029" s="6">
        <v>2.02054</v>
      </c>
      <c r="J1029" s="6">
        <v>0.15817999999999999</v>
      </c>
      <c r="K1029" s="6"/>
      <c r="L1029" s="6"/>
      <c r="M1029" s="6"/>
      <c r="N1029" s="5">
        <v>2.4700000000000002</v>
      </c>
      <c r="O1029" s="5">
        <v>9.52</v>
      </c>
      <c r="P1029" s="5">
        <v>0.36403000000000002</v>
      </c>
      <c r="Q1029" s="5">
        <v>35</v>
      </c>
      <c r="R1029" s="5">
        <v>0.81899999999999995</v>
      </c>
      <c r="S1029" s="5">
        <v>1.9</v>
      </c>
      <c r="T1029" s="5">
        <v>12</v>
      </c>
      <c r="U1029" s="5">
        <v>33</v>
      </c>
      <c r="V1029" s="10"/>
      <c r="W1029" s="10"/>
      <c r="X1029" s="10"/>
      <c r="Y1029" s="10"/>
      <c r="Z1029" s="10"/>
      <c r="AA1029" s="10"/>
      <c r="AB1029" s="10"/>
      <c r="AC1029" s="10"/>
      <c r="AD1029" s="10"/>
      <c r="AE1029" s="10"/>
      <c r="AF1029" s="10"/>
      <c r="AG1029" s="10"/>
      <c r="AH1029" s="10"/>
      <c r="AI1029" s="10"/>
      <c r="AJ1029" s="10"/>
    </row>
    <row r="1030" spans="1:36" x14ac:dyDescent="0.25">
      <c r="A1030" t="s">
        <v>243</v>
      </c>
      <c r="B1030" t="s">
        <v>210</v>
      </c>
      <c r="C1030" t="s">
        <v>211</v>
      </c>
      <c r="D1030" t="s">
        <v>24</v>
      </c>
      <c r="E1030" t="s">
        <v>25</v>
      </c>
      <c r="F1030" t="s">
        <v>26</v>
      </c>
      <c r="G1030" t="s">
        <v>52</v>
      </c>
      <c r="H1030" t="s">
        <v>28</v>
      </c>
      <c r="I1030" s="4">
        <v>-2.53308</v>
      </c>
      <c r="J1030" s="4">
        <v>0.94559000000000004</v>
      </c>
      <c r="N1030">
        <v>1</v>
      </c>
      <c r="O1030">
        <v>120</v>
      </c>
      <c r="P1030">
        <v>4.5560000000000003E-2</v>
      </c>
      <c r="Q1030">
        <v>60</v>
      </c>
      <c r="R1030">
        <v>0.92900000000000005</v>
      </c>
      <c r="S1030">
        <v>0</v>
      </c>
      <c r="T1030">
        <v>88</v>
      </c>
      <c r="U1030">
        <v>58</v>
      </c>
    </row>
    <row r="1031" spans="1:36" x14ac:dyDescent="0.25">
      <c r="A1031" s="5" t="s">
        <v>271</v>
      </c>
      <c r="B1031" s="5" t="s">
        <v>210</v>
      </c>
      <c r="C1031" s="5" t="s">
        <v>211</v>
      </c>
      <c r="D1031" s="5" t="s">
        <v>24</v>
      </c>
      <c r="E1031" s="5" t="s">
        <v>39</v>
      </c>
      <c r="F1031" s="5" t="s">
        <v>30</v>
      </c>
      <c r="G1031" s="5" t="s">
        <v>52</v>
      </c>
      <c r="H1031" s="5" t="s">
        <v>28</v>
      </c>
      <c r="I1031" s="6">
        <v>3.1682700000000001</v>
      </c>
      <c r="J1031" s="6">
        <v>0.19506999999999999</v>
      </c>
      <c r="K1031" s="6"/>
      <c r="L1031" s="6"/>
      <c r="M1031" s="6"/>
      <c r="N1031" s="5">
        <v>4.26</v>
      </c>
      <c r="O1031" s="5">
        <v>25.54</v>
      </c>
      <c r="P1031" s="5">
        <v>2.8900000000000002E-3</v>
      </c>
      <c r="Q1031" s="5">
        <v>42</v>
      </c>
      <c r="R1031" s="5">
        <v>0.88200000000000001</v>
      </c>
      <c r="S1031" s="5">
        <v>3.9</v>
      </c>
      <c r="T1031" s="5">
        <v>25</v>
      </c>
      <c r="U1031" s="5">
        <v>40</v>
      </c>
      <c r="V1031" s="10"/>
      <c r="W1031" s="10"/>
      <c r="X1031" s="10"/>
      <c r="Y1031" s="10"/>
      <c r="Z1031" s="10"/>
      <c r="AA1031" s="10"/>
      <c r="AB1031" s="10"/>
      <c r="AC1031" s="10"/>
      <c r="AD1031" s="10"/>
      <c r="AE1031" s="10"/>
      <c r="AF1031" s="10"/>
      <c r="AG1031" s="10"/>
      <c r="AH1031" s="10"/>
      <c r="AI1031" s="10"/>
      <c r="AJ1031" s="10"/>
    </row>
    <row r="1032" spans="1:36" x14ac:dyDescent="0.25">
      <c r="A1032" t="s">
        <v>21</v>
      </c>
      <c r="B1032" t="s">
        <v>22</v>
      </c>
      <c r="C1032" t="s">
        <v>23</v>
      </c>
      <c r="D1032" t="s">
        <v>24</v>
      </c>
      <c r="E1032" t="s">
        <v>25</v>
      </c>
      <c r="F1032" t="s">
        <v>26</v>
      </c>
      <c r="G1032" t="s">
        <v>27</v>
      </c>
      <c r="H1032" t="s">
        <v>28</v>
      </c>
      <c r="I1032" s="4">
        <v>1.5161800000000001</v>
      </c>
      <c r="J1032" s="4">
        <v>0.41447000000000001</v>
      </c>
      <c r="N1032">
        <v>2</v>
      </c>
      <c r="O1032">
        <v>65</v>
      </c>
      <c r="P1032">
        <v>0.42975000000000002</v>
      </c>
      <c r="Q1032">
        <v>54</v>
      </c>
      <c r="R1032">
        <v>0.876</v>
      </c>
      <c r="S1032">
        <v>2</v>
      </c>
      <c r="T1032">
        <v>48</v>
      </c>
      <c r="U1032">
        <v>52</v>
      </c>
    </row>
    <row r="1033" spans="1:36" x14ac:dyDescent="0.25">
      <c r="A1033" t="s">
        <v>21</v>
      </c>
      <c r="B1033" t="s">
        <v>22</v>
      </c>
      <c r="C1033" t="s">
        <v>23</v>
      </c>
      <c r="D1033" t="s">
        <v>24</v>
      </c>
      <c r="E1033" t="s">
        <v>34</v>
      </c>
      <c r="F1033" t="s">
        <v>30</v>
      </c>
      <c r="G1033" t="s">
        <v>27</v>
      </c>
      <c r="H1033" t="s">
        <v>28</v>
      </c>
      <c r="I1033" s="4">
        <v>2.7301899999999999</v>
      </c>
      <c r="J1033" s="4">
        <v>0.12139999999999999</v>
      </c>
      <c r="N1033">
        <v>3.01</v>
      </c>
      <c r="O1033">
        <v>14.46</v>
      </c>
      <c r="P1033">
        <v>0.14541999999999999</v>
      </c>
      <c r="Q1033">
        <v>54</v>
      </c>
      <c r="R1033">
        <v>0.64100000000000001</v>
      </c>
      <c r="S1033">
        <v>1</v>
      </c>
      <c r="T1033">
        <v>17</v>
      </c>
      <c r="U1033">
        <v>52</v>
      </c>
    </row>
    <row r="1034" spans="1:36" x14ac:dyDescent="0.25">
      <c r="A1034" t="s">
        <v>271</v>
      </c>
      <c r="B1034" t="s">
        <v>22</v>
      </c>
      <c r="C1034" t="s">
        <v>23</v>
      </c>
      <c r="D1034" t="s">
        <v>24</v>
      </c>
      <c r="E1034" t="s">
        <v>34</v>
      </c>
      <c r="F1034" t="s">
        <v>30</v>
      </c>
      <c r="G1034" t="s">
        <v>27</v>
      </c>
      <c r="H1034" t="s">
        <v>28</v>
      </c>
      <c r="I1034" s="4">
        <v>2.2044899999999998</v>
      </c>
      <c r="J1034" s="4">
        <v>0.15467</v>
      </c>
      <c r="N1034">
        <v>2.61</v>
      </c>
      <c r="O1034">
        <v>18.48</v>
      </c>
      <c r="P1034">
        <v>0.12037</v>
      </c>
      <c r="Q1034">
        <v>46</v>
      </c>
      <c r="R1034">
        <v>0.84599999999999997</v>
      </c>
      <c r="S1034">
        <v>2.5</v>
      </c>
      <c r="T1034">
        <v>26</v>
      </c>
      <c r="U1034">
        <v>44</v>
      </c>
    </row>
    <row r="1035" spans="1:36" x14ac:dyDescent="0.25">
      <c r="A1035" s="5" t="s">
        <v>149</v>
      </c>
      <c r="B1035" s="5" t="s">
        <v>150</v>
      </c>
      <c r="C1035" s="5" t="s">
        <v>151</v>
      </c>
      <c r="D1035" s="5" t="s">
        <v>24</v>
      </c>
      <c r="E1035" s="5" t="s">
        <v>25</v>
      </c>
      <c r="F1035" s="5" t="s">
        <v>26</v>
      </c>
      <c r="G1035" s="5" t="s">
        <v>40</v>
      </c>
      <c r="H1035" s="5" t="s">
        <v>28</v>
      </c>
      <c r="I1035" s="6">
        <v>2.7612399999999999</v>
      </c>
      <c r="J1035" s="6">
        <v>0.52827000000000002</v>
      </c>
      <c r="K1035" s="6"/>
      <c r="L1035" s="6"/>
      <c r="M1035" s="6"/>
      <c r="N1035" s="5">
        <v>1</v>
      </c>
      <c r="O1035" s="5">
        <v>75</v>
      </c>
      <c r="P1035" s="5">
        <v>7.8043100000000001</v>
      </c>
      <c r="Q1035" s="5">
        <v>29</v>
      </c>
      <c r="R1035" s="5">
        <v>0.88800000000000001</v>
      </c>
      <c r="S1035" s="5">
        <v>0</v>
      </c>
      <c r="T1035" s="5">
        <v>67</v>
      </c>
      <c r="U1035" s="5">
        <v>27</v>
      </c>
      <c r="V1035" s="10"/>
      <c r="W1035" s="10"/>
      <c r="X1035" s="10"/>
      <c r="Y1035" s="10"/>
      <c r="Z1035" s="10"/>
      <c r="AA1035" s="10"/>
      <c r="AB1035" s="10"/>
      <c r="AC1035" s="10"/>
      <c r="AD1035" s="10"/>
      <c r="AE1035" s="10"/>
      <c r="AF1035" s="10"/>
      <c r="AG1035" s="10"/>
      <c r="AH1035" s="10"/>
      <c r="AI1035" s="10"/>
      <c r="AJ1035" s="10"/>
    </row>
    <row r="1036" spans="1:36" x14ac:dyDescent="0.25">
      <c r="A1036" t="s">
        <v>209</v>
      </c>
      <c r="B1036" t="s">
        <v>150</v>
      </c>
      <c r="C1036" t="s">
        <v>151</v>
      </c>
      <c r="D1036" t="s">
        <v>24</v>
      </c>
      <c r="E1036" t="s">
        <v>37</v>
      </c>
      <c r="F1036" t="s">
        <v>38</v>
      </c>
      <c r="G1036" t="s">
        <v>52</v>
      </c>
      <c r="H1036" t="s">
        <v>28</v>
      </c>
      <c r="I1036" s="4">
        <v>-29.249639999999999</v>
      </c>
      <c r="J1036" s="4">
        <v>10.528779999999999</v>
      </c>
      <c r="N1036">
        <v>8.0500000000000007</v>
      </c>
      <c r="O1036">
        <v>1235.6300000000001</v>
      </c>
      <c r="P1036">
        <v>15.796239999999999</v>
      </c>
      <c r="Q1036">
        <v>50</v>
      </c>
      <c r="R1036">
        <v>0.84499999999999997</v>
      </c>
      <c r="S1036">
        <v>1.1000000000000001</v>
      </c>
      <c r="T1036">
        <v>1683</v>
      </c>
      <c r="U1036">
        <v>48</v>
      </c>
    </row>
    <row r="1037" spans="1:36" x14ac:dyDescent="0.25">
      <c r="A1037" t="s">
        <v>243</v>
      </c>
      <c r="B1037" t="s">
        <v>150</v>
      </c>
      <c r="C1037" t="s">
        <v>151</v>
      </c>
      <c r="D1037" t="s">
        <v>24</v>
      </c>
      <c r="E1037" t="s">
        <v>25</v>
      </c>
      <c r="F1037" t="s">
        <v>26</v>
      </c>
      <c r="G1037" t="s">
        <v>52</v>
      </c>
      <c r="H1037" t="s">
        <v>28</v>
      </c>
      <c r="I1037" s="4">
        <v>-1.71343</v>
      </c>
      <c r="J1037" s="4">
        <v>0.70562000000000002</v>
      </c>
      <c r="N1037">
        <v>1</v>
      </c>
      <c r="O1037">
        <v>120</v>
      </c>
      <c r="P1037">
        <v>2.7009999999999999E-2</v>
      </c>
      <c r="Q1037">
        <v>66</v>
      </c>
      <c r="R1037">
        <v>0.93400000000000005</v>
      </c>
      <c r="S1037">
        <v>0</v>
      </c>
      <c r="T1037">
        <v>87</v>
      </c>
      <c r="U1037">
        <v>64</v>
      </c>
    </row>
    <row r="1038" spans="1:36" x14ac:dyDescent="0.25">
      <c r="A1038" t="s">
        <v>209</v>
      </c>
      <c r="B1038" t="s">
        <v>212</v>
      </c>
      <c r="C1038" t="s">
        <v>213</v>
      </c>
      <c r="D1038" t="s">
        <v>24</v>
      </c>
      <c r="E1038" t="s">
        <v>25</v>
      </c>
      <c r="F1038" t="s">
        <v>26</v>
      </c>
      <c r="G1038" t="s">
        <v>52</v>
      </c>
      <c r="H1038" t="s">
        <v>28</v>
      </c>
      <c r="I1038" s="4">
        <v>0.46611000000000002</v>
      </c>
      <c r="J1038" s="4">
        <v>1.0728500000000001</v>
      </c>
      <c r="N1038">
        <v>2</v>
      </c>
      <c r="O1038">
        <v>120</v>
      </c>
      <c r="P1038">
        <v>0.16833999999999999</v>
      </c>
      <c r="Q1038">
        <v>14</v>
      </c>
      <c r="R1038">
        <v>0.79900000000000004</v>
      </c>
      <c r="S1038">
        <v>4</v>
      </c>
      <c r="T1038">
        <v>105</v>
      </c>
      <c r="U1038">
        <v>12</v>
      </c>
    </row>
    <row r="1039" spans="1:36" x14ac:dyDescent="0.25">
      <c r="A1039" t="s">
        <v>243</v>
      </c>
      <c r="B1039" t="s">
        <v>212</v>
      </c>
      <c r="C1039" t="s">
        <v>213</v>
      </c>
      <c r="D1039" t="s">
        <v>24</v>
      </c>
      <c r="E1039" t="s">
        <v>25</v>
      </c>
      <c r="F1039" t="s">
        <v>26</v>
      </c>
      <c r="G1039" t="s">
        <v>40</v>
      </c>
      <c r="H1039" t="s">
        <v>28</v>
      </c>
      <c r="I1039" s="4">
        <v>-1.27606</v>
      </c>
      <c r="J1039" s="4">
        <v>0.92035</v>
      </c>
      <c r="N1039">
        <v>1</v>
      </c>
      <c r="O1039">
        <v>80</v>
      </c>
      <c r="P1039">
        <v>2.6718000000000002</v>
      </c>
      <c r="Q1039">
        <v>22</v>
      </c>
      <c r="R1039">
        <v>0.96599999999999997</v>
      </c>
      <c r="S1039">
        <v>0</v>
      </c>
      <c r="T1039">
        <v>77</v>
      </c>
      <c r="U1039">
        <v>20</v>
      </c>
    </row>
    <row r="1040" spans="1:36" x14ac:dyDescent="0.25">
      <c r="A1040" s="5" t="s">
        <v>271</v>
      </c>
      <c r="B1040" s="5" t="s">
        <v>212</v>
      </c>
      <c r="C1040" s="5" t="s">
        <v>213</v>
      </c>
      <c r="D1040" s="5" t="s">
        <v>24</v>
      </c>
      <c r="E1040" s="5" t="s">
        <v>34</v>
      </c>
      <c r="F1040" s="5" t="s">
        <v>30</v>
      </c>
      <c r="G1040" s="5" t="s">
        <v>27</v>
      </c>
      <c r="H1040" s="5" t="s">
        <v>28</v>
      </c>
      <c r="I1040" s="6">
        <v>1.83951</v>
      </c>
      <c r="J1040" s="6">
        <v>0.19211</v>
      </c>
      <c r="K1040" s="6"/>
      <c r="L1040" s="6"/>
      <c r="M1040" s="6"/>
      <c r="N1040" s="5">
        <v>2.2599999999999998</v>
      </c>
      <c r="O1040" s="5">
        <v>22.11</v>
      </c>
      <c r="P1040" s="5">
        <v>0.14262</v>
      </c>
      <c r="Q1040" s="5">
        <v>31</v>
      </c>
      <c r="R1040" s="5">
        <v>0.877</v>
      </c>
      <c r="S1040" s="5">
        <v>2</v>
      </c>
      <c r="T1040" s="5">
        <v>22</v>
      </c>
      <c r="U1040" s="5">
        <v>29</v>
      </c>
      <c r="V1040" s="10"/>
      <c r="W1040" s="10"/>
      <c r="X1040" s="10"/>
      <c r="Y1040" s="10"/>
      <c r="Z1040" s="10"/>
      <c r="AA1040" s="10"/>
      <c r="AB1040" s="10"/>
      <c r="AC1040" s="10"/>
      <c r="AD1040" s="10"/>
      <c r="AE1040" s="10"/>
      <c r="AF1040" s="10"/>
      <c r="AG1040" s="10"/>
      <c r="AH1040" s="10"/>
      <c r="AI1040" s="10"/>
      <c r="AJ1040" s="10"/>
    </row>
    <row r="1041" spans="1:36" x14ac:dyDescent="0.25">
      <c r="A1041" s="5" t="s">
        <v>271</v>
      </c>
      <c r="B1041" s="5" t="s">
        <v>212</v>
      </c>
      <c r="C1041" s="5" t="s">
        <v>213</v>
      </c>
      <c r="D1041" s="5" t="s">
        <v>24</v>
      </c>
      <c r="E1041" s="5" t="s">
        <v>39</v>
      </c>
      <c r="F1041" s="5" t="s">
        <v>30</v>
      </c>
      <c r="G1041" s="5" t="s">
        <v>27</v>
      </c>
      <c r="H1041" s="5" t="s">
        <v>28</v>
      </c>
      <c r="I1041" s="6">
        <v>3.1413199999999999</v>
      </c>
      <c r="J1041" s="6">
        <v>0.23463000000000001</v>
      </c>
      <c r="K1041" s="6"/>
      <c r="L1041" s="6"/>
      <c r="M1041" s="6"/>
      <c r="N1041" s="5">
        <v>3.65</v>
      </c>
      <c r="O1041" s="5">
        <v>27.9</v>
      </c>
      <c r="P1041" s="5">
        <v>0.17938999999999999</v>
      </c>
      <c r="Q1041" s="5">
        <v>31</v>
      </c>
      <c r="R1041" s="5">
        <v>0.89400000000000002</v>
      </c>
      <c r="S1041" s="5">
        <v>3</v>
      </c>
      <c r="T1041" s="5">
        <v>28.5</v>
      </c>
      <c r="U1041" s="5">
        <v>29</v>
      </c>
      <c r="V1041" s="10"/>
      <c r="W1041" s="10"/>
      <c r="X1041" s="10"/>
      <c r="Y1041" s="10"/>
      <c r="Z1041" s="10"/>
      <c r="AA1041" s="10"/>
      <c r="AB1041" s="10"/>
      <c r="AC1041" s="10"/>
      <c r="AD1041" s="10"/>
      <c r="AE1041" s="10"/>
      <c r="AF1041" s="10"/>
      <c r="AG1041" s="10"/>
      <c r="AH1041" s="10"/>
      <c r="AI1041" s="10"/>
      <c r="AJ1041" s="10"/>
    </row>
    <row r="1042" spans="1:36" x14ac:dyDescent="0.25">
      <c r="A1042" t="s">
        <v>368</v>
      </c>
      <c r="B1042" t="s">
        <v>212</v>
      </c>
      <c r="C1042" t="s">
        <v>213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 s="4">
        <v>-3.0315799999999999</v>
      </c>
      <c r="J1042" s="4">
        <v>1.02471</v>
      </c>
      <c r="N1042">
        <v>0</v>
      </c>
      <c r="O1042">
        <v>84</v>
      </c>
      <c r="P1042">
        <v>2.7609999999999999E-2</v>
      </c>
      <c r="Q1042">
        <v>30</v>
      </c>
      <c r="R1042">
        <v>0.95499999999999996</v>
      </c>
      <c r="S1042">
        <v>1</v>
      </c>
      <c r="T1042">
        <v>105</v>
      </c>
      <c r="U1042">
        <v>28</v>
      </c>
    </row>
    <row r="1043" spans="1:36" x14ac:dyDescent="0.25">
      <c r="A1043" t="s">
        <v>368</v>
      </c>
      <c r="B1043" t="s">
        <v>212</v>
      </c>
      <c r="C1043" t="s">
        <v>213</v>
      </c>
      <c r="D1043" t="s">
        <v>24</v>
      </c>
      <c r="E1043" t="s">
        <v>34</v>
      </c>
      <c r="F1043" t="s">
        <v>30</v>
      </c>
      <c r="G1043" t="s">
        <v>52</v>
      </c>
      <c r="H1043" t="s">
        <v>28</v>
      </c>
      <c r="I1043" s="4">
        <v>2.4635799999999999</v>
      </c>
      <c r="J1043" s="4">
        <v>0.23605999999999999</v>
      </c>
      <c r="N1043">
        <v>3.31</v>
      </c>
      <c r="O1043">
        <v>20.5</v>
      </c>
      <c r="P1043">
        <v>2.4099999999999998E-3</v>
      </c>
      <c r="Q1043">
        <v>30</v>
      </c>
      <c r="R1043">
        <v>0.92900000000000005</v>
      </c>
      <c r="S1043">
        <v>3.5</v>
      </c>
      <c r="T1043">
        <v>24</v>
      </c>
      <c r="U1043">
        <v>28</v>
      </c>
    </row>
    <row r="1044" spans="1:36" x14ac:dyDescent="0.25">
      <c r="A1044" t="s">
        <v>368</v>
      </c>
      <c r="B1044" t="s">
        <v>212</v>
      </c>
      <c r="C1044" t="s">
        <v>213</v>
      </c>
      <c r="D1044" t="s">
        <v>24</v>
      </c>
      <c r="E1044" t="s">
        <v>39</v>
      </c>
      <c r="F1044" t="s">
        <v>30</v>
      </c>
      <c r="G1044" t="s">
        <v>52</v>
      </c>
      <c r="H1044" t="s">
        <v>28</v>
      </c>
      <c r="I1044" s="4">
        <v>2.8315700000000001</v>
      </c>
      <c r="J1044" s="4">
        <v>0.28638999999999998</v>
      </c>
      <c r="N1044">
        <v>3.86</v>
      </c>
      <c r="O1044">
        <v>24.72</v>
      </c>
      <c r="P1044">
        <v>2.47E-3</v>
      </c>
      <c r="Q1044">
        <v>30</v>
      </c>
      <c r="R1044">
        <v>0.94899999999999995</v>
      </c>
      <c r="S1044">
        <v>4</v>
      </c>
      <c r="T1044">
        <v>28.5</v>
      </c>
      <c r="U1044">
        <v>28</v>
      </c>
    </row>
    <row r="1045" spans="1:36" x14ac:dyDescent="0.25">
      <c r="A1045" s="5" t="s">
        <v>271</v>
      </c>
      <c r="B1045" s="5" t="s">
        <v>272</v>
      </c>
      <c r="C1045" s="5" t="s">
        <v>273</v>
      </c>
      <c r="D1045" s="5" t="s">
        <v>24</v>
      </c>
      <c r="E1045" s="5" t="s">
        <v>34</v>
      </c>
      <c r="F1045" s="5" t="s">
        <v>30</v>
      </c>
      <c r="G1045" s="5" t="s">
        <v>40</v>
      </c>
      <c r="H1045" s="5" t="s">
        <v>28</v>
      </c>
      <c r="I1045" s="6">
        <v>1.1661999999999999</v>
      </c>
      <c r="J1045" s="6">
        <v>0.16711000000000001</v>
      </c>
      <c r="K1045" s="6"/>
      <c r="L1045" s="6"/>
      <c r="M1045" s="6"/>
      <c r="N1045" s="5">
        <v>1.73</v>
      </c>
      <c r="O1045" s="5">
        <v>16.21</v>
      </c>
      <c r="P1045" s="5">
        <v>0.52661999999999998</v>
      </c>
      <c r="Q1045" s="5">
        <v>33</v>
      </c>
      <c r="R1045" s="5">
        <v>0.872</v>
      </c>
      <c r="S1045" s="5">
        <v>0.5</v>
      </c>
      <c r="T1045" s="5">
        <v>17</v>
      </c>
      <c r="U1045" s="5">
        <v>31</v>
      </c>
      <c r="V1045" s="10"/>
      <c r="W1045" s="10"/>
      <c r="X1045" s="10"/>
      <c r="Y1045" s="10"/>
      <c r="Z1045" s="10"/>
      <c r="AA1045" s="10"/>
      <c r="AB1045" s="10"/>
      <c r="AC1045" s="10"/>
      <c r="AD1045" s="10"/>
      <c r="AE1045" s="10"/>
      <c r="AF1045" s="10"/>
      <c r="AG1045" s="10"/>
      <c r="AH1045" s="10"/>
      <c r="AI1045" s="10"/>
      <c r="AJ1045" s="10"/>
    </row>
    <row r="1046" spans="1:36" x14ac:dyDescent="0.25">
      <c r="A1046" t="s">
        <v>371</v>
      </c>
      <c r="B1046" t="s">
        <v>372</v>
      </c>
      <c r="C1046" t="s">
        <v>373</v>
      </c>
      <c r="D1046" t="s">
        <v>24</v>
      </c>
      <c r="E1046" t="s">
        <v>25</v>
      </c>
      <c r="F1046" t="s">
        <v>26</v>
      </c>
      <c r="G1046" t="s">
        <v>27</v>
      </c>
      <c r="H1046" t="s">
        <v>28</v>
      </c>
      <c r="I1046" s="4">
        <v>8.1110000000000002E-2</v>
      </c>
      <c r="J1046" s="4">
        <v>0.93867</v>
      </c>
      <c r="N1046">
        <v>0</v>
      </c>
      <c r="O1046">
        <v>61</v>
      </c>
      <c r="P1046">
        <v>2.6193599999999999</v>
      </c>
      <c r="Q1046">
        <v>36</v>
      </c>
      <c r="R1046">
        <v>0.72399999999999998</v>
      </c>
      <c r="S1046">
        <v>0.1</v>
      </c>
      <c r="T1046">
        <v>55</v>
      </c>
      <c r="U1046">
        <v>34</v>
      </c>
    </row>
    <row r="1047" spans="1:36" x14ac:dyDescent="0.25">
      <c r="A1047" s="5" t="s">
        <v>302</v>
      </c>
      <c r="B1047" s="5" t="s">
        <v>303</v>
      </c>
      <c r="C1047" s="5" t="s">
        <v>304</v>
      </c>
      <c r="D1047" s="5" t="s">
        <v>24</v>
      </c>
      <c r="E1047" s="5" t="s">
        <v>32</v>
      </c>
      <c r="F1047" s="5" t="s">
        <v>30</v>
      </c>
      <c r="G1047" s="5" t="s">
        <v>52</v>
      </c>
      <c r="H1047" s="5" t="s">
        <v>28</v>
      </c>
      <c r="I1047" s="6">
        <v>2.45947</v>
      </c>
      <c r="J1047" s="6">
        <v>0.20529</v>
      </c>
      <c r="K1047" s="6"/>
      <c r="L1047" s="6"/>
      <c r="M1047" s="6"/>
      <c r="N1047" s="5">
        <v>2.65</v>
      </c>
      <c r="O1047" s="5">
        <v>17.47</v>
      </c>
      <c r="P1047" s="5">
        <v>2.33E-3</v>
      </c>
      <c r="Q1047" s="5">
        <v>39</v>
      </c>
      <c r="R1047" s="5">
        <v>0.90800000000000003</v>
      </c>
      <c r="S1047" s="5">
        <v>3.2</v>
      </c>
      <c r="T1047" s="5">
        <v>20.9</v>
      </c>
      <c r="U1047" s="5">
        <v>37</v>
      </c>
      <c r="V1047" s="10"/>
      <c r="W1047" s="10"/>
      <c r="X1047" s="10"/>
      <c r="Y1047" s="10"/>
      <c r="Z1047" s="10"/>
      <c r="AA1047" s="10"/>
      <c r="AB1047" s="10"/>
      <c r="AC1047" s="10"/>
      <c r="AD1047" s="10"/>
      <c r="AE1047" s="10"/>
      <c r="AF1047" s="10"/>
      <c r="AG1047" s="10"/>
      <c r="AH1047" s="10"/>
      <c r="AI1047" s="10"/>
      <c r="AJ1047" s="10"/>
    </row>
    <row r="1048" spans="1:36" x14ac:dyDescent="0.25">
      <c r="A1048" s="5" t="s">
        <v>343</v>
      </c>
      <c r="B1048" s="5" t="s">
        <v>116</v>
      </c>
      <c r="C1048" s="5" t="s">
        <v>117</v>
      </c>
      <c r="D1048" s="5" t="s">
        <v>24</v>
      </c>
      <c r="E1048" s="5" t="s">
        <v>25</v>
      </c>
      <c r="F1048" s="5" t="s">
        <v>26</v>
      </c>
      <c r="G1048" s="5" t="s">
        <v>52</v>
      </c>
      <c r="H1048" s="5" t="s">
        <v>28</v>
      </c>
      <c r="I1048" s="6">
        <v>-2.9336600000000002</v>
      </c>
      <c r="J1048" s="6">
        <v>1.17723</v>
      </c>
      <c r="K1048" s="6"/>
      <c r="L1048" s="6"/>
      <c r="M1048" s="6"/>
      <c r="N1048" s="5">
        <v>0</v>
      </c>
      <c r="O1048" s="5">
        <v>95</v>
      </c>
      <c r="P1048" s="5">
        <v>0.29571999999999998</v>
      </c>
      <c r="Q1048" s="5">
        <v>35</v>
      </c>
      <c r="R1048" s="5">
        <v>0.69</v>
      </c>
      <c r="S1048" s="5">
        <v>0</v>
      </c>
      <c r="T1048" s="5">
        <v>91</v>
      </c>
      <c r="U1048" s="5">
        <v>33</v>
      </c>
      <c r="V1048" s="10"/>
      <c r="W1048" s="10"/>
      <c r="X1048" s="10"/>
      <c r="Y1048" s="10"/>
      <c r="Z1048" s="10"/>
      <c r="AA1048" s="10"/>
      <c r="AB1048" s="10"/>
      <c r="AC1048" s="10"/>
      <c r="AD1048" s="10"/>
      <c r="AE1048" s="10"/>
      <c r="AF1048" s="10"/>
      <c r="AG1048" s="10"/>
      <c r="AH1048" s="10"/>
      <c r="AI1048" s="10"/>
      <c r="AJ1048" s="10"/>
    </row>
    <row r="1049" spans="1:36" x14ac:dyDescent="0.25">
      <c r="A1049" s="5" t="s">
        <v>343</v>
      </c>
      <c r="B1049" s="5" t="s">
        <v>116</v>
      </c>
      <c r="C1049" s="5" t="s">
        <v>117</v>
      </c>
      <c r="D1049" s="5" t="s">
        <v>24</v>
      </c>
      <c r="E1049" s="5" t="s">
        <v>32</v>
      </c>
      <c r="F1049" s="5" t="s">
        <v>30</v>
      </c>
      <c r="G1049" s="5" t="s">
        <v>52</v>
      </c>
      <c r="H1049" s="5" t="s">
        <v>28</v>
      </c>
      <c r="I1049" s="6">
        <v>0.50509999999999999</v>
      </c>
      <c r="J1049" s="6">
        <v>0.18184</v>
      </c>
      <c r="K1049" s="6"/>
      <c r="L1049" s="6"/>
      <c r="M1049" s="6"/>
      <c r="N1049" s="5">
        <v>0.96</v>
      </c>
      <c r="O1049" s="5">
        <v>12.94</v>
      </c>
      <c r="P1049" s="5">
        <v>1.2099999999999999E-3</v>
      </c>
      <c r="Q1049" s="5">
        <v>35</v>
      </c>
      <c r="R1049" s="5">
        <v>0.92900000000000005</v>
      </c>
      <c r="S1049" s="5">
        <v>1</v>
      </c>
      <c r="T1049" s="5">
        <v>14</v>
      </c>
      <c r="U1049" s="5">
        <v>33</v>
      </c>
      <c r="V1049" s="10"/>
      <c r="W1049" s="10"/>
      <c r="X1049" s="10"/>
      <c r="Y1049" s="10"/>
      <c r="Z1049" s="10"/>
      <c r="AA1049" s="10"/>
      <c r="AB1049" s="10"/>
      <c r="AC1049" s="10"/>
      <c r="AD1049" s="10"/>
      <c r="AE1049" s="10"/>
      <c r="AF1049" s="10"/>
      <c r="AG1049" s="10"/>
      <c r="AH1049" s="10"/>
      <c r="AI1049" s="10"/>
      <c r="AJ1049" s="10"/>
    </row>
    <row r="1050" spans="1:36" x14ac:dyDescent="0.25">
      <c r="A1050" s="7" t="s">
        <v>322</v>
      </c>
      <c r="B1050" s="7" t="s">
        <v>323</v>
      </c>
      <c r="C1050" s="7" t="s">
        <v>324</v>
      </c>
      <c r="D1050" s="7" t="s">
        <v>24</v>
      </c>
      <c r="E1050" s="7" t="s">
        <v>34</v>
      </c>
      <c r="F1050" s="7" t="s">
        <v>30</v>
      </c>
      <c r="G1050" s="7" t="s">
        <v>52</v>
      </c>
      <c r="H1050" s="7" t="s">
        <v>28</v>
      </c>
      <c r="I1050" s="8">
        <v>0.70460999999999996</v>
      </c>
      <c r="J1050" s="8">
        <v>0.12253</v>
      </c>
      <c r="K1050" s="8"/>
      <c r="L1050" s="8"/>
      <c r="M1050" s="8"/>
      <c r="N1050" s="7">
        <v>1.02</v>
      </c>
      <c r="O1050" s="7">
        <v>5.04</v>
      </c>
      <c r="P1050" s="7">
        <v>2.2000000000000001E-3</v>
      </c>
      <c r="Q1050" s="7">
        <v>28</v>
      </c>
      <c r="R1050" s="7">
        <v>0.76700000000000002</v>
      </c>
      <c r="S1050" s="7">
        <v>1</v>
      </c>
      <c r="T1050" s="7">
        <v>5.5</v>
      </c>
      <c r="U1050" s="7">
        <v>26</v>
      </c>
      <c r="V1050" s="12"/>
      <c r="W1050" s="12"/>
      <c r="X1050" s="12"/>
      <c r="Y1050" s="12"/>
      <c r="Z1050" s="12"/>
      <c r="AA1050" s="12"/>
      <c r="AB1050" s="12"/>
      <c r="AC1050" s="12"/>
      <c r="AD1050" s="12"/>
      <c r="AE1050" s="12"/>
      <c r="AF1050" s="12"/>
      <c r="AG1050" s="12"/>
      <c r="AH1050" s="12"/>
      <c r="AI1050" s="12"/>
      <c r="AJ1050" s="12"/>
    </row>
    <row r="1051" spans="1:36" x14ac:dyDescent="0.25">
      <c r="A1051" t="s">
        <v>371</v>
      </c>
      <c r="B1051" t="s">
        <v>376</v>
      </c>
      <c r="C1051" t="s">
        <v>377</v>
      </c>
      <c r="D1051" t="s">
        <v>24</v>
      </c>
      <c r="E1051" t="s">
        <v>34</v>
      </c>
      <c r="F1051" t="s">
        <v>30</v>
      </c>
      <c r="G1051">
        <v>1</v>
      </c>
      <c r="H1051" t="s">
        <v>28</v>
      </c>
      <c r="I1051" s="4">
        <v>1.9510700000000001</v>
      </c>
      <c r="J1051" s="4">
        <v>6.9819999999999993E-2</v>
      </c>
      <c r="N1051">
        <v>2.12</v>
      </c>
      <c r="O1051">
        <v>8.83</v>
      </c>
      <c r="P1051">
        <v>1.9312</v>
      </c>
      <c r="Q1051">
        <v>60</v>
      </c>
      <c r="R1051">
        <v>0.66300000000000003</v>
      </c>
      <c r="S1051">
        <v>1</v>
      </c>
      <c r="T1051">
        <v>11</v>
      </c>
      <c r="U1051">
        <v>58</v>
      </c>
    </row>
    <row r="1052" spans="1:36" x14ac:dyDescent="0.25">
      <c r="A1052" t="s">
        <v>92</v>
      </c>
      <c r="B1052" t="s">
        <v>95</v>
      </c>
      <c r="C1052" t="s">
        <v>96</v>
      </c>
      <c r="D1052" t="s">
        <v>24</v>
      </c>
      <c r="E1052" t="s">
        <v>32</v>
      </c>
      <c r="F1052" t="s">
        <v>30</v>
      </c>
      <c r="G1052" t="s">
        <v>40</v>
      </c>
      <c r="H1052" t="s">
        <v>28</v>
      </c>
      <c r="I1052" s="4">
        <v>2.537300911</v>
      </c>
      <c r="J1052" s="4">
        <v>0.20232407799999999</v>
      </c>
      <c r="N1052">
        <v>3.05</v>
      </c>
      <c r="O1052">
        <v>20.87</v>
      </c>
      <c r="P1052">
        <v>1.07559</v>
      </c>
      <c r="Q1052">
        <v>36</v>
      </c>
      <c r="R1052">
        <v>0.746</v>
      </c>
      <c r="S1052">
        <v>0.7</v>
      </c>
      <c r="T1052">
        <v>25.9</v>
      </c>
      <c r="U1052">
        <v>34</v>
      </c>
    </row>
    <row r="1053" spans="1:36" x14ac:dyDescent="0.25">
      <c r="A1053" s="5" t="s">
        <v>92</v>
      </c>
      <c r="B1053" s="5" t="s">
        <v>97</v>
      </c>
      <c r="C1053" s="5" t="s">
        <v>98</v>
      </c>
      <c r="D1053" s="5" t="s">
        <v>24</v>
      </c>
      <c r="E1053" s="5" t="s">
        <v>34</v>
      </c>
      <c r="F1053" s="5" t="s">
        <v>30</v>
      </c>
      <c r="G1053" s="5">
        <v>1</v>
      </c>
      <c r="H1053" s="5" t="s">
        <v>28</v>
      </c>
      <c r="I1053" s="6">
        <v>3.6318899999999998</v>
      </c>
      <c r="J1053" s="6">
        <v>9.9140000000000006E-2</v>
      </c>
      <c r="K1053" s="6"/>
      <c r="L1053" s="6"/>
      <c r="M1053" s="6"/>
      <c r="N1053" s="5">
        <v>3.93</v>
      </c>
      <c r="O1053" s="5">
        <v>10.050000000000001</v>
      </c>
      <c r="P1053" s="5">
        <v>4.3170400000000004</v>
      </c>
      <c r="Q1053" s="5">
        <v>36</v>
      </c>
      <c r="R1053" s="5">
        <v>0.53900000000000003</v>
      </c>
      <c r="S1053" s="5">
        <v>0.5</v>
      </c>
      <c r="T1053" s="5">
        <v>13</v>
      </c>
      <c r="U1053" s="5">
        <v>34</v>
      </c>
      <c r="V1053" s="10"/>
      <c r="W1053" s="10"/>
      <c r="X1053" s="10"/>
      <c r="Y1053" s="10"/>
      <c r="Z1053" s="10"/>
      <c r="AA1053" s="10"/>
      <c r="AB1053" s="10"/>
      <c r="AC1053" s="10"/>
      <c r="AD1053" s="10"/>
      <c r="AE1053" s="10"/>
      <c r="AF1053" s="10"/>
      <c r="AG1053" s="10"/>
      <c r="AH1053" s="10"/>
      <c r="AI1053" s="10"/>
      <c r="AJ1053" s="10"/>
    </row>
    <row r="1054" spans="1:36" x14ac:dyDescent="0.25">
      <c r="A1054" s="5" t="s">
        <v>315</v>
      </c>
      <c r="B1054" s="5" t="s">
        <v>218</v>
      </c>
      <c r="C1054" s="5" t="s">
        <v>219</v>
      </c>
      <c r="D1054" s="5" t="s">
        <v>24</v>
      </c>
      <c r="E1054" s="5" t="s">
        <v>25</v>
      </c>
      <c r="F1054" s="5" t="s">
        <v>26</v>
      </c>
      <c r="G1054" s="5" t="s">
        <v>52</v>
      </c>
      <c r="H1054" s="5" t="s">
        <v>28</v>
      </c>
      <c r="I1054" s="6">
        <v>-0.84350999999999998</v>
      </c>
      <c r="J1054" s="6">
        <v>0.78320000000000001</v>
      </c>
      <c r="K1054" s="6"/>
      <c r="L1054" s="6"/>
      <c r="M1054" s="6"/>
      <c r="N1054" s="5">
        <v>1</v>
      </c>
      <c r="O1054" s="5">
        <v>77</v>
      </c>
      <c r="P1054" s="5">
        <v>4.2459999999999998E-2</v>
      </c>
      <c r="Q1054" s="5">
        <v>37</v>
      </c>
      <c r="R1054" s="5">
        <v>0.91200000000000003</v>
      </c>
      <c r="S1054" s="5">
        <v>1</v>
      </c>
      <c r="T1054" s="5">
        <v>66</v>
      </c>
      <c r="U1054" s="5">
        <v>35</v>
      </c>
      <c r="V1054" s="10"/>
      <c r="W1054" s="10"/>
      <c r="X1054" s="10"/>
      <c r="Y1054" s="10"/>
      <c r="Z1054" s="10"/>
      <c r="AA1054" s="10"/>
      <c r="AB1054" s="10"/>
      <c r="AC1054" s="10"/>
      <c r="AD1054" s="10"/>
      <c r="AE1054" s="10"/>
      <c r="AF1054" s="10"/>
      <c r="AG1054" s="10"/>
      <c r="AH1054" s="10"/>
      <c r="AI1054" s="10"/>
      <c r="AJ1054" s="10"/>
    </row>
    <row r="1055" spans="1:36" x14ac:dyDescent="0.25">
      <c r="A1055" s="5" t="s">
        <v>315</v>
      </c>
      <c r="B1055" s="5" t="s">
        <v>218</v>
      </c>
      <c r="C1055" s="5" t="s">
        <v>219</v>
      </c>
      <c r="D1055" s="5" t="s">
        <v>24</v>
      </c>
      <c r="E1055" s="5" t="s">
        <v>34</v>
      </c>
      <c r="F1055" s="5" t="s">
        <v>30</v>
      </c>
      <c r="G1055" s="5" t="s">
        <v>52</v>
      </c>
      <c r="H1055" s="5" t="s">
        <v>28</v>
      </c>
      <c r="I1055" s="6">
        <v>1.5050699999999999</v>
      </c>
      <c r="J1055" s="6">
        <v>0.18403</v>
      </c>
      <c r="K1055" s="6"/>
      <c r="L1055" s="6"/>
      <c r="M1055" s="6"/>
      <c r="N1055" s="5">
        <v>1.94</v>
      </c>
      <c r="O1055" s="5">
        <v>14.21</v>
      </c>
      <c r="P1055" s="5">
        <v>3.7499999999999999E-3</v>
      </c>
      <c r="Q1055" s="5">
        <v>36</v>
      </c>
      <c r="R1055" s="5">
        <v>0.86499999999999999</v>
      </c>
      <c r="S1055" s="5">
        <v>1.9</v>
      </c>
      <c r="T1055" s="5">
        <v>17.2</v>
      </c>
      <c r="U1055" s="5">
        <v>34</v>
      </c>
      <c r="V1055" s="10"/>
      <c r="W1055" s="10"/>
      <c r="X1055" s="10"/>
      <c r="Y1055" s="10"/>
      <c r="Z1055" s="10"/>
      <c r="AA1055" s="10"/>
      <c r="AB1055" s="10"/>
      <c r="AC1055" s="10"/>
      <c r="AD1055" s="10"/>
      <c r="AE1055" s="10"/>
      <c r="AF1055" s="10"/>
      <c r="AG1055" s="10"/>
      <c r="AH1055" s="10"/>
      <c r="AI1055" s="10"/>
      <c r="AJ1055" s="10"/>
    </row>
    <row r="1056" spans="1:36" x14ac:dyDescent="0.25">
      <c r="A1056" s="5" t="s">
        <v>315</v>
      </c>
      <c r="B1056" s="5" t="s">
        <v>154</v>
      </c>
      <c r="C1056" s="5" t="s">
        <v>155</v>
      </c>
      <c r="D1056" s="5" t="s">
        <v>24</v>
      </c>
      <c r="E1056" s="5" t="s">
        <v>25</v>
      </c>
      <c r="F1056" s="5" t="s">
        <v>26</v>
      </c>
      <c r="G1056" s="5" t="s">
        <v>52</v>
      </c>
      <c r="H1056" s="5" t="s">
        <v>28</v>
      </c>
      <c r="I1056" s="6">
        <v>-1.0293099999999999</v>
      </c>
      <c r="J1056" s="6">
        <v>0.72719999999999996</v>
      </c>
      <c r="K1056" s="6"/>
      <c r="L1056" s="6"/>
      <c r="M1056" s="6"/>
      <c r="N1056" s="5">
        <v>1</v>
      </c>
      <c r="O1056" s="5">
        <v>82</v>
      </c>
      <c r="P1056" s="5">
        <v>4.4940000000000001E-2</v>
      </c>
      <c r="Q1056" s="5">
        <v>59</v>
      </c>
      <c r="R1056" s="5">
        <v>0.89100000000000001</v>
      </c>
      <c r="S1056" s="5">
        <v>1</v>
      </c>
      <c r="T1056" s="5">
        <v>89</v>
      </c>
      <c r="U1056" s="5">
        <v>57</v>
      </c>
      <c r="V1056" s="10"/>
      <c r="W1056" s="10"/>
      <c r="X1056" s="10"/>
      <c r="Y1056" s="10"/>
      <c r="Z1056" s="10"/>
      <c r="AA1056" s="10"/>
      <c r="AB1056" s="10"/>
      <c r="AC1056" s="10"/>
      <c r="AD1056" s="10"/>
      <c r="AE1056" s="10"/>
      <c r="AF1056" s="10"/>
      <c r="AG1056" s="10"/>
      <c r="AH1056" s="10"/>
      <c r="AI1056" s="10"/>
      <c r="AJ1056" s="10"/>
    </row>
    <row r="1057" spans="1:36" x14ac:dyDescent="0.25">
      <c r="A1057" s="5" t="s">
        <v>315</v>
      </c>
      <c r="B1057" s="5" t="s">
        <v>154</v>
      </c>
      <c r="C1057" s="5" t="s">
        <v>155</v>
      </c>
      <c r="D1057" s="5" t="s">
        <v>24</v>
      </c>
      <c r="E1057" s="5" t="s">
        <v>34</v>
      </c>
      <c r="F1057" s="5" t="s">
        <v>30</v>
      </c>
      <c r="G1057" s="5" t="s">
        <v>40</v>
      </c>
      <c r="H1057" s="5" t="s">
        <v>28</v>
      </c>
      <c r="I1057" s="6">
        <v>2.79745</v>
      </c>
      <c r="J1057" s="6">
        <v>0.13252</v>
      </c>
      <c r="K1057" s="6"/>
      <c r="L1057" s="6"/>
      <c r="M1057" s="6"/>
      <c r="N1057" s="5">
        <v>3.22</v>
      </c>
      <c r="O1057" s="5">
        <v>17.95</v>
      </c>
      <c r="P1057" s="5">
        <v>0.90625999999999995</v>
      </c>
      <c r="Q1057" s="5">
        <v>59</v>
      </c>
      <c r="R1057" s="5">
        <v>0.73299999999999998</v>
      </c>
      <c r="S1057" s="5">
        <v>0.8</v>
      </c>
      <c r="T1057" s="5">
        <v>21.4</v>
      </c>
      <c r="U1057" s="5">
        <v>57</v>
      </c>
      <c r="V1057" s="10"/>
      <c r="W1057" s="10"/>
      <c r="X1057" s="10"/>
      <c r="Y1057" s="10"/>
      <c r="Z1057" s="10"/>
      <c r="AA1057" s="10"/>
      <c r="AB1057" s="10"/>
      <c r="AC1057" s="10"/>
      <c r="AD1057" s="10"/>
      <c r="AE1057" s="10"/>
      <c r="AF1057" s="10"/>
      <c r="AG1057" s="10"/>
      <c r="AH1057" s="10"/>
      <c r="AI1057" s="10"/>
      <c r="AJ1057" s="10"/>
    </row>
    <row r="1058" spans="1:36" x14ac:dyDescent="0.25">
      <c r="A1058" s="5" t="s">
        <v>315</v>
      </c>
      <c r="B1058" s="5" t="s">
        <v>154</v>
      </c>
      <c r="C1058" s="5" t="s">
        <v>155</v>
      </c>
      <c r="D1058" s="5" t="s">
        <v>24</v>
      </c>
      <c r="E1058" s="5" t="s">
        <v>39</v>
      </c>
      <c r="F1058" s="5" t="s">
        <v>30</v>
      </c>
      <c r="G1058" s="5" t="s">
        <v>40</v>
      </c>
      <c r="H1058" s="5" t="s">
        <v>28</v>
      </c>
      <c r="I1058" s="6">
        <v>4.2473999999999998</v>
      </c>
      <c r="J1058" s="6">
        <v>0.15487000000000001</v>
      </c>
      <c r="K1058" s="6"/>
      <c r="L1058" s="6"/>
      <c r="M1058" s="6"/>
      <c r="N1058" s="5">
        <v>4.74</v>
      </c>
      <c r="O1058" s="5">
        <v>21.96</v>
      </c>
      <c r="P1058" s="5">
        <v>1.1204799999999999</v>
      </c>
      <c r="Q1058" s="5">
        <v>59</v>
      </c>
      <c r="R1058" s="5">
        <v>0.752</v>
      </c>
      <c r="S1058" s="5">
        <v>2.8</v>
      </c>
      <c r="T1058" s="5">
        <v>29.2</v>
      </c>
      <c r="U1058" s="5">
        <v>57</v>
      </c>
      <c r="V1058" s="10"/>
      <c r="W1058" s="10"/>
      <c r="X1058" s="10"/>
      <c r="Y1058" s="10"/>
      <c r="Z1058" s="10"/>
      <c r="AA1058" s="10"/>
      <c r="AB1058" s="10"/>
      <c r="AC1058" s="10"/>
      <c r="AD1058" s="10"/>
      <c r="AE1058" s="10"/>
      <c r="AF1058" s="10"/>
      <c r="AG1058" s="10"/>
      <c r="AH1058" s="10"/>
      <c r="AI1058" s="10"/>
      <c r="AJ1058" s="10"/>
    </row>
    <row r="1059" spans="1:36" x14ac:dyDescent="0.25">
      <c r="A1059" t="s">
        <v>178</v>
      </c>
      <c r="B1059" t="s">
        <v>179</v>
      </c>
      <c r="C1059" t="s">
        <v>180</v>
      </c>
      <c r="D1059" t="s">
        <v>24</v>
      </c>
      <c r="E1059" t="s">
        <v>32</v>
      </c>
      <c r="F1059" t="s">
        <v>30</v>
      </c>
      <c r="G1059" t="s">
        <v>52</v>
      </c>
      <c r="H1059" t="s">
        <v>28</v>
      </c>
      <c r="I1059" s="4">
        <v>1.2198199999999999</v>
      </c>
      <c r="J1059" s="4">
        <v>0.21110000000000001</v>
      </c>
      <c r="N1059">
        <v>2.13</v>
      </c>
      <c r="O1059">
        <v>9.98</v>
      </c>
      <c r="P1059">
        <v>2.0100000000000001E-3</v>
      </c>
      <c r="Q1059">
        <v>30</v>
      </c>
      <c r="R1059">
        <v>0.85599999999999998</v>
      </c>
      <c r="S1059">
        <v>1.8</v>
      </c>
      <c r="T1059">
        <v>8.6</v>
      </c>
      <c r="U1059">
        <v>28</v>
      </c>
    </row>
    <row r="1060" spans="1:36" x14ac:dyDescent="0.25">
      <c r="A1060" s="5" t="s">
        <v>343</v>
      </c>
      <c r="B1060" s="5" t="s">
        <v>179</v>
      </c>
      <c r="C1060" s="5" t="s">
        <v>180</v>
      </c>
      <c r="D1060" s="5" t="s">
        <v>24</v>
      </c>
      <c r="E1060" s="5" t="s">
        <v>32</v>
      </c>
      <c r="F1060" s="5" t="s">
        <v>30</v>
      </c>
      <c r="G1060" s="5" t="s">
        <v>27</v>
      </c>
      <c r="H1060" s="5" t="s">
        <v>28</v>
      </c>
      <c r="I1060" s="6">
        <v>0.56745000000000001</v>
      </c>
      <c r="J1060" s="6">
        <v>0.25862000000000002</v>
      </c>
      <c r="K1060" s="6"/>
      <c r="L1060" s="6"/>
      <c r="M1060" s="6"/>
      <c r="N1060" s="5">
        <v>1.23</v>
      </c>
      <c r="O1060" s="5">
        <v>14.52</v>
      </c>
      <c r="P1060" s="5">
        <v>3.0460000000000001E-2</v>
      </c>
      <c r="Q1060" s="5">
        <v>34</v>
      </c>
      <c r="R1060" s="5">
        <v>0.94199999999999995</v>
      </c>
      <c r="S1060" s="5">
        <v>1</v>
      </c>
      <c r="T1060" s="5">
        <v>12</v>
      </c>
      <c r="U1060" s="5">
        <v>32</v>
      </c>
      <c r="V1060" s="10"/>
      <c r="W1060" s="10"/>
      <c r="X1060" s="10"/>
      <c r="Y1060" s="10"/>
      <c r="Z1060" s="10"/>
      <c r="AA1060" s="10"/>
      <c r="AB1060" s="10"/>
      <c r="AC1060" s="10"/>
      <c r="AD1060" s="10"/>
      <c r="AE1060" s="10"/>
      <c r="AF1060" s="10"/>
      <c r="AG1060" s="10"/>
      <c r="AH1060" s="10"/>
      <c r="AI1060" s="10"/>
      <c r="AJ1060" s="10"/>
    </row>
    <row r="1061" spans="1:36" x14ac:dyDescent="0.25">
      <c r="A1061" t="s">
        <v>21</v>
      </c>
      <c r="B1061" t="s">
        <v>41</v>
      </c>
      <c r="C1061" t="s">
        <v>42</v>
      </c>
      <c r="D1061" t="s">
        <v>24</v>
      </c>
      <c r="E1061" t="s">
        <v>25</v>
      </c>
      <c r="F1061" t="s">
        <v>26</v>
      </c>
      <c r="G1061" t="s">
        <v>27</v>
      </c>
      <c r="H1061" t="s">
        <v>28</v>
      </c>
      <c r="I1061" s="4">
        <v>1.69357</v>
      </c>
      <c r="J1061" s="4">
        <v>0.40905999999999998</v>
      </c>
      <c r="N1061">
        <v>1</v>
      </c>
      <c r="O1061">
        <v>95</v>
      </c>
      <c r="P1061">
        <v>0.78466999999999998</v>
      </c>
      <c r="Q1061">
        <v>58</v>
      </c>
      <c r="R1061">
        <v>0.878</v>
      </c>
      <c r="S1061">
        <v>1</v>
      </c>
      <c r="T1061">
        <v>72</v>
      </c>
      <c r="U1061">
        <v>56</v>
      </c>
    </row>
    <row r="1062" spans="1:36" x14ac:dyDescent="0.25">
      <c r="A1062" t="s">
        <v>149</v>
      </c>
      <c r="B1062" t="s">
        <v>41</v>
      </c>
      <c r="C1062" t="s">
        <v>42</v>
      </c>
      <c r="D1062" t="s">
        <v>24</v>
      </c>
      <c r="E1062" t="s">
        <v>25</v>
      </c>
      <c r="F1062" t="s">
        <v>26</v>
      </c>
      <c r="G1062" t="s">
        <v>27</v>
      </c>
      <c r="H1062" t="s">
        <v>28</v>
      </c>
      <c r="I1062" s="4">
        <v>-0.68255999999999994</v>
      </c>
      <c r="J1062" s="4">
        <v>0.77820999999999996</v>
      </c>
      <c r="N1062">
        <v>1</v>
      </c>
      <c r="O1062">
        <v>122</v>
      </c>
      <c r="P1062">
        <v>2.6151300000000002</v>
      </c>
      <c r="Q1062">
        <v>33</v>
      </c>
      <c r="R1062">
        <v>0.80800000000000005</v>
      </c>
      <c r="S1062">
        <v>0</v>
      </c>
      <c r="T1062">
        <v>100</v>
      </c>
      <c r="U1062">
        <v>31</v>
      </c>
    </row>
    <row r="1063" spans="1:36" x14ac:dyDescent="0.25">
      <c r="A1063" t="s">
        <v>315</v>
      </c>
      <c r="B1063" t="s">
        <v>41</v>
      </c>
      <c r="C1063" t="s">
        <v>42</v>
      </c>
      <c r="D1063" t="s">
        <v>24</v>
      </c>
      <c r="E1063" t="s">
        <v>25</v>
      </c>
      <c r="F1063" t="s">
        <v>26</v>
      </c>
      <c r="G1063" t="s">
        <v>52</v>
      </c>
      <c r="H1063" t="s">
        <v>28</v>
      </c>
      <c r="I1063" s="4">
        <v>-1.99343</v>
      </c>
      <c r="J1063" s="4">
        <v>0.65859000000000001</v>
      </c>
      <c r="N1063">
        <v>0</v>
      </c>
      <c r="O1063">
        <v>113</v>
      </c>
      <c r="P1063">
        <v>2.5819999999999999E-2</v>
      </c>
      <c r="Q1063">
        <v>61</v>
      </c>
      <c r="R1063">
        <v>0.92200000000000004</v>
      </c>
      <c r="S1063">
        <v>0.1</v>
      </c>
      <c r="T1063">
        <v>102</v>
      </c>
      <c r="U1063">
        <v>59</v>
      </c>
    </row>
    <row r="1064" spans="1:36" x14ac:dyDescent="0.25">
      <c r="A1064" s="5" t="s">
        <v>322</v>
      </c>
      <c r="B1064" s="5" t="s">
        <v>41</v>
      </c>
      <c r="C1064" s="5" t="s">
        <v>42</v>
      </c>
      <c r="D1064" s="5" t="s">
        <v>24</v>
      </c>
      <c r="E1064" s="5" t="s">
        <v>25</v>
      </c>
      <c r="F1064" s="5" t="s">
        <v>26</v>
      </c>
      <c r="G1064" s="5" t="s">
        <v>40</v>
      </c>
      <c r="H1064" s="5" t="s">
        <v>28</v>
      </c>
      <c r="I1064" s="6">
        <v>1.7934099999999999</v>
      </c>
      <c r="J1064" s="6">
        <v>0.64810999999999996</v>
      </c>
      <c r="K1064" s="6"/>
      <c r="L1064" s="6"/>
      <c r="M1064" s="6"/>
      <c r="N1064" s="5">
        <v>0</v>
      </c>
      <c r="O1064" s="5">
        <v>85</v>
      </c>
      <c r="P1064" s="5">
        <v>6.4635499999999997</v>
      </c>
      <c r="Q1064" s="5">
        <v>29</v>
      </c>
      <c r="R1064" s="5">
        <v>0.86499999999999999</v>
      </c>
      <c r="S1064" s="5">
        <v>0</v>
      </c>
      <c r="T1064" s="5">
        <v>70</v>
      </c>
      <c r="U1064" s="5">
        <v>27</v>
      </c>
      <c r="V1064" s="10"/>
      <c r="W1064" s="10"/>
      <c r="X1064" s="10"/>
      <c r="Y1064" s="10"/>
      <c r="Z1064" s="10"/>
      <c r="AA1064" s="10"/>
      <c r="AB1064" s="10"/>
      <c r="AC1064" s="10"/>
      <c r="AD1064" s="10"/>
      <c r="AE1064" s="10"/>
      <c r="AF1064" s="10"/>
      <c r="AG1064" s="10"/>
      <c r="AH1064" s="10"/>
      <c r="AI1064" s="10"/>
      <c r="AJ1064" s="10"/>
    </row>
    <row r="1065" spans="1:36" x14ac:dyDescent="0.25">
      <c r="A1065" t="s">
        <v>371</v>
      </c>
      <c r="B1065" t="s">
        <v>380</v>
      </c>
      <c r="C1065" t="s">
        <v>381</v>
      </c>
      <c r="D1065" t="s">
        <v>24</v>
      </c>
      <c r="E1065" t="s">
        <v>34</v>
      </c>
      <c r="F1065" t="s">
        <v>30</v>
      </c>
      <c r="G1065" t="s">
        <v>40</v>
      </c>
      <c r="H1065" t="s">
        <v>28</v>
      </c>
      <c r="I1065" s="4">
        <v>2.0650300000000001</v>
      </c>
      <c r="J1065" s="4">
        <v>0.14443</v>
      </c>
      <c r="N1065">
        <v>2.38</v>
      </c>
      <c r="O1065">
        <v>12.23</v>
      </c>
      <c r="P1065">
        <v>0.57060999999999995</v>
      </c>
      <c r="Q1065">
        <v>31</v>
      </c>
      <c r="R1065">
        <v>0.52800000000000002</v>
      </c>
      <c r="S1065">
        <v>1</v>
      </c>
      <c r="T1065">
        <v>10.5</v>
      </c>
      <c r="U1065">
        <v>29</v>
      </c>
    </row>
    <row r="1066" spans="1:36" x14ac:dyDescent="0.25">
      <c r="A1066" s="5" t="s">
        <v>371</v>
      </c>
      <c r="B1066" s="5" t="s">
        <v>382</v>
      </c>
      <c r="C1066" s="5" t="s">
        <v>383</v>
      </c>
      <c r="D1066" s="5" t="s">
        <v>24</v>
      </c>
      <c r="E1066" s="5" t="s">
        <v>34</v>
      </c>
      <c r="F1066" s="5" t="s">
        <v>30</v>
      </c>
      <c r="G1066" s="5" t="s">
        <v>27</v>
      </c>
      <c r="H1066" s="5" t="s">
        <v>28</v>
      </c>
      <c r="I1066" s="6">
        <v>0.78032999999999997</v>
      </c>
      <c r="J1066" s="6">
        <v>6.6009999999999999E-2</v>
      </c>
      <c r="K1066" s="6"/>
      <c r="L1066" s="6"/>
      <c r="M1066" s="6"/>
      <c r="N1066" s="5">
        <v>0.91</v>
      </c>
      <c r="O1066" s="5">
        <v>6.6</v>
      </c>
      <c r="P1066" s="5">
        <v>4.7910000000000001E-2</v>
      </c>
      <c r="Q1066" s="5">
        <v>34</v>
      </c>
      <c r="R1066" s="5">
        <v>0.623</v>
      </c>
      <c r="S1066" s="5">
        <v>0.5</v>
      </c>
      <c r="T1066" s="5">
        <v>8.5</v>
      </c>
      <c r="U1066" s="5">
        <v>32</v>
      </c>
      <c r="V1066" s="10"/>
      <c r="W1066" s="10"/>
      <c r="X1066" s="10"/>
      <c r="Y1066" s="10"/>
      <c r="Z1066" s="10"/>
      <c r="AA1066" s="10"/>
      <c r="AB1066" s="10"/>
      <c r="AC1066" s="10"/>
      <c r="AD1066" s="10"/>
      <c r="AE1066" s="10"/>
      <c r="AF1066" s="10"/>
      <c r="AG1066" s="10"/>
      <c r="AH1066" s="10"/>
      <c r="AI1066" s="10"/>
      <c r="AJ1066" s="10"/>
    </row>
    <row r="1067" spans="1:36" x14ac:dyDescent="0.25">
      <c r="A1067" t="s">
        <v>371</v>
      </c>
      <c r="B1067" t="s">
        <v>386</v>
      </c>
      <c r="C1067" t="s">
        <v>387</v>
      </c>
      <c r="D1067" t="s">
        <v>24</v>
      </c>
      <c r="E1067" t="s">
        <v>32</v>
      </c>
      <c r="F1067" t="s">
        <v>30</v>
      </c>
      <c r="G1067" t="s">
        <v>27</v>
      </c>
      <c r="H1067" t="s">
        <v>28</v>
      </c>
      <c r="I1067" s="4">
        <v>0.56176999999999999</v>
      </c>
      <c r="J1067" s="4">
        <v>0.19461000000000001</v>
      </c>
      <c r="N1067">
        <v>1.01</v>
      </c>
      <c r="O1067">
        <v>10.130000000000001</v>
      </c>
      <c r="P1067">
        <v>7.324E-2</v>
      </c>
      <c r="Q1067">
        <v>33</v>
      </c>
      <c r="R1067">
        <v>0.84899999999999998</v>
      </c>
      <c r="S1067">
        <v>0.6</v>
      </c>
      <c r="T1067">
        <v>12.2</v>
      </c>
      <c r="U1067">
        <v>31</v>
      </c>
    </row>
    <row r="1068" spans="1:36" x14ac:dyDescent="0.25">
      <c r="A1068" t="s">
        <v>371</v>
      </c>
      <c r="B1068" t="s">
        <v>386</v>
      </c>
      <c r="C1068" t="s">
        <v>387</v>
      </c>
      <c r="D1068" t="s">
        <v>24</v>
      </c>
      <c r="E1068" t="s">
        <v>34</v>
      </c>
      <c r="F1068" t="s">
        <v>30</v>
      </c>
      <c r="G1068" t="s">
        <v>27</v>
      </c>
      <c r="H1068" t="s">
        <v>28</v>
      </c>
      <c r="I1068" s="4">
        <v>0.53378999999999999</v>
      </c>
      <c r="J1068" s="4">
        <v>0.13800000000000001</v>
      </c>
      <c r="N1068">
        <v>0.85</v>
      </c>
      <c r="O1068">
        <v>7.32</v>
      </c>
      <c r="P1068">
        <v>6.1219999999999997E-2</v>
      </c>
      <c r="Q1068">
        <v>33</v>
      </c>
      <c r="R1068">
        <v>0.77100000000000002</v>
      </c>
      <c r="S1068">
        <v>0.5</v>
      </c>
      <c r="T1068">
        <v>9.5</v>
      </c>
      <c r="U1068">
        <v>31</v>
      </c>
    </row>
    <row r="1069" spans="1:36" x14ac:dyDescent="0.25">
      <c r="A1069" t="s">
        <v>371</v>
      </c>
      <c r="B1069" t="s">
        <v>386</v>
      </c>
      <c r="C1069" t="s">
        <v>387</v>
      </c>
      <c r="D1069" t="s">
        <v>24</v>
      </c>
      <c r="E1069" t="s">
        <v>39</v>
      </c>
      <c r="F1069" t="s">
        <v>30</v>
      </c>
      <c r="G1069" t="s">
        <v>40</v>
      </c>
      <c r="H1069" t="s">
        <v>28</v>
      </c>
      <c r="I1069" s="4">
        <v>1.74017</v>
      </c>
      <c r="J1069" s="4">
        <v>0.18522</v>
      </c>
      <c r="N1069">
        <v>2.16</v>
      </c>
      <c r="O1069">
        <v>10.84</v>
      </c>
      <c r="P1069">
        <v>0.35302</v>
      </c>
      <c r="Q1069">
        <v>33</v>
      </c>
      <c r="R1069">
        <v>0.80500000000000005</v>
      </c>
      <c r="S1069">
        <v>1</v>
      </c>
      <c r="T1069">
        <v>11.5</v>
      </c>
      <c r="U1069">
        <v>31</v>
      </c>
    </row>
    <row r="1070" spans="1:36" x14ac:dyDescent="0.25">
      <c r="A1070" s="5" t="s">
        <v>92</v>
      </c>
      <c r="B1070" s="5" t="s">
        <v>99</v>
      </c>
      <c r="C1070" s="5" t="s">
        <v>100</v>
      </c>
      <c r="D1070" s="5" t="s">
        <v>24</v>
      </c>
      <c r="E1070" s="5" t="s">
        <v>25</v>
      </c>
      <c r="F1070" s="5" t="s">
        <v>26</v>
      </c>
      <c r="G1070" s="5" t="s">
        <v>52</v>
      </c>
      <c r="H1070" s="5" t="s">
        <v>28</v>
      </c>
      <c r="I1070" s="6">
        <v>-0.67522000000000004</v>
      </c>
      <c r="J1070" s="6">
        <v>1.0293600000000001</v>
      </c>
      <c r="K1070" s="6"/>
      <c r="L1070" s="6"/>
      <c r="M1070" s="6"/>
      <c r="N1070" s="5">
        <v>1</v>
      </c>
      <c r="O1070" s="5">
        <v>51</v>
      </c>
      <c r="P1070" s="5">
        <v>0.10846</v>
      </c>
      <c r="Q1070" s="5">
        <v>34</v>
      </c>
      <c r="R1070" s="5">
        <v>0.749</v>
      </c>
      <c r="S1070" s="5">
        <v>3</v>
      </c>
      <c r="T1070" s="5">
        <v>45</v>
      </c>
      <c r="U1070" s="5">
        <v>32</v>
      </c>
      <c r="V1070" s="10"/>
      <c r="W1070" s="10"/>
      <c r="X1070" s="10"/>
      <c r="Y1070" s="10"/>
      <c r="Z1070" s="10"/>
      <c r="AA1070" s="10"/>
      <c r="AB1070" s="10"/>
      <c r="AC1070" s="10"/>
      <c r="AD1070" s="10"/>
      <c r="AE1070" s="10"/>
      <c r="AF1070" s="10"/>
      <c r="AG1070" s="10"/>
      <c r="AH1070" s="10"/>
      <c r="AI1070" s="10"/>
      <c r="AJ1070" s="10"/>
    </row>
    <row r="1071" spans="1:36" x14ac:dyDescent="0.25">
      <c r="A1071" t="s">
        <v>302</v>
      </c>
      <c r="B1071" t="s">
        <v>99</v>
      </c>
      <c r="C1071" t="s">
        <v>100</v>
      </c>
      <c r="D1071" t="s">
        <v>24</v>
      </c>
      <c r="E1071" t="s">
        <v>25</v>
      </c>
      <c r="F1071" t="s">
        <v>26</v>
      </c>
      <c r="G1071" t="s">
        <v>27</v>
      </c>
      <c r="H1071" t="s">
        <v>28</v>
      </c>
      <c r="I1071" s="4">
        <v>2.4465699999999999</v>
      </c>
      <c r="J1071" s="4">
        <v>0.50578000000000001</v>
      </c>
      <c r="N1071">
        <v>2</v>
      </c>
      <c r="O1071">
        <v>30</v>
      </c>
      <c r="P1071">
        <v>0.26388</v>
      </c>
      <c r="Q1071">
        <v>33</v>
      </c>
      <c r="R1071">
        <v>0.91800000000000004</v>
      </c>
      <c r="S1071">
        <v>2</v>
      </c>
      <c r="T1071">
        <v>27</v>
      </c>
      <c r="U1071">
        <v>31</v>
      </c>
    </row>
    <row r="1072" spans="1:36" x14ac:dyDescent="0.25">
      <c r="A1072" t="s">
        <v>302</v>
      </c>
      <c r="B1072" t="s">
        <v>99</v>
      </c>
      <c r="C1072" t="s">
        <v>100</v>
      </c>
      <c r="D1072" t="s">
        <v>24</v>
      </c>
      <c r="E1072" t="s">
        <v>34</v>
      </c>
      <c r="F1072" t="s">
        <v>30</v>
      </c>
      <c r="G1072" t="s">
        <v>27</v>
      </c>
      <c r="H1072" t="s">
        <v>28</v>
      </c>
      <c r="I1072" s="4">
        <v>2.10385</v>
      </c>
      <c r="J1072" s="4">
        <v>0.11917</v>
      </c>
      <c r="N1072">
        <v>2.2799999999999998</v>
      </c>
      <c r="O1072">
        <v>8.25</v>
      </c>
      <c r="P1072">
        <v>8.2030000000000006E-2</v>
      </c>
      <c r="Q1072">
        <v>33</v>
      </c>
      <c r="R1072">
        <v>0.66500000000000004</v>
      </c>
      <c r="S1072">
        <v>1</v>
      </c>
      <c r="T1072">
        <v>11</v>
      </c>
      <c r="U1072">
        <v>31</v>
      </c>
    </row>
    <row r="1073" spans="1:36" x14ac:dyDescent="0.25">
      <c r="A1073" s="5" t="s">
        <v>368</v>
      </c>
      <c r="B1073" s="5" t="s">
        <v>369</v>
      </c>
      <c r="C1073" s="5" t="s">
        <v>370</v>
      </c>
      <c r="D1073" s="5" t="s">
        <v>24</v>
      </c>
      <c r="E1073" s="5" t="s">
        <v>34</v>
      </c>
      <c r="F1073" s="5" t="s">
        <v>30</v>
      </c>
      <c r="G1073" s="5" t="s">
        <v>40</v>
      </c>
      <c r="H1073" s="5" t="s">
        <v>28</v>
      </c>
      <c r="I1073" s="6">
        <v>1.97855</v>
      </c>
      <c r="J1073" s="6">
        <v>0.12790000000000001</v>
      </c>
      <c r="K1073" s="6"/>
      <c r="L1073" s="6"/>
      <c r="M1073" s="6"/>
      <c r="N1073" s="5">
        <v>2.2400000000000002</v>
      </c>
      <c r="O1073" s="5">
        <v>7.78</v>
      </c>
      <c r="P1073" s="5">
        <v>0.27387</v>
      </c>
      <c r="Q1073" s="5">
        <v>33</v>
      </c>
      <c r="R1073" s="5">
        <v>0.69599999999999995</v>
      </c>
      <c r="S1073" s="5">
        <v>1.5</v>
      </c>
      <c r="T1073" s="5">
        <v>12</v>
      </c>
      <c r="U1073" s="5">
        <v>31</v>
      </c>
      <c r="V1073" s="10"/>
      <c r="W1073" s="10"/>
      <c r="X1073" s="10"/>
      <c r="Y1073" s="10"/>
      <c r="Z1073" s="10"/>
      <c r="AA1073" s="10"/>
      <c r="AB1073" s="10"/>
      <c r="AC1073" s="10"/>
      <c r="AD1073" s="10"/>
      <c r="AE1073" s="10"/>
      <c r="AF1073" s="10"/>
      <c r="AG1073" s="10"/>
      <c r="AH1073" s="10"/>
      <c r="AI1073" s="10"/>
      <c r="AJ1073" s="10"/>
    </row>
    <row r="1074" spans="1:36" x14ac:dyDescent="0.25">
      <c r="A1074" s="5" t="s">
        <v>368</v>
      </c>
      <c r="B1074" s="5" t="s">
        <v>369</v>
      </c>
      <c r="C1074" s="5" t="s">
        <v>370</v>
      </c>
      <c r="D1074" s="5" t="s">
        <v>24</v>
      </c>
      <c r="E1074" s="5" t="s">
        <v>39</v>
      </c>
      <c r="F1074" s="5" t="s">
        <v>30</v>
      </c>
      <c r="G1074" s="5">
        <v>1</v>
      </c>
      <c r="H1074" s="5" t="s">
        <v>28</v>
      </c>
      <c r="I1074" s="6">
        <v>3.4934599999999998</v>
      </c>
      <c r="J1074" s="6">
        <v>0.13678999999999999</v>
      </c>
      <c r="K1074" s="6"/>
      <c r="L1074" s="6"/>
      <c r="M1074" s="6"/>
      <c r="N1074" s="5">
        <v>3.77</v>
      </c>
      <c r="O1074" s="5">
        <v>9.6999999999999993</v>
      </c>
      <c r="P1074" s="5">
        <v>1.3783099999999999</v>
      </c>
      <c r="Q1074" s="5">
        <v>33</v>
      </c>
      <c r="R1074" s="5">
        <v>0.69199999999999995</v>
      </c>
      <c r="S1074" s="5">
        <v>3</v>
      </c>
      <c r="T1074" s="5">
        <v>12.5</v>
      </c>
      <c r="U1074" s="5">
        <v>31</v>
      </c>
      <c r="V1074" s="10"/>
      <c r="W1074" s="10"/>
      <c r="X1074" s="10"/>
      <c r="Y1074" s="10"/>
      <c r="Z1074" s="10"/>
      <c r="AA1074" s="10"/>
      <c r="AB1074" s="10"/>
      <c r="AC1074" s="10"/>
      <c r="AD1074" s="10"/>
      <c r="AE1074" s="10"/>
      <c r="AF1074" s="10"/>
      <c r="AG1074" s="10"/>
      <c r="AH1074" s="10"/>
      <c r="AI1074" s="10"/>
      <c r="AJ1074" s="10"/>
    </row>
    <row r="1075" spans="1:36" x14ac:dyDescent="0.25">
      <c r="A1075" s="5" t="s">
        <v>322</v>
      </c>
      <c r="B1075" s="5" t="s">
        <v>327</v>
      </c>
      <c r="C1075" s="5" t="s">
        <v>328</v>
      </c>
      <c r="D1075" s="5" t="s">
        <v>24</v>
      </c>
      <c r="E1075" s="5" t="s">
        <v>34</v>
      </c>
      <c r="F1075" s="5" t="s">
        <v>30</v>
      </c>
      <c r="G1075" s="5" t="s">
        <v>40</v>
      </c>
      <c r="H1075" s="5" t="s">
        <v>28</v>
      </c>
      <c r="I1075" s="6">
        <v>1.0575000000000001</v>
      </c>
      <c r="J1075" s="6">
        <v>0.11194</v>
      </c>
      <c r="K1075" s="6"/>
      <c r="L1075" s="6"/>
      <c r="M1075" s="6"/>
      <c r="N1075" s="5">
        <v>1.2</v>
      </c>
      <c r="O1075" s="5">
        <v>7.29</v>
      </c>
      <c r="P1075" s="5">
        <v>0.18951999999999999</v>
      </c>
      <c r="Q1075" s="5">
        <v>30</v>
      </c>
      <c r="R1075" s="5">
        <v>0.79900000000000004</v>
      </c>
      <c r="S1075" s="5">
        <v>0.5</v>
      </c>
      <c r="T1075" s="5">
        <v>8</v>
      </c>
      <c r="U1075" s="5">
        <v>28</v>
      </c>
      <c r="V1075" s="10"/>
      <c r="W1075" s="10"/>
      <c r="X1075" s="10"/>
      <c r="Y1075" s="10"/>
      <c r="Z1075" s="10"/>
      <c r="AA1075" s="10"/>
      <c r="AB1075" s="10"/>
      <c r="AC1075" s="10"/>
      <c r="AD1075" s="10"/>
      <c r="AE1075" s="10"/>
      <c r="AF1075" s="10"/>
      <c r="AG1075" s="10"/>
      <c r="AH1075" s="10"/>
      <c r="AI1075" s="10"/>
      <c r="AJ1075" s="10"/>
    </row>
    <row r="1076" spans="1:36" x14ac:dyDescent="0.25">
      <c r="A1076" t="s">
        <v>371</v>
      </c>
      <c r="B1076" t="s">
        <v>388</v>
      </c>
      <c r="C1076" t="s">
        <v>389</v>
      </c>
      <c r="D1076" t="s">
        <v>24</v>
      </c>
      <c r="E1076" t="s">
        <v>34</v>
      </c>
      <c r="F1076" t="s">
        <v>30</v>
      </c>
      <c r="G1076" t="s">
        <v>27</v>
      </c>
      <c r="H1076" t="s">
        <v>28</v>
      </c>
      <c r="I1076" s="4">
        <v>0.86704000000000003</v>
      </c>
      <c r="J1076" s="4">
        <v>5.6500000000000002E-2</v>
      </c>
      <c r="N1076">
        <v>0.96</v>
      </c>
      <c r="O1076">
        <v>4.92</v>
      </c>
      <c r="P1076">
        <v>4.3589999999999997E-2</v>
      </c>
      <c r="Q1076">
        <v>57</v>
      </c>
      <c r="R1076">
        <v>0.58899999999999997</v>
      </c>
      <c r="S1076">
        <v>0.5</v>
      </c>
      <c r="T1076">
        <v>7</v>
      </c>
      <c r="U1076">
        <v>55</v>
      </c>
    </row>
    <row r="1077" spans="1:36" x14ac:dyDescent="0.25">
      <c r="A1077" s="5" t="s">
        <v>178</v>
      </c>
      <c r="B1077" s="5" t="s">
        <v>181</v>
      </c>
      <c r="C1077" s="5" t="s">
        <v>182</v>
      </c>
      <c r="D1077" s="5" t="s">
        <v>24</v>
      </c>
      <c r="E1077" s="5" t="s">
        <v>32</v>
      </c>
      <c r="F1077" s="5" t="s">
        <v>30</v>
      </c>
      <c r="G1077" s="5" t="s">
        <v>40</v>
      </c>
      <c r="H1077" s="5" t="s">
        <v>28</v>
      </c>
      <c r="I1077" s="6">
        <v>2.3956900000000001</v>
      </c>
      <c r="J1077" s="6">
        <v>0.18354999999999999</v>
      </c>
      <c r="K1077" s="6"/>
      <c r="L1077" s="6"/>
      <c r="M1077" s="6"/>
      <c r="N1077" s="5">
        <v>2.7</v>
      </c>
      <c r="O1077" s="5">
        <v>17.22</v>
      </c>
      <c r="P1077" s="5">
        <v>0.25897999999999999</v>
      </c>
      <c r="Q1077" s="5">
        <v>30</v>
      </c>
      <c r="R1077" s="5">
        <v>0.89600000000000002</v>
      </c>
      <c r="S1077" s="5">
        <v>3.1</v>
      </c>
      <c r="T1077" s="5">
        <v>17</v>
      </c>
      <c r="U1077" s="5">
        <v>28</v>
      </c>
      <c r="V1077" s="10"/>
      <c r="W1077" s="10"/>
      <c r="X1077" s="10"/>
      <c r="Y1077" s="10"/>
      <c r="Z1077" s="10"/>
      <c r="AA1077" s="10"/>
      <c r="AB1077" s="10"/>
      <c r="AC1077" s="10"/>
      <c r="AD1077" s="10"/>
      <c r="AE1077" s="10"/>
      <c r="AF1077" s="10"/>
      <c r="AG1077" s="10"/>
      <c r="AH1077" s="10"/>
      <c r="AI1077" s="10"/>
      <c r="AJ1077" s="10"/>
    </row>
    <row r="1078" spans="1:36" x14ac:dyDescent="0.25">
      <c r="A1078" s="5" t="s">
        <v>178</v>
      </c>
      <c r="B1078" s="5" t="s">
        <v>181</v>
      </c>
      <c r="C1078" s="5" t="s">
        <v>182</v>
      </c>
      <c r="D1078" s="5" t="s">
        <v>24</v>
      </c>
      <c r="E1078" s="5" t="s">
        <v>34</v>
      </c>
      <c r="F1078" s="5" t="s">
        <v>30</v>
      </c>
      <c r="G1078" s="5" t="s">
        <v>27</v>
      </c>
      <c r="H1078" s="5" t="s">
        <v>28</v>
      </c>
      <c r="I1078" s="6">
        <v>2.1741899999999998</v>
      </c>
      <c r="J1078" s="6">
        <v>0.11933000000000001</v>
      </c>
      <c r="K1078" s="6"/>
      <c r="L1078" s="6"/>
      <c r="M1078" s="6"/>
      <c r="N1078" s="5">
        <v>2.37</v>
      </c>
      <c r="O1078" s="5">
        <v>11.81</v>
      </c>
      <c r="P1078" s="5">
        <v>4.0809999999999999E-2</v>
      </c>
      <c r="Q1078" s="5">
        <v>30</v>
      </c>
      <c r="R1078" s="5">
        <v>0.81299999999999994</v>
      </c>
      <c r="S1078" s="5">
        <v>2.5</v>
      </c>
      <c r="T1078" s="5">
        <v>13</v>
      </c>
      <c r="U1078" s="5">
        <v>28</v>
      </c>
      <c r="V1078" s="10"/>
      <c r="W1078" s="10"/>
      <c r="X1078" s="10"/>
      <c r="Y1078" s="10"/>
      <c r="Z1078" s="10"/>
      <c r="AA1078" s="10"/>
      <c r="AB1078" s="10"/>
      <c r="AC1078" s="10"/>
      <c r="AD1078" s="10"/>
      <c r="AE1078" s="10"/>
      <c r="AF1078" s="10"/>
      <c r="AG1078" s="10"/>
      <c r="AH1078" s="10"/>
      <c r="AI1078" s="10"/>
      <c r="AJ1078" s="10"/>
    </row>
    <row r="1079" spans="1:36" x14ac:dyDescent="0.25">
      <c r="A1079" s="5" t="s">
        <v>21</v>
      </c>
      <c r="B1079" s="5" t="s">
        <v>45</v>
      </c>
      <c r="C1079" s="5" t="s">
        <v>46</v>
      </c>
      <c r="D1079" s="5" t="s">
        <v>24</v>
      </c>
      <c r="E1079" s="5" t="s">
        <v>25</v>
      </c>
      <c r="F1079" s="5" t="s">
        <v>26</v>
      </c>
      <c r="G1079" s="5" t="s">
        <v>27</v>
      </c>
      <c r="H1079" s="5" t="s">
        <v>28</v>
      </c>
      <c r="I1079" s="6">
        <v>2.4520499999999998</v>
      </c>
      <c r="J1079" s="6">
        <v>0.38213999999999998</v>
      </c>
      <c r="K1079" s="6"/>
      <c r="L1079" s="6"/>
      <c r="M1079" s="6"/>
      <c r="N1079" s="5">
        <v>1</v>
      </c>
      <c r="O1079" s="5">
        <v>30</v>
      </c>
      <c r="P1079" s="5">
        <v>0.66744000000000003</v>
      </c>
      <c r="Q1079" s="5">
        <v>30</v>
      </c>
      <c r="R1079" s="5">
        <v>0.63700000000000001</v>
      </c>
      <c r="S1079" s="5">
        <v>2</v>
      </c>
      <c r="T1079" s="5">
        <v>23</v>
      </c>
      <c r="U1079" s="5">
        <v>28</v>
      </c>
      <c r="V1079" s="10"/>
      <c r="W1079" s="10"/>
      <c r="X1079" s="10"/>
      <c r="Y1079" s="10"/>
      <c r="Z1079" s="10"/>
      <c r="AA1079" s="10"/>
      <c r="AB1079" s="10"/>
      <c r="AC1079" s="10"/>
      <c r="AD1079" s="10"/>
      <c r="AE1079" s="10"/>
      <c r="AF1079" s="10"/>
      <c r="AG1079" s="10"/>
      <c r="AH1079" s="10"/>
      <c r="AI1079" s="10"/>
      <c r="AJ1079" s="10"/>
    </row>
    <row r="1080" spans="1:36" x14ac:dyDescent="0.25">
      <c r="A1080" s="5" t="s">
        <v>21</v>
      </c>
      <c r="B1080" s="5" t="s">
        <v>45</v>
      </c>
      <c r="C1080" s="5" t="s">
        <v>46</v>
      </c>
      <c r="D1080" s="5" t="s">
        <v>24</v>
      </c>
      <c r="E1080" s="5" t="s">
        <v>32</v>
      </c>
      <c r="F1080" s="5" t="s">
        <v>30</v>
      </c>
      <c r="G1080" s="5" t="s">
        <v>27</v>
      </c>
      <c r="H1080" s="5" t="s">
        <v>28</v>
      </c>
      <c r="I1080" s="6">
        <v>0.83557999999999999</v>
      </c>
      <c r="J1080" s="6">
        <v>0.22941</v>
      </c>
      <c r="K1080" s="6"/>
      <c r="L1080" s="6"/>
      <c r="M1080" s="6"/>
      <c r="N1080" s="5">
        <v>1.23</v>
      </c>
      <c r="O1080" s="5">
        <v>13.42</v>
      </c>
      <c r="P1080" s="5">
        <v>4.5969999999999997E-2</v>
      </c>
      <c r="Q1080" s="5">
        <v>30</v>
      </c>
      <c r="R1080" s="5">
        <v>0.90300000000000002</v>
      </c>
      <c r="S1080" s="5">
        <v>1</v>
      </c>
      <c r="T1080" s="5">
        <v>10</v>
      </c>
      <c r="U1080" s="5">
        <v>28</v>
      </c>
      <c r="V1080" s="10"/>
      <c r="W1080" s="10"/>
      <c r="X1080" s="10"/>
      <c r="Y1080" s="10"/>
      <c r="Z1080" s="10"/>
      <c r="AA1080" s="10"/>
      <c r="AB1080" s="10"/>
      <c r="AC1080" s="10"/>
      <c r="AD1080" s="10"/>
      <c r="AE1080" s="10"/>
      <c r="AF1080" s="10"/>
      <c r="AG1080" s="10"/>
      <c r="AH1080" s="10"/>
      <c r="AI1080" s="10"/>
      <c r="AJ1080" s="10"/>
    </row>
    <row r="1081" spans="1:36" x14ac:dyDescent="0.25">
      <c r="A1081" s="5" t="s">
        <v>21</v>
      </c>
      <c r="B1081" s="5" t="s">
        <v>45</v>
      </c>
      <c r="C1081" s="5" t="s">
        <v>46</v>
      </c>
      <c r="D1081" s="5" t="s">
        <v>24</v>
      </c>
      <c r="E1081" s="5" t="s">
        <v>34</v>
      </c>
      <c r="F1081" s="5" t="s">
        <v>30</v>
      </c>
      <c r="G1081" s="5" t="s">
        <v>27</v>
      </c>
      <c r="H1081" s="5" t="s">
        <v>28</v>
      </c>
      <c r="I1081" s="6">
        <v>0.47577000000000003</v>
      </c>
      <c r="J1081" s="6">
        <v>0.14851</v>
      </c>
      <c r="K1081" s="6"/>
      <c r="L1081" s="6"/>
      <c r="M1081" s="6"/>
      <c r="N1081" s="5">
        <v>0.73</v>
      </c>
      <c r="O1081" s="5">
        <v>8.6300000000000008</v>
      </c>
      <c r="P1081" s="5">
        <v>5.3760000000000002E-2</v>
      </c>
      <c r="Q1081" s="5">
        <v>30</v>
      </c>
      <c r="R1081" s="5">
        <v>0.76800000000000002</v>
      </c>
      <c r="S1081" s="5">
        <v>0.5</v>
      </c>
      <c r="T1081" s="5">
        <v>9</v>
      </c>
      <c r="U1081" s="5">
        <v>28</v>
      </c>
      <c r="V1081" s="10"/>
      <c r="W1081" s="10"/>
      <c r="X1081" s="10"/>
      <c r="Y1081" s="10"/>
      <c r="Z1081" s="10"/>
      <c r="AA1081" s="10"/>
      <c r="AB1081" s="10"/>
      <c r="AC1081" s="10"/>
      <c r="AD1081" s="10"/>
      <c r="AE1081" s="10"/>
      <c r="AF1081" s="10"/>
      <c r="AG1081" s="10"/>
      <c r="AH1081" s="10"/>
      <c r="AI1081" s="10"/>
      <c r="AJ1081" s="10"/>
    </row>
    <row r="1082" spans="1:36" x14ac:dyDescent="0.25">
      <c r="A1082" t="s">
        <v>322</v>
      </c>
      <c r="B1082" t="s">
        <v>329</v>
      </c>
      <c r="C1082" t="s">
        <v>330</v>
      </c>
      <c r="D1082" t="s">
        <v>24</v>
      </c>
      <c r="E1082" t="s">
        <v>34</v>
      </c>
      <c r="F1082" t="s">
        <v>30</v>
      </c>
      <c r="G1082" t="s">
        <v>52</v>
      </c>
      <c r="H1082" t="s">
        <v>28</v>
      </c>
      <c r="I1082" s="4">
        <v>1.0013799999999999</v>
      </c>
      <c r="J1082" s="4">
        <v>8.1939999999999999E-2</v>
      </c>
      <c r="N1082">
        <v>1.21</v>
      </c>
      <c r="O1082">
        <v>9.9</v>
      </c>
      <c r="P1082">
        <v>1.0300000000000001E-3</v>
      </c>
      <c r="Q1082">
        <v>31</v>
      </c>
      <c r="R1082">
        <v>0.83899999999999997</v>
      </c>
      <c r="S1082">
        <v>1.2</v>
      </c>
      <c r="T1082">
        <v>12</v>
      </c>
      <c r="U1082">
        <v>29</v>
      </c>
    </row>
    <row r="1083" spans="1:36" x14ac:dyDescent="0.25">
      <c r="A1083" t="s">
        <v>322</v>
      </c>
      <c r="B1083" t="s">
        <v>331</v>
      </c>
      <c r="C1083" t="s">
        <v>332</v>
      </c>
      <c r="D1083" t="s">
        <v>24</v>
      </c>
      <c r="E1083" t="s">
        <v>25</v>
      </c>
      <c r="F1083" t="s">
        <v>26</v>
      </c>
      <c r="G1083">
        <v>1</v>
      </c>
      <c r="H1083" t="s">
        <v>28</v>
      </c>
      <c r="I1083" s="4">
        <v>-0.50677000000000005</v>
      </c>
      <c r="J1083" s="4">
        <v>0.69174000000000002</v>
      </c>
      <c r="N1083">
        <v>0</v>
      </c>
      <c r="O1083">
        <v>51</v>
      </c>
      <c r="P1083">
        <v>26.246680000000001</v>
      </c>
      <c r="Q1083">
        <v>31</v>
      </c>
      <c r="R1083">
        <v>0.82</v>
      </c>
      <c r="S1083">
        <v>0</v>
      </c>
      <c r="T1083">
        <v>55</v>
      </c>
      <c r="U1083">
        <v>29</v>
      </c>
    </row>
    <row r="1084" spans="1:36" x14ac:dyDescent="0.25">
      <c r="A1084" t="s">
        <v>322</v>
      </c>
      <c r="B1084" t="s">
        <v>331</v>
      </c>
      <c r="C1084" t="s">
        <v>332</v>
      </c>
      <c r="D1084" t="s">
        <v>24</v>
      </c>
      <c r="E1084" t="s">
        <v>32</v>
      </c>
      <c r="F1084" t="s">
        <v>30</v>
      </c>
      <c r="G1084" t="s">
        <v>52</v>
      </c>
      <c r="H1084" t="s">
        <v>28</v>
      </c>
      <c r="I1084" s="4">
        <v>0.77625</v>
      </c>
      <c r="J1084" s="4">
        <v>0.16300999999999999</v>
      </c>
      <c r="N1084">
        <v>1.18</v>
      </c>
      <c r="O1084">
        <v>13.81</v>
      </c>
      <c r="P1084">
        <v>7.2000000000000005E-4</v>
      </c>
      <c r="Q1084">
        <v>31</v>
      </c>
      <c r="R1084">
        <v>0.96599999999999997</v>
      </c>
      <c r="S1084">
        <v>1.2</v>
      </c>
      <c r="T1084">
        <v>13.5</v>
      </c>
      <c r="U1084">
        <v>29</v>
      </c>
    </row>
    <row r="1085" spans="1:36" x14ac:dyDescent="0.25">
      <c r="A1085" t="s">
        <v>322</v>
      </c>
      <c r="B1085" t="s">
        <v>331</v>
      </c>
      <c r="C1085" t="s">
        <v>332</v>
      </c>
      <c r="D1085" t="s">
        <v>24</v>
      </c>
      <c r="E1085" t="s">
        <v>34</v>
      </c>
      <c r="F1085" t="s">
        <v>30</v>
      </c>
      <c r="G1085">
        <v>1</v>
      </c>
      <c r="H1085" t="s">
        <v>28</v>
      </c>
      <c r="I1085" s="4">
        <v>0.90569999999999995</v>
      </c>
      <c r="J1085" s="4">
        <v>7.0779999999999996E-2</v>
      </c>
      <c r="N1085">
        <v>1.08</v>
      </c>
      <c r="O1085">
        <v>6.56</v>
      </c>
      <c r="P1085">
        <v>0.98155000000000003</v>
      </c>
      <c r="Q1085">
        <v>31</v>
      </c>
      <c r="R1085">
        <v>0.55700000000000005</v>
      </c>
      <c r="S1085">
        <v>0.8</v>
      </c>
      <c r="T1085">
        <v>7</v>
      </c>
      <c r="U1085">
        <v>29</v>
      </c>
    </row>
    <row r="1086" spans="1:36" x14ac:dyDescent="0.25">
      <c r="A1086" s="5" t="s">
        <v>371</v>
      </c>
      <c r="B1086" s="5" t="s">
        <v>394</v>
      </c>
      <c r="C1086" s="5" t="s">
        <v>395</v>
      </c>
      <c r="D1086" s="5" t="s">
        <v>24</v>
      </c>
      <c r="E1086" s="5" t="s">
        <v>32</v>
      </c>
      <c r="F1086" s="5" t="s">
        <v>30</v>
      </c>
      <c r="G1086" s="5" t="s">
        <v>40</v>
      </c>
      <c r="H1086" s="5" t="s">
        <v>28</v>
      </c>
      <c r="I1086" s="6">
        <v>1.0169900000000001</v>
      </c>
      <c r="J1086" s="6">
        <v>0.21035999999999999</v>
      </c>
      <c r="K1086" s="6"/>
      <c r="L1086" s="6"/>
      <c r="M1086" s="6"/>
      <c r="N1086" s="5">
        <v>1.35</v>
      </c>
      <c r="O1086" s="5">
        <v>13.85</v>
      </c>
      <c r="P1086" s="5">
        <v>0.46065</v>
      </c>
      <c r="Q1086" s="5">
        <v>35</v>
      </c>
      <c r="R1086" s="5">
        <v>0.82899999999999996</v>
      </c>
      <c r="S1086" s="5">
        <v>0.8</v>
      </c>
      <c r="T1086" s="5">
        <v>14.3</v>
      </c>
      <c r="U1086" s="5">
        <v>33</v>
      </c>
      <c r="V1086" s="10"/>
      <c r="W1086" s="10"/>
      <c r="X1086" s="10"/>
      <c r="Y1086" s="10"/>
      <c r="Z1086" s="10"/>
      <c r="AA1086" s="10"/>
      <c r="AB1086" s="10"/>
      <c r="AC1086" s="10"/>
      <c r="AD1086" s="10"/>
      <c r="AE1086" s="10"/>
      <c r="AF1086" s="10"/>
      <c r="AG1086" s="10"/>
      <c r="AH1086" s="10"/>
      <c r="AI1086" s="10"/>
      <c r="AJ1086" s="10"/>
    </row>
    <row r="1087" spans="1:36" x14ac:dyDescent="0.25">
      <c r="A1087" s="5" t="s">
        <v>371</v>
      </c>
      <c r="B1087" s="5" t="s">
        <v>394</v>
      </c>
      <c r="C1087" s="5" t="s">
        <v>395</v>
      </c>
      <c r="D1087" s="5" t="s">
        <v>24</v>
      </c>
      <c r="E1087" s="5" t="s">
        <v>34</v>
      </c>
      <c r="F1087" s="5" t="s">
        <v>30</v>
      </c>
      <c r="G1087" s="5" t="s">
        <v>40</v>
      </c>
      <c r="H1087" s="5" t="s">
        <v>28</v>
      </c>
      <c r="I1087" s="6">
        <v>0.88571999999999995</v>
      </c>
      <c r="J1087" s="6">
        <v>0.14216999999999999</v>
      </c>
      <c r="K1087" s="6"/>
      <c r="L1087" s="6"/>
      <c r="M1087" s="6"/>
      <c r="N1087" s="5">
        <v>1.1100000000000001</v>
      </c>
      <c r="O1087" s="5">
        <v>9.56</v>
      </c>
      <c r="P1087" s="5">
        <v>0.36630000000000001</v>
      </c>
      <c r="Q1087" s="5">
        <v>35</v>
      </c>
      <c r="R1087" s="5">
        <v>0.73399999999999999</v>
      </c>
      <c r="S1087" s="5">
        <v>0</v>
      </c>
      <c r="T1087" s="5">
        <v>10.5</v>
      </c>
      <c r="U1087" s="5">
        <v>33</v>
      </c>
      <c r="V1087" s="10"/>
      <c r="W1087" s="10"/>
      <c r="X1087" s="10"/>
      <c r="Y1087" s="10"/>
      <c r="Z1087" s="10"/>
      <c r="AA1087" s="10"/>
      <c r="AB1087" s="10"/>
      <c r="AC1087" s="10"/>
      <c r="AD1087" s="10"/>
      <c r="AE1087" s="10"/>
      <c r="AF1087" s="10"/>
      <c r="AG1087" s="10"/>
      <c r="AH1087" s="10"/>
      <c r="AI1087" s="10"/>
      <c r="AJ1087" s="10"/>
    </row>
    <row r="1088" spans="1:36" x14ac:dyDescent="0.25">
      <c r="A1088" s="5" t="s">
        <v>371</v>
      </c>
      <c r="B1088" s="5" t="s">
        <v>394</v>
      </c>
      <c r="C1088" s="5" t="s">
        <v>395</v>
      </c>
      <c r="D1088" s="5" t="s">
        <v>24</v>
      </c>
      <c r="E1088" s="5" t="s">
        <v>39</v>
      </c>
      <c r="F1088" s="5" t="s">
        <v>30</v>
      </c>
      <c r="G1088" s="5" t="s">
        <v>27</v>
      </c>
      <c r="H1088" s="5" t="s">
        <v>28</v>
      </c>
      <c r="I1088" s="6">
        <v>2.35934</v>
      </c>
      <c r="J1088" s="6">
        <v>0.20483999999999999</v>
      </c>
      <c r="K1088" s="6"/>
      <c r="L1088" s="6"/>
      <c r="M1088" s="6"/>
      <c r="N1088" s="5">
        <v>2.68</v>
      </c>
      <c r="O1088" s="5">
        <v>14.86</v>
      </c>
      <c r="P1088" s="5">
        <v>0.11099000000000001</v>
      </c>
      <c r="Q1088" s="5">
        <v>35</v>
      </c>
      <c r="R1088" s="5">
        <v>0.82499999999999996</v>
      </c>
      <c r="S1088" s="5">
        <v>2.5</v>
      </c>
      <c r="T1088" s="5">
        <v>14</v>
      </c>
      <c r="U1088" s="5">
        <v>33</v>
      </c>
      <c r="V1088" s="10"/>
      <c r="W1088" s="10"/>
      <c r="X1088" s="10"/>
      <c r="Y1088" s="10"/>
      <c r="Z1088" s="10"/>
      <c r="AA1088" s="10"/>
      <c r="AB1088" s="10"/>
      <c r="AC1088" s="10"/>
      <c r="AD1088" s="10"/>
      <c r="AE1088" s="10"/>
      <c r="AF1088" s="10"/>
      <c r="AG1088" s="10"/>
      <c r="AH1088" s="10"/>
      <c r="AI1088" s="10"/>
      <c r="AJ1088" s="10"/>
    </row>
    <row r="1089" spans="1:36" x14ac:dyDescent="0.25">
      <c r="A1089" t="s">
        <v>178</v>
      </c>
      <c r="B1089" t="s">
        <v>183</v>
      </c>
      <c r="C1089" t="s">
        <v>184</v>
      </c>
      <c r="D1089" t="s">
        <v>24</v>
      </c>
      <c r="E1089" t="s">
        <v>32</v>
      </c>
      <c r="F1089" t="s">
        <v>30</v>
      </c>
      <c r="G1089" t="s">
        <v>52</v>
      </c>
      <c r="H1089" t="s">
        <v>28</v>
      </c>
      <c r="I1089" s="4">
        <v>0.12373000000000001</v>
      </c>
      <c r="J1089" s="4">
        <v>0.28514</v>
      </c>
      <c r="N1089">
        <v>0.82</v>
      </c>
      <c r="O1089">
        <v>21.73</v>
      </c>
      <c r="P1089">
        <v>2.0100000000000001E-3</v>
      </c>
      <c r="Q1089">
        <v>28</v>
      </c>
      <c r="R1089">
        <v>0.94199999999999995</v>
      </c>
      <c r="S1089">
        <v>1.8</v>
      </c>
      <c r="T1089">
        <v>19.100000000000001</v>
      </c>
      <c r="U1089">
        <v>26</v>
      </c>
    </row>
    <row r="1090" spans="1:36" x14ac:dyDescent="0.25">
      <c r="A1090" t="s">
        <v>178</v>
      </c>
      <c r="B1090" t="s">
        <v>183</v>
      </c>
      <c r="C1090" t="s">
        <v>184</v>
      </c>
      <c r="D1090" t="s">
        <v>24</v>
      </c>
      <c r="E1090" t="s">
        <v>34</v>
      </c>
      <c r="F1090" t="s">
        <v>30</v>
      </c>
      <c r="G1090" t="s">
        <v>52</v>
      </c>
      <c r="H1090" t="s">
        <v>28</v>
      </c>
      <c r="I1090" s="4">
        <v>1.3213900000000001</v>
      </c>
      <c r="J1090" s="4">
        <v>0.19767999999999999</v>
      </c>
      <c r="N1090">
        <v>1.8</v>
      </c>
      <c r="O1090">
        <v>16.3</v>
      </c>
      <c r="P1090">
        <v>2.81E-3</v>
      </c>
      <c r="Q1090">
        <v>28</v>
      </c>
      <c r="R1090">
        <v>0.84699999999999998</v>
      </c>
      <c r="S1090">
        <v>2.5</v>
      </c>
      <c r="T1090">
        <v>15.5</v>
      </c>
      <c r="U1090">
        <v>26</v>
      </c>
    </row>
    <row r="1091" spans="1:36" x14ac:dyDescent="0.25">
      <c r="A1091" t="s">
        <v>178</v>
      </c>
      <c r="B1091" t="s">
        <v>183</v>
      </c>
      <c r="C1091" t="s">
        <v>184</v>
      </c>
      <c r="D1091" t="s">
        <v>24</v>
      </c>
      <c r="E1091" t="s">
        <v>39</v>
      </c>
      <c r="F1091" t="s">
        <v>30</v>
      </c>
      <c r="G1091" t="s">
        <v>52</v>
      </c>
      <c r="H1091" t="s">
        <v>28</v>
      </c>
      <c r="I1091" s="4">
        <v>3.4719600000000002</v>
      </c>
      <c r="J1091" s="4">
        <v>0.19495000000000001</v>
      </c>
      <c r="N1091">
        <v>3.95</v>
      </c>
      <c r="O1091">
        <v>18.239999999999998</v>
      </c>
      <c r="P1091">
        <v>3.0000000000000001E-3</v>
      </c>
      <c r="Q1091">
        <v>28</v>
      </c>
      <c r="R1091">
        <v>0.83399999999999996</v>
      </c>
      <c r="S1091">
        <v>4.5</v>
      </c>
      <c r="T1091">
        <v>17</v>
      </c>
      <c r="U1091">
        <v>26</v>
      </c>
    </row>
    <row r="1092" spans="1:36" x14ac:dyDescent="0.25">
      <c r="A1092" s="5" t="s">
        <v>178</v>
      </c>
      <c r="B1092" s="5" t="s">
        <v>185</v>
      </c>
      <c r="C1092" s="5" t="s">
        <v>186</v>
      </c>
      <c r="D1092" s="5" t="s">
        <v>24</v>
      </c>
      <c r="E1092" s="5" t="s">
        <v>32</v>
      </c>
      <c r="F1092" s="5" t="s">
        <v>30</v>
      </c>
      <c r="G1092" s="5" t="s">
        <v>27</v>
      </c>
      <c r="H1092" s="5" t="s">
        <v>28</v>
      </c>
      <c r="I1092" s="6">
        <v>0.79198999999999997</v>
      </c>
      <c r="J1092" s="6">
        <v>0.20968999999999999</v>
      </c>
      <c r="K1092" s="6"/>
      <c r="L1092" s="6"/>
      <c r="M1092" s="6"/>
      <c r="N1092" s="5">
        <v>1.58</v>
      </c>
      <c r="O1092" s="5">
        <v>11.57</v>
      </c>
      <c r="P1092" s="5">
        <v>2.8240000000000001E-2</v>
      </c>
      <c r="Q1092" s="5">
        <v>30</v>
      </c>
      <c r="R1092" s="5">
        <v>0.92500000000000004</v>
      </c>
      <c r="S1092" s="5">
        <v>1.2</v>
      </c>
      <c r="T1092" s="5">
        <v>12.3</v>
      </c>
      <c r="U1092" s="5">
        <v>28</v>
      </c>
      <c r="V1092" s="10"/>
      <c r="W1092" s="10"/>
      <c r="X1092" s="10"/>
      <c r="Y1092" s="10"/>
      <c r="Z1092" s="10"/>
      <c r="AA1092" s="10"/>
      <c r="AB1092" s="10"/>
      <c r="AC1092" s="10"/>
      <c r="AD1092" s="10"/>
      <c r="AE1092" s="10"/>
      <c r="AF1092" s="10"/>
      <c r="AG1092" s="10"/>
      <c r="AH1092" s="10"/>
      <c r="AI1092" s="10"/>
      <c r="AJ1092" s="10"/>
    </row>
    <row r="1093" spans="1:36" x14ac:dyDescent="0.25">
      <c r="A1093" t="s">
        <v>149</v>
      </c>
      <c r="B1093" t="s">
        <v>159</v>
      </c>
      <c r="C1093" t="s">
        <v>160</v>
      </c>
      <c r="D1093" t="s">
        <v>24</v>
      </c>
      <c r="E1093" t="s">
        <v>25</v>
      </c>
      <c r="F1093" t="s">
        <v>26</v>
      </c>
      <c r="G1093" t="s">
        <v>52</v>
      </c>
      <c r="H1093" t="s">
        <v>28</v>
      </c>
      <c r="I1093" s="4">
        <v>-1.4799899999999999</v>
      </c>
      <c r="J1093" s="4">
        <v>0.60589999999999999</v>
      </c>
      <c r="N1093">
        <v>0</v>
      </c>
      <c r="O1093">
        <v>40</v>
      </c>
      <c r="P1093">
        <v>2.682E-2</v>
      </c>
      <c r="Q1093">
        <v>33</v>
      </c>
      <c r="R1093">
        <v>0.90600000000000003</v>
      </c>
      <c r="S1093">
        <v>0</v>
      </c>
      <c r="T1093">
        <v>40</v>
      </c>
      <c r="U1093">
        <v>31</v>
      </c>
    </row>
    <row r="1094" spans="1:36" x14ac:dyDescent="0.25">
      <c r="A1094" t="s">
        <v>149</v>
      </c>
      <c r="B1094" t="s">
        <v>159</v>
      </c>
      <c r="C1094" t="s">
        <v>160</v>
      </c>
      <c r="D1094" t="s">
        <v>24</v>
      </c>
      <c r="E1094" t="s">
        <v>37</v>
      </c>
      <c r="F1094" t="s">
        <v>38</v>
      </c>
      <c r="G1094" t="s">
        <v>52</v>
      </c>
      <c r="H1094" t="s">
        <v>28</v>
      </c>
      <c r="I1094" s="4">
        <v>-15.670730000000001</v>
      </c>
      <c r="J1094" s="4">
        <v>7.08439</v>
      </c>
      <c r="N1094">
        <v>2.14</v>
      </c>
      <c r="O1094">
        <v>362.25</v>
      </c>
      <c r="P1094">
        <v>4.0168200000000001</v>
      </c>
      <c r="Q1094">
        <v>33</v>
      </c>
      <c r="R1094">
        <v>0.89800000000000002</v>
      </c>
      <c r="S1094">
        <v>2.2000000000000002</v>
      </c>
      <c r="T1094">
        <v>520</v>
      </c>
      <c r="U1094">
        <v>31</v>
      </c>
    </row>
    <row r="1095" spans="1:36" x14ac:dyDescent="0.25">
      <c r="A1095" s="5" t="s">
        <v>149</v>
      </c>
      <c r="B1095" s="5" t="s">
        <v>161</v>
      </c>
      <c r="C1095" s="5" t="s">
        <v>162</v>
      </c>
      <c r="D1095" s="5" t="s">
        <v>24</v>
      </c>
      <c r="E1095" s="5" t="s">
        <v>25</v>
      </c>
      <c r="F1095" s="5" t="s">
        <v>26</v>
      </c>
      <c r="G1095" s="5" t="s">
        <v>27</v>
      </c>
      <c r="H1095" s="5" t="s">
        <v>28</v>
      </c>
      <c r="I1095" s="6">
        <v>-0.78695999999999999</v>
      </c>
      <c r="J1095" s="6">
        <v>0.79415999999999998</v>
      </c>
      <c r="K1095" s="6"/>
      <c r="L1095" s="6"/>
      <c r="M1095" s="6"/>
      <c r="N1095" s="5">
        <v>0</v>
      </c>
      <c r="O1095" s="5">
        <v>60</v>
      </c>
      <c r="P1095" s="5">
        <v>1.0825400000000001</v>
      </c>
      <c r="Q1095" s="5">
        <v>29</v>
      </c>
      <c r="R1095" s="5">
        <v>0.86799999999999999</v>
      </c>
      <c r="S1095" s="5">
        <v>0</v>
      </c>
      <c r="T1095" s="5">
        <v>55</v>
      </c>
      <c r="U1095" s="5">
        <v>27</v>
      </c>
      <c r="V1095" s="10"/>
      <c r="W1095" s="10"/>
      <c r="X1095" s="10"/>
      <c r="Y1095" s="10"/>
      <c r="Z1095" s="10"/>
      <c r="AA1095" s="10"/>
      <c r="AB1095" s="10"/>
      <c r="AC1095" s="10"/>
      <c r="AD1095" s="10"/>
      <c r="AE1095" s="10"/>
      <c r="AF1095" s="10"/>
      <c r="AG1095" s="10"/>
      <c r="AH1095" s="10"/>
      <c r="AI1095" s="10"/>
      <c r="AJ1095" s="10"/>
    </row>
    <row r="1096" spans="1:36" x14ac:dyDescent="0.25">
      <c r="A1096" t="s">
        <v>178</v>
      </c>
      <c r="B1096" t="s">
        <v>187</v>
      </c>
      <c r="C1096" t="s">
        <v>188</v>
      </c>
      <c r="D1096" t="s">
        <v>24</v>
      </c>
      <c r="E1096" t="s">
        <v>34</v>
      </c>
      <c r="F1096" t="s">
        <v>30</v>
      </c>
      <c r="G1096" t="s">
        <v>27</v>
      </c>
      <c r="H1096" t="s">
        <v>28</v>
      </c>
      <c r="I1096" s="4">
        <v>2.3774099999999998</v>
      </c>
      <c r="J1096" s="4">
        <v>0.16325000000000001</v>
      </c>
      <c r="N1096">
        <v>2.78</v>
      </c>
      <c r="O1096">
        <v>13.91</v>
      </c>
      <c r="P1096">
        <v>8.8950000000000001E-2</v>
      </c>
      <c r="Q1096">
        <v>31</v>
      </c>
      <c r="R1096">
        <v>0.79800000000000004</v>
      </c>
      <c r="S1096">
        <v>2</v>
      </c>
      <c r="T1096">
        <v>14</v>
      </c>
      <c r="U1096">
        <v>29</v>
      </c>
    </row>
    <row r="1097" spans="1:36" x14ac:dyDescent="0.25">
      <c r="A1097" t="s">
        <v>178</v>
      </c>
      <c r="B1097" t="s">
        <v>187</v>
      </c>
      <c r="C1097" t="s">
        <v>188</v>
      </c>
      <c r="D1097" t="s">
        <v>24</v>
      </c>
      <c r="E1097" t="s">
        <v>39</v>
      </c>
      <c r="F1097" t="s">
        <v>30</v>
      </c>
      <c r="G1097" t="s">
        <v>27</v>
      </c>
      <c r="H1097" t="s">
        <v>28</v>
      </c>
      <c r="I1097" s="4">
        <v>3.6487599999999998</v>
      </c>
      <c r="J1097" s="4">
        <v>0.19161</v>
      </c>
      <c r="N1097">
        <v>4.12</v>
      </c>
      <c r="O1097">
        <v>17.18</v>
      </c>
      <c r="P1097">
        <v>9.239E-2</v>
      </c>
      <c r="Q1097">
        <v>31</v>
      </c>
      <c r="R1097">
        <v>0.84</v>
      </c>
      <c r="S1097">
        <v>4</v>
      </c>
      <c r="T1097">
        <v>17</v>
      </c>
      <c r="U1097">
        <v>29</v>
      </c>
    </row>
    <row r="1098" spans="1:36" x14ac:dyDescent="0.25">
      <c r="A1098" t="s">
        <v>149</v>
      </c>
      <c r="B1098" t="s">
        <v>165</v>
      </c>
      <c r="C1098" t="s">
        <v>166</v>
      </c>
      <c r="D1098" t="s">
        <v>24</v>
      </c>
      <c r="E1098" t="s">
        <v>25</v>
      </c>
      <c r="F1098" t="s">
        <v>26</v>
      </c>
      <c r="G1098" t="s">
        <v>52</v>
      </c>
      <c r="H1098" t="s">
        <v>28</v>
      </c>
      <c r="I1098" s="4">
        <v>-1.7674000000000001</v>
      </c>
      <c r="J1098" s="4">
        <v>0.79278000000000004</v>
      </c>
      <c r="N1098">
        <v>1</v>
      </c>
      <c r="O1098">
        <v>48</v>
      </c>
      <c r="P1098">
        <v>5.2179999999999997E-2</v>
      </c>
      <c r="Q1098">
        <v>30</v>
      </c>
      <c r="R1098">
        <v>0.879</v>
      </c>
      <c r="S1098">
        <v>0</v>
      </c>
      <c r="T1098">
        <v>43</v>
      </c>
      <c r="U1098">
        <v>28</v>
      </c>
    </row>
    <row r="1099" spans="1:36" x14ac:dyDescent="0.25">
      <c r="A1099" s="5" t="s">
        <v>115</v>
      </c>
      <c r="B1099" s="5" t="s">
        <v>120</v>
      </c>
      <c r="C1099" s="5" t="s">
        <v>121</v>
      </c>
      <c r="D1099" s="5" t="s">
        <v>24</v>
      </c>
      <c r="E1099" s="5" t="s">
        <v>34</v>
      </c>
      <c r="F1099" s="5" t="s">
        <v>30</v>
      </c>
      <c r="G1099" s="5" t="s">
        <v>27</v>
      </c>
      <c r="H1099" s="5" t="s">
        <v>28</v>
      </c>
      <c r="I1099" s="6">
        <v>3.7239800000000001</v>
      </c>
      <c r="J1099" s="6">
        <v>0.15579999999999999</v>
      </c>
      <c r="K1099" s="6"/>
      <c r="L1099" s="6"/>
      <c r="M1099" s="6"/>
      <c r="N1099" s="5">
        <v>3.93</v>
      </c>
      <c r="O1099" s="5">
        <v>22.11</v>
      </c>
      <c r="P1099" s="5">
        <v>0.1002</v>
      </c>
      <c r="Q1099" s="5">
        <v>37</v>
      </c>
      <c r="R1099" s="5">
        <v>0.77800000000000002</v>
      </c>
      <c r="S1099" s="5">
        <v>3.5</v>
      </c>
      <c r="T1099" s="5">
        <v>21.5</v>
      </c>
      <c r="U1099" s="5">
        <v>35</v>
      </c>
      <c r="V1099" s="10"/>
      <c r="W1099" s="10"/>
      <c r="X1099" s="10"/>
      <c r="Y1099" s="10"/>
      <c r="Z1099" s="10"/>
      <c r="AA1099" s="10"/>
      <c r="AB1099" s="10"/>
      <c r="AC1099" s="10"/>
      <c r="AD1099" s="10"/>
      <c r="AE1099" s="10"/>
      <c r="AF1099" s="10"/>
      <c r="AG1099" s="10"/>
      <c r="AH1099" s="10"/>
      <c r="AI1099" s="10"/>
      <c r="AJ1099" s="10"/>
    </row>
    <row r="1100" spans="1:36" x14ac:dyDescent="0.25">
      <c r="A1100" t="s">
        <v>343</v>
      </c>
      <c r="B1100" t="s">
        <v>120</v>
      </c>
      <c r="C1100" t="s">
        <v>121</v>
      </c>
      <c r="D1100" t="s">
        <v>24</v>
      </c>
      <c r="E1100" t="s">
        <v>32</v>
      </c>
      <c r="F1100" t="s">
        <v>30</v>
      </c>
      <c r="G1100" t="s">
        <v>27</v>
      </c>
      <c r="H1100" t="s">
        <v>28</v>
      </c>
      <c r="I1100" s="4">
        <v>0.8377</v>
      </c>
      <c r="J1100" s="4">
        <v>0.24410999999999999</v>
      </c>
      <c r="N1100">
        <v>1.46</v>
      </c>
      <c r="O1100">
        <v>18.45</v>
      </c>
      <c r="P1100">
        <v>3.8539999999999998E-2</v>
      </c>
      <c r="Q1100">
        <v>32</v>
      </c>
      <c r="R1100">
        <v>0.94699999999999995</v>
      </c>
      <c r="S1100">
        <v>0.9</v>
      </c>
      <c r="T1100">
        <v>16.399999999999999</v>
      </c>
      <c r="U1100">
        <v>30</v>
      </c>
    </row>
    <row r="1101" spans="1:36" x14ac:dyDescent="0.25">
      <c r="A1101" t="s">
        <v>343</v>
      </c>
      <c r="B1101" t="s">
        <v>120</v>
      </c>
      <c r="C1101" t="s">
        <v>121</v>
      </c>
      <c r="D1101" t="s">
        <v>24</v>
      </c>
      <c r="E1101" t="s">
        <v>34</v>
      </c>
      <c r="F1101" t="s">
        <v>30</v>
      </c>
      <c r="G1101" t="s">
        <v>40</v>
      </c>
      <c r="H1101" t="s">
        <v>28</v>
      </c>
      <c r="I1101" s="4">
        <v>1.08446</v>
      </c>
      <c r="J1101" s="4">
        <v>0.19785</v>
      </c>
      <c r="N1101">
        <v>1.59</v>
      </c>
      <c r="O1101">
        <v>15.36</v>
      </c>
      <c r="P1101">
        <v>0.14766000000000001</v>
      </c>
      <c r="Q1101">
        <v>32</v>
      </c>
      <c r="R1101">
        <v>0.93700000000000006</v>
      </c>
      <c r="S1101">
        <v>0.9</v>
      </c>
      <c r="T1101">
        <v>13.8</v>
      </c>
      <c r="U1101">
        <v>30</v>
      </c>
    </row>
    <row r="1102" spans="1:36" x14ac:dyDescent="0.25">
      <c r="A1102" s="5" t="s">
        <v>178</v>
      </c>
      <c r="B1102" s="5" t="s">
        <v>189</v>
      </c>
      <c r="C1102" s="5" t="s">
        <v>190</v>
      </c>
      <c r="D1102" s="5" t="s">
        <v>24</v>
      </c>
      <c r="E1102" s="5" t="s">
        <v>39</v>
      </c>
      <c r="F1102" s="5" t="s">
        <v>30</v>
      </c>
      <c r="G1102" s="5" t="s">
        <v>52</v>
      </c>
      <c r="H1102" s="5" t="s">
        <v>28</v>
      </c>
      <c r="I1102" s="6">
        <v>3.3749400000000001</v>
      </c>
      <c r="J1102" s="6">
        <v>0.19932</v>
      </c>
      <c r="K1102" s="6"/>
      <c r="L1102" s="6"/>
      <c r="M1102" s="6"/>
      <c r="N1102" s="5">
        <v>4.29</v>
      </c>
      <c r="O1102" s="5">
        <v>16.46</v>
      </c>
      <c r="P1102" s="5">
        <v>1.7700000000000001E-3</v>
      </c>
      <c r="Q1102" s="5">
        <v>65</v>
      </c>
      <c r="R1102" s="5">
        <v>0.91900000000000004</v>
      </c>
      <c r="S1102" s="5">
        <v>4</v>
      </c>
      <c r="T1102" s="5">
        <v>22</v>
      </c>
      <c r="U1102" s="5">
        <v>63</v>
      </c>
      <c r="V1102" s="10"/>
      <c r="W1102" s="10"/>
      <c r="X1102" s="10"/>
      <c r="Y1102" s="10"/>
      <c r="Z1102" s="10"/>
      <c r="AA1102" s="10"/>
      <c r="AB1102" s="10"/>
      <c r="AC1102" s="10"/>
      <c r="AD1102" s="10"/>
      <c r="AE1102" s="10"/>
      <c r="AF1102" s="10"/>
      <c r="AG1102" s="10"/>
      <c r="AH1102" s="10"/>
      <c r="AI1102" s="10"/>
      <c r="AJ1102" s="10"/>
    </row>
    <row r="1103" spans="1:36" x14ac:dyDescent="0.25">
      <c r="A1103" s="5" t="s">
        <v>149</v>
      </c>
      <c r="B1103" s="5" t="s">
        <v>122</v>
      </c>
      <c r="C1103" s="5" t="s">
        <v>123</v>
      </c>
      <c r="D1103" s="5" t="s">
        <v>24</v>
      </c>
      <c r="E1103" s="5" t="s">
        <v>25</v>
      </c>
      <c r="F1103" s="5" t="s">
        <v>26</v>
      </c>
      <c r="G1103" s="5" t="s">
        <v>52</v>
      </c>
      <c r="H1103" s="5" t="s">
        <v>28</v>
      </c>
      <c r="I1103" s="6">
        <v>-1.82361</v>
      </c>
      <c r="J1103" s="6">
        <v>0.73114000000000001</v>
      </c>
      <c r="K1103" s="6"/>
      <c r="L1103" s="6"/>
      <c r="M1103" s="6"/>
      <c r="N1103" s="5">
        <v>1</v>
      </c>
      <c r="O1103" s="5">
        <v>75</v>
      </c>
      <c r="P1103" s="5">
        <v>2.0299999999999999E-2</v>
      </c>
      <c r="Q1103" s="5">
        <v>30</v>
      </c>
      <c r="R1103" s="5">
        <v>0.95499999999999996</v>
      </c>
      <c r="S1103" s="5">
        <v>0</v>
      </c>
      <c r="T1103" s="5">
        <v>80</v>
      </c>
      <c r="U1103" s="5">
        <v>28</v>
      </c>
      <c r="V1103" s="10"/>
      <c r="W1103" s="10"/>
      <c r="X1103" s="10"/>
      <c r="Y1103" s="10"/>
      <c r="Z1103" s="10"/>
      <c r="AA1103" s="10"/>
      <c r="AB1103" s="10"/>
      <c r="AC1103" s="10"/>
      <c r="AD1103" s="10"/>
      <c r="AE1103" s="10"/>
      <c r="AF1103" s="10"/>
      <c r="AG1103" s="10"/>
      <c r="AH1103" s="10"/>
      <c r="AI1103" s="10"/>
      <c r="AJ1103" s="10"/>
    </row>
    <row r="1104" spans="1:36" x14ac:dyDescent="0.25">
      <c r="A1104" s="5" t="s">
        <v>149</v>
      </c>
      <c r="B1104" s="5" t="s">
        <v>122</v>
      </c>
      <c r="C1104" s="5" t="s">
        <v>123</v>
      </c>
      <c r="D1104" s="5" t="s">
        <v>24</v>
      </c>
      <c r="E1104" s="5" t="s">
        <v>39</v>
      </c>
      <c r="F1104" s="5" t="s">
        <v>30</v>
      </c>
      <c r="G1104" s="5" t="s">
        <v>52</v>
      </c>
      <c r="H1104" s="5" t="s">
        <v>28</v>
      </c>
      <c r="I1104" s="6">
        <v>1.3355699999999999</v>
      </c>
      <c r="J1104" s="6">
        <v>0.26367000000000002</v>
      </c>
      <c r="K1104" s="6"/>
      <c r="L1104" s="6"/>
      <c r="M1104" s="6"/>
      <c r="N1104" s="5">
        <v>2</v>
      </c>
      <c r="O1104" s="5">
        <v>21.14</v>
      </c>
      <c r="P1104" s="5">
        <v>2.33E-3</v>
      </c>
      <c r="Q1104" s="5">
        <v>30</v>
      </c>
      <c r="R1104" s="5">
        <v>0.96</v>
      </c>
      <c r="S1104" s="5">
        <v>2</v>
      </c>
      <c r="T1104" s="5">
        <v>24</v>
      </c>
      <c r="U1104" s="5">
        <v>28</v>
      </c>
      <c r="V1104" s="10"/>
      <c r="W1104" s="10"/>
      <c r="X1104" s="10"/>
      <c r="Y1104" s="10"/>
      <c r="Z1104" s="10"/>
      <c r="AA1104" s="10"/>
      <c r="AB1104" s="10"/>
      <c r="AC1104" s="10"/>
      <c r="AD1104" s="10"/>
      <c r="AE1104" s="10"/>
      <c r="AF1104" s="10"/>
      <c r="AG1104" s="10"/>
      <c r="AH1104" s="10"/>
      <c r="AI1104" s="10"/>
      <c r="AJ1104" s="10"/>
    </row>
    <row r="1105" spans="1:36" x14ac:dyDescent="0.25">
      <c r="A1105" t="s">
        <v>315</v>
      </c>
      <c r="B1105" t="s">
        <v>122</v>
      </c>
      <c r="C1105" t="s">
        <v>123</v>
      </c>
      <c r="D1105" t="s">
        <v>24</v>
      </c>
      <c r="E1105" t="s">
        <v>32</v>
      </c>
      <c r="F1105" t="s">
        <v>30</v>
      </c>
      <c r="G1105" t="s">
        <v>27</v>
      </c>
      <c r="H1105" t="s">
        <v>28</v>
      </c>
      <c r="I1105" s="4">
        <v>2.7064699999999999</v>
      </c>
      <c r="J1105" s="4">
        <v>0.15246000000000001</v>
      </c>
      <c r="N1105">
        <v>2.89</v>
      </c>
      <c r="O1105">
        <v>20.399999999999999</v>
      </c>
      <c r="P1105">
        <v>0.11928</v>
      </c>
      <c r="Q1105">
        <v>40</v>
      </c>
      <c r="R1105">
        <v>0.81599999999999995</v>
      </c>
      <c r="S1105">
        <v>2.7</v>
      </c>
      <c r="T1105">
        <v>25</v>
      </c>
      <c r="U1105">
        <v>38</v>
      </c>
    </row>
    <row r="1106" spans="1:36" x14ac:dyDescent="0.25">
      <c r="A1106" t="s">
        <v>315</v>
      </c>
      <c r="B1106" t="s">
        <v>122</v>
      </c>
      <c r="C1106" t="s">
        <v>123</v>
      </c>
      <c r="D1106" t="s">
        <v>24</v>
      </c>
      <c r="E1106" t="s">
        <v>34</v>
      </c>
      <c r="F1106" t="s">
        <v>30</v>
      </c>
      <c r="G1106" t="s">
        <v>27</v>
      </c>
      <c r="H1106" t="s">
        <v>28</v>
      </c>
      <c r="I1106" s="4">
        <v>2.8818700000000002</v>
      </c>
      <c r="J1106" s="4">
        <v>0.11198</v>
      </c>
      <c r="N1106">
        <v>3.02</v>
      </c>
      <c r="O1106">
        <v>15.88</v>
      </c>
      <c r="P1106">
        <v>8.3110000000000003E-2</v>
      </c>
      <c r="Q1106">
        <v>40</v>
      </c>
      <c r="R1106">
        <v>0.77500000000000002</v>
      </c>
      <c r="S1106">
        <v>3</v>
      </c>
      <c r="T1106">
        <v>18.5</v>
      </c>
      <c r="U1106">
        <v>38</v>
      </c>
    </row>
    <row r="1107" spans="1:36" x14ac:dyDescent="0.25">
      <c r="A1107" t="s">
        <v>149</v>
      </c>
      <c r="B1107" t="s">
        <v>124</v>
      </c>
      <c r="C1107" t="s">
        <v>125</v>
      </c>
      <c r="D1107" t="s">
        <v>24</v>
      </c>
      <c r="E1107" t="s">
        <v>34</v>
      </c>
      <c r="F1107" t="s">
        <v>30</v>
      </c>
      <c r="G1107" t="s">
        <v>27</v>
      </c>
      <c r="H1107" t="s">
        <v>28</v>
      </c>
      <c r="I1107" s="4">
        <v>1.45556</v>
      </c>
      <c r="J1107" s="4">
        <v>0.21001</v>
      </c>
      <c r="N1107">
        <v>1.98</v>
      </c>
      <c r="O1107">
        <v>17.510000000000002</v>
      </c>
      <c r="P1107">
        <v>0.13027</v>
      </c>
      <c r="Q1107">
        <v>34</v>
      </c>
      <c r="R1107">
        <v>0.85199999999999998</v>
      </c>
      <c r="S1107">
        <v>0.8</v>
      </c>
      <c r="T1107">
        <v>19</v>
      </c>
      <c r="U1107">
        <v>32</v>
      </c>
    </row>
    <row r="1108" spans="1:36" x14ac:dyDescent="0.25">
      <c r="A1108" s="5" t="s">
        <v>234</v>
      </c>
      <c r="B1108" s="5" t="s">
        <v>124</v>
      </c>
      <c r="C1108" s="5" t="s">
        <v>125</v>
      </c>
      <c r="D1108" s="5" t="s">
        <v>24</v>
      </c>
      <c r="E1108" s="5" t="s">
        <v>32</v>
      </c>
      <c r="F1108" s="5" t="s">
        <v>30</v>
      </c>
      <c r="G1108" s="5" t="s">
        <v>27</v>
      </c>
      <c r="H1108" s="5" t="s">
        <v>28</v>
      </c>
      <c r="I1108" s="6">
        <v>0.22006000000000001</v>
      </c>
      <c r="J1108" s="6">
        <v>0.22938</v>
      </c>
      <c r="K1108" s="6"/>
      <c r="L1108" s="6"/>
      <c r="M1108" s="6"/>
      <c r="N1108" s="5">
        <v>1.04</v>
      </c>
      <c r="O1108" s="5">
        <v>11.51</v>
      </c>
      <c r="P1108" s="5">
        <v>4.913E-2</v>
      </c>
      <c r="Q1108" s="5">
        <v>48</v>
      </c>
      <c r="R1108" s="5">
        <v>0.89100000000000001</v>
      </c>
      <c r="S1108" s="5">
        <v>0.8</v>
      </c>
      <c r="T1108" s="5">
        <v>9.1999999999999993</v>
      </c>
      <c r="U1108" s="5">
        <v>46</v>
      </c>
      <c r="V1108" s="10"/>
      <c r="W1108" s="10"/>
      <c r="X1108" s="10"/>
      <c r="Y1108" s="10"/>
      <c r="Z1108" s="10"/>
      <c r="AA1108" s="10"/>
      <c r="AB1108" s="10"/>
      <c r="AC1108" s="10"/>
      <c r="AD1108" s="10"/>
      <c r="AE1108" s="10"/>
      <c r="AF1108" s="10"/>
      <c r="AG1108" s="10"/>
      <c r="AH1108" s="10"/>
      <c r="AI1108" s="10"/>
      <c r="AJ1108" s="10"/>
    </row>
    <row r="1109" spans="1:36" x14ac:dyDescent="0.25">
      <c r="A1109" s="5" t="s">
        <v>178</v>
      </c>
      <c r="B1109" s="5" t="s">
        <v>101</v>
      </c>
      <c r="C1109" s="5" t="s">
        <v>102</v>
      </c>
      <c r="D1109" s="5" t="s">
        <v>24</v>
      </c>
      <c r="E1109" s="5" t="s">
        <v>34</v>
      </c>
      <c r="F1109" s="5" t="s">
        <v>30</v>
      </c>
      <c r="G1109" s="5" t="s">
        <v>52</v>
      </c>
      <c r="H1109" s="5" t="s">
        <v>28</v>
      </c>
      <c r="I1109" s="6">
        <v>1.33382</v>
      </c>
      <c r="J1109" s="6">
        <v>0.17277999999999999</v>
      </c>
      <c r="K1109" s="6"/>
      <c r="L1109" s="6"/>
      <c r="M1109" s="6"/>
      <c r="N1109" s="5">
        <v>1.8</v>
      </c>
      <c r="O1109" s="5">
        <v>12.75</v>
      </c>
      <c r="P1109" s="5">
        <v>2.6800000000000001E-3</v>
      </c>
      <c r="Q1109" s="5">
        <v>68</v>
      </c>
      <c r="R1109" s="5">
        <v>0.83199999999999996</v>
      </c>
      <c r="S1109" s="5">
        <v>1.9</v>
      </c>
      <c r="T1109" s="5">
        <v>18</v>
      </c>
      <c r="U1109" s="5">
        <v>66</v>
      </c>
      <c r="V1109" s="10"/>
      <c r="W1109" s="10"/>
      <c r="X1109" s="10"/>
      <c r="Y1109" s="10"/>
      <c r="Z1109" s="10"/>
      <c r="AA1109" s="10"/>
      <c r="AB1109" s="10"/>
      <c r="AC1109" s="10"/>
      <c r="AD1109" s="10"/>
      <c r="AE1109" s="10"/>
      <c r="AF1109" s="10"/>
      <c r="AG1109" s="10"/>
      <c r="AH1109" s="10"/>
      <c r="AI1109" s="10"/>
      <c r="AJ1109" s="10"/>
    </row>
    <row r="1110" spans="1:36" x14ac:dyDescent="0.25">
      <c r="A1110" s="5" t="s">
        <v>178</v>
      </c>
      <c r="B1110" s="5" t="s">
        <v>101</v>
      </c>
      <c r="C1110" s="5" t="s">
        <v>102</v>
      </c>
      <c r="D1110" s="5" t="s">
        <v>24</v>
      </c>
      <c r="E1110" s="5" t="s">
        <v>39</v>
      </c>
      <c r="F1110" s="5" t="s">
        <v>30</v>
      </c>
      <c r="G1110" s="5" t="s">
        <v>52</v>
      </c>
      <c r="H1110" s="5" t="s">
        <v>28</v>
      </c>
      <c r="I1110" s="6">
        <v>2.51844</v>
      </c>
      <c r="J1110" s="6">
        <v>0.21562999999999999</v>
      </c>
      <c r="K1110" s="6"/>
      <c r="L1110" s="6"/>
      <c r="M1110" s="6"/>
      <c r="N1110" s="5">
        <v>3.1</v>
      </c>
      <c r="O1110" s="5">
        <v>16.77</v>
      </c>
      <c r="P1110" s="5">
        <v>2.7799999999999999E-3</v>
      </c>
      <c r="Q1110" s="5">
        <v>68</v>
      </c>
      <c r="R1110" s="5">
        <v>0.88200000000000001</v>
      </c>
      <c r="S1110" s="5">
        <v>3</v>
      </c>
      <c r="T1110" s="5">
        <v>20</v>
      </c>
      <c r="U1110" s="5">
        <v>66</v>
      </c>
      <c r="V1110" s="10"/>
      <c r="W1110" s="10"/>
      <c r="X1110" s="10"/>
      <c r="Y1110" s="10"/>
      <c r="Z1110" s="10"/>
      <c r="AA1110" s="10"/>
      <c r="AB1110" s="10"/>
      <c r="AC1110" s="10"/>
      <c r="AD1110" s="10"/>
      <c r="AE1110" s="10"/>
      <c r="AF1110" s="10"/>
      <c r="AG1110" s="10"/>
      <c r="AH1110" s="10"/>
      <c r="AI1110" s="10"/>
      <c r="AJ1110" s="10"/>
    </row>
    <row r="1111" spans="1:36" x14ac:dyDescent="0.25">
      <c r="A1111" s="5" t="s">
        <v>234</v>
      </c>
      <c r="B1111" s="5" t="s">
        <v>101</v>
      </c>
      <c r="C1111" s="5" t="s">
        <v>102</v>
      </c>
      <c r="D1111" s="5" t="s">
        <v>24</v>
      </c>
      <c r="E1111" s="5" t="s">
        <v>34</v>
      </c>
      <c r="F1111" s="5" t="s">
        <v>30</v>
      </c>
      <c r="G1111" s="5" t="s">
        <v>27</v>
      </c>
      <c r="H1111" s="5" t="s">
        <v>28</v>
      </c>
      <c r="I1111" s="6">
        <v>0.58489000000000002</v>
      </c>
      <c r="J1111" s="6">
        <v>0.24568999999999999</v>
      </c>
      <c r="K1111" s="6"/>
      <c r="L1111" s="6"/>
      <c r="M1111" s="6"/>
      <c r="N1111" s="5">
        <v>1.51</v>
      </c>
      <c r="O1111" s="5">
        <v>13.8</v>
      </c>
      <c r="P1111" s="5">
        <v>9.5630000000000007E-2</v>
      </c>
      <c r="Q1111" s="5">
        <v>48</v>
      </c>
      <c r="R1111" s="5">
        <v>0.89500000000000002</v>
      </c>
      <c r="S1111" s="5">
        <v>0.8</v>
      </c>
      <c r="T1111" s="5">
        <v>19.7</v>
      </c>
      <c r="U1111" s="5">
        <v>46</v>
      </c>
      <c r="V1111" s="10"/>
      <c r="W1111" s="10"/>
      <c r="X1111" s="10"/>
      <c r="Y1111" s="10"/>
      <c r="Z1111" s="10"/>
      <c r="AA1111" s="10"/>
      <c r="AB1111" s="10"/>
      <c r="AC1111" s="10"/>
      <c r="AD1111" s="10"/>
      <c r="AE1111" s="10"/>
      <c r="AF1111" s="10"/>
      <c r="AG1111" s="10"/>
      <c r="AH1111" s="10"/>
      <c r="AI1111" s="10"/>
      <c r="AJ1111" s="10"/>
    </row>
    <row r="1112" spans="1:36" x14ac:dyDescent="0.25">
      <c r="A1112" t="s">
        <v>243</v>
      </c>
      <c r="B1112" t="s">
        <v>101</v>
      </c>
      <c r="C1112" t="s">
        <v>102</v>
      </c>
      <c r="D1112" t="s">
        <v>24</v>
      </c>
      <c r="E1112" t="s">
        <v>25</v>
      </c>
      <c r="F1112" t="s">
        <v>26</v>
      </c>
      <c r="G1112" t="s">
        <v>52</v>
      </c>
      <c r="H1112" t="s">
        <v>28</v>
      </c>
      <c r="I1112" s="4">
        <v>-2.1319300000000001</v>
      </c>
      <c r="J1112" s="4">
        <v>0.83672000000000002</v>
      </c>
      <c r="N1112">
        <v>0</v>
      </c>
      <c r="O1112">
        <v>120</v>
      </c>
      <c r="P1112">
        <v>3.007E-2</v>
      </c>
      <c r="Q1112">
        <v>64</v>
      </c>
      <c r="R1112">
        <v>0.93899999999999995</v>
      </c>
      <c r="S1112">
        <v>0</v>
      </c>
      <c r="T1112">
        <v>86</v>
      </c>
      <c r="U1112">
        <v>62</v>
      </c>
    </row>
    <row r="1113" spans="1:36" x14ac:dyDescent="0.25">
      <c r="A1113" s="5" t="s">
        <v>271</v>
      </c>
      <c r="B1113" s="5" t="s">
        <v>101</v>
      </c>
      <c r="C1113" s="5" t="s">
        <v>102</v>
      </c>
      <c r="D1113" s="5" t="s">
        <v>24</v>
      </c>
      <c r="E1113" s="5" t="s">
        <v>25</v>
      </c>
      <c r="F1113" s="5" t="s">
        <v>26</v>
      </c>
      <c r="G1113" s="5" t="s">
        <v>52</v>
      </c>
      <c r="H1113" s="5" t="s">
        <v>28</v>
      </c>
      <c r="I1113" s="6">
        <v>-2.0848399999999998</v>
      </c>
      <c r="J1113" s="6">
        <v>0.69230999999999998</v>
      </c>
      <c r="K1113" s="6"/>
      <c r="L1113" s="6"/>
      <c r="M1113" s="6"/>
      <c r="N1113" s="5">
        <v>1</v>
      </c>
      <c r="O1113" s="5">
        <v>150</v>
      </c>
      <c r="P1113" s="5">
        <v>2.8039999999999999E-2</v>
      </c>
      <c r="Q1113" s="5">
        <v>24</v>
      </c>
      <c r="R1113" s="5">
        <v>0.86699999999999999</v>
      </c>
      <c r="S1113" s="5">
        <v>2</v>
      </c>
      <c r="T1113" s="5">
        <v>85</v>
      </c>
      <c r="U1113" s="5">
        <v>22</v>
      </c>
      <c r="V1113" s="10"/>
      <c r="W1113" s="10"/>
      <c r="X1113" s="10"/>
      <c r="Y1113" s="10"/>
      <c r="Z1113" s="10"/>
      <c r="AA1113" s="10"/>
      <c r="AB1113" s="10"/>
      <c r="AC1113" s="10"/>
      <c r="AD1113" s="10"/>
      <c r="AE1113" s="10"/>
      <c r="AF1113" s="10"/>
      <c r="AG1113" s="10"/>
      <c r="AH1113" s="10"/>
      <c r="AI1113" s="10"/>
      <c r="AJ1113" s="10"/>
    </row>
    <row r="1114" spans="1:36" x14ac:dyDescent="0.25">
      <c r="A1114" t="s">
        <v>368</v>
      </c>
      <c r="B1114" t="s">
        <v>101</v>
      </c>
      <c r="C1114" t="s">
        <v>102</v>
      </c>
      <c r="D1114" t="s">
        <v>24</v>
      </c>
      <c r="E1114" t="s">
        <v>34</v>
      </c>
      <c r="F1114" t="s">
        <v>30</v>
      </c>
      <c r="G1114" t="s">
        <v>27</v>
      </c>
      <c r="H1114" t="s">
        <v>28</v>
      </c>
      <c r="I1114" s="4">
        <v>2.2490700000000001</v>
      </c>
      <c r="J1114" s="4">
        <v>0.21251999999999999</v>
      </c>
      <c r="N1114">
        <v>2.78</v>
      </c>
      <c r="O1114">
        <v>20.49</v>
      </c>
      <c r="P1114">
        <v>0.16211</v>
      </c>
      <c r="Q1114">
        <v>33</v>
      </c>
      <c r="R1114">
        <v>0.84899999999999998</v>
      </c>
      <c r="S1114">
        <v>2.5</v>
      </c>
      <c r="T1114">
        <v>26</v>
      </c>
      <c r="U1114">
        <v>31</v>
      </c>
    </row>
    <row r="1115" spans="1:36" x14ac:dyDescent="0.25">
      <c r="A1115" t="s">
        <v>368</v>
      </c>
      <c r="B1115" t="s">
        <v>101</v>
      </c>
      <c r="C1115" t="s">
        <v>102</v>
      </c>
      <c r="D1115" t="s">
        <v>24</v>
      </c>
      <c r="E1115" t="s">
        <v>39</v>
      </c>
      <c r="F1115" t="s">
        <v>30</v>
      </c>
      <c r="G1115" t="s">
        <v>27</v>
      </c>
      <c r="H1115" t="s">
        <v>28</v>
      </c>
      <c r="I1115" s="4">
        <v>3.40896</v>
      </c>
      <c r="J1115" s="4">
        <v>0.25494</v>
      </c>
      <c r="N1115">
        <v>4.04</v>
      </c>
      <c r="O1115">
        <v>25.29</v>
      </c>
      <c r="P1115">
        <v>0.16914000000000001</v>
      </c>
      <c r="Q1115">
        <v>33</v>
      </c>
      <c r="R1115">
        <v>0.88600000000000001</v>
      </c>
      <c r="S1115">
        <v>4</v>
      </c>
      <c r="T1115">
        <v>28</v>
      </c>
      <c r="U1115">
        <v>31</v>
      </c>
    </row>
    <row r="1116" spans="1:36" x14ac:dyDescent="0.25">
      <c r="A1116" s="5" t="s">
        <v>243</v>
      </c>
      <c r="B1116" s="5" t="s">
        <v>244</v>
      </c>
      <c r="C1116" s="5" t="s">
        <v>245</v>
      </c>
      <c r="D1116" s="5" t="s">
        <v>24</v>
      </c>
      <c r="E1116" s="5" t="s">
        <v>25</v>
      </c>
      <c r="F1116" s="5" t="s">
        <v>26</v>
      </c>
      <c r="G1116" s="5">
        <v>1</v>
      </c>
      <c r="H1116" s="5" t="s">
        <v>28</v>
      </c>
      <c r="I1116" s="6">
        <v>3.5856400000000002</v>
      </c>
      <c r="J1116" s="6">
        <v>0.70421</v>
      </c>
      <c r="K1116" s="6"/>
      <c r="L1116" s="6"/>
      <c r="M1116" s="6"/>
      <c r="N1116" s="5">
        <v>0</v>
      </c>
      <c r="O1116" s="5">
        <v>75</v>
      </c>
      <c r="P1116" s="5">
        <v>20.98856</v>
      </c>
      <c r="Q1116" s="5">
        <v>31</v>
      </c>
      <c r="R1116" s="5">
        <v>0.81699999999999995</v>
      </c>
      <c r="S1116" s="5">
        <v>0</v>
      </c>
      <c r="T1116" s="5">
        <v>51</v>
      </c>
      <c r="U1116" s="5">
        <v>29</v>
      </c>
      <c r="V1116" s="10"/>
      <c r="W1116" s="10"/>
      <c r="X1116" s="10"/>
      <c r="Y1116" s="10"/>
      <c r="Z1116" s="10"/>
      <c r="AA1116" s="10"/>
      <c r="AB1116" s="10"/>
      <c r="AC1116" s="10"/>
      <c r="AD1116" s="10"/>
      <c r="AE1116" s="10"/>
      <c r="AF1116" s="10"/>
      <c r="AG1116" s="10"/>
      <c r="AH1116" s="10"/>
      <c r="AI1116" s="10"/>
      <c r="AJ1116" s="10"/>
    </row>
    <row r="1117" spans="1:36" x14ac:dyDescent="0.25">
      <c r="A1117" s="5" t="s">
        <v>302</v>
      </c>
      <c r="B1117" s="5" t="s">
        <v>103</v>
      </c>
      <c r="C1117" s="5" t="s">
        <v>104</v>
      </c>
      <c r="D1117" s="5" t="s">
        <v>24</v>
      </c>
      <c r="E1117" s="5" t="s">
        <v>32</v>
      </c>
      <c r="F1117" s="5" t="s">
        <v>30</v>
      </c>
      <c r="G1117" s="5">
        <v>1</v>
      </c>
      <c r="H1117" s="5" t="s">
        <v>28</v>
      </c>
      <c r="I1117" s="6">
        <v>1.31918</v>
      </c>
      <c r="J1117" s="6">
        <v>0.12847</v>
      </c>
      <c r="K1117" s="6"/>
      <c r="L1117" s="6"/>
      <c r="M1117" s="6"/>
      <c r="N1117" s="5">
        <v>1.48</v>
      </c>
      <c r="O1117" s="5">
        <v>8.3800000000000008</v>
      </c>
      <c r="P1117" s="5">
        <v>1.1129500000000001</v>
      </c>
      <c r="Q1117" s="5">
        <v>33</v>
      </c>
      <c r="R1117" s="5">
        <v>0.74299999999999999</v>
      </c>
      <c r="S1117" s="5">
        <v>1.7</v>
      </c>
      <c r="T1117" s="5">
        <v>9.9</v>
      </c>
      <c r="U1117" s="5">
        <v>31</v>
      </c>
      <c r="V1117" s="10"/>
      <c r="W1117" s="10"/>
      <c r="X1117" s="10"/>
      <c r="Y1117" s="10"/>
      <c r="Z1117" s="10"/>
      <c r="AA1117" s="10"/>
      <c r="AB1117" s="10"/>
      <c r="AC1117" s="10"/>
      <c r="AD1117" s="10"/>
      <c r="AE1117" s="10"/>
      <c r="AF1117" s="10"/>
      <c r="AG1117" s="10"/>
      <c r="AH1117" s="10"/>
      <c r="AI1117" s="10"/>
      <c r="AJ1117" s="10"/>
    </row>
    <row r="1118" spans="1:36" x14ac:dyDescent="0.25">
      <c r="A1118" t="s">
        <v>371</v>
      </c>
      <c r="B1118" t="s">
        <v>396</v>
      </c>
      <c r="C1118" t="s">
        <v>397</v>
      </c>
      <c r="D1118" t="s">
        <v>24</v>
      </c>
      <c r="E1118" t="s">
        <v>32</v>
      </c>
      <c r="F1118" t="s">
        <v>30</v>
      </c>
      <c r="G1118" t="s">
        <v>27</v>
      </c>
      <c r="H1118" t="s">
        <v>28</v>
      </c>
      <c r="I1118" s="4">
        <v>0.94213000000000002</v>
      </c>
      <c r="J1118" s="4">
        <v>0.15046000000000001</v>
      </c>
      <c r="N1118">
        <v>1.19</v>
      </c>
      <c r="O1118">
        <v>7.81</v>
      </c>
      <c r="P1118">
        <v>4.5920000000000002E-2</v>
      </c>
      <c r="Q1118">
        <v>35</v>
      </c>
      <c r="R1118">
        <v>0.81499999999999995</v>
      </c>
      <c r="S1118">
        <v>1</v>
      </c>
      <c r="T1118">
        <v>11.2</v>
      </c>
      <c r="U1118">
        <v>33</v>
      </c>
    </row>
    <row r="1119" spans="1:36" x14ac:dyDescent="0.25">
      <c r="A1119" t="s">
        <v>322</v>
      </c>
      <c r="B1119" t="s">
        <v>126</v>
      </c>
      <c r="C1119" t="s">
        <v>127</v>
      </c>
      <c r="D1119" t="s">
        <v>24</v>
      </c>
      <c r="E1119" t="s">
        <v>34</v>
      </c>
      <c r="F1119" t="s">
        <v>30</v>
      </c>
      <c r="G1119" t="s">
        <v>27</v>
      </c>
      <c r="H1119" t="s">
        <v>28</v>
      </c>
      <c r="I1119" s="4">
        <v>0.75714999999999999</v>
      </c>
      <c r="J1119" s="4">
        <v>0.12520000000000001</v>
      </c>
      <c r="N1119">
        <v>1.0900000000000001</v>
      </c>
      <c r="O1119">
        <v>8.43</v>
      </c>
      <c r="P1119">
        <v>5.4530000000000002E-2</v>
      </c>
      <c r="Q1119">
        <v>32</v>
      </c>
      <c r="R1119">
        <v>0.76600000000000001</v>
      </c>
      <c r="S1119">
        <v>1</v>
      </c>
      <c r="T1119">
        <v>9</v>
      </c>
      <c r="U1119">
        <v>30</v>
      </c>
    </row>
    <row r="1120" spans="1:36" x14ac:dyDescent="0.25">
      <c r="A1120" t="s">
        <v>322</v>
      </c>
      <c r="B1120" t="s">
        <v>126</v>
      </c>
      <c r="C1120" t="s">
        <v>127</v>
      </c>
      <c r="D1120" t="s">
        <v>24</v>
      </c>
      <c r="E1120" t="s">
        <v>39</v>
      </c>
      <c r="F1120" t="s">
        <v>30</v>
      </c>
      <c r="G1120" t="s">
        <v>27</v>
      </c>
      <c r="H1120" t="s">
        <v>28</v>
      </c>
      <c r="I1120" s="4">
        <v>2.78424</v>
      </c>
      <c r="J1120" s="4">
        <v>0.16145000000000001</v>
      </c>
      <c r="N1120">
        <v>3.22</v>
      </c>
      <c r="O1120">
        <v>12.68</v>
      </c>
      <c r="P1120">
        <v>4.6469999999999997E-2</v>
      </c>
      <c r="Q1120">
        <v>32</v>
      </c>
      <c r="R1120">
        <v>0.86499999999999999</v>
      </c>
      <c r="S1120">
        <v>3</v>
      </c>
      <c r="T1120">
        <v>13</v>
      </c>
      <c r="U1120">
        <v>30</v>
      </c>
    </row>
    <row r="1121" spans="1:36" x14ac:dyDescent="0.25">
      <c r="A1121" s="5" t="s">
        <v>209</v>
      </c>
      <c r="B1121" s="5" t="s">
        <v>220</v>
      </c>
      <c r="C1121" s="5" t="s">
        <v>221</v>
      </c>
      <c r="D1121" s="5" t="s">
        <v>24</v>
      </c>
      <c r="E1121" s="5" t="s">
        <v>25</v>
      </c>
      <c r="F1121" s="5" t="s">
        <v>26</v>
      </c>
      <c r="G1121" s="5" t="s">
        <v>52</v>
      </c>
      <c r="H1121" s="5" t="s">
        <v>28</v>
      </c>
      <c r="I1121" s="6">
        <v>-1.16343</v>
      </c>
      <c r="J1121" s="6">
        <v>0.93574999999999997</v>
      </c>
      <c r="K1121" s="6"/>
      <c r="L1121" s="6"/>
      <c r="M1121" s="6"/>
      <c r="N1121" s="5">
        <v>2</v>
      </c>
      <c r="O1121" s="5">
        <v>115</v>
      </c>
      <c r="P1121" s="5">
        <v>3.585E-2</v>
      </c>
      <c r="Q1121" s="5">
        <v>57</v>
      </c>
      <c r="R1121" s="5">
        <v>0.93100000000000005</v>
      </c>
      <c r="S1121" s="5">
        <v>3</v>
      </c>
      <c r="T1121" s="5">
        <v>105</v>
      </c>
      <c r="U1121" s="5">
        <v>55</v>
      </c>
      <c r="V1121" s="10"/>
      <c r="W1121" s="10"/>
      <c r="X1121" s="10"/>
      <c r="Y1121" s="10"/>
      <c r="Z1121" s="10"/>
      <c r="AA1121" s="10"/>
      <c r="AB1121" s="10"/>
      <c r="AC1121" s="10"/>
      <c r="AD1121" s="10"/>
      <c r="AE1121" s="10"/>
      <c r="AF1121" s="10"/>
      <c r="AG1121" s="10"/>
      <c r="AH1121" s="10"/>
      <c r="AI1121" s="10"/>
      <c r="AJ1121" s="10"/>
    </row>
    <row r="1122" spans="1:36" x14ac:dyDescent="0.25">
      <c r="A1122" t="s">
        <v>368</v>
      </c>
      <c r="B1122" t="s">
        <v>220</v>
      </c>
      <c r="C1122" t="s">
        <v>221</v>
      </c>
      <c r="D1122" t="s">
        <v>24</v>
      </c>
      <c r="E1122" t="s">
        <v>25</v>
      </c>
      <c r="F1122" t="s">
        <v>26</v>
      </c>
      <c r="G1122" t="s">
        <v>52</v>
      </c>
      <c r="H1122" t="s">
        <v>28</v>
      </c>
      <c r="I1122" s="4">
        <v>-1.16343</v>
      </c>
      <c r="J1122" s="4">
        <v>0.93574999999999997</v>
      </c>
      <c r="N1122">
        <v>2</v>
      </c>
      <c r="O1122">
        <v>115</v>
      </c>
      <c r="P1122">
        <v>3.585E-2</v>
      </c>
      <c r="Q1122">
        <v>57</v>
      </c>
      <c r="R1122">
        <v>0.93100000000000005</v>
      </c>
      <c r="S1122">
        <v>3</v>
      </c>
      <c r="T1122">
        <v>105</v>
      </c>
      <c r="U1122">
        <v>55</v>
      </c>
    </row>
    <row r="1123" spans="1:36" x14ac:dyDescent="0.25">
      <c r="A1123" s="5" t="s">
        <v>92</v>
      </c>
      <c r="B1123" s="5" t="s">
        <v>105</v>
      </c>
      <c r="C1123" s="5" t="s">
        <v>106</v>
      </c>
      <c r="D1123" s="5" t="s">
        <v>24</v>
      </c>
      <c r="E1123" s="5" t="s">
        <v>25</v>
      </c>
      <c r="F1123" s="5" t="s">
        <v>26</v>
      </c>
      <c r="G1123" s="5">
        <v>1</v>
      </c>
      <c r="H1123" s="5" t="s">
        <v>28</v>
      </c>
      <c r="I1123" s="6">
        <v>12.922219999999999</v>
      </c>
      <c r="J1123" s="6">
        <v>0.41075</v>
      </c>
      <c r="K1123" s="6"/>
      <c r="L1123" s="6"/>
      <c r="M1123" s="6"/>
      <c r="N1123" s="5">
        <v>1</v>
      </c>
      <c r="O1123" s="5">
        <v>55</v>
      </c>
      <c r="P1123" s="5">
        <v>50.685940000000002</v>
      </c>
      <c r="Q1123" s="5">
        <v>43</v>
      </c>
      <c r="R1123" s="5">
        <v>0.57999999999999996</v>
      </c>
      <c r="S1123" s="5">
        <v>0</v>
      </c>
      <c r="T1123" s="5">
        <v>60</v>
      </c>
      <c r="U1123" s="5">
        <v>41</v>
      </c>
      <c r="V1123" s="10"/>
      <c r="W1123" s="10"/>
      <c r="X1123" s="10"/>
      <c r="Y1123" s="10"/>
      <c r="Z1123" s="10"/>
      <c r="AA1123" s="10"/>
      <c r="AB1123" s="10"/>
      <c r="AC1123" s="10"/>
      <c r="AD1123" s="10"/>
      <c r="AE1123" s="10"/>
      <c r="AF1123" s="10"/>
      <c r="AG1123" s="10"/>
      <c r="AH1123" s="10"/>
      <c r="AI1123" s="10"/>
      <c r="AJ1123" s="10"/>
    </row>
    <row r="1124" spans="1:36" x14ac:dyDescent="0.25">
      <c r="A1124" t="s">
        <v>302</v>
      </c>
      <c r="B1124" t="s">
        <v>105</v>
      </c>
      <c r="C1124" t="s">
        <v>106</v>
      </c>
      <c r="D1124" t="s">
        <v>24</v>
      </c>
      <c r="E1124" t="s">
        <v>25</v>
      </c>
      <c r="F1124" t="s">
        <v>26</v>
      </c>
      <c r="G1124" t="s">
        <v>52</v>
      </c>
      <c r="H1124" t="s">
        <v>28</v>
      </c>
      <c r="I1124" s="4">
        <v>0.96453999999999995</v>
      </c>
      <c r="J1124" s="4">
        <v>0.62587999999999999</v>
      </c>
      <c r="N1124">
        <v>3</v>
      </c>
      <c r="O1124">
        <v>67</v>
      </c>
      <c r="P1124">
        <v>7.6899999999999998E-3</v>
      </c>
      <c r="Q1124">
        <v>38</v>
      </c>
      <c r="R1124">
        <v>0.97</v>
      </c>
      <c r="S1124">
        <v>3</v>
      </c>
      <c r="T1124">
        <v>60</v>
      </c>
      <c r="U1124">
        <v>36</v>
      </c>
    </row>
    <row r="1125" spans="1:36" x14ac:dyDescent="0.25">
      <c r="A1125" t="s">
        <v>21</v>
      </c>
      <c r="B1125" t="s">
        <v>50</v>
      </c>
      <c r="C1125" t="s">
        <v>51</v>
      </c>
      <c r="D1125" t="s">
        <v>24</v>
      </c>
      <c r="E1125" t="s">
        <v>32</v>
      </c>
      <c r="F1125" t="s">
        <v>30</v>
      </c>
      <c r="G1125" t="s">
        <v>27</v>
      </c>
      <c r="H1125" t="s">
        <v>28</v>
      </c>
      <c r="I1125" s="4">
        <v>1.9156500000000001</v>
      </c>
      <c r="J1125" s="4">
        <v>0.19717999999999999</v>
      </c>
      <c r="N1125">
        <v>2.2200000000000002</v>
      </c>
      <c r="O1125">
        <v>14.41</v>
      </c>
      <c r="P1125">
        <v>7.7590000000000006E-2</v>
      </c>
      <c r="Q1125">
        <v>41</v>
      </c>
      <c r="R1125">
        <v>0.874</v>
      </c>
      <c r="S1125">
        <v>2.2999999999999998</v>
      </c>
      <c r="T1125">
        <v>17.8</v>
      </c>
      <c r="U1125">
        <v>39</v>
      </c>
    </row>
    <row r="1126" spans="1:36" x14ac:dyDescent="0.25">
      <c r="A1126" t="s">
        <v>21</v>
      </c>
      <c r="B1126" t="s">
        <v>50</v>
      </c>
      <c r="C1126" t="s">
        <v>51</v>
      </c>
      <c r="D1126" t="s">
        <v>24</v>
      </c>
      <c r="E1126" t="s">
        <v>34</v>
      </c>
      <c r="F1126" t="s">
        <v>30</v>
      </c>
      <c r="G1126">
        <v>1</v>
      </c>
      <c r="H1126" t="s">
        <v>28</v>
      </c>
      <c r="I1126" s="4">
        <v>2.2804899999999999</v>
      </c>
      <c r="J1126" s="4">
        <v>0.10226</v>
      </c>
      <c r="N1126">
        <v>2.44</v>
      </c>
      <c r="O1126">
        <v>8.76</v>
      </c>
      <c r="P1126">
        <v>1.8924300000000001</v>
      </c>
      <c r="Q1126">
        <v>41</v>
      </c>
      <c r="R1126">
        <v>0.65200000000000002</v>
      </c>
      <c r="S1126">
        <v>1.5</v>
      </c>
      <c r="T1126">
        <v>11</v>
      </c>
      <c r="U1126">
        <v>39</v>
      </c>
    </row>
    <row r="1127" spans="1:36" x14ac:dyDescent="0.25">
      <c r="A1127" t="s">
        <v>21</v>
      </c>
      <c r="B1127" t="s">
        <v>50</v>
      </c>
      <c r="C1127" t="s">
        <v>51</v>
      </c>
      <c r="D1127" t="s">
        <v>24</v>
      </c>
      <c r="E1127" t="s">
        <v>39</v>
      </c>
      <c r="F1127" t="s">
        <v>30</v>
      </c>
      <c r="G1127">
        <v>1</v>
      </c>
      <c r="H1127" t="s">
        <v>28</v>
      </c>
      <c r="I1127" s="4">
        <v>4.4429400000000001</v>
      </c>
      <c r="J1127" s="4">
        <v>0.11552999999999999</v>
      </c>
      <c r="N1127">
        <v>4.62</v>
      </c>
      <c r="O1127">
        <v>11.76</v>
      </c>
      <c r="P1127">
        <v>2.9371</v>
      </c>
      <c r="Q1127">
        <v>41</v>
      </c>
      <c r="R1127">
        <v>0.60599999999999998</v>
      </c>
      <c r="S1127">
        <v>3</v>
      </c>
      <c r="T1127">
        <v>13.5</v>
      </c>
      <c r="U1127">
        <v>39</v>
      </c>
    </row>
    <row r="1128" spans="1:36" x14ac:dyDescent="0.25">
      <c r="A1128" s="5" t="s">
        <v>149</v>
      </c>
      <c r="B1128" s="5" t="s">
        <v>167</v>
      </c>
      <c r="C1128" s="5" t="s">
        <v>168</v>
      </c>
      <c r="D1128" s="5" t="s">
        <v>24</v>
      </c>
      <c r="E1128" s="5" t="s">
        <v>34</v>
      </c>
      <c r="F1128" s="5" t="s">
        <v>30</v>
      </c>
      <c r="G1128" s="5" t="s">
        <v>40</v>
      </c>
      <c r="H1128" s="5" t="s">
        <v>28</v>
      </c>
      <c r="I1128" s="6">
        <v>1.1246</v>
      </c>
      <c r="J1128" s="6">
        <v>0.17654</v>
      </c>
      <c r="K1128" s="6"/>
      <c r="L1128" s="6"/>
      <c r="M1128" s="6"/>
      <c r="N1128" s="5">
        <v>1.57</v>
      </c>
      <c r="O1128" s="5">
        <v>11.94</v>
      </c>
      <c r="P1128" s="5">
        <v>0.21462999999999999</v>
      </c>
      <c r="Q1128" s="5">
        <v>31</v>
      </c>
      <c r="R1128" s="5">
        <v>0.90900000000000003</v>
      </c>
      <c r="S1128" s="5">
        <v>1</v>
      </c>
      <c r="T1128" s="5">
        <v>11.5</v>
      </c>
      <c r="U1128" s="5">
        <v>29</v>
      </c>
      <c r="V1128" s="10"/>
      <c r="W1128" s="10"/>
      <c r="X1128" s="10"/>
      <c r="Y1128" s="10"/>
      <c r="Z1128" s="10"/>
      <c r="AA1128" s="10"/>
      <c r="AB1128" s="10"/>
      <c r="AC1128" s="10"/>
      <c r="AD1128" s="10"/>
      <c r="AE1128" s="10"/>
      <c r="AF1128" s="10"/>
      <c r="AG1128" s="10"/>
      <c r="AH1128" s="10"/>
      <c r="AI1128" s="10"/>
      <c r="AJ1128" s="10"/>
    </row>
    <row r="1129" spans="1:36" x14ac:dyDescent="0.25">
      <c r="A1129" t="s">
        <v>178</v>
      </c>
      <c r="B1129" t="s">
        <v>167</v>
      </c>
      <c r="C1129" t="s">
        <v>168</v>
      </c>
      <c r="D1129" t="s">
        <v>24</v>
      </c>
      <c r="E1129" t="s">
        <v>39</v>
      </c>
      <c r="F1129" t="s">
        <v>30</v>
      </c>
      <c r="G1129" t="s">
        <v>40</v>
      </c>
      <c r="H1129" t="s">
        <v>28</v>
      </c>
      <c r="I1129" s="4">
        <v>3.0855600000000001</v>
      </c>
      <c r="J1129" s="4">
        <v>0.12146999999999999</v>
      </c>
      <c r="N1129">
        <v>3.83</v>
      </c>
      <c r="O1129">
        <v>9.2200000000000006</v>
      </c>
      <c r="P1129">
        <v>6.4500000000000002E-2</v>
      </c>
      <c r="Q1129">
        <v>28</v>
      </c>
      <c r="R1129">
        <v>0.83899999999999997</v>
      </c>
      <c r="S1129">
        <v>3.5</v>
      </c>
      <c r="T1129">
        <v>9</v>
      </c>
      <c r="U1129">
        <v>26</v>
      </c>
    </row>
    <row r="1130" spans="1:36" x14ac:dyDescent="0.25">
      <c r="A1130" s="5" t="s">
        <v>21</v>
      </c>
      <c r="B1130" s="5" t="s">
        <v>53</v>
      </c>
      <c r="C1130" s="5" t="s">
        <v>54</v>
      </c>
      <c r="D1130" s="5" t="s">
        <v>24</v>
      </c>
      <c r="E1130" s="5" t="s">
        <v>25</v>
      </c>
      <c r="F1130" s="5" t="s">
        <v>26</v>
      </c>
      <c r="G1130" s="5" t="s">
        <v>27</v>
      </c>
      <c r="H1130" s="5" t="s">
        <v>28</v>
      </c>
      <c r="I1130" s="6">
        <v>2.1303700000000001</v>
      </c>
      <c r="J1130" s="6">
        <v>0.34447</v>
      </c>
      <c r="K1130" s="6"/>
      <c r="L1130" s="6"/>
      <c r="M1130" s="6"/>
      <c r="N1130" s="5">
        <v>0</v>
      </c>
      <c r="O1130" s="5">
        <v>30</v>
      </c>
      <c r="P1130" s="5">
        <v>0.42746000000000001</v>
      </c>
      <c r="Q1130" s="5">
        <v>34</v>
      </c>
      <c r="R1130" s="5">
        <v>0.72599999999999998</v>
      </c>
      <c r="S1130" s="5">
        <v>3</v>
      </c>
      <c r="T1130" s="5">
        <v>30</v>
      </c>
      <c r="U1130" s="5">
        <v>32</v>
      </c>
      <c r="V1130" s="10"/>
      <c r="W1130" s="10"/>
      <c r="X1130" s="10"/>
      <c r="Y1130" s="10"/>
      <c r="Z1130" s="10"/>
      <c r="AA1130" s="10"/>
      <c r="AB1130" s="10"/>
      <c r="AC1130" s="10"/>
      <c r="AD1130" s="10"/>
      <c r="AE1130" s="10"/>
      <c r="AF1130" s="10"/>
      <c r="AG1130" s="10"/>
      <c r="AH1130" s="10"/>
      <c r="AI1130" s="10"/>
      <c r="AJ1130" s="10"/>
    </row>
    <row r="1131" spans="1:36" x14ac:dyDescent="0.25">
      <c r="A1131" s="5" t="s">
        <v>21</v>
      </c>
      <c r="B1131" s="5" t="s">
        <v>53</v>
      </c>
      <c r="C1131" s="5" t="s">
        <v>54</v>
      </c>
      <c r="D1131" s="5" t="s">
        <v>24</v>
      </c>
      <c r="E1131" s="5" t="s">
        <v>32</v>
      </c>
      <c r="F1131" s="5" t="s">
        <v>30</v>
      </c>
      <c r="G1131" s="5" t="s">
        <v>40</v>
      </c>
      <c r="H1131" s="5" t="s">
        <v>28</v>
      </c>
      <c r="I1131" s="6">
        <v>1.8431200000000001</v>
      </c>
      <c r="J1131" s="6">
        <v>0.11695</v>
      </c>
      <c r="K1131" s="6"/>
      <c r="L1131" s="6"/>
      <c r="M1131" s="6"/>
      <c r="N1131" s="5">
        <v>2.5099999999999998</v>
      </c>
      <c r="O1131" s="5">
        <v>9.3699999999999992</v>
      </c>
      <c r="P1131" s="5">
        <v>0.47249000000000002</v>
      </c>
      <c r="Q1131" s="5">
        <v>35</v>
      </c>
      <c r="R1131" s="5">
        <v>0.59599999999999997</v>
      </c>
      <c r="S1131" s="5">
        <v>1.5</v>
      </c>
      <c r="T1131" s="5">
        <v>9.5</v>
      </c>
      <c r="U1131" s="5">
        <v>33</v>
      </c>
      <c r="V1131" s="10"/>
      <c r="W1131" s="10"/>
      <c r="X1131" s="10"/>
      <c r="Y1131" s="10"/>
      <c r="Z1131" s="10"/>
      <c r="AA1131" s="10"/>
      <c r="AB1131" s="10"/>
      <c r="AC1131" s="10"/>
      <c r="AD1131" s="10"/>
      <c r="AE1131" s="10"/>
      <c r="AF1131" s="10"/>
      <c r="AG1131" s="10"/>
      <c r="AH1131" s="10"/>
      <c r="AI1131" s="10"/>
      <c r="AJ1131" s="10"/>
    </row>
    <row r="1132" spans="1:36" x14ac:dyDescent="0.25">
      <c r="A1132" s="5" t="s">
        <v>21</v>
      </c>
      <c r="B1132" s="5" t="s">
        <v>53</v>
      </c>
      <c r="C1132" s="5" t="s">
        <v>54</v>
      </c>
      <c r="D1132" s="5" t="s">
        <v>24</v>
      </c>
      <c r="E1132" s="5" t="s">
        <v>34</v>
      </c>
      <c r="F1132" s="5" t="s">
        <v>30</v>
      </c>
      <c r="G1132" s="5" t="s">
        <v>40</v>
      </c>
      <c r="H1132" s="5" t="s">
        <v>28</v>
      </c>
      <c r="I1132" s="6">
        <v>1.28193</v>
      </c>
      <c r="J1132" s="6">
        <v>7.2789999999999994E-2</v>
      </c>
      <c r="K1132" s="6"/>
      <c r="L1132" s="6"/>
      <c r="M1132" s="6"/>
      <c r="N1132" s="5">
        <v>1.7</v>
      </c>
      <c r="O1132" s="5">
        <v>5.97</v>
      </c>
      <c r="P1132" s="5">
        <v>0.39618999999999999</v>
      </c>
      <c r="Q1132" s="5">
        <v>35</v>
      </c>
      <c r="R1132" s="5">
        <v>0.4</v>
      </c>
      <c r="S1132" s="5">
        <v>0.5</v>
      </c>
      <c r="T1132" s="5">
        <v>8.5</v>
      </c>
      <c r="U1132" s="5">
        <v>33</v>
      </c>
      <c r="V1132" s="10"/>
      <c r="W1132" s="10"/>
      <c r="X1132" s="10"/>
      <c r="Y1132" s="10"/>
      <c r="Z1132" s="10"/>
      <c r="AA1132" s="10"/>
      <c r="AB1132" s="10"/>
      <c r="AC1132" s="10"/>
      <c r="AD1132" s="10"/>
      <c r="AE1132" s="10"/>
      <c r="AF1132" s="10"/>
      <c r="AG1132" s="10"/>
      <c r="AH1132" s="10"/>
      <c r="AI1132" s="10"/>
      <c r="AJ1132" s="10"/>
    </row>
    <row r="1133" spans="1:36" x14ac:dyDescent="0.25">
      <c r="A1133" s="5" t="s">
        <v>21</v>
      </c>
      <c r="B1133" s="5" t="s">
        <v>53</v>
      </c>
      <c r="C1133" s="5" t="s">
        <v>54</v>
      </c>
      <c r="D1133" s="5" t="s">
        <v>24</v>
      </c>
      <c r="E1133" s="5" t="s">
        <v>39</v>
      </c>
      <c r="F1133" s="5" t="s">
        <v>30</v>
      </c>
      <c r="G1133" s="5" t="s">
        <v>40</v>
      </c>
      <c r="H1133" s="5" t="s">
        <v>28</v>
      </c>
      <c r="I1133" s="6">
        <v>2.40476</v>
      </c>
      <c r="J1133" s="6">
        <v>0.10047</v>
      </c>
      <c r="K1133" s="6"/>
      <c r="L1133" s="6"/>
      <c r="M1133" s="6"/>
      <c r="N1133" s="5">
        <v>2.98</v>
      </c>
      <c r="O1133" s="5">
        <v>8.8699999999999992</v>
      </c>
      <c r="P1133" s="5">
        <v>0.70560999999999996</v>
      </c>
      <c r="Q1133" s="5">
        <v>35</v>
      </c>
      <c r="R1133" s="5">
        <v>0.41699999999999998</v>
      </c>
      <c r="S1133" s="5">
        <v>1.5</v>
      </c>
      <c r="T1133" s="5">
        <v>13.5</v>
      </c>
      <c r="U1133" s="5">
        <v>33</v>
      </c>
      <c r="V1133" s="10"/>
      <c r="W1133" s="10"/>
      <c r="X1133" s="10"/>
      <c r="Y1133" s="10"/>
      <c r="Z1133" s="10"/>
      <c r="AA1133" s="10"/>
      <c r="AB1133" s="10"/>
      <c r="AC1133" s="10"/>
      <c r="AD1133" s="10"/>
      <c r="AE1133" s="10"/>
      <c r="AF1133" s="10"/>
      <c r="AG1133" s="10"/>
      <c r="AH1133" s="10"/>
      <c r="AI1133" s="10"/>
      <c r="AJ1133" s="10"/>
    </row>
    <row r="1134" spans="1:36" x14ac:dyDescent="0.25">
      <c r="A1134" t="s">
        <v>92</v>
      </c>
      <c r="B1134" t="s">
        <v>53</v>
      </c>
      <c r="C1134" t="s">
        <v>54</v>
      </c>
      <c r="D1134" t="s">
        <v>24</v>
      </c>
      <c r="E1134" t="s">
        <v>25</v>
      </c>
      <c r="F1134" t="s">
        <v>26</v>
      </c>
      <c r="G1134" t="s">
        <v>27</v>
      </c>
      <c r="H1134" t="s">
        <v>28</v>
      </c>
      <c r="I1134" s="4">
        <v>0.43842999999999999</v>
      </c>
      <c r="J1134" s="4">
        <v>0.70430000000000004</v>
      </c>
      <c r="N1134">
        <v>0</v>
      </c>
      <c r="O1134">
        <v>50</v>
      </c>
      <c r="P1134">
        <v>1.9779800000000001</v>
      </c>
      <c r="Q1134">
        <v>42</v>
      </c>
      <c r="R1134">
        <v>0.752</v>
      </c>
      <c r="S1134">
        <v>0</v>
      </c>
      <c r="T1134">
        <v>50</v>
      </c>
      <c r="U1134">
        <v>40</v>
      </c>
    </row>
    <row r="1135" spans="1:36" x14ac:dyDescent="0.25">
      <c r="A1135" s="5" t="s">
        <v>115</v>
      </c>
      <c r="B1135" s="5" t="s">
        <v>53</v>
      </c>
      <c r="C1135" s="5" t="s">
        <v>54</v>
      </c>
      <c r="D1135" s="5" t="s">
        <v>24</v>
      </c>
      <c r="E1135" s="5" t="s">
        <v>32</v>
      </c>
      <c r="F1135" s="5" t="s">
        <v>30</v>
      </c>
      <c r="G1135" s="5" t="s">
        <v>27</v>
      </c>
      <c r="H1135" s="5" t="s">
        <v>28</v>
      </c>
      <c r="I1135" s="6">
        <v>1.6478999999999999</v>
      </c>
      <c r="J1135" s="6">
        <v>0.22012000000000001</v>
      </c>
      <c r="K1135" s="6"/>
      <c r="L1135" s="6"/>
      <c r="M1135" s="6"/>
      <c r="N1135" s="5">
        <v>2.2599999999999998</v>
      </c>
      <c r="O1135" s="5">
        <v>9.25</v>
      </c>
      <c r="P1135" s="5">
        <v>5.0450000000000002E-2</v>
      </c>
      <c r="Q1135" s="5">
        <v>61</v>
      </c>
      <c r="R1135" s="5">
        <v>0.86399999999999999</v>
      </c>
      <c r="S1135" s="5">
        <v>1.9</v>
      </c>
      <c r="T1135" s="5">
        <v>10.3</v>
      </c>
      <c r="U1135" s="5">
        <v>59</v>
      </c>
      <c r="V1135" s="10"/>
      <c r="W1135" s="10"/>
      <c r="X1135" s="10"/>
      <c r="Y1135" s="10"/>
      <c r="Z1135" s="10"/>
      <c r="AA1135" s="10"/>
      <c r="AB1135" s="10"/>
      <c r="AC1135" s="10"/>
      <c r="AD1135" s="10"/>
      <c r="AE1135" s="10"/>
      <c r="AF1135" s="10"/>
      <c r="AG1135" s="10"/>
      <c r="AH1135" s="10"/>
      <c r="AI1135" s="10"/>
      <c r="AJ1135" s="10"/>
    </row>
    <row r="1136" spans="1:36" x14ac:dyDescent="0.25">
      <c r="A1136" s="5" t="s">
        <v>115</v>
      </c>
      <c r="B1136" s="5" t="s">
        <v>53</v>
      </c>
      <c r="C1136" s="5" t="s">
        <v>54</v>
      </c>
      <c r="D1136" s="5" t="s">
        <v>24</v>
      </c>
      <c r="E1136" s="5" t="s">
        <v>34</v>
      </c>
      <c r="F1136" s="5" t="s">
        <v>30</v>
      </c>
      <c r="G1136" s="5" t="s">
        <v>27</v>
      </c>
      <c r="H1136" s="5" t="s">
        <v>28</v>
      </c>
      <c r="I1136" s="6">
        <v>0.80456000000000005</v>
      </c>
      <c r="J1136" s="6">
        <v>0.18940000000000001</v>
      </c>
      <c r="K1136" s="6"/>
      <c r="L1136" s="6"/>
      <c r="M1136" s="6"/>
      <c r="N1136" s="5">
        <v>1.33</v>
      </c>
      <c r="O1136" s="5">
        <v>7.35</v>
      </c>
      <c r="P1136" s="5">
        <v>9.0440000000000006E-2</v>
      </c>
      <c r="Q1136" s="5">
        <v>61</v>
      </c>
      <c r="R1136" s="5">
        <v>0.72399999999999998</v>
      </c>
      <c r="S1136" s="5">
        <v>0.5</v>
      </c>
      <c r="T1136" s="5">
        <v>10.5</v>
      </c>
      <c r="U1136" s="5">
        <v>59</v>
      </c>
      <c r="V1136" s="10"/>
      <c r="W1136" s="10"/>
      <c r="X1136" s="10"/>
      <c r="Y1136" s="10"/>
      <c r="Z1136" s="10"/>
      <c r="AA1136" s="10"/>
      <c r="AB1136" s="10"/>
      <c r="AC1136" s="10"/>
      <c r="AD1136" s="10"/>
      <c r="AE1136" s="10"/>
      <c r="AF1136" s="10"/>
      <c r="AG1136" s="10"/>
      <c r="AH1136" s="10"/>
      <c r="AI1136" s="10"/>
      <c r="AJ1136" s="10"/>
    </row>
    <row r="1137" spans="1:36" x14ac:dyDescent="0.25">
      <c r="A1137" s="5" t="s">
        <v>315</v>
      </c>
      <c r="B1137" s="5" t="s">
        <v>53</v>
      </c>
      <c r="C1137" s="5" t="s">
        <v>54</v>
      </c>
      <c r="D1137" s="5" t="s">
        <v>24</v>
      </c>
      <c r="E1137" s="5" t="s">
        <v>34</v>
      </c>
      <c r="F1137" s="5" t="s">
        <v>30</v>
      </c>
      <c r="G1137" s="5">
        <v>1</v>
      </c>
      <c r="H1137" s="5" t="s">
        <v>28</v>
      </c>
      <c r="I1137" s="6">
        <v>2.5407600000000001</v>
      </c>
      <c r="J1137" s="6">
        <v>0.10439</v>
      </c>
      <c r="K1137" s="6"/>
      <c r="L1137" s="6"/>
      <c r="M1137" s="6"/>
      <c r="N1137" s="5">
        <v>2.75</v>
      </c>
      <c r="O1137" s="5">
        <v>6.75</v>
      </c>
      <c r="P1137" s="5">
        <v>0.82099</v>
      </c>
      <c r="Q1137" s="5">
        <v>28</v>
      </c>
      <c r="R1137" s="5">
        <v>0.61399999999999999</v>
      </c>
      <c r="S1137" s="5">
        <v>1.7</v>
      </c>
      <c r="T1137" s="5">
        <v>7.5</v>
      </c>
      <c r="U1137" s="5">
        <v>26</v>
      </c>
      <c r="V1137" s="10"/>
      <c r="W1137" s="10"/>
      <c r="X1137" s="10"/>
      <c r="Y1137" s="10"/>
      <c r="Z1137" s="10"/>
      <c r="AA1137" s="10"/>
      <c r="AB1137" s="10"/>
      <c r="AC1137" s="10"/>
      <c r="AD1137" s="10"/>
      <c r="AE1137" s="10"/>
      <c r="AF1137" s="10"/>
      <c r="AG1137" s="10"/>
      <c r="AH1137" s="10"/>
      <c r="AI1137" s="10"/>
      <c r="AJ1137" s="10"/>
    </row>
    <row r="1138" spans="1:36" x14ac:dyDescent="0.25">
      <c r="A1138" s="5" t="s">
        <v>315</v>
      </c>
      <c r="B1138" s="5" t="s">
        <v>53</v>
      </c>
      <c r="C1138" s="5" t="s">
        <v>54</v>
      </c>
      <c r="D1138" s="5" t="s">
        <v>24</v>
      </c>
      <c r="E1138" s="5" t="s">
        <v>39</v>
      </c>
      <c r="F1138" s="5" t="s">
        <v>30</v>
      </c>
      <c r="G1138" s="5">
        <v>1</v>
      </c>
      <c r="H1138" s="5" t="s">
        <v>28</v>
      </c>
      <c r="I1138" s="6">
        <v>3.6075900000000001</v>
      </c>
      <c r="J1138" s="6">
        <v>0.12892000000000001</v>
      </c>
      <c r="K1138" s="6"/>
      <c r="L1138" s="6"/>
      <c r="M1138" s="6"/>
      <c r="N1138" s="5">
        <v>3.87</v>
      </c>
      <c r="O1138" s="5">
        <v>8.81</v>
      </c>
      <c r="P1138" s="5">
        <v>1.01437</v>
      </c>
      <c r="Q1138" s="5">
        <v>28</v>
      </c>
      <c r="R1138" s="5">
        <v>0.66300000000000003</v>
      </c>
      <c r="S1138" s="5">
        <v>2.7</v>
      </c>
      <c r="T1138" s="5">
        <v>10</v>
      </c>
      <c r="U1138" s="5">
        <v>26</v>
      </c>
      <c r="V1138" s="10"/>
      <c r="W1138" s="10"/>
      <c r="X1138" s="10"/>
      <c r="Y1138" s="10"/>
      <c r="Z1138" s="10"/>
      <c r="AA1138" s="10"/>
      <c r="AB1138" s="10"/>
      <c r="AC1138" s="10"/>
      <c r="AD1138" s="10"/>
      <c r="AE1138" s="10"/>
      <c r="AF1138" s="10"/>
      <c r="AG1138" s="10"/>
      <c r="AH1138" s="10"/>
      <c r="AI1138" s="10"/>
      <c r="AJ1138" s="10"/>
    </row>
    <row r="1139" spans="1:36" x14ac:dyDescent="0.25">
      <c r="A1139" t="s">
        <v>115</v>
      </c>
      <c r="B1139" t="s">
        <v>56</v>
      </c>
      <c r="C1139" t="s">
        <v>57</v>
      </c>
      <c r="D1139" t="s">
        <v>24</v>
      </c>
      <c r="E1139" t="s">
        <v>25</v>
      </c>
      <c r="F1139" t="s">
        <v>26</v>
      </c>
      <c r="G1139" t="s">
        <v>52</v>
      </c>
      <c r="H1139" t="s">
        <v>28</v>
      </c>
      <c r="I1139" s="4">
        <v>-2.2313100000000001</v>
      </c>
      <c r="J1139" s="4">
        <v>0.94906000000000001</v>
      </c>
      <c r="N1139">
        <v>0</v>
      </c>
      <c r="O1139">
        <v>100</v>
      </c>
      <c r="P1139">
        <v>4.2900000000000001E-2</v>
      </c>
      <c r="Q1139">
        <v>38</v>
      </c>
      <c r="R1139">
        <v>0.93300000000000005</v>
      </c>
      <c r="S1139">
        <v>0</v>
      </c>
      <c r="T1139">
        <v>70</v>
      </c>
      <c r="U1139">
        <v>36</v>
      </c>
    </row>
    <row r="1140" spans="1:36" x14ac:dyDescent="0.25">
      <c r="A1140" s="5" t="s">
        <v>149</v>
      </c>
      <c r="B1140" s="5" t="s">
        <v>56</v>
      </c>
      <c r="C1140" s="5" t="s">
        <v>57</v>
      </c>
      <c r="D1140" s="5" t="s">
        <v>24</v>
      </c>
      <c r="E1140" s="5" t="s">
        <v>34</v>
      </c>
      <c r="F1140" s="5" t="s">
        <v>30</v>
      </c>
      <c r="G1140" s="5" t="s">
        <v>40</v>
      </c>
      <c r="H1140" s="5" t="s">
        <v>28</v>
      </c>
      <c r="I1140" s="6">
        <v>2.6187499999999999</v>
      </c>
      <c r="J1140" s="6">
        <v>0.23213</v>
      </c>
      <c r="K1140" s="6"/>
      <c r="L1140" s="6"/>
      <c r="M1140" s="6"/>
      <c r="N1140" s="5">
        <v>3.21</v>
      </c>
      <c r="O1140" s="5">
        <v>21.24</v>
      </c>
      <c r="P1140" s="5">
        <v>1.13097</v>
      </c>
      <c r="Q1140" s="5">
        <v>32</v>
      </c>
      <c r="R1140" s="5">
        <v>0.78900000000000003</v>
      </c>
      <c r="S1140" s="5">
        <v>1.5</v>
      </c>
      <c r="T1140" s="5">
        <v>28.5</v>
      </c>
      <c r="U1140" s="5">
        <v>30</v>
      </c>
      <c r="V1140" s="10"/>
      <c r="W1140" s="10"/>
      <c r="X1140" s="10"/>
      <c r="Y1140" s="10"/>
      <c r="Z1140" s="10"/>
      <c r="AA1140" s="10"/>
      <c r="AB1140" s="10"/>
      <c r="AC1140" s="10"/>
      <c r="AD1140" s="10"/>
      <c r="AE1140" s="10"/>
      <c r="AF1140" s="10"/>
      <c r="AG1140" s="10"/>
      <c r="AH1140" s="10"/>
      <c r="AI1140" s="10"/>
      <c r="AJ1140" s="10"/>
    </row>
    <row r="1141" spans="1:36" x14ac:dyDescent="0.25">
      <c r="A1141" s="5" t="s">
        <v>149</v>
      </c>
      <c r="B1141" s="5" t="s">
        <v>56</v>
      </c>
      <c r="C1141" s="5" t="s">
        <v>57</v>
      </c>
      <c r="D1141" s="5" t="s">
        <v>24</v>
      </c>
      <c r="E1141" s="5" t="s">
        <v>39</v>
      </c>
      <c r="F1141" s="5" t="s">
        <v>30</v>
      </c>
      <c r="G1141" s="5">
        <v>1</v>
      </c>
      <c r="H1141" s="5" t="s">
        <v>28</v>
      </c>
      <c r="I1141" s="6">
        <v>4.0939800000000002</v>
      </c>
      <c r="J1141" s="6">
        <v>0.26345000000000002</v>
      </c>
      <c r="K1141" s="6"/>
      <c r="L1141" s="6"/>
      <c r="M1141" s="6"/>
      <c r="N1141" s="5">
        <v>4.76</v>
      </c>
      <c r="O1141" s="5">
        <v>25.23</v>
      </c>
      <c r="P1141" s="5">
        <v>5.5319500000000001</v>
      </c>
      <c r="Q1141" s="5">
        <v>32</v>
      </c>
      <c r="R1141" s="5">
        <v>0.86599999999999999</v>
      </c>
      <c r="S1141" s="5">
        <v>2.2000000000000002</v>
      </c>
      <c r="T1141" s="5">
        <v>34</v>
      </c>
      <c r="U1141" s="5">
        <v>30</v>
      </c>
      <c r="V1141" s="10"/>
      <c r="W1141" s="10"/>
      <c r="X1141" s="10"/>
      <c r="Y1141" s="10"/>
      <c r="Z1141" s="10"/>
      <c r="AA1141" s="10"/>
      <c r="AB1141" s="10"/>
      <c r="AC1141" s="10"/>
      <c r="AD1141" s="10"/>
      <c r="AE1141" s="10"/>
      <c r="AF1141" s="10"/>
      <c r="AG1141" s="10"/>
      <c r="AH1141" s="10"/>
      <c r="AI1141" s="10"/>
      <c r="AJ1141" s="10"/>
    </row>
    <row r="1142" spans="1:36" x14ac:dyDescent="0.25">
      <c r="A1142" s="5" t="s">
        <v>271</v>
      </c>
      <c r="B1142" s="5" t="s">
        <v>56</v>
      </c>
      <c r="C1142" s="5" t="s">
        <v>57</v>
      </c>
      <c r="D1142" s="5" t="s">
        <v>24</v>
      </c>
      <c r="E1142" s="5" t="s">
        <v>25</v>
      </c>
      <c r="F1142" s="5" t="s">
        <v>26</v>
      </c>
      <c r="G1142" s="5" t="s">
        <v>27</v>
      </c>
      <c r="H1142" s="5" t="s">
        <v>28</v>
      </c>
      <c r="I1142" s="6">
        <v>-2.2087699999999999</v>
      </c>
      <c r="J1142" s="6">
        <v>1.3255600000000001</v>
      </c>
      <c r="K1142" s="6"/>
      <c r="L1142" s="6"/>
      <c r="M1142" s="6"/>
      <c r="N1142" s="5">
        <v>0</v>
      </c>
      <c r="O1142" s="5">
        <v>150</v>
      </c>
      <c r="P1142" s="5">
        <v>5.4844200000000001</v>
      </c>
      <c r="Q1142" s="5">
        <v>94</v>
      </c>
      <c r="R1142" s="5">
        <v>0.84699999999999998</v>
      </c>
      <c r="S1142" s="5">
        <v>2</v>
      </c>
      <c r="T1142" s="5">
        <v>135</v>
      </c>
      <c r="U1142" s="5">
        <v>92</v>
      </c>
      <c r="V1142" s="10"/>
      <c r="W1142" s="10"/>
      <c r="X1142" s="10"/>
      <c r="Y1142" s="10"/>
      <c r="Z1142" s="10"/>
      <c r="AA1142" s="10"/>
      <c r="AB1142" s="10"/>
      <c r="AC1142" s="10"/>
      <c r="AD1142" s="10"/>
      <c r="AE1142" s="10"/>
      <c r="AF1142" s="10"/>
      <c r="AG1142" s="10"/>
      <c r="AH1142" s="10"/>
      <c r="AI1142" s="10"/>
      <c r="AJ1142" s="10"/>
    </row>
    <row r="1143" spans="1:36" x14ac:dyDescent="0.25">
      <c r="A1143" s="5" t="s">
        <v>302</v>
      </c>
      <c r="B1143" s="5" t="s">
        <v>56</v>
      </c>
      <c r="C1143" s="5" t="s">
        <v>57</v>
      </c>
      <c r="D1143" s="5" t="s">
        <v>24</v>
      </c>
      <c r="E1143" s="5" t="s">
        <v>32</v>
      </c>
      <c r="F1143" s="5" t="s">
        <v>30</v>
      </c>
      <c r="G1143" s="5" t="s">
        <v>27</v>
      </c>
      <c r="H1143" s="5" t="s">
        <v>28</v>
      </c>
      <c r="I1143" s="6">
        <v>1.18893</v>
      </c>
      <c r="J1143" s="6">
        <v>0.19189000000000001</v>
      </c>
      <c r="K1143" s="6"/>
      <c r="L1143" s="6"/>
      <c r="M1143" s="6"/>
      <c r="N1143" s="5">
        <v>1.63</v>
      </c>
      <c r="O1143" s="5">
        <v>24.48</v>
      </c>
      <c r="P1143" s="5">
        <v>7.85E-2</v>
      </c>
      <c r="Q1143" s="5">
        <v>43</v>
      </c>
      <c r="R1143" s="5">
        <v>0.92700000000000005</v>
      </c>
      <c r="S1143" s="5">
        <v>2</v>
      </c>
      <c r="T1143" s="5">
        <v>28.7</v>
      </c>
      <c r="U1143" s="5">
        <v>41</v>
      </c>
      <c r="V1143" s="10"/>
      <c r="W1143" s="10"/>
      <c r="X1143" s="10"/>
      <c r="Y1143" s="10"/>
      <c r="Z1143" s="10"/>
      <c r="AA1143" s="10"/>
      <c r="AB1143" s="10"/>
      <c r="AC1143" s="10"/>
      <c r="AD1143" s="10"/>
      <c r="AE1143" s="10"/>
      <c r="AF1143" s="10"/>
      <c r="AG1143" s="10"/>
      <c r="AH1143" s="10"/>
      <c r="AI1143" s="10"/>
      <c r="AJ1143" s="10"/>
    </row>
    <row r="1144" spans="1:36" x14ac:dyDescent="0.25">
      <c r="A1144" t="s">
        <v>315</v>
      </c>
      <c r="B1144" t="s">
        <v>56</v>
      </c>
      <c r="C1144" t="s">
        <v>57</v>
      </c>
      <c r="D1144" t="s">
        <v>24</v>
      </c>
      <c r="E1144" t="s">
        <v>25</v>
      </c>
      <c r="F1144" t="s">
        <v>26</v>
      </c>
      <c r="G1144" t="s">
        <v>52</v>
      </c>
      <c r="H1144" t="s">
        <v>28</v>
      </c>
      <c r="I1144" s="4">
        <v>-2.8268499999999999</v>
      </c>
      <c r="J1144" s="4">
        <v>0.73094000000000003</v>
      </c>
      <c r="N1144">
        <v>0</v>
      </c>
      <c r="O1144">
        <v>96</v>
      </c>
      <c r="P1144">
        <v>3.2379999999999999E-2</v>
      </c>
      <c r="Q1144">
        <v>42</v>
      </c>
      <c r="R1144">
        <v>0.91200000000000003</v>
      </c>
      <c r="S1144">
        <v>0.1</v>
      </c>
      <c r="T1144">
        <v>66</v>
      </c>
      <c r="U1144">
        <v>40</v>
      </c>
    </row>
    <row r="1145" spans="1:36" x14ac:dyDescent="0.25">
      <c r="A1145" t="s">
        <v>21</v>
      </c>
      <c r="B1145" t="s">
        <v>58</v>
      </c>
      <c r="C1145" t="s">
        <v>59</v>
      </c>
      <c r="D1145" t="s">
        <v>24</v>
      </c>
      <c r="E1145" t="s">
        <v>25</v>
      </c>
      <c r="F1145" t="s">
        <v>26</v>
      </c>
      <c r="G1145" t="s">
        <v>52</v>
      </c>
      <c r="H1145" t="s">
        <v>28</v>
      </c>
      <c r="I1145" s="4">
        <v>0.94672000000000001</v>
      </c>
      <c r="J1145" s="4">
        <v>0.49478</v>
      </c>
      <c r="N1145">
        <v>2</v>
      </c>
      <c r="O1145">
        <v>70</v>
      </c>
      <c r="P1145">
        <v>1.34E-2</v>
      </c>
      <c r="Q1145">
        <v>51</v>
      </c>
      <c r="R1145">
        <v>0.89700000000000002</v>
      </c>
      <c r="S1145">
        <v>3</v>
      </c>
      <c r="T1145">
        <v>71</v>
      </c>
      <c r="U1145">
        <v>49</v>
      </c>
    </row>
    <row r="1146" spans="1:36" x14ac:dyDescent="0.25">
      <c r="A1146" s="5" t="s">
        <v>149</v>
      </c>
      <c r="B1146" s="5" t="s">
        <v>58</v>
      </c>
      <c r="C1146" s="5" t="s">
        <v>59</v>
      </c>
      <c r="D1146" s="5" t="s">
        <v>24</v>
      </c>
      <c r="E1146" s="5" t="s">
        <v>34</v>
      </c>
      <c r="F1146" s="5" t="s">
        <v>30</v>
      </c>
      <c r="G1146" s="5" t="s">
        <v>52</v>
      </c>
      <c r="H1146" s="5" t="s">
        <v>28</v>
      </c>
      <c r="I1146" s="6">
        <v>0.46353</v>
      </c>
      <c r="J1146" s="6">
        <v>0.23175999999999999</v>
      </c>
      <c r="K1146" s="6"/>
      <c r="L1146" s="6"/>
      <c r="M1146" s="6"/>
      <c r="N1146" s="5">
        <v>1.05</v>
      </c>
      <c r="O1146" s="5">
        <v>13.25</v>
      </c>
      <c r="P1146" s="5">
        <v>3.2799999999999999E-3</v>
      </c>
      <c r="Q1146" s="5">
        <v>31</v>
      </c>
      <c r="R1146" s="5">
        <v>0.90100000000000002</v>
      </c>
      <c r="S1146" s="5">
        <v>1</v>
      </c>
      <c r="T1146" s="5">
        <v>12.5</v>
      </c>
      <c r="U1146" s="5">
        <v>29</v>
      </c>
      <c r="V1146" s="10"/>
      <c r="W1146" s="10"/>
      <c r="X1146" s="10"/>
      <c r="Y1146" s="10"/>
      <c r="Z1146" s="10"/>
      <c r="AA1146" s="10"/>
      <c r="AB1146" s="10"/>
      <c r="AC1146" s="10"/>
      <c r="AD1146" s="10"/>
      <c r="AE1146" s="10"/>
      <c r="AF1146" s="10"/>
      <c r="AG1146" s="10"/>
      <c r="AH1146" s="10"/>
      <c r="AI1146" s="10"/>
      <c r="AJ1146" s="10"/>
    </row>
    <row r="1147" spans="1:36" x14ac:dyDescent="0.25">
      <c r="A1147" s="5" t="s">
        <v>178</v>
      </c>
      <c r="B1147" s="5" t="s">
        <v>191</v>
      </c>
      <c r="C1147" s="5" t="s">
        <v>192</v>
      </c>
      <c r="D1147" s="5" t="s">
        <v>24</v>
      </c>
      <c r="E1147" s="5" t="s">
        <v>32</v>
      </c>
      <c r="F1147" s="5" t="s">
        <v>30</v>
      </c>
      <c r="G1147" s="5">
        <v>1</v>
      </c>
      <c r="H1147" s="5" t="s">
        <v>28</v>
      </c>
      <c r="I1147" s="6">
        <v>1.81403</v>
      </c>
      <c r="J1147" s="6">
        <v>0.18387999999999999</v>
      </c>
      <c r="K1147" s="6"/>
      <c r="L1147" s="6"/>
      <c r="M1147" s="6"/>
      <c r="N1147" s="5">
        <v>2.6</v>
      </c>
      <c r="O1147" s="5">
        <v>10.130000000000001</v>
      </c>
      <c r="P1147" s="5">
        <v>0.73875999999999997</v>
      </c>
      <c r="Q1147" s="5">
        <v>30</v>
      </c>
      <c r="R1147" s="5">
        <v>0.81299999999999994</v>
      </c>
      <c r="S1147" s="5">
        <v>2.2000000000000002</v>
      </c>
      <c r="T1147" s="5">
        <v>9.6</v>
      </c>
      <c r="U1147" s="5">
        <v>28</v>
      </c>
      <c r="V1147" s="10"/>
      <c r="W1147" s="10"/>
      <c r="X1147" s="10"/>
      <c r="Y1147" s="10"/>
      <c r="Z1147" s="10"/>
      <c r="AA1147" s="10"/>
      <c r="AB1147" s="10"/>
      <c r="AC1147" s="10"/>
      <c r="AD1147" s="10"/>
      <c r="AE1147" s="10"/>
      <c r="AF1147" s="10"/>
      <c r="AG1147" s="10"/>
      <c r="AH1147" s="10"/>
      <c r="AI1147" s="10"/>
      <c r="AJ1147" s="10"/>
    </row>
    <row r="1148" spans="1:36" x14ac:dyDescent="0.25">
      <c r="A1148" s="5" t="s">
        <v>178</v>
      </c>
      <c r="B1148" s="5" t="s">
        <v>191</v>
      </c>
      <c r="C1148" s="5" t="s">
        <v>192</v>
      </c>
      <c r="D1148" s="5" t="s">
        <v>24</v>
      </c>
      <c r="E1148" s="5" t="s">
        <v>34</v>
      </c>
      <c r="F1148" s="5" t="s">
        <v>30</v>
      </c>
      <c r="G1148" s="5" t="s">
        <v>27</v>
      </c>
      <c r="H1148" s="5" t="s">
        <v>28</v>
      </c>
      <c r="I1148" s="6">
        <v>1.4768300000000001</v>
      </c>
      <c r="J1148" s="6">
        <v>9.2310000000000003E-2</v>
      </c>
      <c r="K1148" s="6"/>
      <c r="L1148" s="6"/>
      <c r="M1148" s="6"/>
      <c r="N1148" s="5">
        <v>1.87</v>
      </c>
      <c r="O1148" s="5">
        <v>5.65</v>
      </c>
      <c r="P1148" s="5">
        <v>3.083E-2</v>
      </c>
      <c r="Q1148" s="5">
        <v>30</v>
      </c>
      <c r="R1148" s="5">
        <v>0.57899999999999996</v>
      </c>
      <c r="S1148" s="5">
        <v>1.5</v>
      </c>
      <c r="T1148" s="5">
        <v>6</v>
      </c>
      <c r="U1148" s="5">
        <v>28</v>
      </c>
      <c r="V1148" s="10"/>
      <c r="W1148" s="10"/>
      <c r="X1148" s="10"/>
      <c r="Y1148" s="10"/>
      <c r="Z1148" s="10"/>
      <c r="AA1148" s="10"/>
      <c r="AB1148" s="10"/>
      <c r="AC1148" s="10"/>
      <c r="AD1148" s="10"/>
      <c r="AE1148" s="10"/>
      <c r="AF1148" s="10"/>
      <c r="AG1148" s="10"/>
      <c r="AH1148" s="10"/>
      <c r="AI1148" s="10"/>
      <c r="AJ1148" s="10"/>
    </row>
    <row r="1149" spans="1:36" x14ac:dyDescent="0.25">
      <c r="A1149" s="5" t="s">
        <v>178</v>
      </c>
      <c r="B1149" s="5" t="s">
        <v>191</v>
      </c>
      <c r="C1149" s="5" t="s">
        <v>192</v>
      </c>
      <c r="D1149" s="5" t="s">
        <v>24</v>
      </c>
      <c r="E1149" s="5" t="s">
        <v>39</v>
      </c>
      <c r="F1149" s="5" t="s">
        <v>30</v>
      </c>
      <c r="G1149" s="5" t="s">
        <v>27</v>
      </c>
      <c r="H1149" s="5" t="s">
        <v>28</v>
      </c>
      <c r="I1149" s="6">
        <v>2.1913399999999998</v>
      </c>
      <c r="J1149" s="6">
        <v>0.12475</v>
      </c>
      <c r="K1149" s="6"/>
      <c r="L1149" s="6"/>
      <c r="M1149" s="6"/>
      <c r="N1149" s="5">
        <v>2.72</v>
      </c>
      <c r="O1149" s="5">
        <v>7.83</v>
      </c>
      <c r="P1149" s="5">
        <v>2.351E-2</v>
      </c>
      <c r="Q1149" s="5">
        <v>30</v>
      </c>
      <c r="R1149" s="5">
        <v>0.77</v>
      </c>
      <c r="S1149" s="5">
        <v>2.8</v>
      </c>
      <c r="T1149" s="5">
        <v>8</v>
      </c>
      <c r="U1149" s="5">
        <v>28</v>
      </c>
      <c r="V1149" s="10"/>
      <c r="W1149" s="10"/>
      <c r="X1149" s="10"/>
      <c r="Y1149" s="10"/>
      <c r="Z1149" s="10"/>
      <c r="AA1149" s="10"/>
      <c r="AB1149" s="10"/>
      <c r="AC1149" s="10"/>
      <c r="AD1149" s="10"/>
      <c r="AE1149" s="10"/>
      <c r="AF1149" s="10"/>
      <c r="AG1149" s="10"/>
      <c r="AH1149" s="10"/>
      <c r="AI1149" s="10"/>
      <c r="AJ1149" s="10"/>
    </row>
    <row r="1150" spans="1:36" x14ac:dyDescent="0.25">
      <c r="A1150" t="s">
        <v>209</v>
      </c>
      <c r="B1150" t="s">
        <v>191</v>
      </c>
      <c r="C1150" t="s">
        <v>192</v>
      </c>
      <c r="D1150" t="s">
        <v>24</v>
      </c>
      <c r="E1150" t="s">
        <v>25</v>
      </c>
      <c r="F1150" t="s">
        <v>26</v>
      </c>
      <c r="G1150" t="s">
        <v>27</v>
      </c>
      <c r="H1150" t="s">
        <v>28</v>
      </c>
      <c r="I1150" s="4">
        <v>-0.65605000000000002</v>
      </c>
      <c r="J1150" s="4">
        <v>0.82496999999999998</v>
      </c>
      <c r="N1150">
        <v>0</v>
      </c>
      <c r="O1150">
        <v>50</v>
      </c>
      <c r="P1150">
        <v>1.5142</v>
      </c>
      <c r="Q1150">
        <v>31</v>
      </c>
      <c r="R1150">
        <v>0.84099999999999997</v>
      </c>
      <c r="S1150">
        <v>0</v>
      </c>
      <c r="T1150">
        <v>62</v>
      </c>
      <c r="U1150">
        <v>29</v>
      </c>
    </row>
    <row r="1151" spans="1:36" x14ac:dyDescent="0.25">
      <c r="A1151" t="s">
        <v>209</v>
      </c>
      <c r="B1151" t="s">
        <v>191</v>
      </c>
      <c r="C1151" t="s">
        <v>192</v>
      </c>
      <c r="D1151" t="s">
        <v>24</v>
      </c>
      <c r="E1151" t="s">
        <v>34</v>
      </c>
      <c r="F1151" t="s">
        <v>30</v>
      </c>
      <c r="G1151" t="s">
        <v>27</v>
      </c>
      <c r="H1151" t="s">
        <v>28</v>
      </c>
      <c r="I1151" s="4">
        <v>1.24241</v>
      </c>
      <c r="J1151" s="4">
        <v>0.1605</v>
      </c>
      <c r="N1151">
        <v>1.64</v>
      </c>
      <c r="O1151">
        <v>10.92</v>
      </c>
      <c r="P1151">
        <v>5.1029999999999999E-2</v>
      </c>
      <c r="Q1151">
        <v>30</v>
      </c>
      <c r="R1151">
        <v>0.84399999999999997</v>
      </c>
      <c r="S1151">
        <v>1.5</v>
      </c>
      <c r="T1151">
        <v>11</v>
      </c>
      <c r="U1151">
        <v>28</v>
      </c>
    </row>
    <row r="1152" spans="1:36" x14ac:dyDescent="0.25">
      <c r="A1152" t="s">
        <v>209</v>
      </c>
      <c r="B1152" t="s">
        <v>191</v>
      </c>
      <c r="C1152" t="s">
        <v>192</v>
      </c>
      <c r="D1152" t="s">
        <v>24</v>
      </c>
      <c r="E1152" t="s">
        <v>39</v>
      </c>
      <c r="F1152" t="s">
        <v>30</v>
      </c>
      <c r="G1152" t="s">
        <v>27</v>
      </c>
      <c r="H1152" t="s">
        <v>28</v>
      </c>
      <c r="I1152" s="4">
        <v>2.23942</v>
      </c>
      <c r="J1152" s="4">
        <v>0.17699999999999999</v>
      </c>
      <c r="N1152">
        <v>2.68</v>
      </c>
      <c r="O1152">
        <v>12.91</v>
      </c>
      <c r="P1152">
        <v>4.5580000000000002E-2</v>
      </c>
      <c r="Q1152">
        <v>30</v>
      </c>
      <c r="R1152">
        <v>0.88</v>
      </c>
      <c r="S1152">
        <v>2.5</v>
      </c>
      <c r="T1152">
        <v>13</v>
      </c>
      <c r="U1152">
        <v>28</v>
      </c>
    </row>
    <row r="1153" spans="1:36" x14ac:dyDescent="0.25">
      <c r="A1153" s="5" t="s">
        <v>234</v>
      </c>
      <c r="B1153" s="5" t="s">
        <v>191</v>
      </c>
      <c r="C1153" s="5" t="s">
        <v>192</v>
      </c>
      <c r="D1153" s="5" t="s">
        <v>24</v>
      </c>
      <c r="E1153" s="5" t="s">
        <v>34</v>
      </c>
      <c r="F1153" s="5" t="s">
        <v>30</v>
      </c>
      <c r="G1153" s="5" t="s">
        <v>27</v>
      </c>
      <c r="H1153" s="5" t="s">
        <v>28</v>
      </c>
      <c r="I1153" s="6">
        <v>0.85016000000000003</v>
      </c>
      <c r="J1153" s="6">
        <v>0.12465</v>
      </c>
      <c r="K1153" s="6"/>
      <c r="L1153" s="6"/>
      <c r="M1153" s="6"/>
      <c r="N1153" s="5">
        <v>1.25</v>
      </c>
      <c r="O1153" s="5">
        <v>9.5500000000000007</v>
      </c>
      <c r="P1153" s="5">
        <v>5.4690000000000003E-2</v>
      </c>
      <c r="Q1153" s="5">
        <v>50</v>
      </c>
      <c r="R1153" s="5">
        <v>0.78300000000000003</v>
      </c>
      <c r="S1153" s="5">
        <v>0.5</v>
      </c>
      <c r="T1153" s="5">
        <v>9</v>
      </c>
      <c r="U1153" s="5">
        <v>48</v>
      </c>
      <c r="V1153" s="10"/>
      <c r="W1153" s="10"/>
      <c r="X1153" s="10"/>
      <c r="Y1153" s="10"/>
      <c r="Z1153" s="10"/>
      <c r="AA1153" s="10"/>
      <c r="AB1153" s="10"/>
      <c r="AC1153" s="10"/>
      <c r="AD1153" s="10"/>
      <c r="AE1153" s="10"/>
      <c r="AF1153" s="10"/>
      <c r="AG1153" s="10"/>
      <c r="AH1153" s="10"/>
      <c r="AI1153" s="10"/>
      <c r="AJ1153" s="10"/>
    </row>
    <row r="1154" spans="1:36" x14ac:dyDescent="0.25">
      <c r="A1154" t="s">
        <v>243</v>
      </c>
      <c r="B1154" t="s">
        <v>191</v>
      </c>
      <c r="C1154" t="s">
        <v>192</v>
      </c>
      <c r="D1154" t="s">
        <v>24</v>
      </c>
      <c r="E1154" t="s">
        <v>25</v>
      </c>
      <c r="F1154" t="s">
        <v>26</v>
      </c>
      <c r="G1154" t="s">
        <v>27</v>
      </c>
      <c r="H1154" t="s">
        <v>28</v>
      </c>
      <c r="I1154" s="4">
        <v>-0.65605000000000002</v>
      </c>
      <c r="J1154" s="4">
        <v>0.82496999999999998</v>
      </c>
      <c r="N1154">
        <v>0</v>
      </c>
      <c r="O1154">
        <v>50</v>
      </c>
      <c r="P1154">
        <v>1.5142</v>
      </c>
      <c r="Q1154">
        <v>31</v>
      </c>
      <c r="R1154">
        <v>0.84099999999999997</v>
      </c>
      <c r="S1154">
        <v>0</v>
      </c>
      <c r="T1154">
        <v>62</v>
      </c>
      <c r="U1154">
        <v>29</v>
      </c>
    </row>
    <row r="1155" spans="1:36" x14ac:dyDescent="0.25">
      <c r="A1155" t="s">
        <v>243</v>
      </c>
      <c r="B1155" t="s">
        <v>191</v>
      </c>
      <c r="C1155" t="s">
        <v>192</v>
      </c>
      <c r="D1155" t="s">
        <v>24</v>
      </c>
      <c r="E1155" t="s">
        <v>34</v>
      </c>
      <c r="F1155" t="s">
        <v>30</v>
      </c>
      <c r="G1155" t="s">
        <v>27</v>
      </c>
      <c r="H1155" t="s">
        <v>28</v>
      </c>
      <c r="I1155" s="4">
        <v>1.24241</v>
      </c>
      <c r="J1155" s="4">
        <v>0.1605</v>
      </c>
      <c r="N1155">
        <v>1.64</v>
      </c>
      <c r="O1155">
        <v>10.92</v>
      </c>
      <c r="P1155">
        <v>5.1029999999999999E-2</v>
      </c>
      <c r="Q1155">
        <v>30</v>
      </c>
      <c r="R1155">
        <v>0.84399999999999997</v>
      </c>
      <c r="S1155">
        <v>1.5</v>
      </c>
      <c r="T1155">
        <v>11</v>
      </c>
      <c r="U1155">
        <v>28</v>
      </c>
    </row>
    <row r="1156" spans="1:36" x14ac:dyDescent="0.25">
      <c r="A1156" t="s">
        <v>243</v>
      </c>
      <c r="B1156" t="s">
        <v>191</v>
      </c>
      <c r="C1156" t="s">
        <v>192</v>
      </c>
      <c r="D1156" t="s">
        <v>24</v>
      </c>
      <c r="E1156" t="s">
        <v>39</v>
      </c>
      <c r="F1156" t="s">
        <v>30</v>
      </c>
      <c r="G1156" t="s">
        <v>27</v>
      </c>
      <c r="H1156" t="s">
        <v>28</v>
      </c>
      <c r="I1156" s="4">
        <v>2.23942</v>
      </c>
      <c r="J1156" s="4">
        <v>0.17699999999999999</v>
      </c>
      <c r="N1156">
        <v>2.68</v>
      </c>
      <c r="O1156">
        <v>12.91</v>
      </c>
      <c r="P1156">
        <v>4.5580000000000002E-2</v>
      </c>
      <c r="Q1156">
        <v>30</v>
      </c>
      <c r="R1156">
        <v>0.88</v>
      </c>
      <c r="S1156">
        <v>2.5</v>
      </c>
      <c r="T1156">
        <v>13</v>
      </c>
      <c r="U1156">
        <v>28</v>
      </c>
    </row>
    <row r="1157" spans="1:36" x14ac:dyDescent="0.25">
      <c r="A1157" s="5" t="s">
        <v>271</v>
      </c>
      <c r="B1157" s="5" t="s">
        <v>191</v>
      </c>
      <c r="C1157" s="5" t="s">
        <v>192</v>
      </c>
      <c r="D1157" s="5" t="s">
        <v>24</v>
      </c>
      <c r="E1157" s="5" t="s">
        <v>25</v>
      </c>
      <c r="F1157" s="5" t="s">
        <v>26</v>
      </c>
      <c r="G1157" s="5" t="s">
        <v>27</v>
      </c>
      <c r="H1157" s="5" t="s">
        <v>28</v>
      </c>
      <c r="I1157" s="6">
        <v>-0.77186999999999995</v>
      </c>
      <c r="J1157" s="6">
        <v>1.1447400000000001</v>
      </c>
      <c r="K1157" s="6"/>
      <c r="L1157" s="6"/>
      <c r="M1157" s="6"/>
      <c r="N1157" s="5">
        <v>0</v>
      </c>
      <c r="O1157" s="5">
        <v>58</v>
      </c>
      <c r="P1157" s="5">
        <v>1.6401300000000001</v>
      </c>
      <c r="Q1157" s="5">
        <v>24</v>
      </c>
      <c r="R1157" s="5">
        <v>0.85699999999999998</v>
      </c>
      <c r="S1157" s="5">
        <v>2</v>
      </c>
      <c r="T1157" s="5">
        <v>49</v>
      </c>
      <c r="U1157" s="5">
        <v>22</v>
      </c>
      <c r="V1157" s="10"/>
      <c r="W1157" s="10"/>
      <c r="X1157" s="10"/>
      <c r="Y1157" s="10"/>
      <c r="Z1157" s="10"/>
      <c r="AA1157" s="10"/>
      <c r="AB1157" s="10"/>
      <c r="AC1157" s="10"/>
      <c r="AD1157" s="10"/>
      <c r="AE1157" s="10"/>
      <c r="AF1157" s="10"/>
      <c r="AG1157" s="10"/>
      <c r="AH1157" s="10"/>
      <c r="AI1157" s="10"/>
      <c r="AJ1157" s="10"/>
    </row>
    <row r="1158" spans="1:36" x14ac:dyDescent="0.25">
      <c r="A1158" s="7" t="s">
        <v>302</v>
      </c>
      <c r="B1158" s="7" t="s">
        <v>191</v>
      </c>
      <c r="C1158" s="7" t="s">
        <v>192</v>
      </c>
      <c r="D1158" s="7" t="s">
        <v>24</v>
      </c>
      <c r="E1158" s="7" t="s">
        <v>32</v>
      </c>
      <c r="F1158" s="7" t="s">
        <v>30</v>
      </c>
      <c r="G1158" s="7" t="s">
        <v>27</v>
      </c>
      <c r="H1158" s="7" t="s">
        <v>28</v>
      </c>
      <c r="I1158" s="8">
        <v>1.4831399999999999</v>
      </c>
      <c r="J1158" s="8">
        <v>0.19151000000000001</v>
      </c>
      <c r="K1158" s="8"/>
      <c r="L1158" s="8"/>
      <c r="M1158" s="8"/>
      <c r="N1158" s="7">
        <v>2.06</v>
      </c>
      <c r="O1158" s="7">
        <v>18.55</v>
      </c>
      <c r="P1158" s="7">
        <v>5.9069999999999998E-2</v>
      </c>
      <c r="Q1158" s="7">
        <v>28</v>
      </c>
      <c r="R1158" s="7">
        <v>0.876</v>
      </c>
      <c r="S1158" s="7">
        <v>1.7</v>
      </c>
      <c r="T1158" s="7">
        <v>12.4</v>
      </c>
      <c r="U1158" s="7">
        <v>26</v>
      </c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/>
      <c r="AI1158" s="12"/>
      <c r="AJ1158" s="12"/>
    </row>
    <row r="1159" spans="1:36" x14ac:dyDescent="0.25">
      <c r="A1159" s="7" t="s">
        <v>302</v>
      </c>
      <c r="B1159" s="7" t="s">
        <v>191</v>
      </c>
      <c r="C1159" s="7" t="s">
        <v>192</v>
      </c>
      <c r="D1159" s="7" t="s">
        <v>24</v>
      </c>
      <c r="E1159" s="7" t="s">
        <v>34</v>
      </c>
      <c r="F1159" s="7" t="s">
        <v>30</v>
      </c>
      <c r="G1159" s="7" t="s">
        <v>52</v>
      </c>
      <c r="H1159" s="7" t="s">
        <v>28</v>
      </c>
      <c r="I1159" s="8">
        <v>1.31572</v>
      </c>
      <c r="J1159" s="8">
        <v>0.10765</v>
      </c>
      <c r="K1159" s="8"/>
      <c r="L1159" s="8"/>
      <c r="M1159" s="8"/>
      <c r="N1159" s="7">
        <v>1.64</v>
      </c>
      <c r="O1159" s="7">
        <v>10.91</v>
      </c>
      <c r="P1159" s="7">
        <v>4.7299999999999998E-3</v>
      </c>
      <c r="Q1159" s="7">
        <v>27</v>
      </c>
      <c r="R1159" s="7">
        <v>0.65200000000000002</v>
      </c>
      <c r="S1159" s="7">
        <v>1</v>
      </c>
      <c r="T1159" s="7">
        <v>8.5</v>
      </c>
      <c r="U1159" s="7">
        <v>25</v>
      </c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  <c r="AF1159" s="12"/>
      <c r="AG1159" s="12"/>
      <c r="AH1159" s="12"/>
      <c r="AI1159" s="12"/>
      <c r="AJ1159" s="12"/>
    </row>
    <row r="1160" spans="1:36" x14ac:dyDescent="0.25">
      <c r="A1160" s="5" t="s">
        <v>368</v>
      </c>
      <c r="B1160" s="5" t="s">
        <v>191</v>
      </c>
      <c r="C1160" s="5" t="s">
        <v>192</v>
      </c>
      <c r="D1160" s="5" t="s">
        <v>24</v>
      </c>
      <c r="E1160" s="5" t="s">
        <v>25</v>
      </c>
      <c r="F1160" s="5" t="s">
        <v>26</v>
      </c>
      <c r="G1160" s="5" t="s">
        <v>52</v>
      </c>
      <c r="H1160" s="5" t="s">
        <v>28</v>
      </c>
      <c r="I1160" s="6">
        <v>2.2292999999999998</v>
      </c>
      <c r="J1160" s="6">
        <v>0.76720999999999995</v>
      </c>
      <c r="K1160" s="6"/>
      <c r="L1160" s="6"/>
      <c r="M1160" s="6"/>
      <c r="N1160" s="5">
        <v>3</v>
      </c>
      <c r="O1160" s="5">
        <v>55</v>
      </c>
      <c r="P1160" s="5">
        <v>1.321E-2</v>
      </c>
      <c r="Q1160" s="5">
        <v>30</v>
      </c>
      <c r="R1160" s="5">
        <v>0.95499999999999996</v>
      </c>
      <c r="S1160" s="5">
        <v>5</v>
      </c>
      <c r="T1160" s="5">
        <v>64</v>
      </c>
      <c r="U1160" s="5">
        <v>28</v>
      </c>
      <c r="V1160" s="10"/>
      <c r="W1160" s="10"/>
      <c r="X1160" s="10"/>
      <c r="Y1160" s="10"/>
      <c r="Z1160" s="10"/>
      <c r="AA1160" s="10"/>
      <c r="AB1160" s="10"/>
      <c r="AC1160" s="10"/>
      <c r="AD1160" s="10"/>
      <c r="AE1160" s="10"/>
      <c r="AF1160" s="10"/>
      <c r="AG1160" s="10"/>
      <c r="AH1160" s="10"/>
      <c r="AI1160" s="10"/>
      <c r="AJ1160" s="10"/>
    </row>
    <row r="1161" spans="1:36" x14ac:dyDescent="0.25">
      <c r="A1161" t="s">
        <v>322</v>
      </c>
      <c r="B1161" t="s">
        <v>335</v>
      </c>
      <c r="C1161" t="s">
        <v>336</v>
      </c>
      <c r="D1161" t="s">
        <v>24</v>
      </c>
      <c r="E1161" t="s">
        <v>34</v>
      </c>
      <c r="F1161" t="s">
        <v>30</v>
      </c>
      <c r="G1161" t="s">
        <v>40</v>
      </c>
      <c r="H1161" t="s">
        <v>28</v>
      </c>
      <c r="I1161" s="4">
        <v>0.22416</v>
      </c>
      <c r="J1161" s="4">
        <v>0.12528</v>
      </c>
      <c r="N1161">
        <v>0.54</v>
      </c>
      <c r="O1161">
        <v>10.47</v>
      </c>
      <c r="P1161">
        <v>0.29549999999999998</v>
      </c>
      <c r="Q1161">
        <v>29</v>
      </c>
      <c r="R1161">
        <v>0.72199999999999998</v>
      </c>
      <c r="S1161">
        <v>0.9</v>
      </c>
      <c r="T1161">
        <v>9.5</v>
      </c>
      <c r="U1161">
        <v>27</v>
      </c>
    </row>
    <row r="1162" spans="1:36" x14ac:dyDescent="0.25">
      <c r="A1162" t="s">
        <v>322</v>
      </c>
      <c r="B1162" t="s">
        <v>333</v>
      </c>
      <c r="C1162" t="s">
        <v>334</v>
      </c>
      <c r="D1162" t="s">
        <v>24</v>
      </c>
      <c r="E1162" t="s">
        <v>34</v>
      </c>
      <c r="F1162" t="s">
        <v>30</v>
      </c>
      <c r="G1162" t="s">
        <v>52</v>
      </c>
      <c r="H1162" t="s">
        <v>28</v>
      </c>
      <c r="I1162" s="4">
        <v>0.46231</v>
      </c>
      <c r="J1162" s="4">
        <v>0.13463</v>
      </c>
      <c r="N1162">
        <v>0.8</v>
      </c>
      <c r="O1162">
        <v>11.93</v>
      </c>
      <c r="P1162">
        <v>1.5200000000000001E-3</v>
      </c>
      <c r="Q1162">
        <v>26</v>
      </c>
      <c r="R1162">
        <v>0.876</v>
      </c>
      <c r="S1162">
        <v>0.8</v>
      </c>
      <c r="T1162">
        <v>12</v>
      </c>
      <c r="U1162">
        <v>24</v>
      </c>
    </row>
    <row r="1163" spans="1:36" x14ac:dyDescent="0.25">
      <c r="A1163" s="5" t="s">
        <v>209</v>
      </c>
      <c r="B1163" s="5" t="s">
        <v>222</v>
      </c>
      <c r="C1163" s="5" t="s">
        <v>223</v>
      </c>
      <c r="D1163" s="5" t="s">
        <v>24</v>
      </c>
      <c r="E1163" s="5" t="s">
        <v>25</v>
      </c>
      <c r="F1163" s="5" t="s">
        <v>26</v>
      </c>
      <c r="G1163" s="5" t="s">
        <v>52</v>
      </c>
      <c r="H1163" s="5" t="s">
        <v>28</v>
      </c>
      <c r="I1163" s="6">
        <v>1.30985</v>
      </c>
      <c r="J1163" s="6">
        <v>0.85002</v>
      </c>
      <c r="K1163" s="6"/>
      <c r="L1163" s="6"/>
      <c r="M1163" s="6"/>
      <c r="N1163" s="5">
        <v>3</v>
      </c>
      <c r="O1163" s="5">
        <v>120</v>
      </c>
      <c r="P1163" s="5">
        <v>5.6059999999999999E-2</v>
      </c>
      <c r="Q1163" s="5">
        <v>15</v>
      </c>
      <c r="R1163" s="5">
        <v>0.874</v>
      </c>
      <c r="S1163" s="5">
        <v>4</v>
      </c>
      <c r="T1163" s="5">
        <v>70</v>
      </c>
      <c r="U1163" s="5">
        <v>13</v>
      </c>
      <c r="V1163" s="10"/>
      <c r="W1163" s="10"/>
      <c r="X1163" s="10"/>
      <c r="Y1163" s="10"/>
      <c r="Z1163" s="10"/>
      <c r="AA1163" s="10"/>
      <c r="AB1163" s="10"/>
      <c r="AC1163" s="10"/>
      <c r="AD1163" s="10"/>
      <c r="AE1163" s="10"/>
      <c r="AF1163" s="10"/>
      <c r="AG1163" s="10"/>
      <c r="AH1163" s="10"/>
      <c r="AI1163" s="10"/>
      <c r="AJ1163" s="10"/>
    </row>
    <row r="1164" spans="1:36" x14ac:dyDescent="0.25">
      <c r="A1164" t="s">
        <v>209</v>
      </c>
      <c r="B1164" t="s">
        <v>224</v>
      </c>
      <c r="C1164" t="s">
        <v>225</v>
      </c>
      <c r="D1164" t="s">
        <v>24</v>
      </c>
      <c r="E1164" t="s">
        <v>25</v>
      </c>
      <c r="F1164" t="s">
        <v>26</v>
      </c>
      <c r="G1164" t="s">
        <v>27</v>
      </c>
      <c r="H1164" t="s">
        <v>28</v>
      </c>
      <c r="I1164" s="4">
        <v>1.33277</v>
      </c>
      <c r="J1164" s="4">
        <v>0.81042000000000003</v>
      </c>
      <c r="N1164">
        <v>0</v>
      </c>
      <c r="O1164">
        <v>87</v>
      </c>
      <c r="P1164">
        <v>3.6158100000000002</v>
      </c>
      <c r="Q1164">
        <v>34</v>
      </c>
      <c r="R1164">
        <v>0.79300000000000004</v>
      </c>
      <c r="S1164">
        <v>0</v>
      </c>
      <c r="T1164">
        <v>102</v>
      </c>
      <c r="U1164">
        <v>32</v>
      </c>
    </row>
    <row r="1165" spans="1:36" x14ac:dyDescent="0.25">
      <c r="A1165" s="5" t="s">
        <v>209</v>
      </c>
      <c r="B1165" s="5" t="s">
        <v>224</v>
      </c>
      <c r="C1165" s="5" t="s">
        <v>225</v>
      </c>
      <c r="D1165" s="5" t="s">
        <v>24</v>
      </c>
      <c r="E1165" s="5" t="s">
        <v>34</v>
      </c>
      <c r="F1165" s="5" t="s">
        <v>30</v>
      </c>
      <c r="G1165" s="5" t="s">
        <v>52</v>
      </c>
      <c r="H1165" s="5" t="s">
        <v>28</v>
      </c>
      <c r="I1165" s="6">
        <v>0.77002000000000004</v>
      </c>
      <c r="J1165" s="6">
        <v>0.25486999999999999</v>
      </c>
      <c r="K1165" s="6"/>
      <c r="L1165" s="6"/>
      <c r="M1165" s="6"/>
      <c r="N1165" s="5">
        <v>1.31</v>
      </c>
      <c r="O1165" s="5">
        <v>14.34</v>
      </c>
      <c r="P1165" s="5">
        <v>4.0600000000000002E-3</v>
      </c>
      <c r="Q1165" s="5">
        <v>35</v>
      </c>
      <c r="R1165" s="5">
        <v>0.89500000000000002</v>
      </c>
      <c r="S1165" s="5">
        <v>1.5</v>
      </c>
      <c r="T1165" s="5">
        <v>14</v>
      </c>
      <c r="U1165" s="5">
        <v>33</v>
      </c>
      <c r="V1165" s="10"/>
      <c r="W1165" s="10"/>
      <c r="X1165" s="10"/>
      <c r="Y1165" s="10"/>
      <c r="Z1165" s="10"/>
      <c r="AA1165" s="10"/>
      <c r="AB1165" s="10"/>
      <c r="AC1165" s="10"/>
      <c r="AD1165" s="10"/>
      <c r="AE1165" s="10"/>
      <c r="AF1165" s="10"/>
      <c r="AG1165" s="10"/>
      <c r="AH1165" s="10"/>
      <c r="AI1165" s="10"/>
      <c r="AJ1165" s="10"/>
    </row>
    <row r="1166" spans="1:36" x14ac:dyDescent="0.25">
      <c r="A1166" s="5" t="s">
        <v>209</v>
      </c>
      <c r="B1166" s="5" t="s">
        <v>224</v>
      </c>
      <c r="C1166" s="5" t="s">
        <v>225</v>
      </c>
      <c r="D1166" s="5" t="s">
        <v>24</v>
      </c>
      <c r="E1166" s="5" t="s">
        <v>39</v>
      </c>
      <c r="F1166" s="5" t="s">
        <v>30</v>
      </c>
      <c r="G1166" s="5" t="s">
        <v>52</v>
      </c>
      <c r="H1166" s="5" t="s">
        <v>28</v>
      </c>
      <c r="I1166" s="6">
        <v>1.17767</v>
      </c>
      <c r="J1166" s="6">
        <v>0.27639000000000002</v>
      </c>
      <c r="K1166" s="6"/>
      <c r="L1166" s="6"/>
      <c r="M1166" s="6"/>
      <c r="N1166" s="5">
        <v>1.76</v>
      </c>
      <c r="O1166" s="5">
        <v>15.9</v>
      </c>
      <c r="P1166" s="5">
        <v>4.7000000000000002E-3</v>
      </c>
      <c r="Q1166" s="5">
        <v>35</v>
      </c>
      <c r="R1166" s="5">
        <v>0.89700000000000002</v>
      </c>
      <c r="S1166" s="5">
        <v>2</v>
      </c>
      <c r="T1166" s="5">
        <v>15</v>
      </c>
      <c r="U1166" s="5">
        <v>33</v>
      </c>
      <c r="V1166" s="10"/>
      <c r="W1166" s="10"/>
      <c r="X1166" s="10"/>
      <c r="Y1166" s="10"/>
      <c r="Z1166" s="10"/>
      <c r="AA1166" s="10"/>
      <c r="AB1166" s="10"/>
      <c r="AC1166" s="10"/>
      <c r="AD1166" s="10"/>
      <c r="AE1166" s="10"/>
      <c r="AF1166" s="10"/>
      <c r="AG1166" s="10"/>
      <c r="AH1166" s="10"/>
      <c r="AI1166" s="10"/>
      <c r="AJ1166" s="10"/>
    </row>
    <row r="1167" spans="1:36" x14ac:dyDescent="0.25">
      <c r="A1167" s="5" t="s">
        <v>243</v>
      </c>
      <c r="B1167" s="5" t="s">
        <v>224</v>
      </c>
      <c r="C1167" s="5" t="s">
        <v>225</v>
      </c>
      <c r="D1167" s="5" t="s">
        <v>24</v>
      </c>
      <c r="E1167" s="5" t="s">
        <v>25</v>
      </c>
      <c r="F1167" s="5" t="s">
        <v>26</v>
      </c>
      <c r="G1167" s="5" t="s">
        <v>27</v>
      </c>
      <c r="H1167" s="5" t="s">
        <v>28</v>
      </c>
      <c r="I1167" s="6">
        <v>1.33277</v>
      </c>
      <c r="J1167" s="6">
        <v>0.81042000000000003</v>
      </c>
      <c r="K1167" s="6"/>
      <c r="L1167" s="6"/>
      <c r="M1167" s="6"/>
      <c r="N1167" s="5">
        <v>0</v>
      </c>
      <c r="O1167" s="5">
        <v>87</v>
      </c>
      <c r="P1167" s="5">
        <v>3.6158100000000002</v>
      </c>
      <c r="Q1167" s="5">
        <v>34</v>
      </c>
      <c r="R1167" s="5">
        <v>0.79300000000000004</v>
      </c>
      <c r="S1167" s="5">
        <v>0</v>
      </c>
      <c r="T1167" s="5">
        <v>102</v>
      </c>
      <c r="U1167" s="5">
        <v>32</v>
      </c>
      <c r="V1167" s="10"/>
      <c r="W1167" s="10"/>
      <c r="X1167" s="10"/>
      <c r="Y1167" s="10"/>
      <c r="Z1167" s="10"/>
      <c r="AA1167" s="10"/>
      <c r="AB1167" s="10"/>
      <c r="AC1167" s="10"/>
      <c r="AD1167" s="10"/>
      <c r="AE1167" s="10"/>
      <c r="AF1167" s="10"/>
      <c r="AG1167" s="10"/>
      <c r="AH1167" s="10"/>
      <c r="AI1167" s="10"/>
      <c r="AJ1167" s="10"/>
    </row>
    <row r="1168" spans="1:36" x14ac:dyDescent="0.25">
      <c r="A1168" t="s">
        <v>243</v>
      </c>
      <c r="B1168" t="s">
        <v>224</v>
      </c>
      <c r="C1168" t="s">
        <v>225</v>
      </c>
      <c r="D1168" t="s">
        <v>24</v>
      </c>
      <c r="E1168" t="s">
        <v>34</v>
      </c>
      <c r="F1168" t="s">
        <v>30</v>
      </c>
      <c r="G1168" t="s">
        <v>27</v>
      </c>
      <c r="H1168" t="s">
        <v>28</v>
      </c>
      <c r="I1168" s="4">
        <v>1.44529</v>
      </c>
      <c r="J1168" s="4">
        <v>0.24851999999999999</v>
      </c>
      <c r="N1168">
        <v>3.15</v>
      </c>
      <c r="O1168">
        <v>19.309999999999999</v>
      </c>
      <c r="P1168">
        <v>0.18894</v>
      </c>
      <c r="Q1168">
        <v>33</v>
      </c>
      <c r="R1168">
        <v>0.86</v>
      </c>
      <c r="S1168">
        <v>1.7</v>
      </c>
      <c r="T1168">
        <v>23</v>
      </c>
      <c r="U1168">
        <v>31</v>
      </c>
    </row>
    <row r="1169" spans="1:36" x14ac:dyDescent="0.25">
      <c r="A1169" t="s">
        <v>368</v>
      </c>
      <c r="B1169" t="s">
        <v>224</v>
      </c>
      <c r="C1169" t="s">
        <v>225</v>
      </c>
      <c r="D1169" t="s">
        <v>24</v>
      </c>
      <c r="E1169" t="s">
        <v>32</v>
      </c>
      <c r="F1169" t="s">
        <v>30</v>
      </c>
      <c r="G1169" t="s">
        <v>27</v>
      </c>
      <c r="H1169" t="s">
        <v>28</v>
      </c>
      <c r="I1169" s="4">
        <v>1.57481</v>
      </c>
      <c r="J1169" s="4">
        <v>0.13074</v>
      </c>
      <c r="N1169">
        <v>1.73</v>
      </c>
      <c r="O1169">
        <v>12.94</v>
      </c>
      <c r="P1169">
        <v>2.2079999999999999E-2</v>
      </c>
      <c r="Q1169">
        <v>29</v>
      </c>
      <c r="R1169">
        <v>0.93</v>
      </c>
      <c r="S1169">
        <v>2.1</v>
      </c>
      <c r="T1169">
        <v>12.8</v>
      </c>
      <c r="U1169">
        <v>27</v>
      </c>
    </row>
    <row r="1170" spans="1:36" x14ac:dyDescent="0.25">
      <c r="A1170" s="5" t="s">
        <v>368</v>
      </c>
      <c r="B1170" s="5" t="s">
        <v>224</v>
      </c>
      <c r="C1170" s="5" t="s">
        <v>225</v>
      </c>
      <c r="D1170" s="5" t="s">
        <v>24</v>
      </c>
      <c r="E1170" s="5" t="s">
        <v>34</v>
      </c>
      <c r="F1170" s="5" t="s">
        <v>30</v>
      </c>
      <c r="G1170" s="5" t="s">
        <v>27</v>
      </c>
      <c r="H1170" s="5" t="s">
        <v>28</v>
      </c>
      <c r="I1170" s="6">
        <v>1.85077</v>
      </c>
      <c r="J1170" s="6">
        <v>0.19563</v>
      </c>
      <c r="K1170" s="6"/>
      <c r="L1170" s="6"/>
      <c r="M1170" s="6"/>
      <c r="N1170" s="5">
        <v>2.09</v>
      </c>
      <c r="O1170" s="5">
        <v>18.850000000000001</v>
      </c>
      <c r="P1170" s="5">
        <v>0.1215</v>
      </c>
      <c r="Q1170" s="5">
        <v>29</v>
      </c>
      <c r="R1170" s="5">
        <v>0.84299999999999997</v>
      </c>
      <c r="S1170" s="5">
        <v>1.9</v>
      </c>
      <c r="T1170" s="5">
        <v>19</v>
      </c>
      <c r="U1170" s="5">
        <v>27</v>
      </c>
      <c r="V1170" s="10"/>
      <c r="W1170" s="10"/>
      <c r="X1170" s="10"/>
      <c r="Y1170" s="10"/>
      <c r="Z1170" s="10"/>
      <c r="AA1170" s="10"/>
      <c r="AB1170" s="10"/>
      <c r="AC1170" s="10"/>
      <c r="AD1170" s="10"/>
      <c r="AE1170" s="10"/>
      <c r="AF1170" s="10"/>
      <c r="AG1170" s="10"/>
      <c r="AH1170" s="10"/>
      <c r="AI1170" s="10"/>
      <c r="AJ1170" s="10"/>
    </row>
    <row r="1171" spans="1:36" x14ac:dyDescent="0.25">
      <c r="A1171" s="5" t="s">
        <v>368</v>
      </c>
      <c r="B1171" s="5" t="s">
        <v>224</v>
      </c>
      <c r="C1171" s="5" t="s">
        <v>225</v>
      </c>
      <c r="D1171" s="5" t="s">
        <v>24</v>
      </c>
      <c r="E1171" s="5" t="s">
        <v>39</v>
      </c>
      <c r="F1171" s="5" t="s">
        <v>30</v>
      </c>
      <c r="G1171" s="5" t="s">
        <v>27</v>
      </c>
      <c r="H1171" s="5" t="s">
        <v>28</v>
      </c>
      <c r="I1171" s="6">
        <v>1.7073</v>
      </c>
      <c r="J1171" s="6">
        <v>0.22767000000000001</v>
      </c>
      <c r="K1171" s="6"/>
      <c r="L1171" s="6"/>
      <c r="M1171" s="6"/>
      <c r="N1171" s="5">
        <v>1.98</v>
      </c>
      <c r="O1171" s="5">
        <v>21.49</v>
      </c>
      <c r="P1171" s="5">
        <v>0.12263</v>
      </c>
      <c r="Q1171" s="5">
        <v>29</v>
      </c>
      <c r="R1171" s="5">
        <v>0.878</v>
      </c>
      <c r="S1171" s="5">
        <v>2</v>
      </c>
      <c r="T1171" s="5">
        <v>22</v>
      </c>
      <c r="U1171" s="5">
        <v>27</v>
      </c>
      <c r="V1171" s="10"/>
      <c r="W1171" s="10"/>
      <c r="X1171" s="10"/>
      <c r="Y1171" s="10"/>
      <c r="Z1171" s="10"/>
      <c r="AA1171" s="10"/>
      <c r="AB1171" s="10"/>
      <c r="AC1171" s="10"/>
      <c r="AD1171" s="10"/>
      <c r="AE1171" s="10"/>
      <c r="AF1171" s="10"/>
      <c r="AG1171" s="10"/>
      <c r="AH1171" s="10"/>
      <c r="AI1171" s="10"/>
      <c r="AJ1171" s="10"/>
    </row>
    <row r="1172" spans="1:36" x14ac:dyDescent="0.25">
      <c r="A1172" s="5" t="s">
        <v>322</v>
      </c>
      <c r="B1172" s="5" t="s">
        <v>132</v>
      </c>
      <c r="C1172" s="5" t="s">
        <v>133</v>
      </c>
      <c r="D1172" s="5" t="s">
        <v>24</v>
      </c>
      <c r="E1172" s="5" t="s">
        <v>32</v>
      </c>
      <c r="F1172" s="5" t="s">
        <v>30</v>
      </c>
      <c r="G1172" s="5" t="s">
        <v>52</v>
      </c>
      <c r="H1172" s="5" t="s">
        <v>28</v>
      </c>
      <c r="I1172" s="6">
        <v>0.90500000000000003</v>
      </c>
      <c r="J1172" s="6">
        <v>0.13747000000000001</v>
      </c>
      <c r="K1172" s="6"/>
      <c r="L1172" s="6"/>
      <c r="M1172" s="6"/>
      <c r="N1172" s="5">
        <v>1.3</v>
      </c>
      <c r="O1172" s="5">
        <v>13.34</v>
      </c>
      <c r="P1172" s="5">
        <v>2.852E-2</v>
      </c>
      <c r="Q1172" s="5">
        <v>27</v>
      </c>
      <c r="R1172" s="5">
        <v>0.95499999999999996</v>
      </c>
      <c r="S1172" s="5">
        <v>1.3</v>
      </c>
      <c r="T1172" s="5">
        <v>13.4</v>
      </c>
      <c r="U1172" s="5">
        <v>25</v>
      </c>
      <c r="V1172" s="10"/>
      <c r="W1172" s="10"/>
      <c r="X1172" s="10"/>
      <c r="Y1172" s="10"/>
      <c r="Z1172" s="10"/>
      <c r="AA1172" s="10"/>
      <c r="AB1172" s="10"/>
      <c r="AC1172" s="10"/>
      <c r="AD1172" s="10"/>
      <c r="AE1172" s="10"/>
      <c r="AF1172" s="10"/>
      <c r="AG1172" s="10"/>
      <c r="AH1172" s="10"/>
      <c r="AI1172" s="10"/>
      <c r="AJ1172" s="10"/>
    </row>
    <row r="1173" spans="1:36" x14ac:dyDescent="0.25">
      <c r="A1173" s="5" t="s">
        <v>278</v>
      </c>
      <c r="B1173" s="5" t="s">
        <v>293</v>
      </c>
      <c r="C1173" s="5" t="s">
        <v>294</v>
      </c>
      <c r="D1173" s="5" t="s">
        <v>24</v>
      </c>
      <c r="E1173" s="5" t="s">
        <v>34</v>
      </c>
      <c r="F1173" s="5" t="s">
        <v>30</v>
      </c>
      <c r="G1173" s="5" t="s">
        <v>52</v>
      </c>
      <c r="H1173" s="5" t="s">
        <v>28</v>
      </c>
      <c r="I1173" s="6">
        <v>1.5438099999999999</v>
      </c>
      <c r="J1173" s="6">
        <v>0.16977999999999999</v>
      </c>
      <c r="K1173" s="6"/>
      <c r="L1173" s="6"/>
      <c r="M1173" s="6"/>
      <c r="N1173" s="5">
        <v>1.99</v>
      </c>
      <c r="O1173" s="5">
        <v>8.92</v>
      </c>
      <c r="P1173" s="5">
        <v>1.8400000000000001E-3</v>
      </c>
      <c r="Q1173" s="5">
        <v>38</v>
      </c>
      <c r="R1173" s="5">
        <v>0.91300000000000003</v>
      </c>
      <c r="S1173" s="5">
        <v>2</v>
      </c>
      <c r="T1173" s="5">
        <v>10</v>
      </c>
      <c r="U1173" s="5">
        <v>36</v>
      </c>
      <c r="V1173" s="10"/>
      <c r="W1173" s="10"/>
      <c r="X1173" s="10"/>
      <c r="Y1173" s="10"/>
      <c r="Z1173" s="10"/>
      <c r="AA1173" s="10"/>
      <c r="AB1173" s="10"/>
      <c r="AC1173" s="10"/>
      <c r="AD1173" s="10"/>
      <c r="AE1173" s="10"/>
      <c r="AF1173" s="10"/>
      <c r="AG1173" s="10"/>
      <c r="AH1173" s="10"/>
      <c r="AI1173" s="10"/>
      <c r="AJ1173" s="10"/>
    </row>
    <row r="1174" spans="1:36" x14ac:dyDescent="0.25">
      <c r="A1174" s="5" t="s">
        <v>278</v>
      </c>
      <c r="B1174" s="5" t="s">
        <v>293</v>
      </c>
      <c r="C1174" s="5" t="s">
        <v>294</v>
      </c>
      <c r="D1174" s="5" t="s">
        <v>24</v>
      </c>
      <c r="E1174" s="5" t="s">
        <v>39</v>
      </c>
      <c r="F1174" s="5" t="s">
        <v>30</v>
      </c>
      <c r="G1174" s="5" t="s">
        <v>27</v>
      </c>
      <c r="H1174" s="5" t="s">
        <v>28</v>
      </c>
      <c r="I1174" s="6">
        <v>1.5568599999999999</v>
      </c>
      <c r="J1174" s="6">
        <v>0.23113</v>
      </c>
      <c r="K1174" s="6"/>
      <c r="L1174" s="6"/>
      <c r="M1174" s="6"/>
      <c r="N1174" s="5">
        <v>2.16</v>
      </c>
      <c r="O1174" s="5">
        <v>11.6</v>
      </c>
      <c r="P1174" s="5">
        <v>0.10506</v>
      </c>
      <c r="Q1174" s="5">
        <v>38</v>
      </c>
      <c r="R1174" s="5">
        <v>0.83899999999999997</v>
      </c>
      <c r="S1174" s="5">
        <v>2</v>
      </c>
      <c r="T1174" s="5">
        <v>12.5</v>
      </c>
      <c r="U1174" s="5">
        <v>36</v>
      </c>
      <c r="V1174" s="10"/>
      <c r="W1174" s="10"/>
      <c r="X1174" s="10"/>
      <c r="Y1174" s="10"/>
      <c r="Z1174" s="10"/>
      <c r="AA1174" s="10"/>
      <c r="AB1174" s="10"/>
      <c r="AC1174" s="10"/>
      <c r="AD1174" s="10"/>
      <c r="AE1174" s="10"/>
      <c r="AF1174" s="10"/>
      <c r="AG1174" s="10"/>
      <c r="AH1174" s="10"/>
      <c r="AI1174" s="10"/>
      <c r="AJ1174" s="10"/>
    </row>
    <row r="1175" spans="1:36" x14ac:dyDescent="0.25">
      <c r="A1175" t="s">
        <v>302</v>
      </c>
      <c r="B1175" t="s">
        <v>307</v>
      </c>
      <c r="C1175" t="s">
        <v>308</v>
      </c>
      <c r="D1175" t="s">
        <v>24</v>
      </c>
      <c r="E1175" t="s">
        <v>32</v>
      </c>
      <c r="F1175" t="s">
        <v>30</v>
      </c>
      <c r="G1175" t="s">
        <v>27</v>
      </c>
      <c r="H1175" t="s">
        <v>28</v>
      </c>
      <c r="I1175" s="4">
        <v>1.10341</v>
      </c>
      <c r="J1175" s="4">
        <v>0.15765000000000001</v>
      </c>
      <c r="N1175">
        <v>1.54</v>
      </c>
      <c r="O1175">
        <v>12.03</v>
      </c>
      <c r="P1175">
        <v>5.9139999999999998E-2</v>
      </c>
      <c r="Q1175">
        <v>36</v>
      </c>
      <c r="R1175">
        <v>0.88600000000000001</v>
      </c>
      <c r="S1175">
        <v>1.6</v>
      </c>
      <c r="T1175">
        <v>14.6</v>
      </c>
      <c r="U1175">
        <v>34</v>
      </c>
    </row>
    <row r="1176" spans="1:36" x14ac:dyDescent="0.25">
      <c r="A1176" s="5" t="s">
        <v>178</v>
      </c>
      <c r="B1176" s="5" t="s">
        <v>193</v>
      </c>
      <c r="C1176" s="5" t="s">
        <v>194</v>
      </c>
      <c r="D1176" s="5" t="s">
        <v>24</v>
      </c>
      <c r="E1176" s="5" t="s">
        <v>32</v>
      </c>
      <c r="F1176" s="5" t="s">
        <v>30</v>
      </c>
      <c r="G1176" s="5" t="s">
        <v>40</v>
      </c>
      <c r="H1176" s="5" t="s">
        <v>28</v>
      </c>
      <c r="I1176" s="6">
        <v>0.90454999999999997</v>
      </c>
      <c r="J1176" s="6">
        <v>0.15673000000000001</v>
      </c>
      <c r="K1176" s="6"/>
      <c r="L1176" s="6"/>
      <c r="M1176" s="6"/>
      <c r="N1176" s="5">
        <v>1.69</v>
      </c>
      <c r="O1176" s="5">
        <v>6.67</v>
      </c>
      <c r="P1176" s="5">
        <v>7.7170000000000002E-2</v>
      </c>
      <c r="Q1176" s="5">
        <v>29</v>
      </c>
      <c r="R1176" s="5">
        <v>0.876</v>
      </c>
      <c r="S1176" s="5">
        <v>1.6</v>
      </c>
      <c r="T1176" s="5">
        <v>7.2</v>
      </c>
      <c r="U1176" s="5">
        <v>27</v>
      </c>
      <c r="V1176" s="10"/>
      <c r="W1176" s="10"/>
      <c r="X1176" s="10"/>
      <c r="Y1176" s="10"/>
      <c r="Z1176" s="10"/>
      <c r="AA1176" s="10"/>
      <c r="AB1176" s="10"/>
      <c r="AC1176" s="10"/>
      <c r="AD1176" s="10"/>
      <c r="AE1176" s="10"/>
      <c r="AF1176" s="10"/>
      <c r="AG1176" s="10"/>
      <c r="AH1176" s="10"/>
      <c r="AI1176" s="10"/>
      <c r="AJ1176" s="10"/>
    </row>
    <row r="1177" spans="1:36" x14ac:dyDescent="0.25">
      <c r="A1177" t="s">
        <v>343</v>
      </c>
      <c r="B1177" t="s">
        <v>358</v>
      </c>
      <c r="C1177" t="s">
        <v>359</v>
      </c>
      <c r="D1177" t="s">
        <v>24</v>
      </c>
      <c r="E1177" t="s">
        <v>25</v>
      </c>
      <c r="F1177" t="s">
        <v>26</v>
      </c>
      <c r="G1177">
        <v>1</v>
      </c>
      <c r="H1177" t="s">
        <v>28</v>
      </c>
      <c r="I1177" s="4">
        <v>3.97811</v>
      </c>
      <c r="J1177" s="4">
        <v>0.72275</v>
      </c>
      <c r="N1177">
        <v>0</v>
      </c>
      <c r="O1177">
        <v>50</v>
      </c>
      <c r="P1177">
        <v>42.717320000000001</v>
      </c>
      <c r="Q1177">
        <v>30</v>
      </c>
      <c r="R1177">
        <v>0.63200000000000001</v>
      </c>
      <c r="S1177">
        <v>0</v>
      </c>
      <c r="T1177">
        <v>37</v>
      </c>
      <c r="U1177">
        <v>28</v>
      </c>
    </row>
    <row r="1178" spans="1:36" x14ac:dyDescent="0.25">
      <c r="A1178" t="s">
        <v>343</v>
      </c>
      <c r="B1178" t="s">
        <v>358</v>
      </c>
      <c r="C1178" t="s">
        <v>359</v>
      </c>
      <c r="D1178" t="s">
        <v>24</v>
      </c>
      <c r="E1178" t="s">
        <v>32</v>
      </c>
      <c r="F1178" t="s">
        <v>30</v>
      </c>
      <c r="G1178" t="s">
        <v>52</v>
      </c>
      <c r="H1178" t="s">
        <v>28</v>
      </c>
      <c r="I1178" s="4">
        <v>0.90132999999999996</v>
      </c>
      <c r="J1178" s="4">
        <v>0.19297</v>
      </c>
      <c r="N1178">
        <v>1.39</v>
      </c>
      <c r="O1178">
        <v>10.59</v>
      </c>
      <c r="P1178">
        <v>1.8E-3</v>
      </c>
      <c r="Q1178">
        <v>30</v>
      </c>
      <c r="R1178">
        <v>0.90700000000000003</v>
      </c>
      <c r="S1178">
        <v>1.4</v>
      </c>
      <c r="T1178">
        <v>11.9</v>
      </c>
      <c r="U1178">
        <v>28</v>
      </c>
    </row>
    <row r="1179" spans="1:36" x14ac:dyDescent="0.25">
      <c r="A1179" t="s">
        <v>343</v>
      </c>
      <c r="B1179" t="s">
        <v>358</v>
      </c>
      <c r="C1179" t="s">
        <v>359</v>
      </c>
      <c r="D1179" t="s">
        <v>24</v>
      </c>
      <c r="E1179" t="s">
        <v>34</v>
      </c>
      <c r="F1179" t="s">
        <v>30</v>
      </c>
      <c r="G1179" t="s">
        <v>27</v>
      </c>
      <c r="H1179" t="s">
        <v>28</v>
      </c>
      <c r="I1179" s="4">
        <v>1.97376</v>
      </c>
      <c r="J1179" s="4">
        <v>0.17615</v>
      </c>
      <c r="N1179">
        <v>2.42</v>
      </c>
      <c r="O1179">
        <v>10.82</v>
      </c>
      <c r="P1179">
        <v>4.9419999999999999E-2</v>
      </c>
      <c r="Q1179">
        <v>30</v>
      </c>
      <c r="R1179">
        <v>0.83699999999999997</v>
      </c>
      <c r="S1179">
        <v>2.1</v>
      </c>
      <c r="T1179">
        <v>10.8</v>
      </c>
      <c r="U1179">
        <v>28</v>
      </c>
    </row>
    <row r="1180" spans="1:36" x14ac:dyDescent="0.25">
      <c r="A1180" s="5" t="s">
        <v>21</v>
      </c>
      <c r="B1180" s="5" t="s">
        <v>61</v>
      </c>
      <c r="C1180" s="5" t="s">
        <v>62</v>
      </c>
      <c r="D1180" s="5" t="s">
        <v>24</v>
      </c>
      <c r="E1180" s="5" t="s">
        <v>34</v>
      </c>
      <c r="F1180" s="5" t="s">
        <v>30</v>
      </c>
      <c r="G1180" s="5" t="s">
        <v>52</v>
      </c>
      <c r="H1180" s="5" t="s">
        <v>28</v>
      </c>
      <c r="I1180" s="6">
        <v>2.47201</v>
      </c>
      <c r="J1180" s="6">
        <v>0.14371999999999999</v>
      </c>
      <c r="K1180" s="6"/>
      <c r="L1180" s="6"/>
      <c r="M1180" s="6"/>
      <c r="N1180" s="5">
        <v>2.76</v>
      </c>
      <c r="O1180" s="5">
        <v>15.16</v>
      </c>
      <c r="P1180" s="5">
        <v>6.0400000000000002E-3</v>
      </c>
      <c r="Q1180" s="5">
        <v>37</v>
      </c>
      <c r="R1180" s="5">
        <v>0.57399999999999995</v>
      </c>
      <c r="S1180" s="5">
        <v>1.5</v>
      </c>
      <c r="T1180" s="5">
        <v>14</v>
      </c>
      <c r="U1180" s="5">
        <v>35</v>
      </c>
      <c r="V1180" s="10"/>
      <c r="W1180" s="10"/>
      <c r="X1180" s="10"/>
      <c r="Y1180" s="10"/>
      <c r="Z1180" s="10"/>
      <c r="AA1180" s="10"/>
      <c r="AB1180" s="10"/>
      <c r="AC1180" s="10"/>
      <c r="AD1180" s="10"/>
      <c r="AE1180" s="10"/>
      <c r="AF1180" s="10"/>
      <c r="AG1180" s="10"/>
      <c r="AH1180" s="10"/>
      <c r="AI1180" s="10"/>
      <c r="AJ1180" s="10"/>
    </row>
    <row r="1181" spans="1:36" x14ac:dyDescent="0.25">
      <c r="A1181" t="s">
        <v>343</v>
      </c>
      <c r="B1181" t="s">
        <v>360</v>
      </c>
      <c r="C1181" t="s">
        <v>361</v>
      </c>
      <c r="D1181" t="s">
        <v>24</v>
      </c>
      <c r="E1181" t="s">
        <v>32</v>
      </c>
      <c r="F1181" t="s">
        <v>30</v>
      </c>
      <c r="G1181" t="s">
        <v>52</v>
      </c>
      <c r="H1181" t="s">
        <v>28</v>
      </c>
      <c r="I1181" s="4">
        <v>0.91347999999999996</v>
      </c>
      <c r="J1181" s="4">
        <v>0.19961000000000001</v>
      </c>
      <c r="N1181">
        <v>1.42</v>
      </c>
      <c r="O1181">
        <v>20.72</v>
      </c>
      <c r="P1181">
        <v>7.2000000000000005E-4</v>
      </c>
      <c r="Q1181">
        <v>34</v>
      </c>
      <c r="R1181">
        <v>0.97499999999999998</v>
      </c>
      <c r="S1181">
        <v>1.4</v>
      </c>
      <c r="T1181">
        <v>19.3</v>
      </c>
      <c r="U1181">
        <v>32</v>
      </c>
    </row>
    <row r="1182" spans="1:36" x14ac:dyDescent="0.25">
      <c r="A1182" t="s">
        <v>343</v>
      </c>
      <c r="B1182" t="s">
        <v>360</v>
      </c>
      <c r="C1182" t="s">
        <v>361</v>
      </c>
      <c r="D1182" t="s">
        <v>24</v>
      </c>
      <c r="E1182" t="s">
        <v>34</v>
      </c>
      <c r="F1182" t="s">
        <v>30</v>
      </c>
      <c r="G1182" t="s">
        <v>52</v>
      </c>
      <c r="H1182" t="s">
        <v>28</v>
      </c>
      <c r="I1182" s="4">
        <v>0.73470999999999997</v>
      </c>
      <c r="J1182" s="4">
        <v>0.19731000000000001</v>
      </c>
      <c r="N1182">
        <v>1.23</v>
      </c>
      <c r="O1182">
        <v>20.309999999999999</v>
      </c>
      <c r="P1182">
        <v>3.8400000000000001E-3</v>
      </c>
      <c r="Q1182">
        <v>34</v>
      </c>
      <c r="R1182">
        <v>0.879</v>
      </c>
      <c r="S1182">
        <v>1.2</v>
      </c>
      <c r="T1182">
        <v>21</v>
      </c>
      <c r="U1182">
        <v>32</v>
      </c>
    </row>
    <row r="1183" spans="1:36" x14ac:dyDescent="0.25">
      <c r="A1183" t="s">
        <v>343</v>
      </c>
      <c r="B1183" t="s">
        <v>360</v>
      </c>
      <c r="C1183" t="s">
        <v>361</v>
      </c>
      <c r="D1183" t="s">
        <v>24</v>
      </c>
      <c r="E1183" t="s">
        <v>39</v>
      </c>
      <c r="F1183" t="s">
        <v>30</v>
      </c>
      <c r="G1183" t="s">
        <v>52</v>
      </c>
      <c r="H1183" t="s">
        <v>28</v>
      </c>
      <c r="I1183" s="4">
        <v>0.92110000000000003</v>
      </c>
      <c r="J1183" s="4">
        <v>0.24385000000000001</v>
      </c>
      <c r="N1183">
        <v>1.54</v>
      </c>
      <c r="O1183">
        <v>25.12</v>
      </c>
      <c r="P1183">
        <v>3.47E-3</v>
      </c>
      <c r="Q1183">
        <v>34</v>
      </c>
      <c r="R1183">
        <v>0.92500000000000004</v>
      </c>
      <c r="S1183">
        <v>1.5</v>
      </c>
      <c r="T1183">
        <v>24.1</v>
      </c>
      <c r="U1183">
        <v>32</v>
      </c>
    </row>
    <row r="1184" spans="1:36" x14ac:dyDescent="0.25">
      <c r="A1184" s="5" t="s">
        <v>178</v>
      </c>
      <c r="B1184" s="5" t="s">
        <v>197</v>
      </c>
      <c r="C1184" s="5" t="s">
        <v>198</v>
      </c>
      <c r="D1184" s="5" t="s">
        <v>24</v>
      </c>
      <c r="E1184" s="5" t="s">
        <v>25</v>
      </c>
      <c r="F1184" s="5" t="s">
        <v>26</v>
      </c>
      <c r="G1184" s="5" t="s">
        <v>27</v>
      </c>
      <c r="H1184" s="5" t="s">
        <v>28</v>
      </c>
      <c r="I1184" s="6">
        <v>2.2391100000000002</v>
      </c>
      <c r="J1184" s="6">
        <v>0.44816</v>
      </c>
      <c r="K1184" s="6"/>
      <c r="L1184" s="6"/>
      <c r="M1184" s="6"/>
      <c r="N1184" s="5">
        <v>1</v>
      </c>
      <c r="O1184" s="5">
        <v>50</v>
      </c>
      <c r="P1184" s="5">
        <v>0.46599000000000002</v>
      </c>
      <c r="Q1184" s="5">
        <v>28</v>
      </c>
      <c r="R1184" s="5">
        <v>0.82899999999999996</v>
      </c>
      <c r="S1184" s="5">
        <v>3</v>
      </c>
      <c r="T1184" s="5">
        <v>30</v>
      </c>
      <c r="U1184" s="5">
        <v>26</v>
      </c>
      <c r="V1184" s="10"/>
      <c r="W1184" s="10"/>
      <c r="X1184" s="10"/>
      <c r="Y1184" s="10"/>
      <c r="Z1184" s="10"/>
      <c r="AA1184" s="10"/>
      <c r="AB1184" s="10"/>
      <c r="AC1184" s="10"/>
      <c r="AD1184" s="10"/>
      <c r="AE1184" s="10"/>
      <c r="AF1184" s="10"/>
      <c r="AG1184" s="10"/>
      <c r="AH1184" s="10"/>
      <c r="AI1184" s="10"/>
      <c r="AJ1184" s="10"/>
    </row>
    <row r="1185" spans="1:36" x14ac:dyDescent="0.25">
      <c r="A1185" s="5" t="s">
        <v>178</v>
      </c>
      <c r="B1185" s="5" t="s">
        <v>197</v>
      </c>
      <c r="C1185" s="5" t="s">
        <v>198</v>
      </c>
      <c r="D1185" s="5" t="s">
        <v>24</v>
      </c>
      <c r="E1185" s="5" t="s">
        <v>34</v>
      </c>
      <c r="F1185" s="5" t="s">
        <v>30</v>
      </c>
      <c r="G1185" s="5" t="s">
        <v>27</v>
      </c>
      <c r="H1185" s="5" t="s">
        <v>28</v>
      </c>
      <c r="I1185" s="6">
        <v>1.96814</v>
      </c>
      <c r="J1185" s="6">
        <v>0.14712</v>
      </c>
      <c r="K1185" s="6"/>
      <c r="L1185" s="6"/>
      <c r="M1185" s="6"/>
      <c r="N1185" s="5">
        <v>2.09</v>
      </c>
      <c r="O1185" s="5">
        <v>13.43</v>
      </c>
      <c r="P1185" s="5">
        <v>5.5500000000000001E-2</v>
      </c>
      <c r="Q1185" s="5">
        <v>28</v>
      </c>
      <c r="R1185" s="5">
        <v>0.81399999999999995</v>
      </c>
      <c r="S1185" s="5">
        <v>2.4</v>
      </c>
      <c r="T1185" s="5">
        <v>12.5</v>
      </c>
      <c r="U1185" s="5">
        <v>26</v>
      </c>
      <c r="V1185" s="10"/>
      <c r="W1185" s="10"/>
      <c r="X1185" s="10"/>
      <c r="Y1185" s="10"/>
      <c r="Z1185" s="10"/>
      <c r="AA1185" s="10"/>
      <c r="AB1185" s="10"/>
      <c r="AC1185" s="10"/>
      <c r="AD1185" s="10"/>
      <c r="AE1185" s="10"/>
      <c r="AF1185" s="10"/>
      <c r="AG1185" s="10"/>
      <c r="AH1185" s="10"/>
      <c r="AI1185" s="10"/>
      <c r="AJ1185" s="10"/>
    </row>
    <row r="1186" spans="1:36" x14ac:dyDescent="0.25">
      <c r="A1186" s="5" t="s">
        <v>178</v>
      </c>
      <c r="B1186" s="5" t="s">
        <v>197</v>
      </c>
      <c r="C1186" s="5" t="s">
        <v>198</v>
      </c>
      <c r="D1186" s="5" t="s">
        <v>24</v>
      </c>
      <c r="E1186" s="5" t="s">
        <v>39</v>
      </c>
      <c r="F1186" s="5" t="s">
        <v>30</v>
      </c>
      <c r="G1186" s="5" t="s">
        <v>27</v>
      </c>
      <c r="H1186" s="5" t="s">
        <v>28</v>
      </c>
      <c r="I1186" s="6">
        <v>1.98994</v>
      </c>
      <c r="J1186" s="6">
        <v>0.17510999999999999</v>
      </c>
      <c r="K1186" s="6"/>
      <c r="L1186" s="6"/>
      <c r="M1186" s="6"/>
      <c r="N1186" s="5">
        <v>2.13</v>
      </c>
      <c r="O1186" s="5">
        <v>15.64</v>
      </c>
      <c r="P1186" s="5">
        <v>6.4460000000000003E-2</v>
      </c>
      <c r="Q1186" s="5">
        <v>28</v>
      </c>
      <c r="R1186" s="5">
        <v>0.84299999999999997</v>
      </c>
      <c r="S1186" s="5">
        <v>2.5</v>
      </c>
      <c r="T1186" s="5">
        <v>15.5</v>
      </c>
      <c r="U1186" s="5">
        <v>26</v>
      </c>
      <c r="V1186" s="10"/>
      <c r="W1186" s="10"/>
      <c r="X1186" s="10"/>
      <c r="Y1186" s="10"/>
      <c r="Z1186" s="10"/>
      <c r="AA1186" s="10"/>
      <c r="AB1186" s="10"/>
      <c r="AC1186" s="10"/>
      <c r="AD1186" s="10"/>
      <c r="AE1186" s="10"/>
      <c r="AF1186" s="10"/>
      <c r="AG1186" s="10"/>
      <c r="AH1186" s="10"/>
      <c r="AI1186" s="10"/>
      <c r="AJ1186" s="10"/>
    </row>
    <row r="1187" spans="1:36" x14ac:dyDescent="0.25">
      <c r="A1187" t="s">
        <v>243</v>
      </c>
      <c r="B1187" t="s">
        <v>197</v>
      </c>
      <c r="C1187" t="s">
        <v>198</v>
      </c>
      <c r="D1187" t="s">
        <v>24</v>
      </c>
      <c r="E1187" t="s">
        <v>32</v>
      </c>
      <c r="F1187" t="s">
        <v>30</v>
      </c>
      <c r="G1187" t="s">
        <v>52</v>
      </c>
      <c r="H1187" t="s">
        <v>28</v>
      </c>
      <c r="I1187" s="4">
        <v>1.31918</v>
      </c>
      <c r="J1187" s="4">
        <v>0.16347</v>
      </c>
      <c r="N1187">
        <v>1.84</v>
      </c>
      <c r="O1187">
        <v>9.36</v>
      </c>
      <c r="P1187">
        <v>5.1999999999999995E-4</v>
      </c>
      <c r="Q1187">
        <v>33</v>
      </c>
      <c r="R1187">
        <v>0.96799999999999997</v>
      </c>
      <c r="S1187">
        <v>1.7</v>
      </c>
      <c r="T1187">
        <v>12.3</v>
      </c>
      <c r="U1187">
        <v>31</v>
      </c>
    </row>
    <row r="1188" spans="1:36" x14ac:dyDescent="0.25">
      <c r="A1188" t="s">
        <v>243</v>
      </c>
      <c r="B1188" t="s">
        <v>197</v>
      </c>
      <c r="C1188" t="s">
        <v>198</v>
      </c>
      <c r="D1188" t="s">
        <v>24</v>
      </c>
      <c r="E1188" t="s">
        <v>34</v>
      </c>
      <c r="F1188" t="s">
        <v>30</v>
      </c>
      <c r="G1188" t="s">
        <v>27</v>
      </c>
      <c r="H1188" t="s">
        <v>28</v>
      </c>
      <c r="I1188" s="4">
        <v>1.54799</v>
      </c>
      <c r="J1188" s="4">
        <v>0.19427</v>
      </c>
      <c r="N1188">
        <v>2.16</v>
      </c>
      <c r="O1188">
        <v>11.11</v>
      </c>
      <c r="P1188">
        <v>7.4179999999999996E-2</v>
      </c>
      <c r="Q1188">
        <v>33</v>
      </c>
      <c r="R1188">
        <v>0.879</v>
      </c>
      <c r="S1188">
        <v>1.5</v>
      </c>
      <c r="T1188">
        <v>14</v>
      </c>
      <c r="U1188">
        <v>31</v>
      </c>
    </row>
    <row r="1189" spans="1:36" x14ac:dyDescent="0.25">
      <c r="A1189" t="s">
        <v>243</v>
      </c>
      <c r="B1189" t="s">
        <v>197</v>
      </c>
      <c r="C1189" t="s">
        <v>198</v>
      </c>
      <c r="D1189" t="s">
        <v>24</v>
      </c>
      <c r="E1189" t="s">
        <v>39</v>
      </c>
      <c r="F1189" t="s">
        <v>30</v>
      </c>
      <c r="G1189" t="s">
        <v>27</v>
      </c>
      <c r="H1189" t="s">
        <v>28</v>
      </c>
      <c r="I1189" s="4">
        <v>1.6803600000000001</v>
      </c>
      <c r="J1189" s="4">
        <v>0.22392000000000001</v>
      </c>
      <c r="N1189">
        <v>2.39</v>
      </c>
      <c r="O1189">
        <v>12.7</v>
      </c>
      <c r="P1189">
        <v>0.27733999999999998</v>
      </c>
      <c r="Q1189">
        <v>33</v>
      </c>
      <c r="R1189">
        <v>0.90300000000000002</v>
      </c>
      <c r="S1189">
        <v>2</v>
      </c>
      <c r="T1189">
        <v>15.5</v>
      </c>
      <c r="U1189">
        <v>31</v>
      </c>
    </row>
    <row r="1190" spans="1:36" x14ac:dyDescent="0.25">
      <c r="A1190" s="5" t="s">
        <v>178</v>
      </c>
      <c r="B1190" s="5" t="s">
        <v>199</v>
      </c>
      <c r="C1190" s="5" t="s">
        <v>200</v>
      </c>
      <c r="D1190" s="5" t="s">
        <v>24</v>
      </c>
      <c r="E1190" s="5" t="s">
        <v>34</v>
      </c>
      <c r="F1190" s="5" t="s">
        <v>30</v>
      </c>
      <c r="G1190" s="5" t="s">
        <v>27</v>
      </c>
      <c r="H1190" s="5" t="s">
        <v>28</v>
      </c>
      <c r="I1190" s="6">
        <v>-4.4299999999999999E-2</v>
      </c>
      <c r="J1190" s="6">
        <v>0.1963</v>
      </c>
      <c r="K1190" s="6"/>
      <c r="L1190" s="6"/>
      <c r="M1190" s="6"/>
      <c r="N1190" s="5">
        <v>0.27</v>
      </c>
      <c r="O1190" s="5">
        <v>11.97</v>
      </c>
      <c r="P1190" s="5">
        <v>5.7020000000000001E-2</v>
      </c>
      <c r="Q1190" s="5">
        <v>30</v>
      </c>
      <c r="R1190" s="5">
        <v>0.86699999999999999</v>
      </c>
      <c r="S1190" s="5">
        <v>1</v>
      </c>
      <c r="T1190" s="5">
        <v>16</v>
      </c>
      <c r="U1190" s="5">
        <v>28</v>
      </c>
      <c r="V1190" s="10"/>
      <c r="W1190" s="10"/>
      <c r="X1190" s="10"/>
      <c r="Y1190" s="10"/>
      <c r="Z1190" s="10"/>
      <c r="AA1190" s="10"/>
      <c r="AB1190" s="10"/>
      <c r="AC1190" s="10"/>
      <c r="AD1190" s="10"/>
      <c r="AE1190" s="10"/>
      <c r="AF1190" s="10"/>
      <c r="AG1190" s="10"/>
      <c r="AH1190" s="10"/>
      <c r="AI1190" s="10"/>
      <c r="AJ1190" s="10"/>
    </row>
    <row r="1191" spans="1:36" x14ac:dyDescent="0.25">
      <c r="A1191" s="5" t="s">
        <v>178</v>
      </c>
      <c r="B1191" s="5" t="s">
        <v>199</v>
      </c>
      <c r="C1191" s="5" t="s">
        <v>200</v>
      </c>
      <c r="D1191" s="5" t="s">
        <v>24</v>
      </c>
      <c r="E1191" s="5" t="s">
        <v>39</v>
      </c>
      <c r="F1191" s="5" t="s">
        <v>30</v>
      </c>
      <c r="G1191" s="5" t="s">
        <v>52</v>
      </c>
      <c r="H1191" s="5" t="s">
        <v>28</v>
      </c>
      <c r="I1191" s="6">
        <v>0.84099000000000002</v>
      </c>
      <c r="J1191" s="6">
        <v>0.21217</v>
      </c>
      <c r="K1191" s="6"/>
      <c r="L1191" s="6"/>
      <c r="M1191" s="6"/>
      <c r="N1191" s="5">
        <v>1.18</v>
      </c>
      <c r="O1191" s="5">
        <v>13.82</v>
      </c>
      <c r="P1191" s="5">
        <v>1.75E-3</v>
      </c>
      <c r="Q1191" s="5">
        <v>30</v>
      </c>
      <c r="R1191" s="5">
        <v>0.90100000000000002</v>
      </c>
      <c r="S1191" s="5">
        <v>2.5</v>
      </c>
      <c r="T1191" s="5">
        <v>17</v>
      </c>
      <c r="U1191" s="5">
        <v>28</v>
      </c>
      <c r="V1191" s="10"/>
      <c r="W1191" s="10"/>
      <c r="X1191" s="10"/>
      <c r="Y1191" s="10"/>
      <c r="Z1191" s="10"/>
      <c r="AA1191" s="10"/>
      <c r="AB1191" s="10"/>
      <c r="AC1191" s="10"/>
      <c r="AD1191" s="10"/>
      <c r="AE1191" s="10"/>
      <c r="AF1191" s="10"/>
      <c r="AG1191" s="10"/>
      <c r="AH1191" s="10"/>
      <c r="AI1191" s="10"/>
      <c r="AJ1191" s="10"/>
    </row>
    <row r="1192" spans="1:36" x14ac:dyDescent="0.25">
      <c r="A1192" t="s">
        <v>243</v>
      </c>
      <c r="B1192" t="s">
        <v>199</v>
      </c>
      <c r="C1192" t="s">
        <v>200</v>
      </c>
      <c r="D1192" t="s">
        <v>24</v>
      </c>
      <c r="E1192" t="s">
        <v>25</v>
      </c>
      <c r="F1192" t="s">
        <v>26</v>
      </c>
      <c r="G1192" t="s">
        <v>52</v>
      </c>
      <c r="H1192" t="s">
        <v>28</v>
      </c>
      <c r="I1192" s="4">
        <v>-1.11985</v>
      </c>
      <c r="J1192" s="4">
        <v>0.80845</v>
      </c>
      <c r="N1192">
        <v>0</v>
      </c>
      <c r="O1192">
        <v>86</v>
      </c>
      <c r="P1192">
        <v>8.0759999999999998E-2</v>
      </c>
      <c r="Q1192">
        <v>31</v>
      </c>
      <c r="R1192">
        <v>0.81499999999999995</v>
      </c>
      <c r="S1192">
        <v>0</v>
      </c>
      <c r="T1192">
        <v>92</v>
      </c>
      <c r="U1192">
        <v>29</v>
      </c>
    </row>
    <row r="1193" spans="1:36" x14ac:dyDescent="0.25">
      <c r="A1193" s="5" t="s">
        <v>254</v>
      </c>
      <c r="B1193" s="5" t="s">
        <v>261</v>
      </c>
      <c r="C1193" s="5" t="s">
        <v>262</v>
      </c>
      <c r="D1193" s="5" t="s">
        <v>24</v>
      </c>
      <c r="E1193" s="5" t="s">
        <v>32</v>
      </c>
      <c r="F1193" s="5" t="s">
        <v>30</v>
      </c>
      <c r="G1193" s="5" t="s">
        <v>40</v>
      </c>
      <c r="H1193" s="5" t="s">
        <v>28</v>
      </c>
      <c r="I1193" s="6">
        <v>2.3893900000000001</v>
      </c>
      <c r="J1193" s="6">
        <v>0.14434</v>
      </c>
      <c r="K1193" s="6"/>
      <c r="L1193" s="6"/>
      <c r="M1193" s="6"/>
      <c r="N1193" s="5">
        <v>2.79</v>
      </c>
      <c r="O1193" s="5">
        <v>18.989999999999998</v>
      </c>
      <c r="P1193" s="5">
        <v>0.50202000000000002</v>
      </c>
      <c r="Q1193" s="5">
        <v>34</v>
      </c>
      <c r="R1193" s="5">
        <v>0.879</v>
      </c>
      <c r="S1193" s="5">
        <v>2</v>
      </c>
      <c r="T1193" s="5">
        <v>22.5</v>
      </c>
      <c r="U1193" s="5">
        <v>32</v>
      </c>
      <c r="V1193" s="10"/>
      <c r="W1193" s="10"/>
      <c r="X1193" s="10"/>
      <c r="Y1193" s="10"/>
      <c r="Z1193" s="10"/>
      <c r="AA1193" s="10"/>
      <c r="AB1193" s="10"/>
      <c r="AC1193" s="10"/>
      <c r="AD1193" s="10"/>
      <c r="AE1193" s="10"/>
      <c r="AF1193" s="10"/>
      <c r="AG1193" s="10"/>
      <c r="AH1193" s="10"/>
      <c r="AI1193" s="10"/>
      <c r="AJ1193" s="10"/>
    </row>
    <row r="1194" spans="1:36" x14ac:dyDescent="0.25">
      <c r="A1194" s="5" t="s">
        <v>254</v>
      </c>
      <c r="B1194" s="5" t="s">
        <v>261</v>
      </c>
      <c r="C1194" s="5" t="s">
        <v>262</v>
      </c>
      <c r="D1194" s="5" t="s">
        <v>24</v>
      </c>
      <c r="E1194" s="5" t="s">
        <v>34</v>
      </c>
      <c r="F1194" s="5" t="s">
        <v>30</v>
      </c>
      <c r="G1194" s="5" t="s">
        <v>27</v>
      </c>
      <c r="H1194" s="5" t="s">
        <v>28</v>
      </c>
      <c r="I1194" s="6">
        <v>1.5788199999999999</v>
      </c>
      <c r="J1194" s="6">
        <v>0.16713</v>
      </c>
      <c r="K1194" s="6"/>
      <c r="L1194" s="6"/>
      <c r="M1194" s="6"/>
      <c r="N1194" s="5">
        <v>2.0499999999999998</v>
      </c>
      <c r="O1194" s="5">
        <v>20.8</v>
      </c>
      <c r="P1194" s="5">
        <v>0.25119999999999998</v>
      </c>
      <c r="Q1194" s="5">
        <v>34</v>
      </c>
      <c r="R1194" s="5">
        <v>0.78400000000000003</v>
      </c>
      <c r="S1194" s="5">
        <v>1.7</v>
      </c>
      <c r="T1194" s="5">
        <v>25.8</v>
      </c>
      <c r="U1194" s="5">
        <v>32</v>
      </c>
      <c r="V1194" s="10"/>
      <c r="W1194" s="10"/>
      <c r="X1194" s="10"/>
      <c r="Y1194" s="10"/>
      <c r="Z1194" s="10"/>
      <c r="AA1194" s="10"/>
      <c r="AB1194" s="10"/>
      <c r="AC1194" s="10"/>
      <c r="AD1194" s="10"/>
      <c r="AE1194" s="10"/>
      <c r="AF1194" s="10"/>
      <c r="AG1194" s="10"/>
      <c r="AH1194" s="10"/>
      <c r="AI1194" s="10"/>
      <c r="AJ1194" s="10"/>
    </row>
    <row r="1195" spans="1:36" x14ac:dyDescent="0.25">
      <c r="A1195" s="5" t="s">
        <v>368</v>
      </c>
      <c r="B1195" s="5" t="s">
        <v>201</v>
      </c>
      <c r="C1195" s="5" t="s">
        <v>202</v>
      </c>
      <c r="D1195" s="5" t="s">
        <v>24</v>
      </c>
      <c r="E1195" s="5" t="s">
        <v>25</v>
      </c>
      <c r="F1195" s="5" t="s">
        <v>26</v>
      </c>
      <c r="G1195" s="5" t="s">
        <v>52</v>
      </c>
      <c r="H1195" s="5" t="s">
        <v>28</v>
      </c>
      <c r="I1195" s="6">
        <v>5.9858399999999996</v>
      </c>
      <c r="J1195" s="6">
        <v>0.63031999999999999</v>
      </c>
      <c r="K1195" s="6"/>
      <c r="L1195" s="6"/>
      <c r="M1195" s="6"/>
      <c r="N1195" s="5">
        <v>4</v>
      </c>
      <c r="O1195" s="5">
        <v>57</v>
      </c>
      <c r="P1195" s="5">
        <v>1.787E-2</v>
      </c>
      <c r="Q1195" s="5">
        <v>29</v>
      </c>
      <c r="R1195" s="5">
        <v>0.89100000000000001</v>
      </c>
      <c r="S1195" s="5">
        <v>10</v>
      </c>
      <c r="T1195" s="5">
        <v>57</v>
      </c>
      <c r="U1195" s="5">
        <v>27</v>
      </c>
      <c r="V1195" s="10"/>
      <c r="W1195" s="10"/>
      <c r="X1195" s="10"/>
      <c r="Y1195" s="10"/>
      <c r="Z1195" s="10"/>
      <c r="AA1195" s="10"/>
      <c r="AB1195" s="10"/>
      <c r="AC1195" s="10"/>
      <c r="AD1195" s="10"/>
      <c r="AE1195" s="10"/>
      <c r="AF1195" s="10"/>
      <c r="AG1195" s="10"/>
      <c r="AH1195" s="10"/>
      <c r="AI1195" s="10"/>
      <c r="AJ1195" s="10"/>
    </row>
    <row r="1196" spans="1:36" x14ac:dyDescent="0.25">
      <c r="A1196" s="5" t="s">
        <v>368</v>
      </c>
      <c r="B1196" s="5" t="s">
        <v>201</v>
      </c>
      <c r="C1196" s="5" t="s">
        <v>202</v>
      </c>
      <c r="D1196" s="5" t="s">
        <v>24</v>
      </c>
      <c r="E1196" s="5" t="s">
        <v>32</v>
      </c>
      <c r="F1196" s="5" t="s">
        <v>30</v>
      </c>
      <c r="G1196" s="5" t="s">
        <v>27</v>
      </c>
      <c r="H1196" s="5" t="s">
        <v>28</v>
      </c>
      <c r="I1196" s="6">
        <v>0.63719999999999999</v>
      </c>
      <c r="J1196" s="6">
        <v>0.19406999999999999</v>
      </c>
      <c r="K1196" s="6"/>
      <c r="L1196" s="6"/>
      <c r="M1196" s="6"/>
      <c r="N1196" s="5">
        <v>0.91</v>
      </c>
      <c r="O1196" s="5">
        <v>16.22</v>
      </c>
      <c r="P1196" s="5">
        <v>2.8879999999999999E-2</v>
      </c>
      <c r="Q1196" s="5">
        <v>29</v>
      </c>
      <c r="R1196" s="5">
        <v>0.94299999999999995</v>
      </c>
      <c r="S1196" s="5">
        <v>1.9</v>
      </c>
      <c r="T1196" s="5">
        <v>15.9</v>
      </c>
      <c r="U1196" s="5">
        <v>27</v>
      </c>
      <c r="V1196" s="10"/>
      <c r="W1196" s="10"/>
      <c r="X1196" s="10"/>
      <c r="Y1196" s="10"/>
      <c r="Z1196" s="10"/>
      <c r="AA1196" s="10"/>
      <c r="AB1196" s="10"/>
      <c r="AC1196" s="10"/>
      <c r="AD1196" s="10"/>
      <c r="AE1196" s="10"/>
      <c r="AF1196" s="10"/>
      <c r="AG1196" s="10"/>
      <c r="AH1196" s="10"/>
      <c r="AI1196" s="10"/>
      <c r="AJ1196" s="10"/>
    </row>
    <row r="1197" spans="1:36" x14ac:dyDescent="0.25">
      <c r="A1197" s="5" t="s">
        <v>302</v>
      </c>
      <c r="B1197" s="5" t="s">
        <v>107</v>
      </c>
      <c r="C1197" s="5" t="s">
        <v>108</v>
      </c>
      <c r="D1197" s="5" t="s">
        <v>24</v>
      </c>
      <c r="E1197" s="5" t="s">
        <v>25</v>
      </c>
      <c r="F1197" s="5" t="s">
        <v>26</v>
      </c>
      <c r="G1197" s="5" t="s">
        <v>52</v>
      </c>
      <c r="H1197" s="5" t="s">
        <v>28</v>
      </c>
      <c r="I1197" s="6">
        <v>1.4289099999999999</v>
      </c>
      <c r="J1197" s="6">
        <v>0.52861999999999998</v>
      </c>
      <c r="K1197" s="6"/>
      <c r="L1197" s="6"/>
      <c r="M1197" s="6"/>
      <c r="N1197" s="5">
        <v>2</v>
      </c>
      <c r="O1197" s="5">
        <v>40</v>
      </c>
      <c r="P1197" s="5">
        <v>1.2199999999999999E-3</v>
      </c>
      <c r="Q1197" s="5">
        <v>37</v>
      </c>
      <c r="R1197" s="5">
        <v>0.99099999999999999</v>
      </c>
      <c r="S1197" s="5">
        <v>4</v>
      </c>
      <c r="T1197" s="5">
        <v>45</v>
      </c>
      <c r="U1197" s="5">
        <v>35</v>
      </c>
      <c r="V1197" s="10"/>
      <c r="W1197" s="10"/>
      <c r="X1197" s="10"/>
      <c r="Y1197" s="10"/>
      <c r="Z1197" s="10"/>
      <c r="AA1197" s="10"/>
      <c r="AB1197" s="10"/>
      <c r="AC1197" s="10"/>
      <c r="AD1197" s="10"/>
      <c r="AE1197" s="10"/>
      <c r="AF1197" s="10"/>
      <c r="AG1197" s="10"/>
      <c r="AH1197" s="10"/>
      <c r="AI1197" s="10"/>
      <c r="AJ1197" s="10"/>
    </row>
    <row r="1198" spans="1:36" x14ac:dyDescent="0.25">
      <c r="A1198" s="5" t="s">
        <v>302</v>
      </c>
      <c r="B1198" s="5" t="s">
        <v>107</v>
      </c>
      <c r="C1198" s="5" t="s">
        <v>108</v>
      </c>
      <c r="D1198" s="5" t="s">
        <v>24</v>
      </c>
      <c r="E1198" s="5" t="s">
        <v>32</v>
      </c>
      <c r="F1198" s="5" t="s">
        <v>30</v>
      </c>
      <c r="G1198" s="5" t="s">
        <v>27</v>
      </c>
      <c r="H1198" s="5" t="s">
        <v>28</v>
      </c>
      <c r="I1198" s="6">
        <v>0.91232999999999997</v>
      </c>
      <c r="J1198" s="6">
        <v>0.18143000000000001</v>
      </c>
      <c r="K1198" s="6"/>
      <c r="L1198" s="6"/>
      <c r="M1198" s="6"/>
      <c r="N1198" s="5">
        <v>1.1599999999999999</v>
      </c>
      <c r="O1198" s="5">
        <v>13.74</v>
      </c>
      <c r="P1198" s="5">
        <v>5.2249999999999998E-2</v>
      </c>
      <c r="Q1198" s="5">
        <v>37</v>
      </c>
      <c r="R1198" s="5">
        <v>0.92800000000000005</v>
      </c>
      <c r="S1198" s="5">
        <v>1.4</v>
      </c>
      <c r="T1198" s="5">
        <v>19.3</v>
      </c>
      <c r="U1198" s="5">
        <v>35</v>
      </c>
      <c r="V1198" s="10"/>
      <c r="W1198" s="10"/>
      <c r="X1198" s="10"/>
      <c r="Y1198" s="10"/>
      <c r="Z1198" s="10"/>
      <c r="AA1198" s="10"/>
      <c r="AB1198" s="10"/>
      <c r="AC1198" s="10"/>
      <c r="AD1198" s="10"/>
      <c r="AE1198" s="10"/>
      <c r="AF1198" s="10"/>
      <c r="AG1198" s="10"/>
      <c r="AH1198" s="10"/>
      <c r="AI1198" s="10"/>
      <c r="AJ1198" s="10"/>
    </row>
    <row r="1199" spans="1:36" x14ac:dyDescent="0.25">
      <c r="A1199" t="s">
        <v>149</v>
      </c>
      <c r="B1199" t="s">
        <v>169</v>
      </c>
      <c r="C1199" t="s">
        <v>170</v>
      </c>
      <c r="D1199" t="s">
        <v>24</v>
      </c>
      <c r="E1199" t="s">
        <v>32</v>
      </c>
      <c r="F1199" t="s">
        <v>30</v>
      </c>
      <c r="G1199" t="s">
        <v>52</v>
      </c>
      <c r="H1199" t="s">
        <v>28</v>
      </c>
      <c r="I1199" s="4">
        <v>1.2905599999999999</v>
      </c>
      <c r="J1199" s="4">
        <v>0.19814000000000001</v>
      </c>
      <c r="N1199">
        <v>1.79</v>
      </c>
      <c r="O1199">
        <v>9.2799999999999994</v>
      </c>
      <c r="P1199">
        <v>1.3799999999999999E-3</v>
      </c>
      <c r="Q1199">
        <v>28</v>
      </c>
      <c r="R1199">
        <v>0.95199999999999996</v>
      </c>
      <c r="S1199">
        <v>1.8</v>
      </c>
      <c r="T1199">
        <v>12.3</v>
      </c>
      <c r="U1199">
        <v>26</v>
      </c>
    </row>
    <row r="1200" spans="1:36" x14ac:dyDescent="0.25">
      <c r="A1200" s="5" t="s">
        <v>178</v>
      </c>
      <c r="B1200" s="5" t="s">
        <v>134</v>
      </c>
      <c r="C1200" s="5" t="s">
        <v>135</v>
      </c>
      <c r="D1200" s="5" t="s">
        <v>24</v>
      </c>
      <c r="E1200" s="5" t="s">
        <v>32</v>
      </c>
      <c r="F1200" s="5" t="s">
        <v>30</v>
      </c>
      <c r="G1200" s="5" t="s">
        <v>27</v>
      </c>
      <c r="H1200" s="5" t="s">
        <v>28</v>
      </c>
      <c r="I1200" s="6">
        <v>0.73436999999999997</v>
      </c>
      <c r="J1200" s="6">
        <v>0.2626</v>
      </c>
      <c r="K1200" s="6"/>
      <c r="L1200" s="6"/>
      <c r="M1200" s="6"/>
      <c r="N1200" s="5">
        <v>2.29</v>
      </c>
      <c r="O1200" s="5">
        <v>9.52</v>
      </c>
      <c r="P1200" s="5">
        <v>4.3020000000000003E-2</v>
      </c>
      <c r="Q1200" s="5">
        <v>30</v>
      </c>
      <c r="R1200" s="5">
        <v>0.84499999999999997</v>
      </c>
      <c r="S1200" s="5">
        <v>1.7</v>
      </c>
      <c r="T1200" s="5">
        <v>11</v>
      </c>
      <c r="U1200" s="5">
        <v>28</v>
      </c>
      <c r="V1200" s="10"/>
      <c r="W1200" s="10"/>
      <c r="X1200" s="10"/>
      <c r="Y1200" s="10"/>
      <c r="Z1200" s="10"/>
      <c r="AA1200" s="10"/>
      <c r="AB1200" s="10"/>
      <c r="AC1200" s="10"/>
      <c r="AD1200" s="10"/>
      <c r="AE1200" s="10"/>
      <c r="AF1200" s="10"/>
      <c r="AG1200" s="10"/>
      <c r="AH1200" s="10"/>
      <c r="AI1200" s="10"/>
      <c r="AJ1200" s="10"/>
    </row>
    <row r="1201" spans="1:36" x14ac:dyDescent="0.25">
      <c r="A1201" s="5" t="s">
        <v>178</v>
      </c>
      <c r="B1201" s="5" t="s">
        <v>134</v>
      </c>
      <c r="C1201" s="5" t="s">
        <v>135</v>
      </c>
      <c r="D1201" s="5" t="s">
        <v>24</v>
      </c>
      <c r="E1201" s="5" t="s">
        <v>34</v>
      </c>
      <c r="F1201" s="5" t="s">
        <v>30</v>
      </c>
      <c r="G1201" s="5">
        <v>1</v>
      </c>
      <c r="H1201" s="5" t="s">
        <v>28</v>
      </c>
      <c r="I1201" s="6">
        <v>1.63794</v>
      </c>
      <c r="J1201" s="6">
        <v>0.1467</v>
      </c>
      <c r="K1201" s="6"/>
      <c r="L1201" s="6"/>
      <c r="M1201" s="6"/>
      <c r="N1201" s="5">
        <v>2.5099999999999998</v>
      </c>
      <c r="O1201" s="5">
        <v>6.54</v>
      </c>
      <c r="P1201" s="5">
        <v>0.48153000000000001</v>
      </c>
      <c r="Q1201" s="5">
        <v>30</v>
      </c>
      <c r="R1201" s="5">
        <v>0.73299999999999998</v>
      </c>
      <c r="S1201" s="5">
        <v>2</v>
      </c>
      <c r="T1201" s="5">
        <v>7.5</v>
      </c>
      <c r="U1201" s="5">
        <v>28</v>
      </c>
      <c r="V1201" s="10"/>
      <c r="W1201" s="10"/>
      <c r="X1201" s="10"/>
      <c r="Y1201" s="10"/>
      <c r="Z1201" s="10"/>
      <c r="AA1201" s="10"/>
      <c r="AB1201" s="10"/>
      <c r="AC1201" s="10"/>
      <c r="AD1201" s="10"/>
      <c r="AE1201" s="10"/>
      <c r="AF1201" s="10"/>
      <c r="AG1201" s="10"/>
      <c r="AH1201" s="10"/>
      <c r="AI1201" s="10"/>
      <c r="AJ1201" s="10"/>
    </row>
    <row r="1202" spans="1:36" x14ac:dyDescent="0.25">
      <c r="A1202" t="s">
        <v>254</v>
      </c>
      <c r="B1202" t="s">
        <v>134</v>
      </c>
      <c r="C1202" t="s">
        <v>135</v>
      </c>
      <c r="D1202" t="s">
        <v>24</v>
      </c>
      <c r="E1202" t="s">
        <v>25</v>
      </c>
      <c r="F1202" t="s">
        <v>26</v>
      </c>
      <c r="G1202" t="s">
        <v>27</v>
      </c>
      <c r="H1202" t="s">
        <v>28</v>
      </c>
      <c r="I1202" s="4">
        <v>-0.89271999999999996</v>
      </c>
      <c r="J1202" s="4">
        <v>1.08856</v>
      </c>
      <c r="N1202">
        <v>0</v>
      </c>
      <c r="O1202">
        <v>45</v>
      </c>
      <c r="P1202">
        <v>0.71438000000000001</v>
      </c>
      <c r="Q1202">
        <v>37</v>
      </c>
      <c r="R1202">
        <v>0.88200000000000001</v>
      </c>
      <c r="S1202">
        <v>0</v>
      </c>
      <c r="T1202">
        <v>33</v>
      </c>
      <c r="U1202">
        <v>35</v>
      </c>
    </row>
    <row r="1203" spans="1:36" x14ac:dyDescent="0.25">
      <c r="A1203" t="s">
        <v>254</v>
      </c>
      <c r="B1203" t="s">
        <v>134</v>
      </c>
      <c r="C1203" t="s">
        <v>135</v>
      </c>
      <c r="D1203" t="s">
        <v>24</v>
      </c>
      <c r="E1203" t="s">
        <v>32</v>
      </c>
      <c r="F1203" t="s">
        <v>30</v>
      </c>
      <c r="G1203" t="s">
        <v>27</v>
      </c>
      <c r="H1203" t="s">
        <v>28</v>
      </c>
      <c r="I1203" s="4">
        <v>0.88932999999999995</v>
      </c>
      <c r="J1203" s="4">
        <v>0.32313999999999998</v>
      </c>
      <c r="N1203">
        <v>1.8</v>
      </c>
      <c r="O1203">
        <v>12.83</v>
      </c>
      <c r="P1203">
        <v>5.8659999999999997E-2</v>
      </c>
      <c r="Q1203">
        <v>36</v>
      </c>
      <c r="R1203">
        <v>0.88700000000000001</v>
      </c>
      <c r="S1203">
        <v>1.4</v>
      </c>
      <c r="T1203">
        <v>12.1</v>
      </c>
      <c r="U1203">
        <v>34</v>
      </c>
    </row>
    <row r="1204" spans="1:36" x14ac:dyDescent="0.25">
      <c r="A1204" t="s">
        <v>254</v>
      </c>
      <c r="B1204" t="s">
        <v>134</v>
      </c>
      <c r="C1204" t="s">
        <v>135</v>
      </c>
      <c r="D1204" t="s">
        <v>24</v>
      </c>
      <c r="E1204" t="s">
        <v>39</v>
      </c>
      <c r="F1204" t="s">
        <v>30</v>
      </c>
      <c r="G1204" t="s">
        <v>40</v>
      </c>
      <c r="H1204" t="s">
        <v>28</v>
      </c>
      <c r="I1204" s="4">
        <v>2.7341700000000002</v>
      </c>
      <c r="J1204" s="4">
        <v>0.22614000000000001</v>
      </c>
      <c r="N1204">
        <v>3.37</v>
      </c>
      <c r="O1204">
        <v>11.09</v>
      </c>
      <c r="P1204">
        <v>0.14047999999999999</v>
      </c>
      <c r="Q1204">
        <v>36</v>
      </c>
      <c r="R1204">
        <v>0.83499999999999996</v>
      </c>
      <c r="S1204">
        <v>2.5</v>
      </c>
      <c r="T1204">
        <v>10.6</v>
      </c>
      <c r="U1204">
        <v>34</v>
      </c>
    </row>
    <row r="1205" spans="1:36" x14ac:dyDescent="0.25">
      <c r="A1205" t="s">
        <v>343</v>
      </c>
      <c r="B1205" t="s">
        <v>134</v>
      </c>
      <c r="C1205" t="s">
        <v>135</v>
      </c>
      <c r="D1205" t="s">
        <v>24</v>
      </c>
      <c r="E1205" t="s">
        <v>25</v>
      </c>
      <c r="F1205" t="s">
        <v>26</v>
      </c>
      <c r="G1205" t="s">
        <v>40</v>
      </c>
      <c r="H1205" t="s">
        <v>28</v>
      </c>
      <c r="I1205" s="4">
        <v>-0.59097999999999995</v>
      </c>
      <c r="J1205" s="4">
        <v>0.89525999999999994</v>
      </c>
      <c r="N1205">
        <v>0</v>
      </c>
      <c r="O1205">
        <v>60</v>
      </c>
      <c r="P1205">
        <v>5.1991199999999997</v>
      </c>
      <c r="Q1205">
        <v>33</v>
      </c>
      <c r="R1205">
        <v>0.86099999999999999</v>
      </c>
      <c r="S1205">
        <v>0</v>
      </c>
      <c r="T1205">
        <v>61</v>
      </c>
      <c r="U1205">
        <v>31</v>
      </c>
    </row>
    <row r="1206" spans="1:36" x14ac:dyDescent="0.25">
      <c r="A1206" t="s">
        <v>343</v>
      </c>
      <c r="B1206" t="s">
        <v>134</v>
      </c>
      <c r="C1206" t="s">
        <v>135</v>
      </c>
      <c r="D1206" t="s">
        <v>24</v>
      </c>
      <c r="E1206" t="s">
        <v>32</v>
      </c>
      <c r="F1206" t="s">
        <v>30</v>
      </c>
      <c r="G1206" t="s">
        <v>27</v>
      </c>
      <c r="H1206" t="s">
        <v>28</v>
      </c>
      <c r="I1206" s="4">
        <v>0.71643000000000001</v>
      </c>
      <c r="J1206" s="4">
        <v>0.28991</v>
      </c>
      <c r="N1206">
        <v>1.45</v>
      </c>
      <c r="O1206">
        <v>19.190000000000001</v>
      </c>
      <c r="P1206">
        <v>3.449E-2</v>
      </c>
      <c r="Q1206">
        <v>33</v>
      </c>
      <c r="R1206">
        <v>0.95499999999999996</v>
      </c>
      <c r="S1206">
        <v>1</v>
      </c>
      <c r="T1206">
        <v>16.8</v>
      </c>
      <c r="U1206">
        <v>31</v>
      </c>
    </row>
    <row r="1207" spans="1:36" x14ac:dyDescent="0.25">
      <c r="A1207" t="s">
        <v>343</v>
      </c>
      <c r="B1207" t="s">
        <v>134</v>
      </c>
      <c r="C1207" t="s">
        <v>135</v>
      </c>
      <c r="D1207" t="s">
        <v>24</v>
      </c>
      <c r="E1207" t="s">
        <v>34</v>
      </c>
      <c r="F1207" t="s">
        <v>30</v>
      </c>
      <c r="G1207" t="s">
        <v>27</v>
      </c>
      <c r="H1207" t="s">
        <v>28</v>
      </c>
      <c r="I1207" s="4">
        <v>0.75990999999999997</v>
      </c>
      <c r="J1207" s="4">
        <v>0.18326999999999999</v>
      </c>
      <c r="N1207">
        <v>1.23</v>
      </c>
      <c r="O1207">
        <v>12.44</v>
      </c>
      <c r="P1207">
        <v>2.613E-2</v>
      </c>
      <c r="Q1207">
        <v>33</v>
      </c>
      <c r="R1207">
        <v>0.91800000000000004</v>
      </c>
      <c r="S1207">
        <v>0.8</v>
      </c>
      <c r="T1207">
        <v>11.3</v>
      </c>
      <c r="U1207">
        <v>31</v>
      </c>
    </row>
    <row r="1208" spans="1:36" x14ac:dyDescent="0.25">
      <c r="A1208" s="5" t="s">
        <v>254</v>
      </c>
      <c r="B1208" s="5" t="s">
        <v>263</v>
      </c>
      <c r="C1208" s="5" t="s">
        <v>264</v>
      </c>
      <c r="D1208" s="5" t="s">
        <v>24</v>
      </c>
      <c r="E1208" s="5" t="s">
        <v>34</v>
      </c>
      <c r="F1208" s="5" t="s">
        <v>30</v>
      </c>
      <c r="G1208" s="5" t="s">
        <v>40</v>
      </c>
      <c r="H1208" s="5" t="s">
        <v>28</v>
      </c>
      <c r="I1208" s="6">
        <v>1.9174199999999999</v>
      </c>
      <c r="J1208" s="6">
        <v>0.11699</v>
      </c>
      <c r="K1208" s="6"/>
      <c r="L1208" s="6"/>
      <c r="M1208" s="6"/>
      <c r="N1208" s="5">
        <v>2.11</v>
      </c>
      <c r="O1208" s="5">
        <v>8.01</v>
      </c>
      <c r="P1208" s="5">
        <v>0.56716999999999995</v>
      </c>
      <c r="Q1208" s="5">
        <v>31</v>
      </c>
      <c r="R1208" s="5">
        <v>0.55100000000000005</v>
      </c>
      <c r="S1208" s="5">
        <v>1.2</v>
      </c>
      <c r="T1208" s="5">
        <v>10.9</v>
      </c>
      <c r="U1208" s="5">
        <v>29</v>
      </c>
      <c r="V1208" s="10"/>
      <c r="W1208" s="10"/>
      <c r="X1208" s="10"/>
      <c r="Y1208" s="10"/>
      <c r="Z1208" s="10"/>
      <c r="AA1208" s="10"/>
      <c r="AB1208" s="10"/>
      <c r="AC1208" s="10"/>
      <c r="AD1208" s="10"/>
      <c r="AE1208" s="10"/>
      <c r="AF1208" s="10"/>
      <c r="AG1208" s="10"/>
      <c r="AH1208" s="10"/>
      <c r="AI1208" s="10"/>
      <c r="AJ1208" s="10"/>
    </row>
    <row r="1209" spans="1:36" x14ac:dyDescent="0.25">
      <c r="A1209" s="5" t="s">
        <v>21</v>
      </c>
      <c r="B1209" s="5" t="s">
        <v>65</v>
      </c>
      <c r="C1209" s="5" t="s">
        <v>66</v>
      </c>
      <c r="D1209" s="5" t="s">
        <v>24</v>
      </c>
      <c r="E1209" s="5" t="s">
        <v>25</v>
      </c>
      <c r="F1209" s="5" t="s">
        <v>26</v>
      </c>
      <c r="G1209" s="5" t="s">
        <v>40</v>
      </c>
      <c r="H1209" s="5" t="s">
        <v>28</v>
      </c>
      <c r="I1209" s="6">
        <v>3.8858299999999999</v>
      </c>
      <c r="J1209" s="6">
        <v>0.4345</v>
      </c>
      <c r="K1209" s="6"/>
      <c r="L1209" s="6"/>
      <c r="M1209" s="6"/>
      <c r="N1209" s="5">
        <v>3</v>
      </c>
      <c r="O1209" s="5">
        <v>50</v>
      </c>
      <c r="P1209" s="5">
        <v>3.0717300000000001</v>
      </c>
      <c r="Q1209" s="5">
        <v>40</v>
      </c>
      <c r="R1209" s="5">
        <v>0.83099999999999996</v>
      </c>
      <c r="S1209" s="5">
        <v>5</v>
      </c>
      <c r="T1209" s="5">
        <v>41</v>
      </c>
      <c r="U1209" s="5">
        <v>38</v>
      </c>
      <c r="V1209" s="10"/>
      <c r="W1209" s="10"/>
      <c r="X1209" s="10"/>
      <c r="Y1209" s="10"/>
      <c r="Z1209" s="10"/>
      <c r="AA1209" s="10"/>
      <c r="AB1209" s="10"/>
      <c r="AC1209" s="10"/>
      <c r="AD1209" s="10"/>
      <c r="AE1209" s="10"/>
      <c r="AF1209" s="10"/>
      <c r="AG1209" s="10"/>
      <c r="AH1209" s="10"/>
      <c r="AI1209" s="10"/>
      <c r="AJ1209" s="10"/>
    </row>
    <row r="1210" spans="1:36" x14ac:dyDescent="0.25">
      <c r="A1210" t="s">
        <v>115</v>
      </c>
      <c r="B1210" t="s">
        <v>138</v>
      </c>
      <c r="C1210" t="s">
        <v>139</v>
      </c>
      <c r="D1210" t="s">
        <v>24</v>
      </c>
      <c r="E1210" t="s">
        <v>25</v>
      </c>
      <c r="F1210" t="s">
        <v>26</v>
      </c>
      <c r="G1210" t="s">
        <v>27</v>
      </c>
      <c r="H1210" t="s">
        <v>28</v>
      </c>
      <c r="I1210" s="4">
        <v>-1.8466800000000001</v>
      </c>
      <c r="J1210" s="4">
        <v>0.60477000000000003</v>
      </c>
      <c r="N1210">
        <v>0</v>
      </c>
      <c r="O1210">
        <v>62</v>
      </c>
      <c r="P1210">
        <v>0.36993999999999999</v>
      </c>
      <c r="Q1210">
        <v>37</v>
      </c>
      <c r="R1210">
        <v>0.95599999999999996</v>
      </c>
      <c r="S1210">
        <v>0</v>
      </c>
      <c r="T1210">
        <v>50</v>
      </c>
      <c r="U1210">
        <v>35</v>
      </c>
    </row>
    <row r="1211" spans="1:36" x14ac:dyDescent="0.25">
      <c r="A1211" s="5" t="s">
        <v>178</v>
      </c>
      <c r="B1211" s="5" t="s">
        <v>136</v>
      </c>
      <c r="C1211" s="5" t="s">
        <v>137</v>
      </c>
      <c r="D1211" s="5" t="s">
        <v>24</v>
      </c>
      <c r="E1211" s="5" t="s">
        <v>25</v>
      </c>
      <c r="F1211" s="5" t="s">
        <v>26</v>
      </c>
      <c r="G1211" s="5" t="s">
        <v>27</v>
      </c>
      <c r="H1211" s="5" t="s">
        <v>28</v>
      </c>
      <c r="I1211" s="6">
        <v>0.42427999999999999</v>
      </c>
      <c r="J1211" s="6">
        <v>0.67149000000000003</v>
      </c>
      <c r="K1211" s="6"/>
      <c r="L1211" s="6"/>
      <c r="M1211" s="6"/>
      <c r="N1211" s="5">
        <v>1</v>
      </c>
      <c r="O1211" s="5">
        <v>60</v>
      </c>
      <c r="P1211" s="5">
        <v>0.98048000000000002</v>
      </c>
      <c r="Q1211" s="5">
        <v>70</v>
      </c>
      <c r="R1211" s="5">
        <v>0.86899999999999999</v>
      </c>
      <c r="S1211" s="5">
        <v>2</v>
      </c>
      <c r="T1211" s="5">
        <v>45</v>
      </c>
      <c r="U1211" s="5">
        <v>68</v>
      </c>
      <c r="V1211" s="10"/>
      <c r="W1211" s="10"/>
      <c r="X1211" s="10"/>
      <c r="Y1211" s="10"/>
      <c r="Z1211" s="10"/>
      <c r="AA1211" s="10"/>
      <c r="AB1211" s="10"/>
      <c r="AC1211" s="10"/>
      <c r="AD1211" s="10"/>
      <c r="AE1211" s="10"/>
      <c r="AF1211" s="10"/>
      <c r="AG1211" s="10"/>
      <c r="AH1211" s="10"/>
      <c r="AI1211" s="10"/>
      <c r="AJ1211" s="10"/>
    </row>
    <row r="1212" spans="1:36" x14ac:dyDescent="0.25">
      <c r="A1212" t="s">
        <v>315</v>
      </c>
      <c r="B1212" t="s">
        <v>136</v>
      </c>
      <c r="C1212" t="s">
        <v>137</v>
      </c>
      <c r="D1212" t="s">
        <v>24</v>
      </c>
      <c r="E1212" t="s">
        <v>32</v>
      </c>
      <c r="F1212" t="s">
        <v>30</v>
      </c>
      <c r="G1212" t="s">
        <v>27</v>
      </c>
      <c r="H1212" t="s">
        <v>28</v>
      </c>
      <c r="I1212" s="4">
        <v>2.0417800000000002</v>
      </c>
      <c r="J1212" s="4">
        <v>0.20974000000000001</v>
      </c>
      <c r="N1212">
        <v>2.78</v>
      </c>
      <c r="O1212">
        <v>28.62</v>
      </c>
      <c r="P1212">
        <v>0.12162000000000001</v>
      </c>
      <c r="Q1212">
        <v>52</v>
      </c>
      <c r="R1212">
        <v>0.92</v>
      </c>
      <c r="S1212">
        <v>1.7</v>
      </c>
      <c r="T1212">
        <v>30.4</v>
      </c>
      <c r="U1212">
        <v>50</v>
      </c>
    </row>
    <row r="1213" spans="1:36" x14ac:dyDescent="0.25">
      <c r="A1213" t="s">
        <v>315</v>
      </c>
      <c r="B1213" t="s">
        <v>136</v>
      </c>
      <c r="C1213" t="s">
        <v>137</v>
      </c>
      <c r="D1213" t="s">
        <v>24</v>
      </c>
      <c r="E1213" t="s">
        <v>34</v>
      </c>
      <c r="F1213" t="s">
        <v>30</v>
      </c>
      <c r="G1213" t="s">
        <v>27</v>
      </c>
      <c r="H1213" t="s">
        <v>28</v>
      </c>
      <c r="I1213" s="4">
        <v>2.7510400000000002</v>
      </c>
      <c r="J1213" s="4">
        <v>0.19594</v>
      </c>
      <c r="N1213">
        <v>3.44</v>
      </c>
      <c r="O1213">
        <v>27.58</v>
      </c>
      <c r="P1213">
        <v>0.19733000000000001</v>
      </c>
      <c r="Q1213">
        <v>52</v>
      </c>
      <c r="R1213">
        <v>0.86099999999999999</v>
      </c>
      <c r="S1213">
        <v>2.2000000000000002</v>
      </c>
      <c r="T1213">
        <v>30</v>
      </c>
      <c r="U1213">
        <v>50</v>
      </c>
    </row>
    <row r="1214" spans="1:36" x14ac:dyDescent="0.25">
      <c r="A1214" t="s">
        <v>21</v>
      </c>
      <c r="B1214" t="s">
        <v>83</v>
      </c>
      <c r="C1214" t="s">
        <v>84</v>
      </c>
      <c r="D1214" t="s">
        <v>24</v>
      </c>
      <c r="E1214" t="s">
        <v>25</v>
      </c>
      <c r="F1214" t="s">
        <v>26</v>
      </c>
      <c r="G1214" t="s">
        <v>52</v>
      </c>
      <c r="H1214" t="s">
        <v>28</v>
      </c>
      <c r="I1214" s="4">
        <v>1.06016</v>
      </c>
      <c r="J1214" s="4">
        <v>0.38973000000000002</v>
      </c>
      <c r="N1214">
        <v>2</v>
      </c>
      <c r="O1214">
        <v>30</v>
      </c>
      <c r="P1214">
        <v>2.6689999999999998E-2</v>
      </c>
      <c r="Q1214">
        <v>34</v>
      </c>
      <c r="R1214">
        <v>0.66900000000000004</v>
      </c>
      <c r="S1214">
        <v>3</v>
      </c>
      <c r="T1214">
        <v>28</v>
      </c>
      <c r="U1214">
        <v>32</v>
      </c>
    </row>
    <row r="1215" spans="1:36" x14ac:dyDescent="0.25">
      <c r="A1215" t="s">
        <v>21</v>
      </c>
      <c r="B1215" t="s">
        <v>83</v>
      </c>
      <c r="C1215" t="s">
        <v>84</v>
      </c>
      <c r="D1215" t="s">
        <v>24</v>
      </c>
      <c r="E1215" t="s">
        <v>32</v>
      </c>
      <c r="F1215" t="s">
        <v>30</v>
      </c>
      <c r="G1215" t="s">
        <v>27</v>
      </c>
      <c r="H1215" t="s">
        <v>28</v>
      </c>
      <c r="I1215" s="4">
        <v>0.26951000000000003</v>
      </c>
      <c r="J1215" s="4">
        <v>0.13335</v>
      </c>
      <c r="N1215">
        <v>0.76</v>
      </c>
      <c r="O1215">
        <v>7.51</v>
      </c>
      <c r="P1215">
        <v>1.9019999999999999E-2</v>
      </c>
      <c r="Q1215">
        <v>36</v>
      </c>
      <c r="R1215">
        <v>0.90600000000000003</v>
      </c>
      <c r="S1215">
        <v>0.8</v>
      </c>
      <c r="T1215">
        <v>9</v>
      </c>
      <c r="U1215">
        <v>34</v>
      </c>
    </row>
    <row r="1216" spans="1:36" x14ac:dyDescent="0.25">
      <c r="A1216" s="5" t="s">
        <v>322</v>
      </c>
      <c r="B1216" s="5" t="s">
        <v>339</v>
      </c>
      <c r="C1216" s="5" t="s">
        <v>340</v>
      </c>
      <c r="D1216" s="5" t="s">
        <v>24</v>
      </c>
      <c r="E1216" s="5" t="s">
        <v>34</v>
      </c>
      <c r="F1216" s="5" t="s">
        <v>30</v>
      </c>
      <c r="G1216" s="5" t="s">
        <v>52</v>
      </c>
      <c r="H1216" s="5" t="s">
        <v>28</v>
      </c>
      <c r="I1216" s="6">
        <v>0.54410999999999998</v>
      </c>
      <c r="J1216" s="6">
        <v>0.1832</v>
      </c>
      <c r="K1216" s="6"/>
      <c r="L1216" s="6"/>
      <c r="M1216" s="6"/>
      <c r="N1216" s="5">
        <v>1.01</v>
      </c>
      <c r="O1216" s="5">
        <v>7.29</v>
      </c>
      <c r="P1216" s="5">
        <v>3.2100000000000002E-3</v>
      </c>
      <c r="Q1216" s="5">
        <v>30</v>
      </c>
      <c r="R1216" s="5">
        <v>0.84899999999999998</v>
      </c>
      <c r="S1216" s="5">
        <v>0.9</v>
      </c>
      <c r="T1216" s="5">
        <v>7.5</v>
      </c>
      <c r="U1216" s="5">
        <v>28</v>
      </c>
      <c r="V1216" s="10"/>
      <c r="W1216" s="10"/>
      <c r="X1216" s="10"/>
      <c r="Y1216" s="10"/>
      <c r="Z1216" s="10"/>
      <c r="AA1216" s="10"/>
      <c r="AB1216" s="10"/>
      <c r="AC1216" s="10"/>
      <c r="AD1216" s="10"/>
      <c r="AE1216" s="10"/>
      <c r="AF1216" s="10"/>
      <c r="AG1216" s="10"/>
      <c r="AH1216" s="10"/>
      <c r="AI1216" s="10"/>
      <c r="AJ1216" s="10"/>
    </row>
    <row r="1217" spans="1:36" x14ac:dyDescent="0.25">
      <c r="A1217" t="s">
        <v>243</v>
      </c>
      <c r="B1217" t="s">
        <v>246</v>
      </c>
      <c r="C1217" t="s">
        <v>247</v>
      </c>
      <c r="D1217" t="s">
        <v>24</v>
      </c>
      <c r="E1217" t="s">
        <v>32</v>
      </c>
      <c r="F1217" t="s">
        <v>30</v>
      </c>
      <c r="G1217" t="s">
        <v>27</v>
      </c>
      <c r="H1217" t="s">
        <v>28</v>
      </c>
      <c r="I1217" s="4">
        <v>4.0924699999999996</v>
      </c>
      <c r="J1217" s="4">
        <v>0.12238</v>
      </c>
      <c r="N1217">
        <v>4.4400000000000004</v>
      </c>
      <c r="O1217">
        <v>20.76</v>
      </c>
      <c r="P1217">
        <v>0.11932</v>
      </c>
      <c r="Q1217">
        <v>53</v>
      </c>
      <c r="R1217">
        <v>0.73099999999999998</v>
      </c>
      <c r="S1217">
        <v>3.4</v>
      </c>
      <c r="T1217">
        <v>27</v>
      </c>
      <c r="U1217">
        <v>51</v>
      </c>
    </row>
    <row r="1218" spans="1:36" x14ac:dyDescent="0.25">
      <c r="A1218" t="s">
        <v>21</v>
      </c>
      <c r="B1218" t="s">
        <v>67</v>
      </c>
      <c r="C1218" t="s">
        <v>68</v>
      </c>
      <c r="D1218" t="s">
        <v>24</v>
      </c>
      <c r="E1218" t="s">
        <v>25</v>
      </c>
      <c r="F1218" t="s">
        <v>26</v>
      </c>
      <c r="G1218" t="s">
        <v>27</v>
      </c>
      <c r="H1218" t="s">
        <v>28</v>
      </c>
      <c r="I1218" s="4">
        <v>1.3617300000000001</v>
      </c>
      <c r="J1218" s="4">
        <v>0.31698999999999999</v>
      </c>
      <c r="N1218">
        <v>1</v>
      </c>
      <c r="O1218">
        <v>40</v>
      </c>
      <c r="P1218">
        <v>0.27700999999999998</v>
      </c>
      <c r="Q1218">
        <v>38</v>
      </c>
      <c r="R1218">
        <v>0.81599999999999995</v>
      </c>
      <c r="S1218">
        <v>3</v>
      </c>
      <c r="T1218">
        <v>27</v>
      </c>
      <c r="U1218">
        <v>36</v>
      </c>
    </row>
    <row r="1219" spans="1:36" x14ac:dyDescent="0.25">
      <c r="A1219" s="5" t="s">
        <v>322</v>
      </c>
      <c r="B1219" s="5" t="s">
        <v>67</v>
      </c>
      <c r="C1219" s="5" t="s">
        <v>68</v>
      </c>
      <c r="D1219" s="5" t="s">
        <v>24</v>
      </c>
      <c r="E1219" s="5" t="s">
        <v>34</v>
      </c>
      <c r="F1219" s="5" t="s">
        <v>30</v>
      </c>
      <c r="G1219" s="5" t="s">
        <v>52</v>
      </c>
      <c r="H1219" s="5" t="s">
        <v>28</v>
      </c>
      <c r="I1219" s="6">
        <v>1.2846200000000001</v>
      </c>
      <c r="J1219" s="6">
        <v>8.9349999999999999E-2</v>
      </c>
      <c r="K1219" s="6"/>
      <c r="L1219" s="6"/>
      <c r="M1219" s="6"/>
      <c r="N1219" s="5">
        <v>1.51</v>
      </c>
      <c r="O1219" s="5">
        <v>3.99</v>
      </c>
      <c r="P1219" s="5">
        <v>3.5779999999999999E-2</v>
      </c>
      <c r="Q1219" s="5">
        <v>31</v>
      </c>
      <c r="R1219" s="5">
        <v>0.79300000000000004</v>
      </c>
      <c r="S1219" s="5">
        <v>1.5</v>
      </c>
      <c r="T1219" s="5">
        <v>7</v>
      </c>
      <c r="U1219" s="5">
        <v>29</v>
      </c>
      <c r="V1219" s="10"/>
      <c r="W1219" s="10"/>
      <c r="X1219" s="10"/>
      <c r="Y1219" s="10"/>
      <c r="Z1219" s="10"/>
      <c r="AA1219" s="10"/>
      <c r="AB1219" s="10"/>
      <c r="AC1219" s="10"/>
      <c r="AD1219" s="10"/>
      <c r="AE1219" s="10"/>
      <c r="AF1219" s="10"/>
      <c r="AG1219" s="10"/>
      <c r="AH1219" s="10"/>
      <c r="AI1219" s="10"/>
      <c r="AJ1219" s="10"/>
    </row>
    <row r="1220" spans="1:36" x14ac:dyDescent="0.25">
      <c r="A1220" t="s">
        <v>149</v>
      </c>
      <c r="B1220" t="s">
        <v>172</v>
      </c>
      <c r="C1220" t="s">
        <v>173</v>
      </c>
      <c r="D1220" t="s">
        <v>24</v>
      </c>
      <c r="E1220" t="s">
        <v>32</v>
      </c>
      <c r="F1220" t="s">
        <v>30</v>
      </c>
      <c r="G1220">
        <v>1</v>
      </c>
      <c r="H1220" t="s">
        <v>28</v>
      </c>
      <c r="I1220" s="4">
        <v>1.9355</v>
      </c>
      <c r="J1220" s="4">
        <v>0.18265000000000001</v>
      </c>
      <c r="N1220">
        <v>4.2300000000000004</v>
      </c>
      <c r="O1220">
        <v>6.5</v>
      </c>
      <c r="P1220">
        <v>4.0753300000000001</v>
      </c>
      <c r="Q1220">
        <v>29</v>
      </c>
      <c r="R1220">
        <v>0.32200000000000001</v>
      </c>
      <c r="S1220">
        <v>1.5</v>
      </c>
      <c r="T1220">
        <v>10.199999999999999</v>
      </c>
      <c r="U1220">
        <v>27</v>
      </c>
    </row>
    <row r="1221" spans="1:36" x14ac:dyDescent="0.25">
      <c r="A1221" t="s">
        <v>149</v>
      </c>
      <c r="B1221" t="s">
        <v>172</v>
      </c>
      <c r="C1221" t="s">
        <v>173</v>
      </c>
      <c r="D1221" t="s">
        <v>24</v>
      </c>
      <c r="E1221" t="s">
        <v>37</v>
      </c>
      <c r="F1221" t="s">
        <v>38</v>
      </c>
      <c r="G1221">
        <v>1</v>
      </c>
      <c r="H1221" t="s">
        <v>28</v>
      </c>
      <c r="I1221" s="4">
        <v>-22.293530000000001</v>
      </c>
      <c r="J1221" s="4">
        <v>4.1611900000000004</v>
      </c>
      <c r="N1221">
        <v>29.93</v>
      </c>
      <c r="O1221">
        <v>157.19</v>
      </c>
      <c r="P1221">
        <v>1358.7685300000001</v>
      </c>
      <c r="Q1221">
        <v>29</v>
      </c>
      <c r="R1221">
        <v>0.43099999999999999</v>
      </c>
      <c r="S1221">
        <v>1.8</v>
      </c>
      <c r="T1221">
        <v>155</v>
      </c>
      <c r="U1221">
        <v>27</v>
      </c>
    </row>
    <row r="1222" spans="1:36" x14ac:dyDescent="0.25">
      <c r="A1222" s="5" t="s">
        <v>178</v>
      </c>
      <c r="B1222" s="5" t="s">
        <v>172</v>
      </c>
      <c r="C1222" s="5" t="s">
        <v>173</v>
      </c>
      <c r="D1222" s="5" t="s">
        <v>24</v>
      </c>
      <c r="E1222" s="5" t="s">
        <v>39</v>
      </c>
      <c r="F1222" s="5" t="s">
        <v>30</v>
      </c>
      <c r="G1222" s="5" t="s">
        <v>27</v>
      </c>
      <c r="H1222" s="5" t="s">
        <v>28</v>
      </c>
      <c r="I1222" s="6">
        <v>2.18343</v>
      </c>
      <c r="J1222" s="6">
        <v>0.12379999999999999</v>
      </c>
      <c r="K1222" s="6"/>
      <c r="L1222" s="6"/>
      <c r="M1222" s="6"/>
      <c r="N1222" s="5">
        <v>2.6</v>
      </c>
      <c r="O1222" s="5">
        <v>7.91</v>
      </c>
      <c r="P1222" s="5">
        <v>3.499E-2</v>
      </c>
      <c r="Q1222" s="5">
        <v>30</v>
      </c>
      <c r="R1222" s="5">
        <v>0.76200000000000001</v>
      </c>
      <c r="S1222" s="5">
        <v>2.4</v>
      </c>
      <c r="T1222" s="5">
        <v>8.5</v>
      </c>
      <c r="U1222" s="5">
        <v>28</v>
      </c>
      <c r="V1222" s="10"/>
      <c r="W1222" s="10"/>
      <c r="X1222" s="10"/>
      <c r="Y1222" s="10"/>
      <c r="Z1222" s="10"/>
      <c r="AA1222" s="10"/>
      <c r="AB1222" s="10"/>
      <c r="AC1222" s="10"/>
      <c r="AD1222" s="10"/>
      <c r="AE1222" s="10"/>
      <c r="AF1222" s="10"/>
      <c r="AG1222" s="10"/>
      <c r="AH1222" s="10"/>
      <c r="AI1222" s="10"/>
      <c r="AJ1222" s="10"/>
    </row>
    <row r="1223" spans="1:36" x14ac:dyDescent="0.25">
      <c r="A1223" t="s">
        <v>315</v>
      </c>
      <c r="B1223" t="s">
        <v>318</v>
      </c>
      <c r="C1223" t="s">
        <v>173</v>
      </c>
      <c r="D1223" t="s">
        <v>24</v>
      </c>
      <c r="E1223" t="s">
        <v>34</v>
      </c>
      <c r="F1223" t="s">
        <v>30</v>
      </c>
      <c r="G1223" t="s">
        <v>52</v>
      </c>
      <c r="H1223" t="s">
        <v>28</v>
      </c>
      <c r="I1223" s="4">
        <v>1.7152400000000001</v>
      </c>
      <c r="J1223" s="4">
        <v>0.11446000000000001</v>
      </c>
      <c r="N1223">
        <v>1.72</v>
      </c>
      <c r="O1223">
        <v>6.47</v>
      </c>
      <c r="P1223">
        <v>2.3900000000000002E-3</v>
      </c>
      <c r="Q1223">
        <v>34</v>
      </c>
      <c r="R1223">
        <v>0.745</v>
      </c>
      <c r="S1223">
        <v>2</v>
      </c>
      <c r="T1223">
        <v>11.4</v>
      </c>
      <c r="U1223">
        <v>32</v>
      </c>
    </row>
    <row r="1224" spans="1:36" x14ac:dyDescent="0.25">
      <c r="A1224" t="s">
        <v>315</v>
      </c>
      <c r="B1224" t="s">
        <v>318</v>
      </c>
      <c r="C1224" t="s">
        <v>173</v>
      </c>
      <c r="D1224" t="s">
        <v>24</v>
      </c>
      <c r="E1224" t="s">
        <v>39</v>
      </c>
      <c r="F1224" t="s">
        <v>30</v>
      </c>
      <c r="G1224" t="s">
        <v>27</v>
      </c>
      <c r="H1224" t="s">
        <v>28</v>
      </c>
      <c r="I1224" s="4">
        <v>2.6609500000000001</v>
      </c>
      <c r="J1224" s="4">
        <v>0.14391000000000001</v>
      </c>
      <c r="N1224">
        <v>2.66</v>
      </c>
      <c r="O1224">
        <v>8.6300000000000008</v>
      </c>
      <c r="P1224">
        <v>8.4620000000000001E-2</v>
      </c>
      <c r="Q1224">
        <v>34</v>
      </c>
      <c r="R1224">
        <v>0.70099999999999996</v>
      </c>
      <c r="S1224">
        <v>2.6</v>
      </c>
      <c r="T1224">
        <v>13.4</v>
      </c>
      <c r="U1224">
        <v>32</v>
      </c>
    </row>
    <row r="1225" spans="1:36" x14ac:dyDescent="0.25">
      <c r="A1225" s="5" t="s">
        <v>271</v>
      </c>
      <c r="B1225" s="5" t="s">
        <v>274</v>
      </c>
      <c r="C1225" s="5" t="s">
        <v>275</v>
      </c>
      <c r="D1225" s="5" t="s">
        <v>24</v>
      </c>
      <c r="E1225" s="5" t="s">
        <v>25</v>
      </c>
      <c r="F1225" s="5" t="s">
        <v>26</v>
      </c>
      <c r="G1225" s="5" t="s">
        <v>27</v>
      </c>
      <c r="H1225" s="5" t="s">
        <v>28</v>
      </c>
      <c r="I1225" s="6">
        <v>-1.6057999999999999</v>
      </c>
      <c r="J1225" s="6">
        <v>0.62143999999999999</v>
      </c>
      <c r="K1225" s="6"/>
      <c r="L1225" s="6"/>
      <c r="M1225" s="6"/>
      <c r="N1225" s="5">
        <v>0</v>
      </c>
      <c r="O1225" s="5">
        <v>58</v>
      </c>
      <c r="P1225" s="5">
        <v>0.1573</v>
      </c>
      <c r="Q1225" s="5">
        <v>18</v>
      </c>
      <c r="R1225" s="5">
        <v>0.96</v>
      </c>
      <c r="S1225" s="5">
        <v>2</v>
      </c>
      <c r="T1225" s="5">
        <v>28</v>
      </c>
      <c r="U1225" s="5">
        <v>16</v>
      </c>
      <c r="V1225" s="10"/>
      <c r="W1225" s="10"/>
      <c r="X1225" s="10"/>
      <c r="Y1225" s="10"/>
      <c r="Z1225" s="10"/>
      <c r="AA1225" s="10"/>
      <c r="AB1225" s="10"/>
      <c r="AC1225" s="10"/>
      <c r="AD1225" s="10"/>
      <c r="AE1225" s="10"/>
      <c r="AF1225" s="10"/>
      <c r="AG1225" s="10"/>
      <c r="AH1225" s="10"/>
      <c r="AI1225" s="10"/>
      <c r="AJ1225" s="10"/>
    </row>
    <row r="1226" spans="1:36" x14ac:dyDescent="0.25">
      <c r="A1226" t="s">
        <v>278</v>
      </c>
      <c r="B1226" t="s">
        <v>274</v>
      </c>
      <c r="C1226" t="s">
        <v>275</v>
      </c>
      <c r="D1226" t="s">
        <v>24</v>
      </c>
      <c r="E1226" t="s">
        <v>34</v>
      </c>
      <c r="F1226" t="s">
        <v>30</v>
      </c>
      <c r="G1226" t="s">
        <v>27</v>
      </c>
      <c r="H1226" t="s">
        <v>28</v>
      </c>
      <c r="I1226" s="4">
        <v>1.1084499999999999</v>
      </c>
      <c r="J1226" s="4">
        <v>9.7339999999999996E-2</v>
      </c>
      <c r="N1226">
        <v>1.22</v>
      </c>
      <c r="O1226">
        <v>8.81</v>
      </c>
      <c r="P1226">
        <v>5.9630000000000002E-2</v>
      </c>
      <c r="Q1226">
        <v>38</v>
      </c>
      <c r="R1226">
        <v>0.83399999999999996</v>
      </c>
      <c r="S1226">
        <v>1</v>
      </c>
      <c r="T1226">
        <v>9.5</v>
      </c>
      <c r="U1226">
        <v>36</v>
      </c>
    </row>
    <row r="1227" spans="1:36" x14ac:dyDescent="0.25">
      <c r="A1227" s="5" t="s">
        <v>243</v>
      </c>
      <c r="B1227" s="5" t="s">
        <v>248</v>
      </c>
      <c r="C1227" s="5" t="s">
        <v>249</v>
      </c>
      <c r="D1227" s="5" t="s">
        <v>24</v>
      </c>
      <c r="E1227" s="5" t="s">
        <v>25</v>
      </c>
      <c r="F1227" s="5" t="s">
        <v>26</v>
      </c>
      <c r="G1227" s="5" t="s">
        <v>40</v>
      </c>
      <c r="H1227" s="5" t="s">
        <v>28</v>
      </c>
      <c r="I1227" s="6">
        <v>-0.18282000000000001</v>
      </c>
      <c r="J1227" s="6">
        <v>0.76941999999999999</v>
      </c>
      <c r="K1227" s="6"/>
      <c r="L1227" s="6"/>
      <c r="M1227" s="6"/>
      <c r="N1227" s="5">
        <v>1</v>
      </c>
      <c r="O1227" s="5">
        <v>25</v>
      </c>
      <c r="P1227" s="5">
        <v>1.3479000000000001</v>
      </c>
      <c r="Q1227" s="5">
        <v>25</v>
      </c>
      <c r="R1227" s="5">
        <v>0.91600000000000004</v>
      </c>
      <c r="S1227" s="5">
        <v>0</v>
      </c>
      <c r="T1227" s="5">
        <v>30</v>
      </c>
      <c r="U1227" s="5">
        <v>23</v>
      </c>
      <c r="V1227" s="10"/>
      <c r="W1227" s="10"/>
      <c r="X1227" s="10"/>
      <c r="Y1227" s="10"/>
      <c r="Z1227" s="10"/>
      <c r="AA1227" s="10"/>
      <c r="AB1227" s="10"/>
      <c r="AC1227" s="10"/>
      <c r="AD1227" s="10"/>
      <c r="AE1227" s="10"/>
      <c r="AF1227" s="10"/>
      <c r="AG1227" s="10"/>
      <c r="AH1227" s="10"/>
      <c r="AI1227" s="10"/>
      <c r="AJ1227" s="10"/>
    </row>
    <row r="1228" spans="1:36" x14ac:dyDescent="0.25">
      <c r="A1228" s="5" t="s">
        <v>243</v>
      </c>
      <c r="B1228" s="5" t="s">
        <v>248</v>
      </c>
      <c r="C1228" s="5" t="s">
        <v>249</v>
      </c>
      <c r="D1228" s="5" t="s">
        <v>24</v>
      </c>
      <c r="E1228" s="5" t="s">
        <v>32</v>
      </c>
      <c r="F1228" s="5" t="s">
        <v>30</v>
      </c>
      <c r="G1228" s="5">
        <v>1</v>
      </c>
      <c r="H1228" s="5" t="s">
        <v>28</v>
      </c>
      <c r="I1228" s="6">
        <v>2.0980400000000001</v>
      </c>
      <c r="J1228" s="6">
        <v>0.18608</v>
      </c>
      <c r="K1228" s="6"/>
      <c r="L1228" s="6"/>
      <c r="M1228" s="6"/>
      <c r="N1228" s="5">
        <v>2.39</v>
      </c>
      <c r="O1228" s="5">
        <v>7.91</v>
      </c>
      <c r="P1228" s="5">
        <v>1.12764</v>
      </c>
      <c r="Q1228" s="5">
        <v>25</v>
      </c>
      <c r="R1228" s="5">
        <v>0.71199999999999997</v>
      </c>
      <c r="S1228" s="5">
        <v>1.5</v>
      </c>
      <c r="T1228" s="5">
        <v>8.6</v>
      </c>
      <c r="U1228" s="5">
        <v>23</v>
      </c>
      <c r="V1228" s="10"/>
      <c r="W1228" s="10"/>
      <c r="X1228" s="10"/>
      <c r="Y1228" s="10"/>
      <c r="Z1228" s="10"/>
      <c r="AA1228" s="10"/>
      <c r="AB1228" s="10"/>
      <c r="AC1228" s="10"/>
      <c r="AD1228" s="10"/>
      <c r="AE1228" s="10"/>
      <c r="AF1228" s="10"/>
      <c r="AG1228" s="10"/>
      <c r="AH1228" s="10"/>
      <c r="AI1228" s="10"/>
      <c r="AJ1228" s="10"/>
    </row>
    <row r="1229" spans="1:36" x14ac:dyDescent="0.25">
      <c r="A1229" s="5" t="s">
        <v>302</v>
      </c>
      <c r="B1229" s="5" t="s">
        <v>309</v>
      </c>
      <c r="C1229" s="5" t="s">
        <v>310</v>
      </c>
      <c r="D1229" s="5" t="s">
        <v>24</v>
      </c>
      <c r="E1229" s="5" t="s">
        <v>25</v>
      </c>
      <c r="F1229" s="5" t="s">
        <v>26</v>
      </c>
      <c r="G1229" s="5" t="s">
        <v>52</v>
      </c>
      <c r="H1229" s="5" t="s">
        <v>28</v>
      </c>
      <c r="I1229" s="6">
        <v>1.9824900000000001</v>
      </c>
      <c r="J1229" s="6">
        <v>0.33338000000000001</v>
      </c>
      <c r="K1229" s="6"/>
      <c r="L1229" s="6"/>
      <c r="M1229" s="6"/>
      <c r="N1229" s="5">
        <v>1</v>
      </c>
      <c r="O1229" s="5">
        <v>28</v>
      </c>
      <c r="P1229" s="5">
        <v>8.94E-3</v>
      </c>
      <c r="Q1229" s="5">
        <v>38</v>
      </c>
      <c r="R1229" s="5">
        <v>0.86</v>
      </c>
      <c r="S1229" s="5">
        <v>3</v>
      </c>
      <c r="T1229" s="5">
        <v>30</v>
      </c>
      <c r="U1229" s="5">
        <v>36</v>
      </c>
      <c r="V1229" s="10"/>
      <c r="W1229" s="10"/>
      <c r="X1229" s="10"/>
      <c r="Y1229" s="10"/>
      <c r="Z1229" s="10"/>
      <c r="AA1229" s="10"/>
      <c r="AB1229" s="10"/>
      <c r="AC1229" s="10"/>
      <c r="AD1229" s="10"/>
      <c r="AE1229" s="10"/>
      <c r="AF1229" s="10"/>
      <c r="AG1229" s="10"/>
      <c r="AH1229" s="10"/>
      <c r="AI1229" s="10"/>
      <c r="AJ1229" s="10"/>
    </row>
    <row r="1230" spans="1:36" x14ac:dyDescent="0.25">
      <c r="A1230" s="5" t="s">
        <v>92</v>
      </c>
      <c r="B1230" s="5" t="s">
        <v>109</v>
      </c>
      <c r="C1230" s="5" t="s">
        <v>110</v>
      </c>
      <c r="D1230" s="5" t="s">
        <v>24</v>
      </c>
      <c r="E1230" s="5" t="s">
        <v>32</v>
      </c>
      <c r="F1230" s="5" t="s">
        <v>30</v>
      </c>
      <c r="G1230" s="5" t="s">
        <v>27</v>
      </c>
      <c r="H1230" s="5" t="s">
        <v>28</v>
      </c>
      <c r="I1230" s="6">
        <v>0.51327999999999996</v>
      </c>
      <c r="J1230" s="6">
        <v>0.25097000000000003</v>
      </c>
      <c r="K1230" s="6"/>
      <c r="L1230" s="6"/>
      <c r="M1230" s="6"/>
      <c r="N1230" s="5">
        <v>1.1499999999999999</v>
      </c>
      <c r="O1230" s="5">
        <v>17.38</v>
      </c>
      <c r="P1230" s="5">
        <v>4.0680000000000001E-2</v>
      </c>
      <c r="Q1230" s="5">
        <v>35</v>
      </c>
      <c r="R1230" s="5">
        <v>0.94799999999999995</v>
      </c>
      <c r="S1230" s="5">
        <v>1</v>
      </c>
      <c r="T1230" s="5">
        <v>16.3</v>
      </c>
      <c r="U1230" s="5">
        <v>33</v>
      </c>
      <c r="V1230" s="10"/>
      <c r="W1230" s="10"/>
      <c r="X1230" s="10"/>
      <c r="Y1230" s="10"/>
      <c r="Z1230" s="10"/>
      <c r="AA1230" s="10"/>
      <c r="AB1230" s="10"/>
      <c r="AC1230" s="10"/>
      <c r="AD1230" s="10"/>
      <c r="AE1230" s="10"/>
      <c r="AF1230" s="10"/>
      <c r="AG1230" s="10"/>
      <c r="AH1230" s="10"/>
      <c r="AI1230" s="10"/>
      <c r="AJ1230" s="10"/>
    </row>
    <row r="1231" spans="1:36" x14ac:dyDescent="0.25">
      <c r="A1231" t="s">
        <v>115</v>
      </c>
      <c r="B1231" t="s">
        <v>109</v>
      </c>
      <c r="C1231" t="s">
        <v>110</v>
      </c>
      <c r="D1231" t="s">
        <v>24</v>
      </c>
      <c r="E1231" t="s">
        <v>32</v>
      </c>
      <c r="F1231" t="s">
        <v>30</v>
      </c>
      <c r="G1231" t="s">
        <v>27</v>
      </c>
      <c r="H1231" t="s">
        <v>28</v>
      </c>
      <c r="I1231" s="4">
        <v>1.9579899999999999</v>
      </c>
      <c r="J1231" s="4">
        <v>0.21192</v>
      </c>
      <c r="N1231">
        <v>2.59</v>
      </c>
      <c r="O1231">
        <v>10.19</v>
      </c>
      <c r="P1231">
        <v>0.10652</v>
      </c>
      <c r="Q1231">
        <v>39</v>
      </c>
      <c r="R1231">
        <v>0.80900000000000005</v>
      </c>
      <c r="S1231">
        <v>2.2999999999999998</v>
      </c>
      <c r="T1231">
        <v>13.5</v>
      </c>
      <c r="U1231">
        <v>37</v>
      </c>
    </row>
    <row r="1232" spans="1:36" x14ac:dyDescent="0.25">
      <c r="A1232" t="s">
        <v>115</v>
      </c>
      <c r="B1232" t="s">
        <v>109</v>
      </c>
      <c r="C1232" t="s">
        <v>110</v>
      </c>
      <c r="D1232" t="s">
        <v>24</v>
      </c>
      <c r="E1232" t="s">
        <v>34</v>
      </c>
      <c r="F1232" t="s">
        <v>30</v>
      </c>
      <c r="G1232" t="s">
        <v>27</v>
      </c>
      <c r="H1232" t="s">
        <v>28</v>
      </c>
      <c r="I1232" s="4">
        <v>1.13411</v>
      </c>
      <c r="J1232" s="4">
        <v>0.19678999999999999</v>
      </c>
      <c r="N1232">
        <v>1.72</v>
      </c>
      <c r="O1232">
        <v>8.7799999999999994</v>
      </c>
      <c r="P1232">
        <v>0.10595</v>
      </c>
      <c r="Q1232">
        <v>39</v>
      </c>
      <c r="R1232">
        <v>0.78600000000000003</v>
      </c>
      <c r="S1232">
        <v>1.4</v>
      </c>
      <c r="T1232">
        <v>12</v>
      </c>
      <c r="U1232">
        <v>37</v>
      </c>
    </row>
    <row r="1233" spans="1:36" x14ac:dyDescent="0.25">
      <c r="A1233" t="s">
        <v>115</v>
      </c>
      <c r="B1233" t="s">
        <v>109</v>
      </c>
      <c r="C1233" t="s">
        <v>110</v>
      </c>
      <c r="D1233" t="s">
        <v>24</v>
      </c>
      <c r="E1233" t="s">
        <v>39</v>
      </c>
      <c r="F1233" t="s">
        <v>30</v>
      </c>
      <c r="G1233" t="s">
        <v>27</v>
      </c>
      <c r="H1233" t="s">
        <v>28</v>
      </c>
      <c r="I1233" s="4">
        <v>2.7818800000000001</v>
      </c>
      <c r="J1233" s="4">
        <v>0.22705</v>
      </c>
      <c r="N1233">
        <v>3.46</v>
      </c>
      <c r="O1233">
        <v>11.6</v>
      </c>
      <c r="P1233">
        <v>0.11432</v>
      </c>
      <c r="Q1233">
        <v>39</v>
      </c>
      <c r="R1233">
        <v>0.82</v>
      </c>
      <c r="S1233">
        <v>3.2</v>
      </c>
      <c r="T1233">
        <v>15</v>
      </c>
      <c r="U1233">
        <v>37</v>
      </c>
    </row>
    <row r="1234" spans="1:36" x14ac:dyDescent="0.25">
      <c r="A1234" s="5" t="s">
        <v>178</v>
      </c>
      <c r="B1234" s="5" t="s">
        <v>109</v>
      </c>
      <c r="C1234" s="5" t="s">
        <v>110</v>
      </c>
      <c r="D1234" s="5" t="s">
        <v>24</v>
      </c>
      <c r="E1234" s="5" t="s">
        <v>32</v>
      </c>
      <c r="F1234" s="5" t="s">
        <v>30</v>
      </c>
      <c r="G1234" s="5" t="s">
        <v>40</v>
      </c>
      <c r="H1234" s="5" t="s">
        <v>28</v>
      </c>
      <c r="I1234" s="6">
        <v>0.40810999999999997</v>
      </c>
      <c r="J1234" s="6">
        <v>0.23050999999999999</v>
      </c>
      <c r="K1234" s="6"/>
      <c r="L1234" s="6"/>
      <c r="M1234" s="6"/>
      <c r="N1234" s="5">
        <v>1.67</v>
      </c>
      <c r="O1234" s="5">
        <v>10.07</v>
      </c>
      <c r="P1234" s="5">
        <v>0.06</v>
      </c>
      <c r="Q1234" s="5">
        <v>30</v>
      </c>
      <c r="R1234" s="5">
        <v>0.94899999999999995</v>
      </c>
      <c r="S1234" s="5">
        <v>1</v>
      </c>
      <c r="T1234" s="5">
        <v>9.9</v>
      </c>
      <c r="U1234" s="5">
        <v>28</v>
      </c>
      <c r="V1234" s="10"/>
      <c r="W1234" s="10"/>
      <c r="X1234" s="10"/>
      <c r="Y1234" s="10"/>
      <c r="Z1234" s="10"/>
      <c r="AA1234" s="10"/>
      <c r="AB1234" s="10"/>
      <c r="AC1234" s="10"/>
      <c r="AD1234" s="10"/>
      <c r="AE1234" s="10"/>
      <c r="AF1234" s="10"/>
      <c r="AG1234" s="10"/>
      <c r="AH1234" s="10"/>
      <c r="AI1234" s="10"/>
      <c r="AJ1234" s="10"/>
    </row>
    <row r="1235" spans="1:36" x14ac:dyDescent="0.25">
      <c r="A1235" t="s">
        <v>254</v>
      </c>
      <c r="B1235" t="s">
        <v>109</v>
      </c>
      <c r="C1235" t="s">
        <v>110</v>
      </c>
      <c r="D1235" t="s">
        <v>24</v>
      </c>
      <c r="E1235" t="s">
        <v>25</v>
      </c>
      <c r="F1235" t="s">
        <v>26</v>
      </c>
      <c r="G1235">
        <v>1</v>
      </c>
      <c r="H1235" t="s">
        <v>28</v>
      </c>
      <c r="I1235" s="4">
        <v>1.85924</v>
      </c>
      <c r="J1235" s="4">
        <v>0.79601</v>
      </c>
      <c r="N1235">
        <v>0</v>
      </c>
      <c r="O1235">
        <v>50</v>
      </c>
      <c r="P1235">
        <v>15.5389</v>
      </c>
      <c r="Q1235">
        <v>30</v>
      </c>
      <c r="R1235">
        <v>0.90200000000000002</v>
      </c>
      <c r="S1235">
        <v>0</v>
      </c>
      <c r="T1235">
        <v>43</v>
      </c>
      <c r="U1235">
        <v>28</v>
      </c>
    </row>
    <row r="1236" spans="1:36" x14ac:dyDescent="0.25">
      <c r="A1236" s="5" t="s">
        <v>271</v>
      </c>
      <c r="B1236" s="5" t="s">
        <v>109</v>
      </c>
      <c r="C1236" s="5" t="s">
        <v>110</v>
      </c>
      <c r="D1236" s="5" t="s">
        <v>24</v>
      </c>
      <c r="E1236" s="5" t="s">
        <v>25</v>
      </c>
      <c r="F1236" s="5" t="s">
        <v>26</v>
      </c>
      <c r="G1236" s="5">
        <v>1</v>
      </c>
      <c r="H1236" s="5" t="s">
        <v>28</v>
      </c>
      <c r="I1236" s="6">
        <v>-1.06138</v>
      </c>
      <c r="J1236" s="6">
        <v>0.61302999999999996</v>
      </c>
      <c r="K1236" s="6"/>
      <c r="L1236" s="6"/>
      <c r="M1236" s="6"/>
      <c r="N1236" s="5">
        <v>0</v>
      </c>
      <c r="O1236" s="5">
        <v>40</v>
      </c>
      <c r="P1236" s="5">
        <v>3.0866600000000002</v>
      </c>
      <c r="Q1236" s="5">
        <v>15</v>
      </c>
      <c r="R1236" s="5">
        <v>0.89800000000000002</v>
      </c>
      <c r="S1236" s="5">
        <v>1</v>
      </c>
      <c r="T1236" s="5">
        <v>18</v>
      </c>
      <c r="U1236" s="5">
        <v>13</v>
      </c>
      <c r="V1236" s="10"/>
      <c r="W1236" s="10"/>
      <c r="X1236" s="10"/>
      <c r="Y1236" s="10"/>
      <c r="Z1236" s="10"/>
      <c r="AA1236" s="10"/>
      <c r="AB1236" s="10"/>
      <c r="AC1236" s="10"/>
      <c r="AD1236" s="10"/>
      <c r="AE1236" s="10"/>
      <c r="AF1236" s="10"/>
      <c r="AG1236" s="10"/>
      <c r="AH1236" s="10"/>
      <c r="AI1236" s="10"/>
      <c r="AJ1236" s="10"/>
    </row>
    <row r="1237" spans="1:36" x14ac:dyDescent="0.25">
      <c r="A1237" s="5" t="s">
        <v>271</v>
      </c>
      <c r="B1237" s="5" t="s">
        <v>109</v>
      </c>
      <c r="C1237" s="5" t="s">
        <v>110</v>
      </c>
      <c r="D1237" s="5" t="s">
        <v>24</v>
      </c>
      <c r="E1237" s="5" t="s">
        <v>32</v>
      </c>
      <c r="F1237" s="5" t="s">
        <v>30</v>
      </c>
      <c r="G1237" s="5" t="s">
        <v>40</v>
      </c>
      <c r="H1237" s="5" t="s">
        <v>28</v>
      </c>
      <c r="I1237" s="6">
        <v>0.41182000000000002</v>
      </c>
      <c r="J1237" s="6">
        <v>0.28531000000000001</v>
      </c>
      <c r="K1237" s="6"/>
      <c r="L1237" s="6"/>
      <c r="M1237" s="6"/>
      <c r="N1237" s="5">
        <v>1.59</v>
      </c>
      <c r="O1237" s="5">
        <v>16.079999999999998</v>
      </c>
      <c r="P1237" s="5">
        <v>0.15067</v>
      </c>
      <c r="Q1237" s="5">
        <v>33</v>
      </c>
      <c r="R1237" s="5">
        <v>0.96</v>
      </c>
      <c r="S1237" s="5">
        <v>1</v>
      </c>
      <c r="T1237" s="5">
        <v>15.1</v>
      </c>
      <c r="U1237" s="5">
        <v>31</v>
      </c>
      <c r="V1237" s="10"/>
      <c r="W1237" s="10"/>
      <c r="X1237" s="10"/>
      <c r="Y1237" s="10"/>
      <c r="Z1237" s="10"/>
      <c r="AA1237" s="10"/>
      <c r="AB1237" s="10"/>
      <c r="AC1237" s="10"/>
      <c r="AD1237" s="10"/>
      <c r="AE1237" s="10"/>
      <c r="AF1237" s="10"/>
      <c r="AG1237" s="10"/>
      <c r="AH1237" s="10"/>
      <c r="AI1237" s="10"/>
      <c r="AJ1237" s="10"/>
    </row>
    <row r="1238" spans="1:36" x14ac:dyDescent="0.25">
      <c r="A1238" s="5" t="s">
        <v>209</v>
      </c>
      <c r="B1238" s="5" t="s">
        <v>174</v>
      </c>
      <c r="C1238" s="5" t="s">
        <v>175</v>
      </c>
      <c r="D1238" s="5" t="s">
        <v>24</v>
      </c>
      <c r="E1238" s="5" t="s">
        <v>25</v>
      </c>
      <c r="F1238" s="5" t="s">
        <v>26</v>
      </c>
      <c r="G1238" s="5">
        <v>1</v>
      </c>
      <c r="H1238" s="5" t="s">
        <v>28</v>
      </c>
      <c r="I1238" s="6">
        <v>-1.06138</v>
      </c>
      <c r="J1238" s="6">
        <v>0.61302999999999996</v>
      </c>
      <c r="K1238" s="6"/>
      <c r="L1238" s="6"/>
      <c r="M1238" s="6"/>
      <c r="N1238" s="5">
        <v>1</v>
      </c>
      <c r="O1238" s="5">
        <v>50</v>
      </c>
      <c r="P1238" s="5">
        <v>3.0866600000000002</v>
      </c>
      <c r="Q1238" s="5">
        <v>15</v>
      </c>
      <c r="R1238" s="5">
        <v>0.89800000000000002</v>
      </c>
      <c r="S1238" s="5">
        <v>1</v>
      </c>
      <c r="T1238" s="5">
        <v>18</v>
      </c>
      <c r="U1238" s="5">
        <v>13</v>
      </c>
      <c r="V1238" s="10"/>
      <c r="W1238" s="10"/>
      <c r="X1238" s="10"/>
      <c r="Y1238" s="10"/>
      <c r="Z1238" s="10"/>
      <c r="AA1238" s="10"/>
      <c r="AB1238" s="10"/>
      <c r="AC1238" s="10"/>
      <c r="AD1238" s="10"/>
      <c r="AE1238" s="10"/>
      <c r="AF1238" s="10"/>
      <c r="AG1238" s="10"/>
      <c r="AH1238" s="10"/>
      <c r="AI1238" s="10"/>
      <c r="AJ1238" s="10"/>
    </row>
    <row r="1239" spans="1:36" x14ac:dyDescent="0.25">
      <c r="A1239" s="5" t="s">
        <v>209</v>
      </c>
      <c r="B1239" s="5" t="s">
        <v>174</v>
      </c>
      <c r="C1239" s="5" t="s">
        <v>175</v>
      </c>
      <c r="D1239" s="5" t="s">
        <v>24</v>
      </c>
      <c r="E1239" s="5" t="s">
        <v>32</v>
      </c>
      <c r="F1239" s="5" t="s">
        <v>30</v>
      </c>
      <c r="G1239" s="5" t="s">
        <v>40</v>
      </c>
      <c r="H1239" s="5" t="s">
        <v>28</v>
      </c>
      <c r="I1239" s="6">
        <v>0.41182000000000002</v>
      </c>
      <c r="J1239" s="6">
        <v>0.28531000000000001</v>
      </c>
      <c r="K1239" s="6"/>
      <c r="L1239" s="6"/>
      <c r="M1239" s="6"/>
      <c r="N1239" s="5">
        <v>1.59</v>
      </c>
      <c r="O1239" s="5">
        <v>16.079999999999998</v>
      </c>
      <c r="P1239" s="5">
        <v>0.15067</v>
      </c>
      <c r="Q1239" s="5">
        <v>33</v>
      </c>
      <c r="R1239" s="5">
        <v>0.96</v>
      </c>
      <c r="S1239" s="5">
        <v>0.8</v>
      </c>
      <c r="T1239" s="5">
        <v>16.7</v>
      </c>
      <c r="U1239" s="5">
        <v>31</v>
      </c>
      <c r="V1239" s="10"/>
      <c r="W1239" s="10"/>
      <c r="X1239" s="10"/>
      <c r="Y1239" s="10"/>
      <c r="Z1239" s="10"/>
      <c r="AA1239" s="10"/>
      <c r="AB1239" s="10"/>
      <c r="AC1239" s="10"/>
      <c r="AD1239" s="10"/>
      <c r="AE1239" s="10"/>
      <c r="AF1239" s="10"/>
      <c r="AG1239" s="10"/>
      <c r="AH1239" s="10"/>
      <c r="AI1239" s="10"/>
      <c r="AJ1239" s="10"/>
    </row>
    <row r="1240" spans="1:36" x14ac:dyDescent="0.25">
      <c r="A1240" t="s">
        <v>315</v>
      </c>
      <c r="B1240" t="s">
        <v>319</v>
      </c>
      <c r="C1240" t="s">
        <v>110</v>
      </c>
      <c r="D1240" t="s">
        <v>24</v>
      </c>
      <c r="E1240" t="s">
        <v>32</v>
      </c>
      <c r="F1240" t="s">
        <v>30</v>
      </c>
      <c r="G1240" t="s">
        <v>27</v>
      </c>
      <c r="H1240" t="s">
        <v>28</v>
      </c>
      <c r="I1240" s="4">
        <v>0.34399999999999997</v>
      </c>
      <c r="J1240" s="4">
        <v>0.26912000000000003</v>
      </c>
      <c r="N1240">
        <v>0.55000000000000004</v>
      </c>
      <c r="O1240">
        <v>16.73</v>
      </c>
      <c r="P1240">
        <v>4.3999999999999997E-2</v>
      </c>
      <c r="Q1240">
        <v>30</v>
      </c>
      <c r="R1240">
        <v>0.94699999999999995</v>
      </c>
      <c r="S1240">
        <v>1.3</v>
      </c>
      <c r="T1240">
        <v>13.9</v>
      </c>
      <c r="U1240">
        <v>28</v>
      </c>
    </row>
    <row r="1241" spans="1:36" x14ac:dyDescent="0.25">
      <c r="A1241" t="s">
        <v>315</v>
      </c>
      <c r="B1241" t="s">
        <v>319</v>
      </c>
      <c r="C1241" t="s">
        <v>110</v>
      </c>
      <c r="D1241" t="s">
        <v>24</v>
      </c>
      <c r="E1241" t="s">
        <v>34</v>
      </c>
      <c r="F1241" t="s">
        <v>30</v>
      </c>
      <c r="G1241" t="s">
        <v>52</v>
      </c>
      <c r="H1241" t="s">
        <v>28</v>
      </c>
      <c r="I1241" s="4">
        <v>1.94791</v>
      </c>
      <c r="J1241" s="4">
        <v>0.23194000000000001</v>
      </c>
      <c r="N1241">
        <v>2.13</v>
      </c>
      <c r="O1241">
        <v>16.07</v>
      </c>
      <c r="P1241">
        <v>6.0400000000000002E-3</v>
      </c>
      <c r="Q1241">
        <v>30</v>
      </c>
      <c r="R1241">
        <v>0.83</v>
      </c>
      <c r="S1241">
        <v>2.5</v>
      </c>
      <c r="T1241">
        <v>15</v>
      </c>
      <c r="U1241">
        <v>28</v>
      </c>
    </row>
    <row r="1242" spans="1:36" x14ac:dyDescent="0.25">
      <c r="A1242" s="5" t="s">
        <v>254</v>
      </c>
      <c r="B1242" s="5" t="s">
        <v>265</v>
      </c>
      <c r="C1242" s="5" t="s">
        <v>266</v>
      </c>
      <c r="D1242" s="5" t="s">
        <v>24</v>
      </c>
      <c r="E1242" s="5" t="s">
        <v>34</v>
      </c>
      <c r="F1242" s="5" t="s">
        <v>30</v>
      </c>
      <c r="G1242" s="5" t="s">
        <v>40</v>
      </c>
      <c r="H1242" s="5" t="s">
        <v>28</v>
      </c>
      <c r="I1242" s="6">
        <v>1.6450100000000001</v>
      </c>
      <c r="J1242" s="6">
        <v>0.11198</v>
      </c>
      <c r="K1242" s="6"/>
      <c r="L1242" s="6"/>
      <c r="M1242" s="6"/>
      <c r="N1242" s="5">
        <v>1.96</v>
      </c>
      <c r="O1242" s="5">
        <v>9.24</v>
      </c>
      <c r="P1242" s="5">
        <v>0.23046</v>
      </c>
      <c r="Q1242" s="5">
        <v>34</v>
      </c>
      <c r="R1242" s="5">
        <v>0.79</v>
      </c>
      <c r="S1242" s="5">
        <v>1.5</v>
      </c>
      <c r="T1242" s="5">
        <v>10</v>
      </c>
      <c r="U1242" s="5">
        <v>32</v>
      </c>
      <c r="V1242" s="10"/>
      <c r="W1242" s="10"/>
      <c r="X1242" s="10"/>
      <c r="Y1242" s="10"/>
      <c r="Z1242" s="10"/>
      <c r="AA1242" s="10"/>
      <c r="AB1242" s="10"/>
      <c r="AC1242" s="10"/>
      <c r="AD1242" s="10"/>
      <c r="AE1242" s="10"/>
      <c r="AF1242" s="10"/>
      <c r="AG1242" s="10"/>
      <c r="AH1242" s="10"/>
      <c r="AI1242" s="10"/>
      <c r="AJ1242" s="10"/>
    </row>
    <row r="1243" spans="1:36" x14ac:dyDescent="0.25">
      <c r="A1243" t="s">
        <v>243</v>
      </c>
      <c r="B1243" t="s">
        <v>250</v>
      </c>
      <c r="C1243" t="s">
        <v>251</v>
      </c>
      <c r="D1243" t="s">
        <v>24</v>
      </c>
      <c r="E1243" t="s">
        <v>34</v>
      </c>
      <c r="F1243" t="s">
        <v>30</v>
      </c>
      <c r="G1243" t="s">
        <v>40</v>
      </c>
      <c r="H1243" t="s">
        <v>28</v>
      </c>
      <c r="I1243" s="4">
        <v>1.17909</v>
      </c>
      <c r="J1243" s="4">
        <v>0.26565</v>
      </c>
      <c r="N1243">
        <v>2.0099999999999998</v>
      </c>
      <c r="O1243">
        <v>10.199999999999999</v>
      </c>
      <c r="P1243">
        <v>0.60396000000000005</v>
      </c>
      <c r="Q1243">
        <v>28</v>
      </c>
      <c r="R1243">
        <v>0.69099999999999995</v>
      </c>
      <c r="S1243">
        <v>1</v>
      </c>
      <c r="T1243">
        <v>11.5</v>
      </c>
      <c r="U1243">
        <v>26</v>
      </c>
    </row>
    <row r="1244" spans="1:36" x14ac:dyDescent="0.25">
      <c r="A1244" t="s">
        <v>243</v>
      </c>
      <c r="B1244" t="s">
        <v>250</v>
      </c>
      <c r="C1244" t="s">
        <v>251</v>
      </c>
      <c r="D1244" t="s">
        <v>24</v>
      </c>
      <c r="E1244" t="s">
        <v>39</v>
      </c>
      <c r="F1244" t="s">
        <v>30</v>
      </c>
      <c r="G1244" t="s">
        <v>40</v>
      </c>
      <c r="H1244" t="s">
        <v>28</v>
      </c>
      <c r="I1244" s="4">
        <v>2.0747</v>
      </c>
      <c r="J1244" s="4">
        <v>0.29283999999999999</v>
      </c>
      <c r="N1244">
        <v>2.99</v>
      </c>
      <c r="O1244">
        <v>12.02</v>
      </c>
      <c r="P1244">
        <v>0.47838999999999998</v>
      </c>
      <c r="Q1244">
        <v>28</v>
      </c>
      <c r="R1244">
        <v>0.77500000000000002</v>
      </c>
      <c r="S1244">
        <v>2</v>
      </c>
      <c r="T1244">
        <v>13</v>
      </c>
      <c r="U1244">
        <v>26</v>
      </c>
    </row>
    <row r="1245" spans="1:36" x14ac:dyDescent="0.25">
      <c r="A1245" s="5" t="s">
        <v>115</v>
      </c>
      <c r="B1245" s="5" t="s">
        <v>140</v>
      </c>
      <c r="C1245" s="5" t="s">
        <v>141</v>
      </c>
      <c r="D1245" s="5" t="s">
        <v>24</v>
      </c>
      <c r="E1245" s="5" t="s">
        <v>37</v>
      </c>
      <c r="F1245" s="5" t="s">
        <v>38</v>
      </c>
      <c r="G1245" s="5" t="s">
        <v>52</v>
      </c>
      <c r="H1245" s="5" t="s">
        <v>28</v>
      </c>
      <c r="I1245" s="6">
        <v>-35.999290000000002</v>
      </c>
      <c r="J1245" s="6">
        <v>8.6194000000000006</v>
      </c>
      <c r="K1245" s="6"/>
      <c r="L1245" s="6"/>
      <c r="M1245" s="6"/>
      <c r="N1245" s="5">
        <v>2.37</v>
      </c>
      <c r="O1245" s="5">
        <v>952.86</v>
      </c>
      <c r="P1245" s="5">
        <v>5.6908599999999998</v>
      </c>
      <c r="Q1245" s="5">
        <v>27</v>
      </c>
      <c r="R1245" s="5">
        <v>0.88300000000000001</v>
      </c>
      <c r="S1245" s="5">
        <v>4.9000000000000004</v>
      </c>
      <c r="T1245" s="5">
        <v>994.1</v>
      </c>
      <c r="U1245" s="5">
        <v>25</v>
      </c>
      <c r="V1245" s="10"/>
      <c r="W1245" s="10"/>
      <c r="X1245" s="10"/>
      <c r="Y1245" s="10"/>
      <c r="Z1245" s="10"/>
      <c r="AA1245" s="10"/>
      <c r="AB1245" s="10"/>
      <c r="AC1245" s="10"/>
      <c r="AD1245" s="10"/>
      <c r="AE1245" s="10"/>
      <c r="AF1245" s="10"/>
      <c r="AG1245" s="10"/>
      <c r="AH1245" s="10"/>
      <c r="AI1245" s="10"/>
      <c r="AJ1245" s="10"/>
    </row>
    <row r="1246" spans="1:36" x14ac:dyDescent="0.25">
      <c r="A1246" s="5" t="s">
        <v>315</v>
      </c>
      <c r="B1246" s="5" t="s">
        <v>140</v>
      </c>
      <c r="C1246" s="5" t="s">
        <v>141</v>
      </c>
      <c r="D1246" s="5" t="s">
        <v>24</v>
      </c>
      <c r="E1246" s="5" t="s">
        <v>34</v>
      </c>
      <c r="F1246" s="5" t="s">
        <v>30</v>
      </c>
      <c r="G1246" s="5" t="s">
        <v>27</v>
      </c>
      <c r="H1246" s="5" t="s">
        <v>28</v>
      </c>
      <c r="I1246" s="6">
        <v>1.0139400000000001</v>
      </c>
      <c r="J1246" s="6">
        <v>0.18262999999999999</v>
      </c>
      <c r="K1246" s="6"/>
      <c r="L1246" s="6"/>
      <c r="M1246" s="6"/>
      <c r="N1246" s="5">
        <v>1.43</v>
      </c>
      <c r="O1246" s="5">
        <v>18.71</v>
      </c>
      <c r="P1246" s="5">
        <v>0.10063</v>
      </c>
      <c r="Q1246" s="5">
        <v>65</v>
      </c>
      <c r="R1246" s="5">
        <v>0.89800000000000002</v>
      </c>
      <c r="S1246" s="5">
        <v>1.5</v>
      </c>
      <c r="T1246" s="5">
        <v>23.6</v>
      </c>
      <c r="U1246" s="5">
        <v>63</v>
      </c>
      <c r="V1246" s="10"/>
      <c r="W1246" s="10"/>
      <c r="X1246" s="10"/>
      <c r="Y1246" s="10"/>
      <c r="Z1246" s="10"/>
      <c r="AA1246" s="10"/>
      <c r="AB1246" s="10"/>
      <c r="AC1246" s="10"/>
      <c r="AD1246" s="10"/>
      <c r="AE1246" s="10"/>
      <c r="AF1246" s="10"/>
      <c r="AG1246" s="10"/>
      <c r="AH1246" s="10"/>
      <c r="AI1246" s="10"/>
      <c r="AJ1246" s="10"/>
    </row>
    <row r="1247" spans="1:36" x14ac:dyDescent="0.25">
      <c r="A1247" t="s">
        <v>302</v>
      </c>
      <c r="B1247" t="s">
        <v>311</v>
      </c>
      <c r="C1247" t="s">
        <v>312</v>
      </c>
      <c r="D1247" t="s">
        <v>24</v>
      </c>
      <c r="E1247" t="s">
        <v>25</v>
      </c>
      <c r="F1247" t="s">
        <v>26</v>
      </c>
      <c r="G1247" t="s">
        <v>40</v>
      </c>
      <c r="H1247" t="s">
        <v>28</v>
      </c>
      <c r="I1247" s="4">
        <v>1.53037</v>
      </c>
      <c r="J1247" s="4">
        <v>0.53108</v>
      </c>
      <c r="N1247">
        <v>1</v>
      </c>
      <c r="O1247">
        <v>68</v>
      </c>
      <c r="P1247">
        <v>2.13619</v>
      </c>
      <c r="Q1247">
        <v>47</v>
      </c>
      <c r="R1247">
        <v>0.96899999999999997</v>
      </c>
      <c r="S1247">
        <v>3</v>
      </c>
      <c r="T1247">
        <v>80</v>
      </c>
      <c r="U1247">
        <v>45</v>
      </c>
    </row>
    <row r="1248" spans="1:36" x14ac:dyDescent="0.25">
      <c r="A1248" s="5" t="s">
        <v>115</v>
      </c>
      <c r="B1248" s="5" t="s">
        <v>142</v>
      </c>
      <c r="C1248" s="5" t="s">
        <v>143</v>
      </c>
      <c r="D1248" s="5" t="s">
        <v>24</v>
      </c>
      <c r="E1248" s="5" t="s">
        <v>25</v>
      </c>
      <c r="F1248" s="5" t="s">
        <v>26</v>
      </c>
      <c r="G1248" s="5" t="s">
        <v>40</v>
      </c>
      <c r="H1248" s="5" t="s">
        <v>28</v>
      </c>
      <c r="I1248" s="6">
        <v>1.1290800000000001</v>
      </c>
      <c r="J1248" s="6">
        <v>0.69147000000000003</v>
      </c>
      <c r="K1248" s="6"/>
      <c r="L1248" s="6"/>
      <c r="M1248" s="6"/>
      <c r="N1248" s="5">
        <v>1</v>
      </c>
      <c r="O1248" s="5">
        <v>61</v>
      </c>
      <c r="P1248" s="5">
        <v>2.2367599999999999</v>
      </c>
      <c r="Q1248" s="5">
        <v>35</v>
      </c>
      <c r="R1248" s="5">
        <v>0.94599999999999995</v>
      </c>
      <c r="S1248" s="5">
        <v>3</v>
      </c>
      <c r="T1248" s="5">
        <v>52</v>
      </c>
      <c r="U1248" s="5">
        <v>33</v>
      </c>
      <c r="V1248" s="10"/>
      <c r="W1248" s="10"/>
      <c r="X1248" s="10"/>
      <c r="Y1248" s="10"/>
      <c r="Z1248" s="10"/>
      <c r="AA1248" s="10"/>
      <c r="AB1248" s="10"/>
      <c r="AC1248" s="10"/>
      <c r="AD1248" s="10"/>
      <c r="AE1248" s="10"/>
      <c r="AF1248" s="10"/>
      <c r="AG1248" s="10"/>
      <c r="AH1248" s="10"/>
      <c r="AI1248" s="10"/>
      <c r="AJ1248" s="10"/>
    </row>
    <row r="1249" spans="1:36" x14ac:dyDescent="0.25">
      <c r="A1249" s="5" t="s">
        <v>115</v>
      </c>
      <c r="B1249" s="5" t="s">
        <v>142</v>
      </c>
      <c r="C1249" s="5" t="s">
        <v>143</v>
      </c>
      <c r="D1249" s="5" t="s">
        <v>24</v>
      </c>
      <c r="E1249" s="5" t="s">
        <v>32</v>
      </c>
      <c r="F1249" s="5" t="s">
        <v>30</v>
      </c>
      <c r="G1249" s="5" t="s">
        <v>40</v>
      </c>
      <c r="H1249" s="5" t="s">
        <v>28</v>
      </c>
      <c r="I1249" s="6">
        <v>1.7282599999999999</v>
      </c>
      <c r="J1249" s="6">
        <v>0.21509</v>
      </c>
      <c r="K1249" s="6"/>
      <c r="L1249" s="6"/>
      <c r="M1249" s="6"/>
      <c r="N1249" s="5">
        <v>2.19</v>
      </c>
      <c r="O1249" s="5">
        <v>19.809999999999999</v>
      </c>
      <c r="P1249" s="5">
        <v>0.55476000000000003</v>
      </c>
      <c r="Q1249" s="5">
        <v>35</v>
      </c>
      <c r="R1249" s="5">
        <v>0.873</v>
      </c>
      <c r="S1249" s="5">
        <v>2.5</v>
      </c>
      <c r="T1249" s="5">
        <v>22.3</v>
      </c>
      <c r="U1249" s="5">
        <v>33</v>
      </c>
      <c r="V1249" s="10"/>
      <c r="W1249" s="10"/>
      <c r="X1249" s="10"/>
      <c r="Y1249" s="10"/>
      <c r="Z1249" s="10"/>
      <c r="AA1249" s="10"/>
      <c r="AB1249" s="10"/>
      <c r="AC1249" s="10"/>
      <c r="AD1249" s="10"/>
      <c r="AE1249" s="10"/>
      <c r="AF1249" s="10"/>
      <c r="AG1249" s="10"/>
      <c r="AH1249" s="10"/>
      <c r="AI1249" s="10"/>
      <c r="AJ1249" s="10"/>
    </row>
    <row r="1250" spans="1:36" x14ac:dyDescent="0.25">
      <c r="A1250" s="5" t="s">
        <v>115</v>
      </c>
      <c r="B1250" s="5" t="s">
        <v>142</v>
      </c>
      <c r="C1250" s="5" t="s">
        <v>143</v>
      </c>
      <c r="D1250" s="5" t="s">
        <v>24</v>
      </c>
      <c r="E1250" s="5" t="s">
        <v>39</v>
      </c>
      <c r="F1250" s="5" t="s">
        <v>30</v>
      </c>
      <c r="G1250" s="5" t="s">
        <v>27</v>
      </c>
      <c r="H1250" s="5" t="s">
        <v>28</v>
      </c>
      <c r="I1250" s="6">
        <v>2.5177900000000002</v>
      </c>
      <c r="J1250" s="6">
        <v>0.22708</v>
      </c>
      <c r="K1250" s="6"/>
      <c r="L1250" s="6"/>
      <c r="M1250" s="6"/>
      <c r="N1250" s="5">
        <v>2.69</v>
      </c>
      <c r="O1250" s="5">
        <v>21.61</v>
      </c>
      <c r="P1250" s="5">
        <v>9.1359999999999997E-2</v>
      </c>
      <c r="Q1250" s="5">
        <v>35</v>
      </c>
      <c r="R1250" s="5">
        <v>0.89800000000000002</v>
      </c>
      <c r="S1250" s="5">
        <v>3</v>
      </c>
      <c r="T1250" s="5">
        <v>23.5</v>
      </c>
      <c r="U1250" s="5">
        <v>33</v>
      </c>
      <c r="V1250" s="10"/>
      <c r="W1250" s="10"/>
      <c r="X1250" s="10"/>
      <c r="Y1250" s="10"/>
      <c r="Z1250" s="10"/>
      <c r="AA1250" s="10"/>
      <c r="AB1250" s="10"/>
      <c r="AC1250" s="10"/>
      <c r="AD1250" s="10"/>
      <c r="AE1250" s="10"/>
      <c r="AF1250" s="10"/>
      <c r="AG1250" s="10"/>
      <c r="AH1250" s="10"/>
      <c r="AI1250" s="10"/>
      <c r="AJ1250" s="10"/>
    </row>
    <row r="1251" spans="1:36" x14ac:dyDescent="0.25">
      <c r="A1251" s="5" t="s">
        <v>21</v>
      </c>
      <c r="B1251" s="5" t="s">
        <v>69</v>
      </c>
      <c r="C1251" s="5" t="s">
        <v>70</v>
      </c>
      <c r="D1251" s="5" t="s">
        <v>24</v>
      </c>
      <c r="E1251" s="5" t="s">
        <v>25</v>
      </c>
      <c r="F1251" s="5" t="s">
        <v>26</v>
      </c>
      <c r="G1251" s="5" t="s">
        <v>27</v>
      </c>
      <c r="H1251" s="5" t="s">
        <v>28</v>
      </c>
      <c r="I1251" s="6">
        <v>2.0917300000000001</v>
      </c>
      <c r="J1251" s="6">
        <v>0.44502000000000003</v>
      </c>
      <c r="K1251" s="6"/>
      <c r="L1251" s="6"/>
      <c r="M1251" s="6"/>
      <c r="N1251" s="5">
        <v>2</v>
      </c>
      <c r="O1251" s="5">
        <v>61</v>
      </c>
      <c r="P1251" s="5">
        <v>0.28954999999999997</v>
      </c>
      <c r="Q1251" s="5">
        <v>61</v>
      </c>
      <c r="R1251" s="5">
        <v>0.94799999999999995</v>
      </c>
      <c r="S1251" s="5">
        <v>4</v>
      </c>
      <c r="T1251" s="5">
        <v>65</v>
      </c>
      <c r="U1251" s="5">
        <v>59</v>
      </c>
      <c r="V1251" s="10"/>
      <c r="W1251" s="10"/>
      <c r="X1251" s="10"/>
      <c r="Y1251" s="10"/>
      <c r="Z1251" s="10"/>
      <c r="AA1251" s="10"/>
      <c r="AB1251" s="10"/>
      <c r="AC1251" s="10"/>
      <c r="AD1251" s="10"/>
      <c r="AE1251" s="10"/>
      <c r="AF1251" s="10"/>
      <c r="AG1251" s="10"/>
      <c r="AH1251" s="10"/>
      <c r="AI1251" s="10"/>
      <c r="AJ1251" s="10"/>
    </row>
    <row r="1252" spans="1:36" x14ac:dyDescent="0.25">
      <c r="A1252" t="s">
        <v>92</v>
      </c>
      <c r="B1252" t="s">
        <v>69</v>
      </c>
      <c r="C1252" t="s">
        <v>70</v>
      </c>
      <c r="D1252" t="s">
        <v>24</v>
      </c>
      <c r="E1252" t="s">
        <v>34</v>
      </c>
      <c r="F1252" t="s">
        <v>30</v>
      </c>
      <c r="G1252">
        <v>1</v>
      </c>
      <c r="H1252" t="s">
        <v>28</v>
      </c>
      <c r="I1252" s="4">
        <v>2.8888500000000001</v>
      </c>
      <c r="J1252" s="4">
        <v>0.13547999999999999</v>
      </c>
      <c r="N1252">
        <v>3.17</v>
      </c>
      <c r="O1252">
        <v>18.52</v>
      </c>
      <c r="P1252">
        <v>7.1765600000000003</v>
      </c>
      <c r="Q1252">
        <v>79</v>
      </c>
      <c r="R1252">
        <v>0.747</v>
      </c>
      <c r="S1252">
        <v>0.5</v>
      </c>
      <c r="T1252">
        <v>26</v>
      </c>
      <c r="U1252">
        <v>77</v>
      </c>
    </row>
    <row r="1253" spans="1:36" x14ac:dyDescent="0.25">
      <c r="A1253" t="s">
        <v>92</v>
      </c>
      <c r="B1253" t="s">
        <v>69</v>
      </c>
      <c r="C1253" t="s">
        <v>70</v>
      </c>
      <c r="D1253" t="s">
        <v>24</v>
      </c>
      <c r="E1253" t="s">
        <v>39</v>
      </c>
      <c r="F1253" t="s">
        <v>30</v>
      </c>
      <c r="G1253">
        <v>1</v>
      </c>
      <c r="H1253" t="s">
        <v>28</v>
      </c>
      <c r="I1253" s="4">
        <v>4.9210099999999999</v>
      </c>
      <c r="J1253" s="4">
        <v>0.14921000000000001</v>
      </c>
      <c r="N1253">
        <v>5.24</v>
      </c>
      <c r="O1253">
        <v>22.13</v>
      </c>
      <c r="P1253">
        <v>7.4311100000000003</v>
      </c>
      <c r="Q1253">
        <v>79</v>
      </c>
      <c r="R1253">
        <v>0.77600000000000002</v>
      </c>
      <c r="S1253">
        <v>1</v>
      </c>
      <c r="T1253">
        <v>27</v>
      </c>
      <c r="U1253">
        <v>77</v>
      </c>
    </row>
    <row r="1254" spans="1:36" x14ac:dyDescent="0.25">
      <c r="A1254" t="s">
        <v>243</v>
      </c>
      <c r="B1254" t="s">
        <v>252</v>
      </c>
      <c r="C1254" t="s">
        <v>253</v>
      </c>
      <c r="D1254" t="s">
        <v>24</v>
      </c>
      <c r="E1254" t="s">
        <v>25</v>
      </c>
      <c r="F1254" t="s">
        <v>26</v>
      </c>
      <c r="G1254" t="s">
        <v>52</v>
      </c>
      <c r="H1254" t="s">
        <v>28</v>
      </c>
      <c r="I1254" s="4">
        <v>-2.36714</v>
      </c>
      <c r="J1254" s="4">
        <v>0.92666000000000004</v>
      </c>
      <c r="N1254">
        <v>0</v>
      </c>
      <c r="O1254">
        <v>90</v>
      </c>
      <c r="P1254">
        <v>2.8660000000000001E-2</v>
      </c>
      <c r="Q1254">
        <v>34</v>
      </c>
      <c r="R1254">
        <v>0.94299999999999995</v>
      </c>
      <c r="S1254">
        <v>0</v>
      </c>
      <c r="T1254">
        <v>85</v>
      </c>
      <c r="U1254">
        <v>32</v>
      </c>
    </row>
    <row r="1255" spans="1:36" x14ac:dyDescent="0.25">
      <c r="A1255" t="s">
        <v>302</v>
      </c>
      <c r="B1255" t="s">
        <v>111</v>
      </c>
      <c r="C1255" t="s">
        <v>112</v>
      </c>
      <c r="D1255" t="s">
        <v>24</v>
      </c>
      <c r="E1255" t="s">
        <v>25</v>
      </c>
      <c r="F1255" t="s">
        <v>26</v>
      </c>
      <c r="G1255" t="s">
        <v>27</v>
      </c>
      <c r="H1255" t="s">
        <v>28</v>
      </c>
      <c r="I1255" s="4">
        <v>-0.89700000000000002</v>
      </c>
      <c r="J1255" s="4">
        <v>0.55706</v>
      </c>
      <c r="N1255">
        <v>0</v>
      </c>
      <c r="O1255">
        <v>71</v>
      </c>
      <c r="P1255">
        <v>0.19816</v>
      </c>
      <c r="Q1255">
        <v>45</v>
      </c>
      <c r="R1255">
        <v>0.97699999999999998</v>
      </c>
      <c r="S1255">
        <v>3</v>
      </c>
      <c r="T1255">
        <v>65</v>
      </c>
      <c r="U1255">
        <v>43</v>
      </c>
    </row>
    <row r="1256" spans="1:36" x14ac:dyDescent="0.25">
      <c r="A1256" s="5" t="s">
        <v>234</v>
      </c>
      <c r="B1256" s="5" t="s">
        <v>237</v>
      </c>
      <c r="C1256" s="5" t="s">
        <v>238</v>
      </c>
      <c r="D1256" s="5" t="s">
        <v>24</v>
      </c>
      <c r="E1256" s="5" t="s">
        <v>34</v>
      </c>
      <c r="F1256" s="5" t="s">
        <v>30</v>
      </c>
      <c r="G1256" s="5" t="s">
        <v>27</v>
      </c>
      <c r="H1256" s="5" t="s">
        <v>28</v>
      </c>
      <c r="I1256" s="6">
        <v>0.95645999999999998</v>
      </c>
      <c r="J1256" s="6">
        <v>0.26112000000000002</v>
      </c>
      <c r="K1256" s="6"/>
      <c r="L1256" s="6"/>
      <c r="M1256" s="6"/>
      <c r="N1256" s="5">
        <v>1.82</v>
      </c>
      <c r="O1256" s="5">
        <v>18.510000000000002</v>
      </c>
      <c r="P1256" s="5">
        <v>9.7769999999999996E-2</v>
      </c>
      <c r="Q1256" s="5">
        <v>47</v>
      </c>
      <c r="R1256" s="5">
        <v>0.89900000000000002</v>
      </c>
      <c r="S1256" s="5">
        <v>1.5</v>
      </c>
      <c r="T1256" s="5">
        <v>20</v>
      </c>
      <c r="U1256" s="5">
        <v>45</v>
      </c>
      <c r="V1256" s="10"/>
      <c r="W1256" s="10"/>
      <c r="X1256" s="10"/>
      <c r="Y1256" s="10"/>
      <c r="Z1256" s="10"/>
      <c r="AA1256" s="10"/>
      <c r="AB1256" s="10"/>
      <c r="AC1256" s="10"/>
      <c r="AD1256" s="10"/>
      <c r="AE1256" s="10"/>
      <c r="AF1256" s="10"/>
      <c r="AG1256" s="10"/>
      <c r="AH1256" s="10"/>
      <c r="AI1256" s="10"/>
      <c r="AJ1256" s="10"/>
    </row>
    <row r="1257" spans="1:36" x14ac:dyDescent="0.25">
      <c r="A1257" t="s">
        <v>271</v>
      </c>
      <c r="B1257" t="s">
        <v>237</v>
      </c>
      <c r="C1257" t="s">
        <v>238</v>
      </c>
      <c r="D1257" t="s">
        <v>24</v>
      </c>
      <c r="E1257" t="s">
        <v>25</v>
      </c>
      <c r="F1257" t="s">
        <v>26</v>
      </c>
      <c r="G1257" t="s">
        <v>27</v>
      </c>
      <c r="H1257" t="s">
        <v>28</v>
      </c>
      <c r="I1257" s="4">
        <v>1.7665200000000001</v>
      </c>
      <c r="J1257" s="4">
        <v>0.68508000000000002</v>
      </c>
      <c r="N1257">
        <v>0</v>
      </c>
      <c r="O1257">
        <v>96</v>
      </c>
      <c r="P1257">
        <v>3.31406</v>
      </c>
      <c r="Q1257">
        <v>64</v>
      </c>
      <c r="R1257">
        <v>0.81299999999999994</v>
      </c>
      <c r="S1257">
        <v>2</v>
      </c>
      <c r="T1257">
        <v>95</v>
      </c>
      <c r="U1257">
        <v>62</v>
      </c>
    </row>
    <row r="1258" spans="1:36" x14ac:dyDescent="0.25">
      <c r="A1258" t="s">
        <v>271</v>
      </c>
      <c r="B1258" t="s">
        <v>237</v>
      </c>
      <c r="C1258" t="s">
        <v>238</v>
      </c>
      <c r="D1258" t="s">
        <v>24</v>
      </c>
      <c r="E1258" t="s">
        <v>34</v>
      </c>
      <c r="F1258" t="s">
        <v>30</v>
      </c>
      <c r="G1258" t="s">
        <v>40</v>
      </c>
      <c r="H1258" t="s">
        <v>28</v>
      </c>
      <c r="I1258" s="4">
        <v>1.9942299999999999</v>
      </c>
      <c r="J1258" s="4">
        <v>0.17496999999999999</v>
      </c>
      <c r="N1258">
        <v>2.4900000000000002</v>
      </c>
      <c r="O1258">
        <v>24.33</v>
      </c>
      <c r="P1258">
        <v>0.71153</v>
      </c>
      <c r="Q1258">
        <v>54</v>
      </c>
      <c r="R1258">
        <v>0.89300000000000002</v>
      </c>
      <c r="S1258">
        <v>2</v>
      </c>
      <c r="T1258">
        <v>25</v>
      </c>
      <c r="U1258">
        <v>52</v>
      </c>
    </row>
    <row r="1259" spans="1:36" x14ac:dyDescent="0.25">
      <c r="A1259" t="s">
        <v>271</v>
      </c>
      <c r="B1259" t="s">
        <v>237</v>
      </c>
      <c r="C1259" t="s">
        <v>238</v>
      </c>
      <c r="D1259" t="s">
        <v>24</v>
      </c>
      <c r="E1259" t="s">
        <v>39</v>
      </c>
      <c r="F1259" t="s">
        <v>30</v>
      </c>
      <c r="G1259" t="s">
        <v>27</v>
      </c>
      <c r="H1259" t="s">
        <v>28</v>
      </c>
      <c r="I1259" s="4">
        <v>2.9794800000000001</v>
      </c>
      <c r="J1259" s="4">
        <v>0.24435000000000001</v>
      </c>
      <c r="N1259">
        <v>3.68</v>
      </c>
      <c r="O1259">
        <v>34.17</v>
      </c>
      <c r="P1259">
        <v>0.14443</v>
      </c>
      <c r="Q1259">
        <v>54</v>
      </c>
      <c r="R1259">
        <v>0.93200000000000005</v>
      </c>
      <c r="S1259">
        <v>3</v>
      </c>
      <c r="T1259">
        <v>34</v>
      </c>
      <c r="U1259">
        <v>52</v>
      </c>
    </row>
    <row r="1260" spans="1:36" x14ac:dyDescent="0.25">
      <c r="A1260" t="s">
        <v>209</v>
      </c>
      <c r="B1260" t="s">
        <v>230</v>
      </c>
      <c r="C1260" t="s">
        <v>231</v>
      </c>
      <c r="D1260" t="s">
        <v>24</v>
      </c>
      <c r="E1260" t="s">
        <v>34</v>
      </c>
      <c r="F1260" t="s">
        <v>30</v>
      </c>
      <c r="G1260" t="s">
        <v>27</v>
      </c>
      <c r="H1260" t="s">
        <v>28</v>
      </c>
      <c r="I1260" s="4">
        <v>3.57192</v>
      </c>
      <c r="J1260" s="4">
        <v>0.17688999999999999</v>
      </c>
      <c r="N1260">
        <v>3.84</v>
      </c>
      <c r="O1260">
        <v>26.72</v>
      </c>
      <c r="P1260">
        <v>0.13506000000000001</v>
      </c>
      <c r="Q1260">
        <v>60</v>
      </c>
      <c r="R1260">
        <v>0.88</v>
      </c>
      <c r="S1260">
        <v>3</v>
      </c>
      <c r="T1260">
        <v>30</v>
      </c>
      <c r="U1260">
        <v>58</v>
      </c>
    </row>
    <row r="1261" spans="1:36" x14ac:dyDescent="0.25">
      <c r="A1261" t="s">
        <v>271</v>
      </c>
      <c r="B1261" t="s">
        <v>230</v>
      </c>
      <c r="C1261" t="s">
        <v>231</v>
      </c>
      <c r="D1261" t="s">
        <v>24</v>
      </c>
      <c r="E1261" t="s">
        <v>25</v>
      </c>
      <c r="F1261" t="s">
        <v>26</v>
      </c>
      <c r="G1261" t="s">
        <v>27</v>
      </c>
      <c r="H1261" t="s">
        <v>28</v>
      </c>
      <c r="I1261" s="4">
        <v>1.6070000000000001E-2</v>
      </c>
      <c r="J1261" s="4">
        <v>1.0167900000000001</v>
      </c>
      <c r="N1261">
        <v>0</v>
      </c>
      <c r="O1261">
        <v>150</v>
      </c>
      <c r="P1261">
        <v>2.2903500000000001</v>
      </c>
      <c r="Q1261">
        <v>76</v>
      </c>
      <c r="R1261">
        <v>0.91800000000000004</v>
      </c>
      <c r="S1261">
        <v>2</v>
      </c>
      <c r="T1261">
        <v>95</v>
      </c>
      <c r="U1261">
        <v>74</v>
      </c>
    </row>
    <row r="1262" spans="1:36" x14ac:dyDescent="0.25">
      <c r="A1262" s="5" t="s">
        <v>278</v>
      </c>
      <c r="B1262" s="5" t="s">
        <v>230</v>
      </c>
      <c r="C1262" s="5" t="s">
        <v>231</v>
      </c>
      <c r="D1262" s="5" t="s">
        <v>24</v>
      </c>
      <c r="E1262" s="5" t="s">
        <v>34</v>
      </c>
      <c r="F1262" s="5" t="s">
        <v>30</v>
      </c>
      <c r="G1262" s="5" t="s">
        <v>27</v>
      </c>
      <c r="H1262" s="5" t="s">
        <v>28</v>
      </c>
      <c r="I1262" s="6">
        <v>1.80318</v>
      </c>
      <c r="J1262" s="6">
        <v>0.21653</v>
      </c>
      <c r="K1262" s="6"/>
      <c r="L1262" s="6"/>
      <c r="M1262" s="6"/>
      <c r="N1262" s="5">
        <v>2.23</v>
      </c>
      <c r="O1262" s="5">
        <v>24.73</v>
      </c>
      <c r="P1262" s="5">
        <v>0.13852999999999999</v>
      </c>
      <c r="Q1262" s="5">
        <v>39</v>
      </c>
      <c r="R1262" s="5">
        <v>0.93899999999999995</v>
      </c>
      <c r="S1262" s="5">
        <v>1.5</v>
      </c>
      <c r="T1262" s="5">
        <v>27</v>
      </c>
      <c r="U1262" s="5">
        <v>37</v>
      </c>
      <c r="V1262" s="10"/>
      <c r="W1262" s="10"/>
      <c r="X1262" s="10"/>
      <c r="Y1262" s="10"/>
      <c r="Z1262" s="10"/>
      <c r="AA1262" s="10"/>
      <c r="AB1262" s="10"/>
      <c r="AC1262" s="10"/>
      <c r="AD1262" s="10"/>
      <c r="AE1262" s="10"/>
      <c r="AF1262" s="10"/>
      <c r="AG1262" s="10"/>
      <c r="AH1262" s="10"/>
      <c r="AI1262" s="10"/>
      <c r="AJ1262" s="10"/>
    </row>
    <row r="1263" spans="1:36" x14ac:dyDescent="0.25">
      <c r="A1263" t="s">
        <v>302</v>
      </c>
      <c r="B1263" t="s">
        <v>230</v>
      </c>
      <c r="C1263" t="s">
        <v>231</v>
      </c>
      <c r="D1263" t="s">
        <v>24</v>
      </c>
      <c r="E1263" t="s">
        <v>25</v>
      </c>
      <c r="F1263" t="s">
        <v>26</v>
      </c>
      <c r="G1263" t="s">
        <v>27</v>
      </c>
      <c r="H1263" t="s">
        <v>28</v>
      </c>
      <c r="I1263" s="4">
        <v>0.21254999999999999</v>
      </c>
      <c r="J1263" s="4">
        <v>0.53627999999999998</v>
      </c>
      <c r="N1263">
        <v>0</v>
      </c>
      <c r="O1263">
        <v>53</v>
      </c>
      <c r="P1263">
        <v>0.98106000000000004</v>
      </c>
      <c r="Q1263">
        <v>40</v>
      </c>
      <c r="R1263">
        <v>0.91200000000000003</v>
      </c>
      <c r="S1263">
        <v>3</v>
      </c>
      <c r="T1263">
        <v>75</v>
      </c>
      <c r="U1263">
        <v>38</v>
      </c>
    </row>
    <row r="1264" spans="1:36" x14ac:dyDescent="0.25">
      <c r="A1264" t="s">
        <v>343</v>
      </c>
      <c r="B1264" t="s">
        <v>74</v>
      </c>
      <c r="C1264" t="s">
        <v>75</v>
      </c>
      <c r="D1264" t="s">
        <v>24</v>
      </c>
      <c r="E1264" t="s">
        <v>32</v>
      </c>
      <c r="F1264" t="s">
        <v>30</v>
      </c>
      <c r="G1264" t="s">
        <v>40</v>
      </c>
      <c r="H1264" t="s">
        <v>28</v>
      </c>
      <c r="I1264" s="4">
        <v>1.1723699999999999</v>
      </c>
      <c r="J1264" s="4">
        <v>0.26328000000000001</v>
      </c>
      <c r="N1264">
        <v>1.67</v>
      </c>
      <c r="O1264">
        <v>11.18</v>
      </c>
      <c r="P1264">
        <v>0.14903</v>
      </c>
      <c r="Q1264">
        <v>36</v>
      </c>
      <c r="R1264">
        <v>0.877</v>
      </c>
      <c r="S1264">
        <v>1.3</v>
      </c>
      <c r="T1264">
        <v>8.6999999999999993</v>
      </c>
      <c r="U1264">
        <v>34</v>
      </c>
    </row>
    <row r="1265" spans="1:36" x14ac:dyDescent="0.25">
      <c r="A1265" t="s">
        <v>343</v>
      </c>
      <c r="B1265" t="s">
        <v>74</v>
      </c>
      <c r="C1265" t="s">
        <v>75</v>
      </c>
      <c r="D1265" t="s">
        <v>24</v>
      </c>
      <c r="E1265" t="s">
        <v>34</v>
      </c>
      <c r="F1265" t="s">
        <v>30</v>
      </c>
      <c r="G1265" t="s">
        <v>40</v>
      </c>
      <c r="H1265" t="s">
        <v>28</v>
      </c>
      <c r="I1265" s="4">
        <v>1.47584</v>
      </c>
      <c r="J1265" s="4">
        <v>0.16086</v>
      </c>
      <c r="N1265">
        <v>1.78</v>
      </c>
      <c r="O1265">
        <v>7.59</v>
      </c>
      <c r="P1265">
        <v>0.10412</v>
      </c>
      <c r="Q1265">
        <v>36</v>
      </c>
      <c r="R1265">
        <v>0.79200000000000004</v>
      </c>
      <c r="S1265">
        <v>1.5</v>
      </c>
      <c r="T1265">
        <v>6.3</v>
      </c>
      <c r="U1265">
        <v>34</v>
      </c>
    </row>
    <row r="1266" spans="1:36" x14ac:dyDescent="0.25">
      <c r="A1266" t="s">
        <v>343</v>
      </c>
      <c r="B1266" t="s">
        <v>74</v>
      </c>
      <c r="C1266" t="s">
        <v>75</v>
      </c>
      <c r="D1266" t="s">
        <v>24</v>
      </c>
      <c r="E1266" t="s">
        <v>39</v>
      </c>
      <c r="F1266" t="s">
        <v>30</v>
      </c>
      <c r="G1266">
        <v>1</v>
      </c>
      <c r="H1266" t="s">
        <v>28</v>
      </c>
      <c r="I1266" s="4">
        <v>2.7045400000000002</v>
      </c>
      <c r="J1266" s="4">
        <v>0.19400000000000001</v>
      </c>
      <c r="N1266">
        <v>3.07</v>
      </c>
      <c r="O1266">
        <v>7.95</v>
      </c>
      <c r="P1266">
        <v>0.46768999999999999</v>
      </c>
      <c r="Q1266">
        <v>36</v>
      </c>
      <c r="R1266">
        <v>0.80300000000000005</v>
      </c>
      <c r="S1266">
        <v>2.5</v>
      </c>
      <c r="T1266">
        <v>8</v>
      </c>
      <c r="U1266">
        <v>34</v>
      </c>
    </row>
    <row r="1267" spans="1:36" x14ac:dyDescent="0.25">
      <c r="A1267" s="5" t="s">
        <v>343</v>
      </c>
      <c r="B1267" s="5" t="s">
        <v>364</v>
      </c>
      <c r="C1267" s="5" t="s">
        <v>365</v>
      </c>
      <c r="D1267" s="5" t="s">
        <v>24</v>
      </c>
      <c r="E1267" s="5" t="s">
        <v>25</v>
      </c>
      <c r="F1267" s="5" t="s">
        <v>26</v>
      </c>
      <c r="G1267" s="5">
        <v>1</v>
      </c>
      <c r="H1267" s="5" t="s">
        <v>28</v>
      </c>
      <c r="I1267" s="6">
        <v>1.7057100000000001</v>
      </c>
      <c r="J1267" s="6">
        <v>0.65637000000000001</v>
      </c>
      <c r="K1267" s="6"/>
      <c r="L1267" s="6"/>
      <c r="M1267" s="6"/>
      <c r="N1267" s="5">
        <v>0</v>
      </c>
      <c r="O1267" s="5">
        <v>53</v>
      </c>
      <c r="P1267" s="5">
        <v>22.25611</v>
      </c>
      <c r="Q1267" s="5">
        <v>32</v>
      </c>
      <c r="R1267" s="5">
        <v>0.83299999999999996</v>
      </c>
      <c r="S1267" s="5">
        <v>0</v>
      </c>
      <c r="T1267" s="5">
        <v>46</v>
      </c>
      <c r="U1267" s="5">
        <v>30</v>
      </c>
      <c r="V1267" s="10"/>
      <c r="W1267" s="10"/>
      <c r="X1267" s="10"/>
      <c r="Y1267" s="10"/>
      <c r="Z1267" s="10"/>
      <c r="AA1267" s="10"/>
      <c r="AB1267" s="10"/>
      <c r="AC1267" s="10"/>
      <c r="AD1267" s="10"/>
      <c r="AE1267" s="10"/>
      <c r="AF1267" s="10"/>
      <c r="AG1267" s="10"/>
      <c r="AH1267" s="10"/>
      <c r="AI1267" s="10"/>
      <c r="AJ1267" s="10"/>
    </row>
    <row r="1268" spans="1:36" x14ac:dyDescent="0.25">
      <c r="A1268" s="5" t="s">
        <v>343</v>
      </c>
      <c r="B1268" s="5" t="s">
        <v>364</v>
      </c>
      <c r="C1268" s="5" t="s">
        <v>365</v>
      </c>
      <c r="D1268" s="5" t="s">
        <v>24</v>
      </c>
      <c r="E1268" s="5" t="s">
        <v>34</v>
      </c>
      <c r="F1268" s="5" t="s">
        <v>30</v>
      </c>
      <c r="G1268" s="5" t="s">
        <v>40</v>
      </c>
      <c r="H1268" s="5" t="s">
        <v>28</v>
      </c>
      <c r="I1268" s="6">
        <v>1.05993</v>
      </c>
      <c r="J1268" s="6">
        <v>0.10856</v>
      </c>
      <c r="K1268" s="6"/>
      <c r="L1268" s="6"/>
      <c r="M1268" s="6"/>
      <c r="N1268" s="5">
        <v>1.33</v>
      </c>
      <c r="O1268" s="5">
        <v>8.39</v>
      </c>
      <c r="P1268" s="5">
        <v>0.10935</v>
      </c>
      <c r="Q1268" s="5">
        <v>31</v>
      </c>
      <c r="R1268" s="5">
        <v>0.86499999999999999</v>
      </c>
      <c r="S1268" s="5">
        <v>0.9</v>
      </c>
      <c r="T1268" s="5">
        <v>7.6</v>
      </c>
      <c r="U1268" s="5">
        <v>29</v>
      </c>
      <c r="V1268" s="10"/>
      <c r="W1268" s="10"/>
      <c r="X1268" s="10"/>
      <c r="Y1268" s="10"/>
      <c r="Z1268" s="10"/>
      <c r="AA1268" s="10"/>
      <c r="AB1268" s="10"/>
      <c r="AC1268" s="10"/>
      <c r="AD1268" s="10"/>
      <c r="AE1268" s="10"/>
      <c r="AF1268" s="10"/>
      <c r="AG1268" s="10"/>
      <c r="AH1268" s="10"/>
      <c r="AI1268" s="10"/>
      <c r="AJ1268" s="10"/>
    </row>
    <row r="1269" spans="1:36" x14ac:dyDescent="0.25">
      <c r="A1269" s="5" t="s">
        <v>343</v>
      </c>
      <c r="B1269" s="5" t="s">
        <v>364</v>
      </c>
      <c r="C1269" s="5" t="s">
        <v>365</v>
      </c>
      <c r="D1269" s="5" t="s">
        <v>24</v>
      </c>
      <c r="E1269" s="5" t="s">
        <v>39</v>
      </c>
      <c r="F1269" s="5" t="s">
        <v>30</v>
      </c>
      <c r="G1269" s="5" t="s">
        <v>27</v>
      </c>
      <c r="H1269" s="5" t="s">
        <v>28</v>
      </c>
      <c r="I1269" s="6">
        <v>2.5706699999999998</v>
      </c>
      <c r="J1269" s="6">
        <v>0.11784</v>
      </c>
      <c r="K1269" s="6"/>
      <c r="L1269" s="6"/>
      <c r="M1269" s="6"/>
      <c r="N1269" s="5">
        <v>2.87</v>
      </c>
      <c r="O1269" s="5">
        <v>10.53</v>
      </c>
      <c r="P1269" s="5">
        <v>5.5669999999999997E-2</v>
      </c>
      <c r="Q1269" s="5">
        <v>32</v>
      </c>
      <c r="R1269" s="5">
        <v>0.76600000000000001</v>
      </c>
      <c r="S1269" s="5">
        <v>1.9</v>
      </c>
      <c r="T1269" s="5">
        <v>9</v>
      </c>
      <c r="U1269" s="5">
        <v>30</v>
      </c>
      <c r="V1269" s="10"/>
      <c r="W1269" s="10"/>
      <c r="X1269" s="10"/>
      <c r="Y1269" s="10"/>
      <c r="Z1269" s="10"/>
      <c r="AA1269" s="10"/>
      <c r="AB1269" s="10"/>
      <c r="AC1269" s="10"/>
      <c r="AD1269" s="10"/>
      <c r="AE1269" s="10"/>
      <c r="AF1269" s="10"/>
      <c r="AG1269" s="10"/>
      <c r="AH1269" s="10"/>
      <c r="AI1269" s="10"/>
      <c r="AJ1269" s="10"/>
    </row>
    <row r="1270" spans="1:36" x14ac:dyDescent="0.25">
      <c r="A1270" s="7" t="s">
        <v>371</v>
      </c>
      <c r="B1270" s="7" t="s">
        <v>402</v>
      </c>
      <c r="C1270" s="7" t="s">
        <v>403</v>
      </c>
      <c r="D1270" s="7" t="s">
        <v>24</v>
      </c>
      <c r="E1270" s="7" t="s">
        <v>34</v>
      </c>
      <c r="F1270" s="7" t="s">
        <v>30</v>
      </c>
      <c r="G1270" s="7" t="s">
        <v>27</v>
      </c>
      <c r="H1270" s="7" t="s">
        <v>28</v>
      </c>
      <c r="I1270" s="8">
        <v>0.42259000000000002</v>
      </c>
      <c r="J1270" s="8">
        <v>0.11774</v>
      </c>
      <c r="K1270" s="8"/>
      <c r="L1270" s="8"/>
      <c r="M1270" s="8"/>
      <c r="N1270" s="7">
        <v>0.69</v>
      </c>
      <c r="O1270" s="7">
        <v>14.6</v>
      </c>
      <c r="P1270" s="7">
        <v>6.8900000000000003E-2</v>
      </c>
      <c r="Q1270" s="7">
        <v>50</v>
      </c>
      <c r="R1270" s="7">
        <v>0.85899999999999999</v>
      </c>
      <c r="S1270" s="7">
        <v>0.5</v>
      </c>
      <c r="T1270" s="7">
        <v>20</v>
      </c>
      <c r="U1270" s="7">
        <v>48</v>
      </c>
      <c r="V1270" s="12"/>
      <c r="W1270" s="12"/>
      <c r="X1270" s="12"/>
      <c r="Y1270" s="12"/>
      <c r="Z1270" s="12"/>
      <c r="AA1270" s="12"/>
      <c r="AB1270" s="12"/>
      <c r="AC1270" s="12"/>
      <c r="AD1270" s="12"/>
      <c r="AE1270" s="12"/>
      <c r="AF1270" s="12"/>
      <c r="AG1270" s="12"/>
      <c r="AH1270" s="12"/>
      <c r="AI1270" s="12"/>
      <c r="AJ1270" s="12"/>
    </row>
    <row r="1271" spans="1:36" x14ac:dyDescent="0.25">
      <c r="A1271" s="5" t="s">
        <v>21</v>
      </c>
      <c r="B1271" s="5" t="s">
        <v>79</v>
      </c>
      <c r="C1271" s="5" t="s">
        <v>80</v>
      </c>
      <c r="D1271" s="5" t="s">
        <v>24</v>
      </c>
      <c r="E1271" s="5" t="s">
        <v>32</v>
      </c>
      <c r="F1271" s="5" t="s">
        <v>30</v>
      </c>
      <c r="G1271" s="5" t="s">
        <v>81</v>
      </c>
      <c r="H1271" s="5" t="s">
        <v>28</v>
      </c>
      <c r="I1271" s="6">
        <v>1.33474</v>
      </c>
      <c r="J1271" s="6">
        <v>0.56525999999999998</v>
      </c>
      <c r="K1271" s="6"/>
      <c r="L1271" s="6"/>
      <c r="M1271" s="6"/>
      <c r="N1271" s="5">
        <v>1.56</v>
      </c>
      <c r="O1271" s="5">
        <v>7.33</v>
      </c>
      <c r="P1271" s="5">
        <v>0.12112000000000001</v>
      </c>
      <c r="Q1271" s="5">
        <v>28</v>
      </c>
      <c r="R1271" s="5">
        <v>0.86699999999999999</v>
      </c>
      <c r="S1271" s="5">
        <v>1.5</v>
      </c>
      <c r="T1271" s="5">
        <v>9.8000000000000007</v>
      </c>
      <c r="U1271" s="5">
        <v>26</v>
      </c>
      <c r="V1271" s="10"/>
      <c r="W1271" s="10"/>
      <c r="X1271" s="10"/>
      <c r="Y1271" s="10"/>
      <c r="Z1271" s="10"/>
      <c r="AA1271" s="10"/>
      <c r="AB1271" s="10"/>
      <c r="AC1271" s="10"/>
      <c r="AD1271" s="10"/>
      <c r="AE1271" s="10"/>
      <c r="AF1271" s="10"/>
      <c r="AG1271" s="10"/>
      <c r="AH1271" s="10"/>
      <c r="AI1271" s="10"/>
      <c r="AJ1271" s="10"/>
    </row>
    <row r="1272" spans="1:36" x14ac:dyDescent="0.25">
      <c r="A1272" s="5" t="s">
        <v>21</v>
      </c>
      <c r="B1272" s="5" t="s">
        <v>79</v>
      </c>
      <c r="C1272" s="5" t="s">
        <v>80</v>
      </c>
      <c r="D1272" s="5" t="s">
        <v>24</v>
      </c>
      <c r="E1272" s="5" t="s">
        <v>34</v>
      </c>
      <c r="F1272" s="5" t="s">
        <v>30</v>
      </c>
      <c r="G1272" s="5" t="s">
        <v>82</v>
      </c>
      <c r="H1272" s="5" t="s">
        <v>28</v>
      </c>
      <c r="I1272" s="6">
        <v>5.7079999999999999E-2</v>
      </c>
      <c r="J1272" s="6">
        <v>0.51392000000000004</v>
      </c>
      <c r="K1272" s="6"/>
      <c r="L1272" s="6"/>
      <c r="M1272" s="6"/>
      <c r="N1272" s="5">
        <v>0.26</v>
      </c>
      <c r="O1272" s="5">
        <v>5.07</v>
      </c>
      <c r="P1272" s="5">
        <v>3.1099999999999999E-2</v>
      </c>
      <c r="Q1272" s="5">
        <v>28</v>
      </c>
      <c r="R1272" s="5">
        <v>0.78400000000000003</v>
      </c>
      <c r="S1272" s="5">
        <v>0.5</v>
      </c>
      <c r="T1272" s="5">
        <v>6.5</v>
      </c>
      <c r="U1272" s="5">
        <v>26</v>
      </c>
      <c r="V1272" s="10"/>
      <c r="W1272" s="10"/>
      <c r="X1272" s="10"/>
      <c r="Y1272" s="10"/>
      <c r="Z1272" s="10"/>
      <c r="AA1272" s="10"/>
      <c r="AB1272" s="10"/>
      <c r="AC1272" s="10"/>
      <c r="AD1272" s="10"/>
      <c r="AE1272" s="10"/>
      <c r="AF1272" s="10"/>
      <c r="AG1272" s="10"/>
      <c r="AH1272" s="10"/>
      <c r="AI1272" s="10"/>
      <c r="AJ1272" s="10"/>
    </row>
    <row r="1273" spans="1:36" x14ac:dyDescent="0.25">
      <c r="A1273" s="7" t="s">
        <v>371</v>
      </c>
      <c r="B1273" s="7" t="s">
        <v>404</v>
      </c>
      <c r="C1273" s="7" t="s">
        <v>405</v>
      </c>
      <c r="D1273" s="7" t="s">
        <v>24</v>
      </c>
      <c r="E1273" s="7" t="s">
        <v>32</v>
      </c>
      <c r="F1273" s="7" t="s">
        <v>30</v>
      </c>
      <c r="G1273" s="7" t="s">
        <v>52</v>
      </c>
      <c r="H1273" s="7" t="s">
        <v>28</v>
      </c>
      <c r="I1273" s="8">
        <v>0.19178999999999999</v>
      </c>
      <c r="J1273" s="8">
        <v>0.19450999999999999</v>
      </c>
      <c r="K1273" s="8"/>
      <c r="L1273" s="8"/>
      <c r="M1273" s="8"/>
      <c r="N1273" s="7">
        <v>0.5</v>
      </c>
      <c r="O1273" s="7">
        <v>11.36</v>
      </c>
      <c r="P1273" s="7">
        <v>2.14E-3</v>
      </c>
      <c r="Q1273" s="7">
        <v>37</v>
      </c>
      <c r="R1273" s="7">
        <v>0.89</v>
      </c>
      <c r="S1273" s="7">
        <v>0.9</v>
      </c>
      <c r="T1273" s="7">
        <v>13.1</v>
      </c>
      <c r="U1273" s="7">
        <v>35</v>
      </c>
      <c r="V1273" s="12"/>
      <c r="W1273" s="12"/>
      <c r="X1273" s="12"/>
      <c r="Y1273" s="12"/>
      <c r="Z1273" s="12"/>
      <c r="AA1273" s="12"/>
      <c r="AB1273" s="12"/>
      <c r="AC1273" s="12"/>
      <c r="AD1273" s="12"/>
      <c r="AE1273" s="12"/>
      <c r="AF1273" s="12"/>
      <c r="AG1273" s="12"/>
      <c r="AH1273" s="12"/>
      <c r="AI1273" s="12"/>
      <c r="AJ1273" s="12"/>
    </row>
    <row r="1274" spans="1:36" x14ac:dyDescent="0.25">
      <c r="A1274" s="7" t="s">
        <v>371</v>
      </c>
      <c r="B1274" s="7" t="s">
        <v>404</v>
      </c>
      <c r="C1274" s="7" t="s">
        <v>405</v>
      </c>
      <c r="D1274" s="7" t="s">
        <v>24</v>
      </c>
      <c r="E1274" s="7" t="s">
        <v>34</v>
      </c>
      <c r="F1274" s="7" t="s">
        <v>30</v>
      </c>
      <c r="G1274" s="7" t="s">
        <v>52</v>
      </c>
      <c r="H1274" s="7" t="s">
        <v>28</v>
      </c>
      <c r="I1274" s="8">
        <v>0.54205000000000003</v>
      </c>
      <c r="J1274" s="8">
        <v>0.12669</v>
      </c>
      <c r="K1274" s="8"/>
      <c r="L1274" s="8"/>
      <c r="M1274" s="8"/>
      <c r="N1274" s="7">
        <v>0.74</v>
      </c>
      <c r="O1274" s="7">
        <v>7.81</v>
      </c>
      <c r="P1274" s="7">
        <v>1.81E-3</v>
      </c>
      <c r="Q1274" s="7">
        <v>33</v>
      </c>
      <c r="R1274" s="7">
        <v>0.80100000000000005</v>
      </c>
      <c r="S1274" s="7">
        <v>1</v>
      </c>
      <c r="T1274" s="7">
        <v>8.5</v>
      </c>
      <c r="U1274" s="7">
        <v>31</v>
      </c>
      <c r="V1274" s="12"/>
      <c r="W1274" s="12"/>
      <c r="X1274" s="12"/>
      <c r="Y1274" s="12"/>
      <c r="Z1274" s="12"/>
      <c r="AA1274" s="12"/>
      <c r="AB1274" s="12"/>
      <c r="AC1274" s="12"/>
      <c r="AD1274" s="12"/>
      <c r="AE1274" s="12"/>
      <c r="AF1274" s="12"/>
      <c r="AG1274" s="12"/>
      <c r="AH1274" s="12"/>
      <c r="AI1274" s="12"/>
      <c r="AJ1274" s="12"/>
    </row>
    <row r="1275" spans="1:36" x14ac:dyDescent="0.25">
      <c r="A1275" s="7" t="s">
        <v>371</v>
      </c>
      <c r="B1275" s="7" t="s">
        <v>404</v>
      </c>
      <c r="C1275" s="7" t="s">
        <v>405</v>
      </c>
      <c r="D1275" s="7" t="s">
        <v>24</v>
      </c>
      <c r="E1275" s="7" t="s">
        <v>39</v>
      </c>
      <c r="F1275" s="7" t="s">
        <v>30</v>
      </c>
      <c r="G1275" s="7" t="s">
        <v>27</v>
      </c>
      <c r="H1275" s="7" t="s">
        <v>28</v>
      </c>
      <c r="I1275" s="8">
        <v>2.0026099999999998</v>
      </c>
      <c r="J1275" s="8">
        <v>0.17892</v>
      </c>
      <c r="K1275" s="8"/>
      <c r="L1275" s="8"/>
      <c r="M1275" s="8"/>
      <c r="N1275" s="7">
        <v>2.2799999999999998</v>
      </c>
      <c r="O1275" s="7">
        <v>12.27</v>
      </c>
      <c r="P1275" s="7">
        <v>4.7390000000000002E-2</v>
      </c>
      <c r="Q1275" s="7">
        <v>33</v>
      </c>
      <c r="R1275" s="7">
        <v>0.84899999999999998</v>
      </c>
      <c r="S1275" s="7">
        <v>2.5</v>
      </c>
      <c r="T1275" s="7">
        <v>13</v>
      </c>
      <c r="U1275" s="7">
        <v>31</v>
      </c>
      <c r="V1275" s="12"/>
      <c r="W1275" s="12"/>
      <c r="X1275" s="12"/>
      <c r="Y1275" s="12"/>
      <c r="Z1275" s="12"/>
      <c r="AA1275" s="12"/>
      <c r="AB1275" s="12"/>
      <c r="AC1275" s="12"/>
      <c r="AD1275" s="12"/>
      <c r="AE1275" s="12"/>
      <c r="AF1275" s="12"/>
      <c r="AG1275" s="12"/>
      <c r="AH1275" s="12"/>
      <c r="AI1275" s="12"/>
      <c r="AJ1275" s="12"/>
    </row>
    <row r="1276" spans="1:36" x14ac:dyDescent="0.25">
      <c r="A1276" s="5" t="s">
        <v>371</v>
      </c>
      <c r="B1276" s="5" t="s">
        <v>408</v>
      </c>
      <c r="C1276" s="5" t="s">
        <v>409</v>
      </c>
      <c r="D1276" s="5" t="s">
        <v>24</v>
      </c>
      <c r="E1276" s="5" t="s">
        <v>34</v>
      </c>
      <c r="F1276" s="5" t="s">
        <v>30</v>
      </c>
      <c r="G1276" s="5">
        <v>1</v>
      </c>
      <c r="H1276" s="5" t="s">
        <v>28</v>
      </c>
      <c r="I1276" s="6">
        <v>1.36259</v>
      </c>
      <c r="J1276" s="6">
        <v>9.7559999999999994E-2</v>
      </c>
      <c r="K1276" s="6"/>
      <c r="L1276" s="6"/>
      <c r="M1276" s="6"/>
      <c r="N1276" s="5">
        <v>1.59</v>
      </c>
      <c r="O1276" s="5">
        <v>8.48</v>
      </c>
      <c r="P1276" s="5">
        <v>2.1257600000000001</v>
      </c>
      <c r="Q1276" s="5">
        <v>34</v>
      </c>
      <c r="R1276" s="5">
        <v>0.68200000000000005</v>
      </c>
      <c r="S1276" s="5">
        <v>0.5</v>
      </c>
      <c r="T1276" s="5">
        <v>9.5</v>
      </c>
      <c r="U1276" s="5">
        <v>32</v>
      </c>
      <c r="V1276" s="10"/>
      <c r="W1276" s="10"/>
      <c r="X1276" s="10"/>
      <c r="Y1276" s="10"/>
      <c r="Z1276" s="10"/>
      <c r="AA1276" s="10"/>
      <c r="AB1276" s="10"/>
      <c r="AC1276" s="10"/>
      <c r="AD1276" s="10"/>
      <c r="AE1276" s="10"/>
      <c r="AF1276" s="10"/>
      <c r="AG1276" s="10"/>
      <c r="AH1276" s="10"/>
      <c r="AI1276" s="10"/>
      <c r="AJ1276" s="10"/>
    </row>
    <row r="1277" spans="1:36" x14ac:dyDescent="0.25">
      <c r="A1277" s="5" t="s">
        <v>278</v>
      </c>
      <c r="B1277" s="5" t="s">
        <v>239</v>
      </c>
      <c r="C1277" s="5" t="s">
        <v>240</v>
      </c>
      <c r="D1277" s="5" t="s">
        <v>24</v>
      </c>
      <c r="E1277" s="5" t="s">
        <v>34</v>
      </c>
      <c r="F1277" s="5" t="s">
        <v>30</v>
      </c>
      <c r="G1277" s="5" t="s">
        <v>27</v>
      </c>
      <c r="H1277" s="5" t="s">
        <v>28</v>
      </c>
      <c r="I1277" s="6">
        <v>1.7997300000000001</v>
      </c>
      <c r="J1277" s="6">
        <v>0.20394999999999999</v>
      </c>
      <c r="K1277" s="6"/>
      <c r="L1277" s="6"/>
      <c r="M1277" s="6"/>
      <c r="N1277" s="5">
        <v>2.0299999999999998</v>
      </c>
      <c r="O1277" s="5">
        <v>19.11</v>
      </c>
      <c r="P1277" s="5">
        <v>7.0489999999999997E-2</v>
      </c>
      <c r="Q1277" s="5">
        <v>39</v>
      </c>
      <c r="R1277" s="5">
        <v>0.96</v>
      </c>
      <c r="S1277" s="5">
        <v>2</v>
      </c>
      <c r="T1277" s="5">
        <v>23</v>
      </c>
      <c r="U1277" s="5">
        <v>37</v>
      </c>
      <c r="V1277" s="10"/>
      <c r="W1277" s="10"/>
      <c r="X1277" s="10"/>
      <c r="Y1277" s="10"/>
      <c r="Z1277" s="10"/>
      <c r="AA1277" s="10"/>
      <c r="AB1277" s="10"/>
      <c r="AC1277" s="10"/>
      <c r="AD1277" s="10"/>
      <c r="AE1277" s="10"/>
      <c r="AF1277" s="10"/>
      <c r="AG1277" s="10"/>
      <c r="AH1277" s="10"/>
      <c r="AI1277" s="10"/>
      <c r="AJ1277" s="10"/>
    </row>
    <row r="1278" spans="1:36" x14ac:dyDescent="0.25">
      <c r="A1278" s="5" t="s">
        <v>209</v>
      </c>
      <c r="B1278" s="5" t="s">
        <v>232</v>
      </c>
      <c r="C1278" s="5" t="s">
        <v>233</v>
      </c>
      <c r="D1278" s="5" t="s">
        <v>24</v>
      </c>
      <c r="E1278" s="5" t="s">
        <v>34</v>
      </c>
      <c r="F1278" s="5" t="s">
        <v>30</v>
      </c>
      <c r="G1278" s="5" t="s">
        <v>52</v>
      </c>
      <c r="H1278" s="5" t="s">
        <v>28</v>
      </c>
      <c r="I1278" s="6">
        <v>0.92427999999999999</v>
      </c>
      <c r="J1278" s="6">
        <v>0.21052999999999999</v>
      </c>
      <c r="K1278" s="6"/>
      <c r="L1278" s="6"/>
      <c r="M1278" s="6"/>
      <c r="N1278" s="5">
        <v>1.28</v>
      </c>
      <c r="O1278" s="5">
        <v>21.36</v>
      </c>
      <c r="P1278" s="5">
        <v>3.9300000000000003E-3</v>
      </c>
      <c r="Q1278" s="5">
        <v>36</v>
      </c>
      <c r="R1278" s="5">
        <v>0.86399999999999999</v>
      </c>
      <c r="S1278" s="5">
        <v>1.5</v>
      </c>
      <c r="T1278" s="5">
        <v>23.5</v>
      </c>
      <c r="U1278" s="5">
        <v>34</v>
      </c>
      <c r="V1278" s="10"/>
      <c r="W1278" s="10"/>
      <c r="X1278" s="10"/>
      <c r="Y1278" s="10"/>
      <c r="Z1278" s="10"/>
      <c r="AA1278" s="10"/>
      <c r="AB1278" s="10"/>
      <c r="AC1278" s="10"/>
      <c r="AD1278" s="10"/>
      <c r="AE1278" s="10"/>
      <c r="AF1278" s="10"/>
      <c r="AG1278" s="10"/>
      <c r="AH1278" s="10"/>
      <c r="AI1278" s="10"/>
      <c r="AJ1278" s="10"/>
    </row>
    <row r="1279" spans="1:36" x14ac:dyDescent="0.25">
      <c r="A1279" s="5" t="s">
        <v>209</v>
      </c>
      <c r="B1279" s="5" t="s">
        <v>232</v>
      </c>
      <c r="C1279" s="5" t="s">
        <v>233</v>
      </c>
      <c r="D1279" s="5" t="s">
        <v>24</v>
      </c>
      <c r="E1279" s="5" t="s">
        <v>39</v>
      </c>
      <c r="F1279" s="5" t="s">
        <v>30</v>
      </c>
      <c r="G1279" s="5" t="s">
        <v>52</v>
      </c>
      <c r="H1279" s="5" t="s">
        <v>28</v>
      </c>
      <c r="I1279" s="6">
        <v>2.1402899999999998</v>
      </c>
      <c r="J1279" s="6">
        <v>0.23393</v>
      </c>
      <c r="K1279" s="6"/>
      <c r="L1279" s="6"/>
      <c r="M1279" s="6"/>
      <c r="N1279" s="5">
        <v>2.5299999999999998</v>
      </c>
      <c r="O1279" s="5">
        <v>24.85</v>
      </c>
      <c r="P1279" s="5">
        <v>3.5400000000000002E-3</v>
      </c>
      <c r="Q1279" s="5">
        <v>36</v>
      </c>
      <c r="R1279" s="5">
        <v>0.89700000000000002</v>
      </c>
      <c r="S1279" s="5">
        <v>3</v>
      </c>
      <c r="T1279" s="5">
        <v>25.5</v>
      </c>
      <c r="U1279" s="5">
        <v>34</v>
      </c>
      <c r="V1279" s="10"/>
      <c r="W1279" s="10"/>
      <c r="X1279" s="10"/>
      <c r="Y1279" s="10"/>
      <c r="Z1279" s="10"/>
      <c r="AA1279" s="10"/>
      <c r="AB1279" s="10"/>
      <c r="AC1279" s="10"/>
      <c r="AD1279" s="10"/>
      <c r="AE1279" s="10"/>
      <c r="AF1279" s="10"/>
      <c r="AG1279" s="10"/>
      <c r="AH1279" s="10"/>
      <c r="AI1279" s="10"/>
      <c r="AJ1279" s="10"/>
    </row>
    <row r="1280" spans="1:36" x14ac:dyDescent="0.25">
      <c r="A1280" s="5" t="s">
        <v>21</v>
      </c>
      <c r="B1280" s="5" t="s">
        <v>86</v>
      </c>
      <c r="C1280" s="5" t="s">
        <v>87</v>
      </c>
      <c r="D1280" s="5" t="s">
        <v>24</v>
      </c>
      <c r="E1280" s="5" t="s">
        <v>34</v>
      </c>
      <c r="F1280" s="5" t="s">
        <v>30</v>
      </c>
      <c r="G1280" s="5">
        <v>1</v>
      </c>
      <c r="H1280" s="5" t="s">
        <v>28</v>
      </c>
      <c r="I1280" s="6">
        <v>2.9358</v>
      </c>
      <c r="J1280" s="6">
        <v>9.9610000000000004E-2</v>
      </c>
      <c r="K1280" s="6"/>
      <c r="L1280" s="6"/>
      <c r="M1280" s="6"/>
      <c r="N1280" s="5">
        <v>3.19</v>
      </c>
      <c r="O1280" s="5">
        <v>11.16</v>
      </c>
      <c r="P1280" s="5">
        <v>4.1970000000000001</v>
      </c>
      <c r="Q1280" s="5">
        <v>40</v>
      </c>
      <c r="R1280" s="5">
        <v>0.47199999999999998</v>
      </c>
      <c r="S1280" s="5">
        <v>0.5</v>
      </c>
      <c r="T1280" s="5">
        <v>12</v>
      </c>
      <c r="U1280" s="5">
        <v>38</v>
      </c>
      <c r="V1280" s="10"/>
      <c r="W1280" s="10"/>
      <c r="X1280" s="10"/>
      <c r="Y1280" s="10"/>
      <c r="Z1280" s="10"/>
      <c r="AA1280" s="10"/>
      <c r="AB1280" s="10"/>
      <c r="AC1280" s="10"/>
      <c r="AD1280" s="10"/>
      <c r="AE1280" s="10"/>
      <c r="AF1280" s="10"/>
      <c r="AG1280" s="10"/>
      <c r="AH1280" s="10"/>
      <c r="AI1280" s="10"/>
      <c r="AJ1280" s="10"/>
    </row>
    <row r="1281" spans="1:36" x14ac:dyDescent="0.25">
      <c r="A1281" s="5" t="s">
        <v>21</v>
      </c>
      <c r="B1281" s="5" t="s">
        <v>86</v>
      </c>
      <c r="C1281" s="5" t="s">
        <v>87</v>
      </c>
      <c r="D1281" s="5" t="s">
        <v>24</v>
      </c>
      <c r="E1281" s="5" t="s">
        <v>39</v>
      </c>
      <c r="F1281" s="5" t="s">
        <v>30</v>
      </c>
      <c r="G1281" s="5">
        <v>1</v>
      </c>
      <c r="H1281" s="5" t="s">
        <v>28</v>
      </c>
      <c r="I1281" s="6">
        <v>4.0784900000000004</v>
      </c>
      <c r="J1281" s="6">
        <v>0.13477</v>
      </c>
      <c r="K1281" s="6"/>
      <c r="L1281" s="6"/>
      <c r="M1281" s="6"/>
      <c r="N1281" s="5">
        <v>4.43</v>
      </c>
      <c r="O1281" s="5">
        <v>15.2</v>
      </c>
      <c r="P1281" s="5">
        <v>4.1168899999999997</v>
      </c>
      <c r="Q1281" s="5">
        <v>40</v>
      </c>
      <c r="R1281" s="5">
        <v>0.628</v>
      </c>
      <c r="S1281" s="5">
        <v>1.5</v>
      </c>
      <c r="T1281" s="5">
        <v>15.5</v>
      </c>
      <c r="U1281" s="5">
        <v>38</v>
      </c>
      <c r="V1281" s="10"/>
      <c r="W1281" s="10"/>
      <c r="X1281" s="10"/>
      <c r="Y1281" s="10"/>
      <c r="Z1281" s="10"/>
      <c r="AA1281" s="10"/>
      <c r="AB1281" s="10"/>
      <c r="AC1281" s="10"/>
      <c r="AD1281" s="10"/>
      <c r="AE1281" s="10"/>
      <c r="AF1281" s="10"/>
      <c r="AG1281" s="10"/>
      <c r="AH1281" s="10"/>
      <c r="AI1281" s="10"/>
      <c r="AJ1281" s="10"/>
    </row>
    <row r="1282" spans="1:36" x14ac:dyDescent="0.25">
      <c r="A1282" s="7" t="s">
        <v>322</v>
      </c>
      <c r="B1282" s="7" t="s">
        <v>341</v>
      </c>
      <c r="C1282" s="7" t="s">
        <v>342</v>
      </c>
      <c r="D1282" s="7" t="s">
        <v>24</v>
      </c>
      <c r="E1282" s="7" t="s">
        <v>25</v>
      </c>
      <c r="F1282" s="7" t="s">
        <v>26</v>
      </c>
      <c r="G1282" s="7" t="s">
        <v>27</v>
      </c>
      <c r="H1282" s="7" t="s">
        <v>28</v>
      </c>
      <c r="I1282" s="8">
        <v>-2.1712600000000002</v>
      </c>
      <c r="J1282" s="8">
        <v>1.20153</v>
      </c>
      <c r="K1282" s="8"/>
      <c r="L1282" s="8"/>
      <c r="M1282" s="8"/>
      <c r="N1282" s="7">
        <v>0</v>
      </c>
      <c r="O1282" s="7">
        <v>50</v>
      </c>
      <c r="P1282" s="7">
        <v>1.9253800000000001</v>
      </c>
      <c r="Q1282" s="7">
        <v>28</v>
      </c>
      <c r="R1282" s="7">
        <v>0.83799999999999997</v>
      </c>
      <c r="S1282" s="7">
        <v>1</v>
      </c>
      <c r="T1282" s="7">
        <v>50</v>
      </c>
      <c r="U1282" s="7">
        <v>26</v>
      </c>
      <c r="V1282" s="12"/>
      <c r="W1282" s="12"/>
      <c r="X1282" s="12"/>
      <c r="Y1282" s="12"/>
      <c r="Z1282" s="12"/>
      <c r="AA1282" s="12"/>
      <c r="AB1282" s="12"/>
      <c r="AC1282" s="12"/>
      <c r="AD1282" s="12"/>
      <c r="AE1282" s="12"/>
      <c r="AF1282" s="12"/>
      <c r="AG1282" s="12"/>
      <c r="AH1282" s="12"/>
      <c r="AI1282" s="12"/>
      <c r="AJ1282" s="12"/>
    </row>
    <row r="1283" spans="1:36" x14ac:dyDescent="0.25">
      <c r="A1283" s="7" t="s">
        <v>322</v>
      </c>
      <c r="B1283" s="7" t="s">
        <v>341</v>
      </c>
      <c r="C1283" s="7" t="s">
        <v>342</v>
      </c>
      <c r="D1283" s="7" t="s">
        <v>24</v>
      </c>
      <c r="E1283" s="7" t="s">
        <v>32</v>
      </c>
      <c r="F1283" s="7" t="s">
        <v>30</v>
      </c>
      <c r="G1283" s="7" t="s">
        <v>27</v>
      </c>
      <c r="H1283" s="7" t="s">
        <v>28</v>
      </c>
      <c r="I1283" s="8">
        <v>0.28926000000000002</v>
      </c>
      <c r="J1283" s="8">
        <v>0.24112</v>
      </c>
      <c r="K1283" s="8"/>
      <c r="L1283" s="8"/>
      <c r="M1283" s="8"/>
      <c r="N1283" s="7">
        <v>1.42</v>
      </c>
      <c r="O1283" s="7">
        <v>9.83</v>
      </c>
      <c r="P1283" s="7">
        <v>2.5440000000000001E-2</v>
      </c>
      <c r="Q1283" s="7">
        <v>28</v>
      </c>
      <c r="R1283" s="7">
        <v>0.94099999999999995</v>
      </c>
      <c r="S1283" s="7">
        <v>1.2</v>
      </c>
      <c r="T1283" s="7">
        <v>9.1</v>
      </c>
      <c r="U1283" s="7">
        <v>26</v>
      </c>
      <c r="V1283" s="12"/>
      <c r="W1283" s="12"/>
      <c r="X1283" s="12"/>
      <c r="Y1283" s="12"/>
      <c r="Z1283" s="12"/>
      <c r="AA1283" s="12"/>
      <c r="AB1283" s="12"/>
      <c r="AC1283" s="12"/>
      <c r="AD1283" s="12"/>
      <c r="AE1283" s="12"/>
      <c r="AF1283" s="12"/>
      <c r="AG1283" s="12"/>
      <c r="AH1283" s="12"/>
      <c r="AI1283" s="12"/>
      <c r="AJ1283" s="12"/>
    </row>
    <row r="1284" spans="1:36" x14ac:dyDescent="0.25">
      <c r="A1284" s="7" t="s">
        <v>322</v>
      </c>
      <c r="B1284" s="7" t="s">
        <v>341</v>
      </c>
      <c r="C1284" s="7" t="s">
        <v>342</v>
      </c>
      <c r="D1284" s="7" t="s">
        <v>24</v>
      </c>
      <c r="E1284" s="7" t="s">
        <v>34</v>
      </c>
      <c r="F1284" s="7" t="s">
        <v>30</v>
      </c>
      <c r="G1284" s="7" t="s">
        <v>52</v>
      </c>
      <c r="H1284" s="7" t="s">
        <v>28</v>
      </c>
      <c r="I1284" s="8">
        <v>0.42798000000000003</v>
      </c>
      <c r="J1284" s="8">
        <v>0.17058999999999999</v>
      </c>
      <c r="K1284" s="8"/>
      <c r="L1284" s="8"/>
      <c r="M1284" s="8"/>
      <c r="N1284" s="7">
        <v>1.23</v>
      </c>
      <c r="O1284" s="7">
        <v>7.18</v>
      </c>
      <c r="P1284" s="7">
        <v>4.4400000000000004E-3</v>
      </c>
      <c r="Q1284" s="7">
        <v>28</v>
      </c>
      <c r="R1284" s="7">
        <v>0.75700000000000001</v>
      </c>
      <c r="S1284" s="7">
        <v>1</v>
      </c>
      <c r="T1284" s="7">
        <v>7.5</v>
      </c>
      <c r="U1284" s="7">
        <v>26</v>
      </c>
      <c r="V1284" s="12"/>
      <c r="W1284" s="12"/>
      <c r="X1284" s="12"/>
      <c r="Y1284" s="12"/>
      <c r="Z1284" s="12"/>
      <c r="AA1284" s="12"/>
      <c r="AB1284" s="12"/>
      <c r="AC1284" s="12"/>
      <c r="AD1284" s="12"/>
      <c r="AE1284" s="12"/>
      <c r="AF1284" s="12"/>
      <c r="AG1284" s="12"/>
      <c r="AH1284" s="12"/>
      <c r="AI1284" s="12"/>
      <c r="AJ1284" s="12"/>
    </row>
    <row r="1285" spans="1:36" x14ac:dyDescent="0.25">
      <c r="A1285" s="7" t="s">
        <v>322</v>
      </c>
      <c r="B1285" s="7" t="s">
        <v>341</v>
      </c>
      <c r="C1285" s="7" t="s">
        <v>342</v>
      </c>
      <c r="D1285" s="7" t="s">
        <v>24</v>
      </c>
      <c r="E1285" s="7" t="s">
        <v>39</v>
      </c>
      <c r="F1285" s="7" t="s">
        <v>30</v>
      </c>
      <c r="G1285" s="7" t="s">
        <v>52</v>
      </c>
      <c r="H1285" s="7" t="s">
        <v>28</v>
      </c>
      <c r="I1285" s="8">
        <v>2.8462200000000002</v>
      </c>
      <c r="J1285" s="8">
        <v>0.21732000000000001</v>
      </c>
      <c r="K1285" s="8"/>
      <c r="L1285" s="8"/>
      <c r="M1285" s="8"/>
      <c r="N1285" s="7">
        <v>3.86</v>
      </c>
      <c r="O1285" s="7">
        <v>11.45</v>
      </c>
      <c r="P1285" s="7">
        <v>2.7799999999999999E-3</v>
      </c>
      <c r="Q1285" s="7">
        <v>28</v>
      </c>
      <c r="R1285" s="7">
        <v>0.89100000000000001</v>
      </c>
      <c r="S1285" s="7">
        <v>3.5</v>
      </c>
      <c r="T1285" s="7">
        <v>11.5</v>
      </c>
      <c r="U1285" s="7">
        <v>26</v>
      </c>
      <c r="V1285" s="12"/>
      <c r="W1285" s="12"/>
      <c r="X1285" s="12"/>
      <c r="Y1285" s="12"/>
      <c r="Z1285" s="12"/>
      <c r="AA1285" s="12"/>
      <c r="AB1285" s="12"/>
      <c r="AC1285" s="12"/>
      <c r="AD1285" s="12"/>
      <c r="AE1285" s="12"/>
      <c r="AF1285" s="12"/>
      <c r="AG1285" s="12"/>
      <c r="AH1285" s="12"/>
      <c r="AI1285" s="12"/>
      <c r="AJ1285" s="12"/>
    </row>
    <row r="1286" spans="1:36" x14ac:dyDescent="0.25">
      <c r="A1286" s="5" t="s">
        <v>302</v>
      </c>
      <c r="B1286" s="5" t="s">
        <v>313</v>
      </c>
      <c r="C1286" s="5" t="s">
        <v>314</v>
      </c>
      <c r="D1286" s="5" t="s">
        <v>24</v>
      </c>
      <c r="E1286" s="5" t="s">
        <v>25</v>
      </c>
      <c r="F1286" s="5" t="s">
        <v>26</v>
      </c>
      <c r="G1286" s="5">
        <v>1</v>
      </c>
      <c r="H1286" s="5" t="s">
        <v>28</v>
      </c>
      <c r="I1286" s="6">
        <v>2.3072400000000002</v>
      </c>
      <c r="J1286" s="6">
        <v>0.41437000000000002</v>
      </c>
      <c r="K1286" s="6"/>
      <c r="L1286" s="6"/>
      <c r="M1286" s="6"/>
      <c r="N1286" s="5">
        <v>3</v>
      </c>
      <c r="O1286" s="5">
        <v>40</v>
      </c>
      <c r="P1286" s="5">
        <v>0.53646000000000005</v>
      </c>
      <c r="Q1286" s="5">
        <v>32</v>
      </c>
      <c r="R1286" s="5">
        <v>0.99199999999999999</v>
      </c>
      <c r="S1286" s="5">
        <v>4</v>
      </c>
      <c r="T1286" s="5">
        <v>35</v>
      </c>
      <c r="U1286" s="5">
        <v>30</v>
      </c>
      <c r="V1286" s="10"/>
      <c r="W1286" s="10"/>
      <c r="X1286" s="10"/>
      <c r="Y1286" s="10"/>
      <c r="Z1286" s="10"/>
      <c r="AA1286" s="10"/>
      <c r="AB1286" s="10"/>
      <c r="AC1286" s="10"/>
      <c r="AD1286" s="10"/>
      <c r="AE1286" s="10"/>
      <c r="AF1286" s="10"/>
      <c r="AG1286" s="10"/>
      <c r="AH1286" s="10"/>
      <c r="AI1286" s="10"/>
      <c r="AJ1286" s="10"/>
    </row>
    <row r="1287" spans="1:36" x14ac:dyDescent="0.25">
      <c r="A1287" s="5" t="s">
        <v>302</v>
      </c>
      <c r="B1287" s="5" t="s">
        <v>313</v>
      </c>
      <c r="C1287" s="5" t="s">
        <v>314</v>
      </c>
      <c r="D1287" s="5" t="s">
        <v>24</v>
      </c>
      <c r="E1287" s="5" t="s">
        <v>32</v>
      </c>
      <c r="F1287" s="5" t="s">
        <v>30</v>
      </c>
      <c r="G1287" s="5" t="s">
        <v>52</v>
      </c>
      <c r="H1287" s="5" t="s">
        <v>28</v>
      </c>
      <c r="I1287" s="6">
        <v>1.9468799999999999</v>
      </c>
      <c r="J1287" s="6">
        <v>0.22516</v>
      </c>
      <c r="K1287" s="6"/>
      <c r="L1287" s="6"/>
      <c r="M1287" s="6"/>
      <c r="N1287" s="5">
        <v>2.38</v>
      </c>
      <c r="O1287" s="5">
        <v>22.34</v>
      </c>
      <c r="P1287" s="5">
        <v>4.6499999999999996E-3</v>
      </c>
      <c r="Q1287" s="5">
        <v>32</v>
      </c>
      <c r="R1287" s="5">
        <v>0.80900000000000005</v>
      </c>
      <c r="S1287" s="5">
        <v>2.9</v>
      </c>
      <c r="T1287" s="5">
        <v>24.8</v>
      </c>
      <c r="U1287" s="5">
        <v>30</v>
      </c>
      <c r="V1287" s="10"/>
      <c r="W1287" s="10"/>
      <c r="X1287" s="10"/>
      <c r="Y1287" s="10"/>
      <c r="Z1287" s="10"/>
      <c r="AA1287" s="10"/>
      <c r="AB1287" s="10"/>
      <c r="AC1287" s="10"/>
      <c r="AD1287" s="10"/>
      <c r="AE1287" s="10"/>
      <c r="AF1287" s="10"/>
      <c r="AG1287" s="10"/>
      <c r="AH1287" s="10"/>
      <c r="AI1287" s="10"/>
      <c r="AJ1287" s="10"/>
    </row>
    <row r="1288" spans="1:36" x14ac:dyDescent="0.25">
      <c r="A1288" s="7" t="s">
        <v>234</v>
      </c>
      <c r="B1288" s="7" t="s">
        <v>241</v>
      </c>
      <c r="C1288" s="7" t="s">
        <v>242</v>
      </c>
      <c r="D1288" s="7" t="s">
        <v>24</v>
      </c>
      <c r="E1288" s="7" t="s">
        <v>25</v>
      </c>
      <c r="F1288" s="7" t="s">
        <v>26</v>
      </c>
      <c r="G1288" s="7" t="s">
        <v>52</v>
      </c>
      <c r="H1288" s="7" t="s">
        <v>28</v>
      </c>
      <c r="I1288" s="8">
        <v>-3.1322999999999999</v>
      </c>
      <c r="J1288" s="8">
        <v>0.78517000000000003</v>
      </c>
      <c r="K1288" s="8"/>
      <c r="L1288" s="8"/>
      <c r="M1288" s="8"/>
      <c r="N1288" s="7">
        <v>1</v>
      </c>
      <c r="O1288" s="7">
        <v>94</v>
      </c>
      <c r="P1288" s="7">
        <v>7.0499999999999998E-3</v>
      </c>
      <c r="Q1288" s="7">
        <v>42</v>
      </c>
      <c r="R1288" s="7">
        <v>0.98399999999999999</v>
      </c>
      <c r="S1288" s="7">
        <v>0</v>
      </c>
      <c r="T1288" s="7">
        <v>94</v>
      </c>
      <c r="U1288" s="7">
        <v>40</v>
      </c>
      <c r="V1288" s="12"/>
      <c r="W1288" s="12"/>
      <c r="X1288" s="12"/>
      <c r="Y1288" s="12"/>
      <c r="Z1288" s="12"/>
      <c r="AA1288" s="12"/>
      <c r="AB1288" s="12"/>
      <c r="AC1288" s="12"/>
      <c r="AD1288" s="12"/>
      <c r="AE1288" s="12"/>
      <c r="AF1288" s="12"/>
      <c r="AG1288" s="12"/>
      <c r="AH1288" s="12"/>
      <c r="AI1288" s="12"/>
      <c r="AJ1288" s="12"/>
    </row>
    <row r="1289" spans="1:36" x14ac:dyDescent="0.25">
      <c r="A1289" s="7" t="s">
        <v>234</v>
      </c>
      <c r="B1289" s="7" t="s">
        <v>241</v>
      </c>
      <c r="C1289" s="7" t="s">
        <v>242</v>
      </c>
      <c r="D1289" s="7" t="s">
        <v>24</v>
      </c>
      <c r="E1289" s="7" t="s">
        <v>34</v>
      </c>
      <c r="F1289" s="7" t="s">
        <v>30</v>
      </c>
      <c r="G1289" s="7">
        <v>1</v>
      </c>
      <c r="H1289" s="7" t="s">
        <v>28</v>
      </c>
      <c r="I1289" s="8">
        <v>5.1336899999999996</v>
      </c>
      <c r="J1289" s="8">
        <v>0.11162999999999999</v>
      </c>
      <c r="K1289" s="8"/>
      <c r="L1289" s="8"/>
      <c r="M1289" s="8"/>
      <c r="N1289" s="7">
        <v>5.56</v>
      </c>
      <c r="O1289" s="7">
        <v>17.91</v>
      </c>
      <c r="P1289" s="7">
        <v>9.7124799999999993</v>
      </c>
      <c r="Q1289" s="7">
        <v>42</v>
      </c>
      <c r="R1289" s="7">
        <v>0.50800000000000001</v>
      </c>
      <c r="S1289" s="7">
        <v>1.8</v>
      </c>
      <c r="T1289" s="7">
        <v>22.6</v>
      </c>
      <c r="U1289" s="7">
        <v>40</v>
      </c>
      <c r="V1289" s="12"/>
      <c r="W1289" s="12"/>
      <c r="X1289" s="12"/>
      <c r="Y1289" s="12"/>
      <c r="Z1289" s="12"/>
      <c r="AA1289" s="12"/>
      <c r="AB1289" s="12"/>
      <c r="AC1289" s="12"/>
      <c r="AD1289" s="12"/>
      <c r="AE1289" s="12"/>
      <c r="AF1289" s="12"/>
      <c r="AG1289" s="12"/>
      <c r="AH1289" s="12"/>
      <c r="AI1289" s="12"/>
      <c r="AJ1289" s="12"/>
    </row>
    <row r="1290" spans="1:36" x14ac:dyDescent="0.25">
      <c r="A1290" s="7" t="s">
        <v>254</v>
      </c>
      <c r="B1290" s="7" t="s">
        <v>241</v>
      </c>
      <c r="C1290" s="7" t="s">
        <v>242</v>
      </c>
      <c r="D1290" s="7" t="s">
        <v>24</v>
      </c>
      <c r="E1290" s="7" t="s">
        <v>34</v>
      </c>
      <c r="F1290" s="7" t="s">
        <v>30</v>
      </c>
      <c r="G1290" s="7" t="s">
        <v>40</v>
      </c>
      <c r="H1290" s="7" t="s">
        <v>28</v>
      </c>
      <c r="I1290" s="8">
        <v>2.01295</v>
      </c>
      <c r="J1290" s="8">
        <v>0.14025000000000001</v>
      </c>
      <c r="K1290" s="8"/>
      <c r="L1290" s="8"/>
      <c r="M1290" s="8"/>
      <c r="N1290" s="7">
        <v>2.34</v>
      </c>
      <c r="O1290" s="7">
        <v>19.11</v>
      </c>
      <c r="P1290" s="7">
        <v>1.3239000000000001</v>
      </c>
      <c r="Q1290" s="7">
        <v>59</v>
      </c>
      <c r="R1290" s="7">
        <v>0.749</v>
      </c>
      <c r="S1290" s="7">
        <v>1.4</v>
      </c>
      <c r="T1290" s="7">
        <v>21.2</v>
      </c>
      <c r="U1290" s="7">
        <v>57</v>
      </c>
      <c r="V1290" s="12"/>
      <c r="W1290" s="12"/>
      <c r="X1290" s="12"/>
      <c r="Y1290" s="12"/>
      <c r="Z1290" s="12"/>
      <c r="AA1290" s="12"/>
      <c r="AB1290" s="12"/>
      <c r="AC1290" s="12"/>
      <c r="AD1290" s="12"/>
      <c r="AE1290" s="12"/>
      <c r="AF1290" s="12"/>
      <c r="AG1290" s="12"/>
      <c r="AH1290" s="12"/>
      <c r="AI1290" s="12"/>
      <c r="AJ1290" s="12"/>
    </row>
    <row r="1291" spans="1:36" x14ac:dyDescent="0.25">
      <c r="A1291" s="7" t="s">
        <v>254</v>
      </c>
      <c r="B1291" s="7" t="s">
        <v>241</v>
      </c>
      <c r="C1291" s="7" t="s">
        <v>242</v>
      </c>
      <c r="D1291" s="7" t="s">
        <v>24</v>
      </c>
      <c r="E1291" s="7" t="s">
        <v>39</v>
      </c>
      <c r="F1291" s="7" t="s">
        <v>30</v>
      </c>
      <c r="G1291" s="7" t="s">
        <v>40</v>
      </c>
      <c r="H1291" s="7" t="s">
        <v>28</v>
      </c>
      <c r="I1291" s="8">
        <v>3.3130099999999998</v>
      </c>
      <c r="J1291" s="8">
        <v>0.21582999999999999</v>
      </c>
      <c r="K1291" s="8"/>
      <c r="L1291" s="8"/>
      <c r="M1291" s="8"/>
      <c r="N1291" s="7">
        <v>3.82</v>
      </c>
      <c r="O1291" s="7">
        <v>29.62</v>
      </c>
      <c r="P1291" s="7">
        <v>1.8939299999999999</v>
      </c>
      <c r="Q1291" s="7">
        <v>59</v>
      </c>
      <c r="R1291" s="7">
        <v>0.83199999999999996</v>
      </c>
      <c r="S1291" s="7">
        <v>2.2000000000000002</v>
      </c>
      <c r="T1291" s="7">
        <v>29.9</v>
      </c>
      <c r="U1291" s="7">
        <v>57</v>
      </c>
      <c r="V1291" s="12"/>
      <c r="W1291" s="12"/>
      <c r="X1291" s="12"/>
      <c r="Y1291" s="12"/>
      <c r="Z1291" s="12"/>
      <c r="AA1291" s="12"/>
      <c r="AB1291" s="12"/>
      <c r="AC1291" s="12"/>
      <c r="AD1291" s="12"/>
      <c r="AE1291" s="12"/>
      <c r="AF1291" s="12"/>
      <c r="AG1291" s="12"/>
      <c r="AH1291" s="12"/>
      <c r="AI1291" s="12"/>
      <c r="AJ1291" s="12"/>
    </row>
    <row r="1292" spans="1:36" x14ac:dyDescent="0.25">
      <c r="A1292" s="5" t="s">
        <v>271</v>
      </c>
      <c r="B1292" s="5" t="s">
        <v>241</v>
      </c>
      <c r="C1292" s="5" t="s">
        <v>242</v>
      </c>
      <c r="D1292" s="5" t="s">
        <v>24</v>
      </c>
      <c r="E1292" s="5" t="s">
        <v>25</v>
      </c>
      <c r="F1292" s="5" t="s">
        <v>26</v>
      </c>
      <c r="G1292" s="5" t="s">
        <v>27</v>
      </c>
      <c r="H1292" s="5" t="s">
        <v>28</v>
      </c>
      <c r="I1292" s="6">
        <v>-1.24865</v>
      </c>
      <c r="J1292" s="6">
        <v>0.70723000000000003</v>
      </c>
      <c r="K1292" s="6"/>
      <c r="L1292" s="6"/>
      <c r="M1292" s="6"/>
      <c r="N1292" s="5">
        <v>0</v>
      </c>
      <c r="O1292" s="5">
        <v>97</v>
      </c>
      <c r="P1292" s="5">
        <v>1.3754999999999999</v>
      </c>
      <c r="Q1292" s="5">
        <v>44</v>
      </c>
      <c r="R1292" s="5">
        <v>0.91600000000000004</v>
      </c>
      <c r="S1292" s="5">
        <v>2</v>
      </c>
      <c r="T1292" s="5">
        <v>104</v>
      </c>
      <c r="U1292" s="5">
        <v>42</v>
      </c>
      <c r="V1292" s="10"/>
      <c r="W1292" s="10"/>
      <c r="X1292" s="10"/>
      <c r="Y1292" s="10"/>
      <c r="Z1292" s="10"/>
      <c r="AA1292" s="10"/>
      <c r="AB1292" s="10"/>
      <c r="AC1292" s="10"/>
      <c r="AD1292" s="10"/>
      <c r="AE1292" s="10"/>
      <c r="AF1292" s="10"/>
      <c r="AG1292" s="10"/>
      <c r="AH1292" s="10"/>
      <c r="AI1292" s="10"/>
      <c r="AJ1292" s="10"/>
    </row>
    <row r="1293" spans="1:36" x14ac:dyDescent="0.25">
      <c r="A1293" s="5" t="s">
        <v>21</v>
      </c>
      <c r="B1293" s="5" t="s">
        <v>88</v>
      </c>
      <c r="C1293" s="5" t="s">
        <v>89</v>
      </c>
      <c r="D1293" s="5" t="s">
        <v>24</v>
      </c>
      <c r="E1293" s="5" t="s">
        <v>34</v>
      </c>
      <c r="F1293" s="5" t="s">
        <v>30</v>
      </c>
      <c r="G1293" s="5" t="s">
        <v>40</v>
      </c>
      <c r="H1293" s="5" t="s">
        <v>28</v>
      </c>
      <c r="I1293" s="6">
        <v>1.78091</v>
      </c>
      <c r="J1293" s="6">
        <v>0.14688000000000001</v>
      </c>
      <c r="K1293" s="6"/>
      <c r="L1293" s="6"/>
      <c r="M1293" s="6"/>
      <c r="N1293" s="5">
        <v>1.88</v>
      </c>
      <c r="O1293" s="5">
        <v>11.49</v>
      </c>
      <c r="P1293" s="5">
        <v>0.37386000000000003</v>
      </c>
      <c r="Q1293" s="5">
        <v>37</v>
      </c>
      <c r="R1293" s="5">
        <v>0.73299999999999998</v>
      </c>
      <c r="S1293" s="5">
        <v>1.5</v>
      </c>
      <c r="T1293" s="5">
        <v>11.5</v>
      </c>
      <c r="U1293" s="5">
        <v>35</v>
      </c>
      <c r="V1293" s="10"/>
      <c r="W1293" s="10"/>
      <c r="X1293" s="10"/>
      <c r="Y1293" s="10"/>
      <c r="Z1293" s="10"/>
      <c r="AA1293" s="10"/>
      <c r="AB1293" s="10"/>
      <c r="AC1293" s="10"/>
      <c r="AD1293" s="10"/>
      <c r="AE1293" s="10"/>
      <c r="AF1293" s="10"/>
      <c r="AG1293" s="10"/>
      <c r="AH1293" s="10"/>
      <c r="AI1293" s="10"/>
      <c r="AJ1293" s="10"/>
    </row>
    <row r="1294" spans="1:36" x14ac:dyDescent="0.25">
      <c r="A1294" s="7" t="s">
        <v>254</v>
      </c>
      <c r="B1294" s="7" t="s">
        <v>88</v>
      </c>
      <c r="C1294" s="7" t="s">
        <v>89</v>
      </c>
      <c r="D1294" s="7" t="s">
        <v>24</v>
      </c>
      <c r="E1294" s="7" t="s">
        <v>25</v>
      </c>
      <c r="F1294" s="7" t="s">
        <v>26</v>
      </c>
      <c r="G1294" s="7" t="s">
        <v>40</v>
      </c>
      <c r="H1294" s="7" t="s">
        <v>28</v>
      </c>
      <c r="I1294" s="8">
        <v>0.39972999999999997</v>
      </c>
      <c r="J1294" s="8">
        <v>0.96104999999999996</v>
      </c>
      <c r="K1294" s="8"/>
      <c r="L1294" s="8"/>
      <c r="M1294" s="8"/>
      <c r="N1294" s="7">
        <v>2</v>
      </c>
      <c r="O1294" s="7">
        <v>44</v>
      </c>
      <c r="P1294" s="7">
        <v>5.5441599999999998</v>
      </c>
      <c r="Q1294" s="7">
        <v>33</v>
      </c>
      <c r="R1294" s="7">
        <v>0.92500000000000004</v>
      </c>
      <c r="S1294" s="7">
        <v>0</v>
      </c>
      <c r="T1294" s="7">
        <v>55</v>
      </c>
      <c r="U1294" s="7">
        <v>31</v>
      </c>
      <c r="V1294" s="12"/>
      <c r="W1294" s="12"/>
      <c r="X1294" s="12"/>
      <c r="Y1294" s="12"/>
      <c r="Z1294" s="12"/>
      <c r="AA1294" s="12"/>
      <c r="AB1294" s="12"/>
      <c r="AC1294" s="12"/>
      <c r="AD1294" s="12"/>
      <c r="AE1294" s="12"/>
      <c r="AF1294" s="12"/>
      <c r="AG1294" s="12"/>
      <c r="AH1294" s="12"/>
      <c r="AI1294" s="12"/>
      <c r="AJ1294" s="12"/>
    </row>
    <row r="1295" spans="1:36" x14ac:dyDescent="0.25">
      <c r="A1295" s="7" t="s">
        <v>343</v>
      </c>
      <c r="B1295" s="7" t="s">
        <v>88</v>
      </c>
      <c r="C1295" s="7" t="s">
        <v>89</v>
      </c>
      <c r="D1295" s="7" t="s">
        <v>24</v>
      </c>
      <c r="E1295" s="7" t="s">
        <v>25</v>
      </c>
      <c r="F1295" s="7" t="s">
        <v>26</v>
      </c>
      <c r="G1295" s="7" t="s">
        <v>27</v>
      </c>
      <c r="H1295" s="7" t="s">
        <v>28</v>
      </c>
      <c r="I1295" s="8">
        <v>0.19461999999999999</v>
      </c>
      <c r="J1295" s="8">
        <v>0.79613999999999996</v>
      </c>
      <c r="K1295" s="8"/>
      <c r="L1295" s="8"/>
      <c r="M1295" s="8"/>
      <c r="N1295" s="7">
        <v>0</v>
      </c>
      <c r="O1295" s="7">
        <v>50</v>
      </c>
      <c r="P1295" s="7">
        <v>0.86421000000000003</v>
      </c>
      <c r="Q1295" s="7">
        <v>36</v>
      </c>
      <c r="R1295" s="7">
        <v>0.76500000000000001</v>
      </c>
      <c r="S1295" s="7">
        <v>0</v>
      </c>
      <c r="T1295" s="7">
        <v>29</v>
      </c>
      <c r="U1295" s="7">
        <v>34</v>
      </c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F1295" s="12"/>
      <c r="AG1295" s="12"/>
      <c r="AH1295" s="12"/>
      <c r="AI1295" s="12"/>
      <c r="AJ1295" s="12"/>
    </row>
    <row r="1296" spans="1:36" x14ac:dyDescent="0.25">
      <c r="A1296" s="7" t="s">
        <v>343</v>
      </c>
      <c r="B1296" s="7" t="s">
        <v>88</v>
      </c>
      <c r="C1296" s="7" t="s">
        <v>89</v>
      </c>
      <c r="D1296" s="7" t="s">
        <v>24</v>
      </c>
      <c r="E1296" s="7" t="s">
        <v>32</v>
      </c>
      <c r="F1296" s="7" t="s">
        <v>30</v>
      </c>
      <c r="G1296" s="7" t="s">
        <v>27</v>
      </c>
      <c r="H1296" s="7" t="s">
        <v>28</v>
      </c>
      <c r="I1296" s="8">
        <v>1.0370299999999999</v>
      </c>
      <c r="J1296" s="8">
        <v>0.42742999999999998</v>
      </c>
      <c r="K1296" s="8"/>
      <c r="L1296" s="8"/>
      <c r="M1296" s="8"/>
      <c r="N1296" s="7">
        <v>2.12</v>
      </c>
      <c r="O1296" s="7">
        <v>23.94</v>
      </c>
      <c r="P1296" s="7">
        <v>4.6510000000000003E-2</v>
      </c>
      <c r="Q1296" s="7">
        <v>36</v>
      </c>
      <c r="R1296" s="7">
        <v>0.94599999999999995</v>
      </c>
      <c r="S1296" s="7">
        <v>1.8</v>
      </c>
      <c r="T1296" s="7">
        <v>13.4</v>
      </c>
      <c r="U1296" s="7">
        <v>34</v>
      </c>
      <c r="V1296" s="12"/>
      <c r="W1296" s="12"/>
      <c r="X1296" s="12"/>
      <c r="Y1296" s="12"/>
      <c r="Z1296" s="12"/>
      <c r="AA1296" s="12"/>
      <c r="AB1296" s="12"/>
      <c r="AC1296" s="12"/>
      <c r="AD1296" s="12"/>
      <c r="AE1296" s="12"/>
      <c r="AF1296" s="12"/>
      <c r="AG1296" s="12"/>
      <c r="AH1296" s="12"/>
      <c r="AI1296" s="12"/>
      <c r="AJ1296" s="12"/>
    </row>
    <row r="1297" spans="1:36" x14ac:dyDescent="0.25">
      <c r="A1297" s="5" t="s">
        <v>178</v>
      </c>
      <c r="B1297" s="5" t="s">
        <v>207</v>
      </c>
      <c r="C1297" s="5" t="s">
        <v>208</v>
      </c>
      <c r="D1297" s="5" t="s">
        <v>24</v>
      </c>
      <c r="E1297" s="5" t="s">
        <v>32</v>
      </c>
      <c r="F1297" s="5" t="s">
        <v>30</v>
      </c>
      <c r="G1297" s="5" t="s">
        <v>27</v>
      </c>
      <c r="H1297" s="5" t="s">
        <v>28</v>
      </c>
      <c r="I1297" s="6">
        <v>1.62714</v>
      </c>
      <c r="J1297" s="6">
        <v>0.19070999999999999</v>
      </c>
      <c r="K1297" s="6"/>
      <c r="L1297" s="6"/>
      <c r="M1297" s="6"/>
      <c r="N1297" s="5">
        <v>1.78</v>
      </c>
      <c r="O1297" s="5">
        <v>21.79</v>
      </c>
      <c r="P1297" s="5">
        <v>6.0510000000000001E-2</v>
      </c>
      <c r="Q1297" s="5">
        <v>70</v>
      </c>
      <c r="R1297" s="5">
        <v>0.95099999999999996</v>
      </c>
      <c r="S1297" s="5">
        <v>1.9</v>
      </c>
      <c r="T1297" s="5">
        <v>24.8</v>
      </c>
      <c r="U1297" s="5">
        <v>68</v>
      </c>
      <c r="V1297" s="10"/>
      <c r="W1297" s="10"/>
      <c r="X1297" s="10"/>
      <c r="Y1297" s="10"/>
      <c r="Z1297" s="10"/>
      <c r="AA1297" s="10"/>
      <c r="AB1297" s="10"/>
      <c r="AC1297" s="10"/>
      <c r="AD1297" s="10"/>
      <c r="AE1297" s="10"/>
      <c r="AF1297" s="10"/>
      <c r="AG1297" s="10"/>
      <c r="AH1297" s="10"/>
      <c r="AI1297" s="10"/>
      <c r="AJ1297" s="10"/>
    </row>
    <row r="1298" spans="1:36" x14ac:dyDescent="0.25">
      <c r="A1298" s="7" t="s">
        <v>243</v>
      </c>
      <c r="B1298" s="7" t="s">
        <v>207</v>
      </c>
      <c r="C1298" s="7" t="s">
        <v>208</v>
      </c>
      <c r="D1298" s="7" t="s">
        <v>24</v>
      </c>
      <c r="E1298" s="7" t="s">
        <v>37</v>
      </c>
      <c r="F1298" s="7" t="s">
        <v>38</v>
      </c>
      <c r="G1298" s="7" t="s">
        <v>27</v>
      </c>
      <c r="H1298" s="7" t="s">
        <v>28</v>
      </c>
      <c r="I1298" s="8">
        <v>-59.275460000000002</v>
      </c>
      <c r="J1298" s="8">
        <v>14.216659999999999</v>
      </c>
      <c r="K1298" s="8"/>
      <c r="L1298" s="8"/>
      <c r="M1298" s="8"/>
      <c r="N1298" s="7">
        <v>21.07</v>
      </c>
      <c r="O1298" s="7">
        <v>1641.51</v>
      </c>
      <c r="P1298" s="7">
        <v>2177.78748</v>
      </c>
      <c r="Q1298" s="7">
        <v>48</v>
      </c>
      <c r="R1298" s="7">
        <v>0.85299999999999998</v>
      </c>
      <c r="S1298" s="7">
        <v>2.7</v>
      </c>
      <c r="T1298" s="7">
        <v>2478</v>
      </c>
      <c r="U1298" s="7">
        <v>46</v>
      </c>
      <c r="V1298" s="12"/>
      <c r="W1298" s="12"/>
      <c r="X1298" s="12"/>
      <c r="Y1298" s="12"/>
      <c r="Z1298" s="12"/>
      <c r="AA1298" s="12"/>
      <c r="AB1298" s="12"/>
      <c r="AC1298" s="12"/>
      <c r="AD1298" s="12"/>
      <c r="AE1298" s="12"/>
      <c r="AF1298" s="12"/>
      <c r="AG1298" s="12"/>
      <c r="AH1298" s="12"/>
      <c r="AI1298" s="12"/>
      <c r="AJ1298" s="12"/>
    </row>
    <row r="1299" spans="1:36" x14ac:dyDescent="0.25">
      <c r="A1299" s="5" t="s">
        <v>368</v>
      </c>
      <c r="B1299" s="5" t="s">
        <v>207</v>
      </c>
      <c r="C1299" s="5" t="s">
        <v>208</v>
      </c>
      <c r="D1299" s="5" t="s">
        <v>24</v>
      </c>
      <c r="E1299" s="5" t="s">
        <v>25</v>
      </c>
      <c r="F1299" s="5" t="s">
        <v>26</v>
      </c>
      <c r="G1299" s="5" t="s">
        <v>52</v>
      </c>
      <c r="H1299" s="5" t="s">
        <v>28</v>
      </c>
      <c r="I1299" s="6">
        <v>0.43008999999999997</v>
      </c>
      <c r="J1299" s="6">
        <v>0.6744</v>
      </c>
      <c r="K1299" s="6"/>
      <c r="L1299" s="6"/>
      <c r="M1299" s="6"/>
      <c r="N1299" s="5">
        <v>2</v>
      </c>
      <c r="O1299" s="5">
        <v>72</v>
      </c>
      <c r="P1299" s="5">
        <v>3.5389999999999998E-2</v>
      </c>
      <c r="Q1299" s="5">
        <v>55</v>
      </c>
      <c r="R1299" s="5">
        <v>0.89900000000000002</v>
      </c>
      <c r="S1299" s="5">
        <v>3</v>
      </c>
      <c r="T1299" s="5">
        <v>105</v>
      </c>
      <c r="U1299" s="5">
        <v>53</v>
      </c>
      <c r="V1299" s="10"/>
      <c r="W1299" s="10"/>
      <c r="X1299" s="10"/>
      <c r="Y1299" s="10"/>
      <c r="Z1299" s="10"/>
      <c r="AA1299" s="10"/>
      <c r="AB1299" s="10"/>
      <c r="AC1299" s="10"/>
      <c r="AD1299" s="10"/>
      <c r="AE1299" s="10"/>
      <c r="AF1299" s="10"/>
      <c r="AG1299" s="10"/>
      <c r="AH1299" s="10"/>
      <c r="AI1299" s="10"/>
      <c r="AJ1299" s="10"/>
    </row>
    <row r="1300" spans="1:36" x14ac:dyDescent="0.25">
      <c r="A1300" s="7" t="s">
        <v>149</v>
      </c>
      <c r="B1300" s="7" t="s">
        <v>176</v>
      </c>
      <c r="C1300" s="7" t="s">
        <v>177</v>
      </c>
      <c r="D1300" s="7" t="s">
        <v>24</v>
      </c>
      <c r="E1300" s="7" t="s">
        <v>25</v>
      </c>
      <c r="F1300" s="7" t="s">
        <v>26</v>
      </c>
      <c r="G1300" s="7" t="s">
        <v>27</v>
      </c>
      <c r="H1300" s="7" t="s">
        <v>28</v>
      </c>
      <c r="I1300" s="8">
        <v>-1.2844100000000001</v>
      </c>
      <c r="J1300" s="8">
        <v>0.71860999999999997</v>
      </c>
      <c r="K1300" s="8"/>
      <c r="L1300" s="8"/>
      <c r="M1300" s="8"/>
      <c r="N1300" s="7">
        <v>0</v>
      </c>
      <c r="O1300" s="7">
        <v>60</v>
      </c>
      <c r="P1300" s="7">
        <v>0.92301999999999995</v>
      </c>
      <c r="Q1300" s="7">
        <v>33</v>
      </c>
      <c r="R1300" s="7">
        <v>0.89500000000000002</v>
      </c>
      <c r="S1300" s="7">
        <v>0</v>
      </c>
      <c r="T1300" s="7">
        <v>60</v>
      </c>
      <c r="U1300" s="7">
        <v>31</v>
      </c>
      <c r="V1300" s="12"/>
      <c r="W1300" s="12"/>
      <c r="X1300" s="12"/>
      <c r="Y1300" s="12"/>
      <c r="Z1300" s="12"/>
      <c r="AA1300" s="12"/>
      <c r="AB1300" s="12"/>
      <c r="AC1300" s="12"/>
      <c r="AD1300" s="12"/>
      <c r="AE1300" s="12"/>
      <c r="AF1300" s="12"/>
      <c r="AG1300" s="12"/>
      <c r="AH1300" s="12"/>
      <c r="AI1300" s="12"/>
      <c r="AJ1300" s="12"/>
    </row>
    <row r="1301" spans="1:36" x14ac:dyDescent="0.25">
      <c r="A1301" s="7" t="s">
        <v>315</v>
      </c>
      <c r="B1301" s="7" t="s">
        <v>176</v>
      </c>
      <c r="C1301" s="7" t="s">
        <v>177</v>
      </c>
      <c r="D1301" s="7" t="s">
        <v>24</v>
      </c>
      <c r="E1301" s="7" t="s">
        <v>34</v>
      </c>
      <c r="F1301" s="7" t="s">
        <v>30</v>
      </c>
      <c r="G1301" s="7" t="s">
        <v>27</v>
      </c>
      <c r="H1301" s="7" t="s">
        <v>28</v>
      </c>
      <c r="I1301" s="8">
        <v>2.2079399999999998</v>
      </c>
      <c r="J1301" s="8">
        <v>0.15518999999999999</v>
      </c>
      <c r="K1301" s="8"/>
      <c r="L1301" s="8"/>
      <c r="M1301" s="8"/>
      <c r="N1301" s="7">
        <v>2.41</v>
      </c>
      <c r="O1301" s="7">
        <v>21.1</v>
      </c>
      <c r="P1301" s="7">
        <v>9.0620000000000006E-2</v>
      </c>
      <c r="Q1301" s="7">
        <v>47</v>
      </c>
      <c r="R1301" s="7">
        <v>0.88800000000000001</v>
      </c>
      <c r="S1301" s="7">
        <v>2.1</v>
      </c>
      <c r="T1301" s="7">
        <v>25</v>
      </c>
      <c r="U1301" s="7">
        <v>45</v>
      </c>
      <c r="V1301" s="12"/>
      <c r="W1301" s="12"/>
      <c r="X1301" s="12"/>
      <c r="Y1301" s="12"/>
      <c r="Z1301" s="12"/>
      <c r="AA1301" s="12"/>
      <c r="AB1301" s="12"/>
      <c r="AC1301" s="12"/>
      <c r="AD1301" s="12"/>
      <c r="AE1301" s="12"/>
      <c r="AF1301" s="12"/>
      <c r="AG1301" s="12"/>
      <c r="AH1301" s="12"/>
      <c r="AI1301" s="12"/>
      <c r="AJ1301" s="12"/>
    </row>
    <row r="1302" spans="1:36" x14ac:dyDescent="0.25">
      <c r="A1302" s="5" t="s">
        <v>254</v>
      </c>
      <c r="B1302" s="5" t="s">
        <v>255</v>
      </c>
      <c r="C1302" s="5" t="s">
        <v>256</v>
      </c>
      <c r="D1302" s="5" t="s">
        <v>24</v>
      </c>
      <c r="E1302" s="5" t="s">
        <v>37</v>
      </c>
      <c r="F1302" s="5" t="s">
        <v>38</v>
      </c>
      <c r="G1302" s="5">
        <v>1</v>
      </c>
      <c r="H1302" s="5" t="s">
        <v>31</v>
      </c>
      <c r="I1302" s="6">
        <v>0.38174999999999998</v>
      </c>
      <c r="J1302" s="6">
        <v>3.7279200000000001</v>
      </c>
      <c r="K1302" s="6">
        <v>0.30567</v>
      </c>
      <c r="L1302" s="6"/>
      <c r="M1302" s="6"/>
      <c r="N1302" s="5">
        <v>6.38</v>
      </c>
      <c r="O1302" s="5">
        <v>491.2</v>
      </c>
      <c r="P1302" s="5">
        <v>0.55286999999999997</v>
      </c>
      <c r="Q1302" s="5">
        <v>25</v>
      </c>
      <c r="R1302" s="5">
        <v>0.89500000000000002</v>
      </c>
      <c r="S1302" s="5">
        <v>2</v>
      </c>
      <c r="T1302" s="5">
        <v>759.3</v>
      </c>
      <c r="U1302" s="5">
        <v>23</v>
      </c>
      <c r="V1302" s="10"/>
      <c r="W1302" s="10"/>
      <c r="X1302" s="10"/>
      <c r="Y1302" s="10"/>
      <c r="Z1302" s="10"/>
      <c r="AA1302" s="10"/>
      <c r="AB1302" s="10"/>
      <c r="AC1302" s="10"/>
      <c r="AD1302" s="10"/>
      <c r="AE1302" s="10"/>
      <c r="AF1302" s="10"/>
      <c r="AG1302" s="10"/>
      <c r="AH1302" s="10"/>
      <c r="AI1302" s="10"/>
      <c r="AJ1302" s="10"/>
    </row>
    <row r="1303" spans="1:36" x14ac:dyDescent="0.25">
      <c r="A1303" t="s">
        <v>343</v>
      </c>
      <c r="B1303" t="s">
        <v>346</v>
      </c>
      <c r="C1303" t="s">
        <v>347</v>
      </c>
      <c r="D1303" t="s">
        <v>24</v>
      </c>
      <c r="E1303" t="s">
        <v>39</v>
      </c>
      <c r="F1303" t="s">
        <v>30</v>
      </c>
      <c r="G1303">
        <v>1</v>
      </c>
      <c r="H1303" t="s">
        <v>31</v>
      </c>
      <c r="I1303" s="4">
        <v>-0.20326</v>
      </c>
      <c r="J1303" s="4">
        <v>2.03912</v>
      </c>
      <c r="K1303" s="4">
        <v>3.286E-2</v>
      </c>
      <c r="N1303">
        <v>1.34</v>
      </c>
      <c r="O1303">
        <v>15.1</v>
      </c>
      <c r="P1303">
        <v>0.18128</v>
      </c>
      <c r="Q1303">
        <v>37</v>
      </c>
      <c r="R1303">
        <v>0.86099999999999999</v>
      </c>
      <c r="S1303">
        <v>1.5</v>
      </c>
      <c r="T1303">
        <v>16.3</v>
      </c>
      <c r="U1303">
        <v>35</v>
      </c>
    </row>
    <row r="1304" spans="1:36" x14ac:dyDescent="0.25">
      <c r="A1304" s="5" t="s">
        <v>278</v>
      </c>
      <c r="B1304" s="5" t="s">
        <v>279</v>
      </c>
      <c r="C1304" s="5" t="s">
        <v>280</v>
      </c>
      <c r="D1304" s="5" t="s">
        <v>24</v>
      </c>
      <c r="E1304" s="5" t="s">
        <v>34</v>
      </c>
      <c r="F1304" s="5" t="s">
        <v>30</v>
      </c>
      <c r="G1304" s="5">
        <v>1</v>
      </c>
      <c r="H1304" s="5" t="s">
        <v>31</v>
      </c>
      <c r="I1304" s="6">
        <v>0.28858</v>
      </c>
      <c r="J1304" s="6">
        <v>1.7415799999999999</v>
      </c>
      <c r="K1304" s="6">
        <v>3.4720000000000001E-2</v>
      </c>
      <c r="L1304" s="6"/>
      <c r="M1304" s="6"/>
      <c r="N1304" s="5">
        <v>1.4</v>
      </c>
      <c r="O1304" s="5">
        <v>23.44</v>
      </c>
      <c r="P1304" s="5">
        <v>0.18633</v>
      </c>
      <c r="Q1304" s="5">
        <v>40</v>
      </c>
      <c r="R1304" s="5">
        <v>0.95599999999999996</v>
      </c>
      <c r="S1304" s="5">
        <v>1</v>
      </c>
      <c r="T1304" s="5">
        <v>27</v>
      </c>
      <c r="U1304" s="5">
        <v>38</v>
      </c>
      <c r="V1304" s="10"/>
      <c r="W1304" s="10"/>
      <c r="X1304" s="10"/>
      <c r="Y1304" s="10"/>
      <c r="Z1304" s="10"/>
      <c r="AA1304" s="10"/>
      <c r="AB1304" s="10"/>
      <c r="AC1304" s="10"/>
      <c r="AD1304" s="10"/>
      <c r="AE1304" s="10"/>
      <c r="AF1304" s="10"/>
      <c r="AG1304" s="10"/>
      <c r="AH1304" s="10"/>
      <c r="AI1304" s="10"/>
      <c r="AJ1304" s="10"/>
    </row>
    <row r="1305" spans="1:36" x14ac:dyDescent="0.25">
      <c r="A1305" s="5" t="s">
        <v>278</v>
      </c>
      <c r="B1305" s="5" t="s">
        <v>279</v>
      </c>
      <c r="C1305" s="5" t="s">
        <v>280</v>
      </c>
      <c r="D1305" s="5" t="s">
        <v>24</v>
      </c>
      <c r="E1305" s="5" t="s">
        <v>37</v>
      </c>
      <c r="F1305" s="5" t="s">
        <v>38</v>
      </c>
      <c r="G1305" s="5">
        <v>1</v>
      </c>
      <c r="H1305" s="5" t="s">
        <v>31</v>
      </c>
      <c r="I1305" s="6">
        <v>-1.54932</v>
      </c>
      <c r="J1305" s="6">
        <v>5.6708600000000002</v>
      </c>
      <c r="K1305" s="6">
        <v>0.32351999999999997</v>
      </c>
      <c r="L1305" s="6"/>
      <c r="M1305" s="6"/>
      <c r="N1305" s="5">
        <v>0.53</v>
      </c>
      <c r="O1305" s="5">
        <v>2764.92</v>
      </c>
      <c r="P1305" s="5">
        <v>0.56879000000000002</v>
      </c>
      <c r="Q1305" s="5">
        <v>35</v>
      </c>
      <c r="R1305" s="5">
        <v>0.96499999999999997</v>
      </c>
      <c r="S1305" s="5">
        <v>0</v>
      </c>
      <c r="T1305" s="5">
        <v>2256.1999999999998</v>
      </c>
      <c r="U1305" s="5">
        <v>33</v>
      </c>
      <c r="V1305" s="10"/>
      <c r="W1305" s="10"/>
      <c r="X1305" s="10"/>
      <c r="Y1305" s="10"/>
      <c r="Z1305" s="10"/>
      <c r="AA1305" s="10"/>
      <c r="AB1305" s="10"/>
      <c r="AC1305" s="10"/>
      <c r="AD1305" s="10"/>
      <c r="AE1305" s="10"/>
      <c r="AF1305" s="10"/>
      <c r="AG1305" s="10"/>
      <c r="AH1305" s="10"/>
      <c r="AI1305" s="10"/>
      <c r="AJ1305" s="10"/>
    </row>
    <row r="1306" spans="1:36" x14ac:dyDescent="0.25">
      <c r="A1306" s="5" t="s">
        <v>278</v>
      </c>
      <c r="B1306" s="5" t="s">
        <v>279</v>
      </c>
      <c r="C1306" s="5" t="s">
        <v>280</v>
      </c>
      <c r="D1306" s="5" t="s">
        <v>24</v>
      </c>
      <c r="E1306" s="5" t="s">
        <v>39</v>
      </c>
      <c r="F1306" s="5" t="s">
        <v>30</v>
      </c>
      <c r="G1306" s="5">
        <v>1</v>
      </c>
      <c r="H1306" s="5" t="s">
        <v>31</v>
      </c>
      <c r="I1306" s="6">
        <v>0.85131999999999997</v>
      </c>
      <c r="J1306" s="6">
        <v>1.48977</v>
      </c>
      <c r="K1306" s="6">
        <v>2.171E-2</v>
      </c>
      <c r="L1306" s="6"/>
      <c r="M1306" s="6"/>
      <c r="N1306" s="5">
        <v>2.42</v>
      </c>
      <c r="O1306" s="5">
        <v>27.14</v>
      </c>
      <c r="P1306" s="5">
        <v>0.14735000000000001</v>
      </c>
      <c r="Q1306" s="5">
        <v>40</v>
      </c>
      <c r="R1306" s="5">
        <v>0.96299999999999997</v>
      </c>
      <c r="S1306" s="5">
        <v>1.5</v>
      </c>
      <c r="T1306" s="5">
        <v>30.5</v>
      </c>
      <c r="U1306" s="5">
        <v>38</v>
      </c>
      <c r="V1306" s="10"/>
      <c r="W1306" s="10"/>
      <c r="X1306" s="10"/>
      <c r="Y1306" s="10"/>
      <c r="Z1306" s="10"/>
      <c r="AA1306" s="10"/>
      <c r="AB1306" s="10"/>
      <c r="AC1306" s="10"/>
      <c r="AD1306" s="10"/>
      <c r="AE1306" s="10"/>
      <c r="AF1306" s="10"/>
      <c r="AG1306" s="10"/>
      <c r="AH1306" s="10"/>
      <c r="AI1306" s="10"/>
      <c r="AJ1306" s="10"/>
    </row>
    <row r="1307" spans="1:36" x14ac:dyDescent="0.25">
      <c r="A1307" t="s">
        <v>234</v>
      </c>
      <c r="B1307" t="s">
        <v>235</v>
      </c>
      <c r="C1307" t="s">
        <v>236</v>
      </c>
      <c r="D1307" t="s">
        <v>24</v>
      </c>
      <c r="E1307" t="s">
        <v>34</v>
      </c>
      <c r="F1307" t="s">
        <v>30</v>
      </c>
      <c r="G1307">
        <v>1</v>
      </c>
      <c r="H1307" t="s">
        <v>31</v>
      </c>
      <c r="I1307" s="4">
        <v>0.67484999999999995</v>
      </c>
      <c r="J1307" s="4">
        <v>1.27142</v>
      </c>
      <c r="K1307" s="4">
        <v>5.5039999999999999E-2</v>
      </c>
      <c r="N1307">
        <v>3.83</v>
      </c>
      <c r="O1307">
        <v>13.38</v>
      </c>
      <c r="P1307">
        <v>0.23461000000000001</v>
      </c>
      <c r="Q1307">
        <v>41</v>
      </c>
      <c r="R1307">
        <v>0.495</v>
      </c>
      <c r="S1307">
        <v>3.2</v>
      </c>
      <c r="T1307">
        <v>16</v>
      </c>
      <c r="U1307">
        <v>39</v>
      </c>
    </row>
    <row r="1308" spans="1:36" x14ac:dyDescent="0.25">
      <c r="A1308" t="s">
        <v>234</v>
      </c>
      <c r="B1308" t="s">
        <v>235</v>
      </c>
      <c r="C1308" t="s">
        <v>236</v>
      </c>
      <c r="D1308" t="s">
        <v>24</v>
      </c>
      <c r="E1308" t="s">
        <v>37</v>
      </c>
      <c r="F1308" t="s">
        <v>38</v>
      </c>
      <c r="G1308">
        <v>1</v>
      </c>
      <c r="H1308" t="s">
        <v>31</v>
      </c>
      <c r="I1308" s="4">
        <v>-2.52725</v>
      </c>
      <c r="J1308" s="4">
        <v>5.9016400000000004</v>
      </c>
      <c r="K1308" s="4">
        <v>0.58343</v>
      </c>
      <c r="N1308">
        <v>4.18</v>
      </c>
      <c r="O1308">
        <v>824.64</v>
      </c>
      <c r="P1308">
        <v>0.76382000000000005</v>
      </c>
      <c r="Q1308">
        <v>39</v>
      </c>
      <c r="R1308">
        <v>0.54900000000000004</v>
      </c>
      <c r="S1308">
        <v>3.1</v>
      </c>
      <c r="T1308">
        <v>906.7</v>
      </c>
      <c r="U1308">
        <v>37</v>
      </c>
    </row>
    <row r="1309" spans="1:36" x14ac:dyDescent="0.25">
      <c r="A1309" s="5" t="s">
        <v>254</v>
      </c>
      <c r="B1309" s="5" t="s">
        <v>257</v>
      </c>
      <c r="C1309" s="5" t="s">
        <v>258</v>
      </c>
      <c r="D1309" s="5" t="s">
        <v>24</v>
      </c>
      <c r="E1309" s="5" t="s">
        <v>32</v>
      </c>
      <c r="F1309" s="5" t="s">
        <v>30</v>
      </c>
      <c r="G1309" s="5">
        <v>1</v>
      </c>
      <c r="H1309" s="5" t="s">
        <v>31</v>
      </c>
      <c r="I1309" s="6">
        <v>-1.01932</v>
      </c>
      <c r="J1309" s="6">
        <v>2.4818799999999999</v>
      </c>
      <c r="K1309" s="6">
        <v>3.9980000000000002E-2</v>
      </c>
      <c r="L1309" s="6"/>
      <c r="M1309" s="6"/>
      <c r="N1309" s="5">
        <v>0.78</v>
      </c>
      <c r="O1309" s="5">
        <v>10.57</v>
      </c>
      <c r="P1309" s="5">
        <v>0.19994000000000001</v>
      </c>
      <c r="Q1309" s="5">
        <v>35</v>
      </c>
      <c r="R1309" s="5">
        <v>0.92800000000000005</v>
      </c>
      <c r="S1309" s="5">
        <v>0.7</v>
      </c>
      <c r="T1309" s="5">
        <v>14.5</v>
      </c>
      <c r="U1309" s="5">
        <v>33</v>
      </c>
      <c r="V1309" s="10"/>
      <c r="W1309" s="10"/>
      <c r="X1309" s="10"/>
      <c r="Y1309" s="10"/>
      <c r="Z1309" s="10"/>
      <c r="AA1309" s="10"/>
      <c r="AB1309" s="10"/>
      <c r="AC1309" s="10"/>
      <c r="AD1309" s="10"/>
      <c r="AE1309" s="10"/>
      <c r="AF1309" s="10"/>
      <c r="AG1309" s="10"/>
      <c r="AH1309" s="10"/>
      <c r="AI1309" s="10"/>
      <c r="AJ1309" s="10"/>
    </row>
    <row r="1310" spans="1:36" x14ac:dyDescent="0.25">
      <c r="A1310" s="5" t="s">
        <v>254</v>
      </c>
      <c r="B1310" s="5" t="s">
        <v>257</v>
      </c>
      <c r="C1310" s="5" t="s">
        <v>258</v>
      </c>
      <c r="D1310" s="5" t="s">
        <v>24</v>
      </c>
      <c r="E1310" s="5" t="s">
        <v>37</v>
      </c>
      <c r="F1310" s="5" t="s">
        <v>38</v>
      </c>
      <c r="G1310" s="5">
        <v>1</v>
      </c>
      <c r="H1310" s="5" t="s">
        <v>31</v>
      </c>
      <c r="I1310" s="6">
        <v>-2.21556</v>
      </c>
      <c r="J1310" s="6">
        <v>5.79413</v>
      </c>
      <c r="K1310" s="6">
        <v>0.37158999999999998</v>
      </c>
      <c r="L1310" s="6"/>
      <c r="M1310" s="6"/>
      <c r="N1310" s="5">
        <v>1.3</v>
      </c>
      <c r="O1310" s="5">
        <v>368.78</v>
      </c>
      <c r="P1310" s="5">
        <v>0.60958000000000001</v>
      </c>
      <c r="Q1310" s="5">
        <v>33</v>
      </c>
      <c r="R1310" s="5">
        <v>0.88800000000000001</v>
      </c>
      <c r="S1310" s="5">
        <v>0.5</v>
      </c>
      <c r="T1310" s="5">
        <v>674.3</v>
      </c>
      <c r="U1310" s="5">
        <v>31</v>
      </c>
      <c r="V1310" s="10"/>
      <c r="W1310" s="10"/>
      <c r="X1310" s="10"/>
      <c r="Y1310" s="10"/>
      <c r="Z1310" s="10"/>
      <c r="AA1310" s="10"/>
      <c r="AB1310" s="10"/>
      <c r="AC1310" s="10"/>
      <c r="AD1310" s="10"/>
      <c r="AE1310" s="10"/>
      <c r="AF1310" s="10"/>
      <c r="AG1310" s="10"/>
      <c r="AH1310" s="10"/>
      <c r="AI1310" s="10"/>
      <c r="AJ1310" s="10"/>
    </row>
    <row r="1311" spans="1:36" x14ac:dyDescent="0.25">
      <c r="A1311" t="s">
        <v>209</v>
      </c>
      <c r="B1311" t="s">
        <v>210</v>
      </c>
      <c r="C1311" t="s">
        <v>211</v>
      </c>
      <c r="D1311" t="s">
        <v>24</v>
      </c>
      <c r="E1311" t="s">
        <v>37</v>
      </c>
      <c r="F1311" t="s">
        <v>38</v>
      </c>
      <c r="G1311">
        <v>1</v>
      </c>
      <c r="H1311" t="s">
        <v>31</v>
      </c>
      <c r="I1311" s="4">
        <v>-2.0234800000000002</v>
      </c>
      <c r="J1311" s="4">
        <v>5.9586899999999998</v>
      </c>
      <c r="K1311" s="4">
        <v>0.21884000000000001</v>
      </c>
      <c r="N1311">
        <v>0.08</v>
      </c>
      <c r="O1311">
        <v>1391.58</v>
      </c>
      <c r="P1311">
        <v>0.46779999999999999</v>
      </c>
      <c r="Q1311">
        <v>32</v>
      </c>
      <c r="R1311">
        <v>0.877</v>
      </c>
      <c r="S1311">
        <v>3.2</v>
      </c>
      <c r="T1311">
        <v>1049.5</v>
      </c>
      <c r="U1311">
        <v>30</v>
      </c>
    </row>
    <row r="1312" spans="1:36" x14ac:dyDescent="0.25">
      <c r="A1312" s="5" t="s">
        <v>234</v>
      </c>
      <c r="B1312" s="5" t="s">
        <v>210</v>
      </c>
      <c r="C1312" s="5" t="s">
        <v>211</v>
      </c>
      <c r="D1312" s="5" t="s">
        <v>24</v>
      </c>
      <c r="E1312" s="5" t="s">
        <v>32</v>
      </c>
      <c r="F1312" s="5" t="s">
        <v>30</v>
      </c>
      <c r="G1312" s="5">
        <v>1</v>
      </c>
      <c r="H1312" s="5" t="s">
        <v>31</v>
      </c>
      <c r="I1312" s="6">
        <v>-0.87092000000000003</v>
      </c>
      <c r="J1312" s="6">
        <v>2.44034</v>
      </c>
      <c r="K1312" s="6">
        <v>2.6079999999999999E-2</v>
      </c>
      <c r="L1312" s="6"/>
      <c r="M1312" s="6"/>
      <c r="N1312" s="5">
        <v>0.81</v>
      </c>
      <c r="O1312" s="5">
        <v>16.97</v>
      </c>
      <c r="P1312" s="5">
        <v>0.16150999999999999</v>
      </c>
      <c r="Q1312" s="5">
        <v>46</v>
      </c>
      <c r="R1312" s="5">
        <v>0.92900000000000005</v>
      </c>
      <c r="S1312" s="5">
        <v>1.7</v>
      </c>
      <c r="T1312" s="5">
        <v>14.4</v>
      </c>
      <c r="U1312" s="5">
        <v>44</v>
      </c>
      <c r="V1312" s="10"/>
      <c r="W1312" s="10"/>
      <c r="X1312" s="10"/>
      <c r="Y1312" s="10"/>
      <c r="Z1312" s="10"/>
      <c r="AA1312" s="10"/>
      <c r="AB1312" s="10"/>
      <c r="AC1312" s="10"/>
      <c r="AD1312" s="10"/>
      <c r="AE1312" s="10"/>
      <c r="AF1312" s="10"/>
      <c r="AG1312" s="10"/>
      <c r="AH1312" s="10"/>
      <c r="AI1312" s="10"/>
      <c r="AJ1312" s="10"/>
    </row>
    <row r="1313" spans="1:36" x14ac:dyDescent="0.25">
      <c r="A1313" s="5" t="s">
        <v>234</v>
      </c>
      <c r="B1313" s="5" t="s">
        <v>210</v>
      </c>
      <c r="C1313" s="5" t="s">
        <v>211</v>
      </c>
      <c r="D1313" s="5" t="s">
        <v>24</v>
      </c>
      <c r="E1313" s="5" t="s">
        <v>34</v>
      </c>
      <c r="F1313" s="5" t="s">
        <v>30</v>
      </c>
      <c r="G1313" s="5">
        <v>1</v>
      </c>
      <c r="H1313" s="5" t="s">
        <v>31</v>
      </c>
      <c r="I1313" s="6">
        <v>-0.51719000000000004</v>
      </c>
      <c r="J1313" s="6">
        <v>2.09545</v>
      </c>
      <c r="K1313" s="6">
        <v>3.7220000000000003E-2</v>
      </c>
      <c r="L1313" s="6"/>
      <c r="M1313" s="6"/>
      <c r="N1313" s="5">
        <v>1.06</v>
      </c>
      <c r="O1313" s="5">
        <v>14.36</v>
      </c>
      <c r="P1313" s="5">
        <v>0.19292000000000001</v>
      </c>
      <c r="Q1313" s="5">
        <v>46</v>
      </c>
      <c r="R1313" s="5">
        <v>0.872</v>
      </c>
      <c r="S1313" s="5">
        <v>1.3</v>
      </c>
      <c r="T1313" s="5">
        <v>13.5</v>
      </c>
      <c r="U1313" s="5">
        <v>44</v>
      </c>
      <c r="V1313" s="10"/>
      <c r="W1313" s="10"/>
      <c r="X1313" s="10"/>
      <c r="Y1313" s="10"/>
      <c r="Z1313" s="10"/>
      <c r="AA1313" s="10"/>
      <c r="AB1313" s="10"/>
      <c r="AC1313" s="10"/>
      <c r="AD1313" s="10"/>
      <c r="AE1313" s="10"/>
      <c r="AF1313" s="10"/>
      <c r="AG1313" s="10"/>
      <c r="AH1313" s="10"/>
      <c r="AI1313" s="10"/>
      <c r="AJ1313" s="10"/>
    </row>
    <row r="1314" spans="1:36" x14ac:dyDescent="0.25">
      <c r="A1314" s="5" t="s">
        <v>234</v>
      </c>
      <c r="B1314" s="5" t="s">
        <v>210</v>
      </c>
      <c r="C1314" s="5" t="s">
        <v>211</v>
      </c>
      <c r="D1314" s="5" t="s">
        <v>24</v>
      </c>
      <c r="E1314" s="5" t="s">
        <v>37</v>
      </c>
      <c r="F1314" s="5" t="s">
        <v>38</v>
      </c>
      <c r="G1314" s="5">
        <v>1</v>
      </c>
      <c r="H1314" s="5" t="s">
        <v>31</v>
      </c>
      <c r="I1314" s="6">
        <v>-5.7330100000000002</v>
      </c>
      <c r="J1314" s="6">
        <v>8.28918</v>
      </c>
      <c r="K1314" s="6">
        <v>0.32740999999999998</v>
      </c>
      <c r="L1314" s="6"/>
      <c r="M1314" s="6"/>
      <c r="N1314" s="5">
        <v>1.46</v>
      </c>
      <c r="O1314" s="5">
        <v>1226.83</v>
      </c>
      <c r="P1314" s="5">
        <v>0.57220000000000004</v>
      </c>
      <c r="Q1314" s="5">
        <v>47</v>
      </c>
      <c r="R1314" s="5">
        <v>0.92300000000000004</v>
      </c>
      <c r="S1314" s="5">
        <v>0.2</v>
      </c>
      <c r="T1314" s="5">
        <v>444.7</v>
      </c>
      <c r="U1314" s="5">
        <v>45</v>
      </c>
      <c r="V1314" s="10"/>
      <c r="W1314" s="10"/>
      <c r="X1314" s="10"/>
      <c r="Y1314" s="10"/>
      <c r="Z1314" s="10"/>
      <c r="AA1314" s="10"/>
      <c r="AB1314" s="10"/>
      <c r="AC1314" s="10"/>
      <c r="AD1314" s="10"/>
      <c r="AE1314" s="10"/>
      <c r="AF1314" s="10"/>
      <c r="AG1314" s="10"/>
      <c r="AH1314" s="10"/>
      <c r="AI1314" s="10"/>
      <c r="AJ1314" s="10"/>
    </row>
    <row r="1315" spans="1:36" x14ac:dyDescent="0.25">
      <c r="A1315" s="5" t="s">
        <v>234</v>
      </c>
      <c r="B1315" s="5" t="s">
        <v>210</v>
      </c>
      <c r="C1315" s="5" t="s">
        <v>211</v>
      </c>
      <c r="D1315" s="5" t="s">
        <v>24</v>
      </c>
      <c r="E1315" s="5" t="s">
        <v>39</v>
      </c>
      <c r="F1315" s="5" t="s">
        <v>30</v>
      </c>
      <c r="G1315" s="5">
        <v>1</v>
      </c>
      <c r="H1315" s="5" t="s">
        <v>31</v>
      </c>
      <c r="I1315" s="6">
        <v>0.22989000000000001</v>
      </c>
      <c r="J1315" s="6">
        <v>1.7805800000000001</v>
      </c>
      <c r="K1315" s="6">
        <v>1.8370000000000001E-2</v>
      </c>
      <c r="L1315" s="6"/>
      <c r="M1315" s="6"/>
      <c r="N1315" s="5">
        <v>2.0299999999999998</v>
      </c>
      <c r="O1315" s="5">
        <v>18.72</v>
      </c>
      <c r="P1315" s="5">
        <v>0.13555</v>
      </c>
      <c r="Q1315" s="5">
        <v>47</v>
      </c>
      <c r="R1315" s="5">
        <v>0.90800000000000003</v>
      </c>
      <c r="S1315" s="5">
        <v>3</v>
      </c>
      <c r="T1315" s="5">
        <v>19</v>
      </c>
      <c r="U1315" s="5">
        <v>45</v>
      </c>
      <c r="V1315" s="10"/>
      <c r="W1315" s="10"/>
      <c r="X1315" s="10"/>
      <c r="Y1315" s="10"/>
      <c r="Z1315" s="10"/>
      <c r="AA1315" s="10"/>
      <c r="AB1315" s="10"/>
      <c r="AC1315" s="10"/>
      <c r="AD1315" s="10"/>
      <c r="AE1315" s="10"/>
      <c r="AF1315" s="10"/>
      <c r="AG1315" s="10"/>
      <c r="AH1315" s="10"/>
      <c r="AI1315" s="10"/>
      <c r="AJ1315" s="10"/>
    </row>
    <row r="1316" spans="1:36" x14ac:dyDescent="0.25">
      <c r="A1316" t="s">
        <v>243</v>
      </c>
      <c r="B1316" t="s">
        <v>210</v>
      </c>
      <c r="C1316" t="s">
        <v>211</v>
      </c>
      <c r="D1316" t="s">
        <v>24</v>
      </c>
      <c r="E1316" t="s">
        <v>39</v>
      </c>
      <c r="F1316" t="s">
        <v>30</v>
      </c>
      <c r="G1316">
        <v>1</v>
      </c>
      <c r="H1316" t="s">
        <v>31</v>
      </c>
      <c r="I1316" s="4">
        <v>0.41126000000000001</v>
      </c>
      <c r="J1316" s="4">
        <v>1.6406000000000001</v>
      </c>
      <c r="K1316" s="4">
        <v>2.5139999999999999E-2</v>
      </c>
      <c r="N1316">
        <v>2.4900000000000002</v>
      </c>
      <c r="O1316">
        <v>18.14</v>
      </c>
      <c r="P1316">
        <v>0.15853999999999999</v>
      </c>
      <c r="Q1316">
        <v>59</v>
      </c>
      <c r="R1316">
        <v>0.81</v>
      </c>
      <c r="S1316">
        <v>4</v>
      </c>
      <c r="T1316">
        <v>22</v>
      </c>
      <c r="U1316">
        <v>57</v>
      </c>
    </row>
    <row r="1317" spans="1:36" x14ac:dyDescent="0.25">
      <c r="A1317" t="s">
        <v>278</v>
      </c>
      <c r="B1317" t="s">
        <v>210</v>
      </c>
      <c r="C1317" t="s">
        <v>211</v>
      </c>
      <c r="D1317" t="s">
        <v>24</v>
      </c>
      <c r="E1317" t="s">
        <v>37</v>
      </c>
      <c r="F1317" t="s">
        <v>38</v>
      </c>
      <c r="G1317">
        <v>1</v>
      </c>
      <c r="H1317" t="s">
        <v>31</v>
      </c>
      <c r="I1317" s="4">
        <v>-0.65551999999999999</v>
      </c>
      <c r="J1317" s="4">
        <v>5.1593499999999999</v>
      </c>
      <c r="K1317" s="4">
        <v>0.25352999999999998</v>
      </c>
      <c r="N1317">
        <v>0.73</v>
      </c>
      <c r="O1317">
        <v>2251.37</v>
      </c>
      <c r="P1317">
        <v>0.50351999999999997</v>
      </c>
      <c r="Q1317">
        <v>63</v>
      </c>
      <c r="R1317">
        <v>0.94399999999999995</v>
      </c>
      <c r="S1317">
        <v>0.1</v>
      </c>
      <c r="T1317">
        <v>2387.1999999999998</v>
      </c>
      <c r="U1317">
        <v>61</v>
      </c>
    </row>
    <row r="1318" spans="1:36" x14ac:dyDescent="0.25">
      <c r="A1318" s="5" t="s">
        <v>368</v>
      </c>
      <c r="B1318" s="5" t="s">
        <v>210</v>
      </c>
      <c r="C1318" s="5" t="s">
        <v>211</v>
      </c>
      <c r="D1318" s="5" t="s">
        <v>24</v>
      </c>
      <c r="E1318" s="5" t="s">
        <v>37</v>
      </c>
      <c r="F1318" s="5" t="s">
        <v>38</v>
      </c>
      <c r="G1318" s="5">
        <v>1</v>
      </c>
      <c r="H1318" s="5" t="s">
        <v>31</v>
      </c>
      <c r="I1318" s="6">
        <v>-1.3995200000000001</v>
      </c>
      <c r="J1318" s="6">
        <v>5.3507300000000004</v>
      </c>
      <c r="K1318" s="6">
        <v>0.20615</v>
      </c>
      <c r="L1318" s="6"/>
      <c r="M1318" s="6"/>
      <c r="N1318" s="5">
        <v>5.61</v>
      </c>
      <c r="O1318" s="5">
        <v>762.74</v>
      </c>
      <c r="P1318" s="5">
        <v>0.45404</v>
      </c>
      <c r="Q1318" s="5">
        <v>57</v>
      </c>
      <c r="R1318" s="5">
        <v>0.86799999999999999</v>
      </c>
      <c r="S1318" s="5">
        <v>6.2</v>
      </c>
      <c r="T1318" s="5">
        <v>1479.6</v>
      </c>
      <c r="U1318" s="5">
        <v>55</v>
      </c>
      <c r="V1318" s="10"/>
      <c r="W1318" s="10"/>
      <c r="X1318" s="10"/>
      <c r="Y1318" s="10"/>
      <c r="Z1318" s="10"/>
      <c r="AA1318" s="10"/>
      <c r="AB1318" s="10"/>
      <c r="AC1318" s="10"/>
      <c r="AD1318" s="10"/>
      <c r="AE1318" s="10"/>
      <c r="AF1318" s="10"/>
      <c r="AG1318" s="10"/>
      <c r="AH1318" s="10"/>
      <c r="AI1318" s="10"/>
      <c r="AJ1318" s="10"/>
    </row>
    <row r="1319" spans="1:36" x14ac:dyDescent="0.25">
      <c r="A1319" s="5" t="s">
        <v>92</v>
      </c>
      <c r="B1319" s="5" t="s">
        <v>22</v>
      </c>
      <c r="C1319" s="5" t="s">
        <v>23</v>
      </c>
      <c r="D1319" s="5" t="s">
        <v>24</v>
      </c>
      <c r="E1319" s="5" t="s">
        <v>32</v>
      </c>
      <c r="F1319" s="5" t="s">
        <v>30</v>
      </c>
      <c r="G1319" s="5">
        <v>1</v>
      </c>
      <c r="H1319" s="5" t="s">
        <v>31</v>
      </c>
      <c r="I1319" s="6">
        <v>-0.95104</v>
      </c>
      <c r="J1319" s="6">
        <v>2.5094400000000001</v>
      </c>
      <c r="K1319" s="6">
        <v>3.7749999999999999E-2</v>
      </c>
      <c r="L1319" s="6"/>
      <c r="M1319" s="6"/>
      <c r="N1319" s="5">
        <v>0.72</v>
      </c>
      <c r="O1319" s="5">
        <v>14.9</v>
      </c>
      <c r="P1319" s="5">
        <v>0.19428999999999999</v>
      </c>
      <c r="Q1319" s="5">
        <v>36</v>
      </c>
      <c r="R1319" s="5">
        <v>0.91400000000000003</v>
      </c>
      <c r="S1319" s="5">
        <v>0.6</v>
      </c>
      <c r="T1319" s="5">
        <v>15.9</v>
      </c>
      <c r="U1319" s="5">
        <v>34</v>
      </c>
      <c r="V1319" s="10"/>
      <c r="W1319" s="10"/>
      <c r="X1319" s="10"/>
      <c r="Y1319" s="10"/>
      <c r="Z1319" s="10"/>
      <c r="AA1319" s="10"/>
      <c r="AB1319" s="10"/>
      <c r="AC1319" s="10"/>
      <c r="AD1319" s="10"/>
      <c r="AE1319" s="10"/>
      <c r="AF1319" s="10"/>
      <c r="AG1319" s="10"/>
      <c r="AH1319" s="10"/>
      <c r="AI1319" s="10"/>
      <c r="AJ1319" s="10"/>
    </row>
    <row r="1320" spans="1:36" x14ac:dyDescent="0.25">
      <c r="A1320" s="5" t="s">
        <v>92</v>
      </c>
      <c r="B1320" s="5" t="s">
        <v>22</v>
      </c>
      <c r="C1320" s="5" t="s">
        <v>23</v>
      </c>
      <c r="D1320" s="5" t="s">
        <v>24</v>
      </c>
      <c r="E1320" s="5" t="s">
        <v>34</v>
      </c>
      <c r="F1320" s="5" t="s">
        <v>30</v>
      </c>
      <c r="G1320" s="5">
        <v>1</v>
      </c>
      <c r="H1320" s="5" t="s">
        <v>31</v>
      </c>
      <c r="I1320" s="6">
        <v>-0.38867000000000002</v>
      </c>
      <c r="J1320" s="6">
        <v>2.1753200000000001</v>
      </c>
      <c r="K1320" s="6">
        <v>5.4600000000000003E-2</v>
      </c>
      <c r="L1320" s="6"/>
      <c r="M1320" s="6"/>
      <c r="N1320" s="5">
        <v>1.18</v>
      </c>
      <c r="O1320" s="5">
        <v>16.149999999999999</v>
      </c>
      <c r="P1320" s="5">
        <v>0.23366999999999999</v>
      </c>
      <c r="Q1320" s="5">
        <v>36</v>
      </c>
      <c r="R1320" s="5">
        <v>0.84699999999999998</v>
      </c>
      <c r="S1320" s="5">
        <v>0.8</v>
      </c>
      <c r="T1320" s="5">
        <v>15</v>
      </c>
      <c r="U1320" s="5">
        <v>34</v>
      </c>
      <c r="V1320" s="10"/>
      <c r="W1320" s="10"/>
      <c r="X1320" s="10"/>
      <c r="Y1320" s="10"/>
      <c r="Z1320" s="10"/>
      <c r="AA1320" s="10"/>
      <c r="AB1320" s="10"/>
      <c r="AC1320" s="10"/>
      <c r="AD1320" s="10"/>
      <c r="AE1320" s="10"/>
      <c r="AF1320" s="10"/>
      <c r="AG1320" s="10"/>
      <c r="AH1320" s="10"/>
      <c r="AI1320" s="10"/>
      <c r="AJ1320" s="10"/>
    </row>
    <row r="1321" spans="1:36" x14ac:dyDescent="0.25">
      <c r="A1321" t="s">
        <v>209</v>
      </c>
      <c r="B1321" t="s">
        <v>22</v>
      </c>
      <c r="C1321" t="s">
        <v>23</v>
      </c>
      <c r="D1321" t="s">
        <v>24</v>
      </c>
      <c r="E1321" t="s">
        <v>32</v>
      </c>
      <c r="F1321" t="s">
        <v>30</v>
      </c>
      <c r="G1321">
        <v>1</v>
      </c>
      <c r="H1321" t="s">
        <v>31</v>
      </c>
      <c r="I1321" s="4">
        <v>-0.58933999999999997</v>
      </c>
      <c r="J1321" s="4">
        <v>2.2524099999999998</v>
      </c>
      <c r="K1321" s="4">
        <v>1.72E-2</v>
      </c>
      <c r="N1321">
        <v>0.32</v>
      </c>
      <c r="O1321">
        <v>15.77</v>
      </c>
      <c r="P1321">
        <v>0.13113</v>
      </c>
      <c r="Q1321">
        <v>35</v>
      </c>
      <c r="R1321">
        <v>0.95</v>
      </c>
      <c r="S1321">
        <v>1.8</v>
      </c>
      <c r="T1321">
        <v>20.5</v>
      </c>
      <c r="U1321">
        <v>33</v>
      </c>
    </row>
    <row r="1322" spans="1:36" x14ac:dyDescent="0.25">
      <c r="A1322" s="5" t="s">
        <v>234</v>
      </c>
      <c r="B1322" s="5" t="s">
        <v>22</v>
      </c>
      <c r="C1322" s="5" t="s">
        <v>23</v>
      </c>
      <c r="D1322" s="5" t="s">
        <v>24</v>
      </c>
      <c r="E1322" s="5" t="s">
        <v>37</v>
      </c>
      <c r="F1322" s="5" t="s">
        <v>38</v>
      </c>
      <c r="G1322" s="5">
        <v>1</v>
      </c>
      <c r="H1322" s="5" t="s">
        <v>31</v>
      </c>
      <c r="I1322" s="6">
        <v>-6.2409600000000003</v>
      </c>
      <c r="J1322" s="6">
        <v>8.8993900000000004</v>
      </c>
      <c r="K1322" s="6">
        <v>0.11788</v>
      </c>
      <c r="L1322" s="6"/>
      <c r="M1322" s="6"/>
      <c r="N1322" s="5">
        <v>0.21</v>
      </c>
      <c r="O1322" s="5">
        <v>712.74</v>
      </c>
      <c r="P1322" s="5">
        <v>0.34333999999999998</v>
      </c>
      <c r="Q1322" s="5">
        <v>46</v>
      </c>
      <c r="R1322" s="5">
        <v>0.98</v>
      </c>
      <c r="S1322" s="5">
        <v>0.1</v>
      </c>
      <c r="T1322" s="5">
        <v>603.29999999999995</v>
      </c>
      <c r="U1322" s="5">
        <v>44</v>
      </c>
      <c r="V1322" s="10"/>
      <c r="W1322" s="10"/>
      <c r="X1322" s="10"/>
      <c r="Y1322" s="10"/>
      <c r="Z1322" s="10"/>
      <c r="AA1322" s="10"/>
      <c r="AB1322" s="10"/>
      <c r="AC1322" s="10"/>
      <c r="AD1322" s="10"/>
      <c r="AE1322" s="10"/>
      <c r="AF1322" s="10"/>
      <c r="AG1322" s="10"/>
      <c r="AH1322" s="10"/>
      <c r="AI1322" s="10"/>
      <c r="AJ1322" s="10"/>
    </row>
    <row r="1323" spans="1:36" x14ac:dyDescent="0.25">
      <c r="A1323" s="5" t="s">
        <v>234</v>
      </c>
      <c r="B1323" s="5" t="s">
        <v>22</v>
      </c>
      <c r="C1323" s="5" t="s">
        <v>23</v>
      </c>
      <c r="D1323" s="5" t="s">
        <v>24</v>
      </c>
      <c r="E1323" s="5" t="s">
        <v>39</v>
      </c>
      <c r="F1323" s="5" t="s">
        <v>30</v>
      </c>
      <c r="G1323" s="5">
        <v>1</v>
      </c>
      <c r="H1323" s="5" t="s">
        <v>31</v>
      </c>
      <c r="I1323" s="6">
        <v>0.13264000000000001</v>
      </c>
      <c r="J1323" s="6">
        <v>1.91472</v>
      </c>
      <c r="K1323" s="6">
        <v>3.1710000000000002E-2</v>
      </c>
      <c r="L1323" s="6"/>
      <c r="M1323" s="6"/>
      <c r="N1323" s="5">
        <v>2.98</v>
      </c>
      <c r="O1323" s="5">
        <v>17.62</v>
      </c>
      <c r="P1323" s="5">
        <v>0.17807000000000001</v>
      </c>
      <c r="Q1323" s="5">
        <v>46</v>
      </c>
      <c r="R1323" s="5">
        <v>0.89300000000000002</v>
      </c>
      <c r="S1323" s="5">
        <v>2.5</v>
      </c>
      <c r="T1323" s="5">
        <v>18</v>
      </c>
      <c r="U1323" s="5">
        <v>44</v>
      </c>
      <c r="V1323" s="10"/>
      <c r="W1323" s="10"/>
      <c r="X1323" s="10"/>
      <c r="Y1323" s="10"/>
      <c r="Z1323" s="10"/>
      <c r="AA1323" s="10"/>
      <c r="AB1323" s="10"/>
      <c r="AC1323" s="10"/>
      <c r="AD1323" s="10"/>
      <c r="AE1323" s="10"/>
      <c r="AF1323" s="10"/>
      <c r="AG1323" s="10"/>
      <c r="AH1323" s="10"/>
      <c r="AI1323" s="10"/>
      <c r="AJ1323" s="10"/>
    </row>
    <row r="1324" spans="1:36" x14ac:dyDescent="0.25">
      <c r="A1324" t="s">
        <v>271</v>
      </c>
      <c r="B1324" t="s">
        <v>22</v>
      </c>
      <c r="C1324" t="s">
        <v>23</v>
      </c>
      <c r="D1324" t="s">
        <v>24</v>
      </c>
      <c r="E1324" t="s">
        <v>37</v>
      </c>
      <c r="F1324" t="s">
        <v>38</v>
      </c>
      <c r="G1324">
        <v>1</v>
      </c>
      <c r="H1324" t="s">
        <v>31</v>
      </c>
      <c r="I1324" s="4">
        <v>-1.35066</v>
      </c>
      <c r="J1324" s="4">
        <v>5.1928099999999997</v>
      </c>
      <c r="K1324" s="4">
        <v>0.18654999999999999</v>
      </c>
      <c r="N1324">
        <v>1.41</v>
      </c>
      <c r="O1324">
        <v>853.95</v>
      </c>
      <c r="P1324">
        <v>0.43192000000000003</v>
      </c>
      <c r="Q1324">
        <v>34</v>
      </c>
      <c r="R1324">
        <v>0.91100000000000003</v>
      </c>
      <c r="S1324">
        <v>2.9</v>
      </c>
      <c r="T1324">
        <v>1023.8</v>
      </c>
      <c r="U1324">
        <v>32</v>
      </c>
    </row>
    <row r="1325" spans="1:36" x14ac:dyDescent="0.25">
      <c r="A1325" s="5" t="s">
        <v>278</v>
      </c>
      <c r="B1325" s="5" t="s">
        <v>22</v>
      </c>
      <c r="C1325" s="5" t="s">
        <v>23</v>
      </c>
      <c r="D1325" s="5" t="s">
        <v>24</v>
      </c>
      <c r="E1325" s="5" t="s">
        <v>37</v>
      </c>
      <c r="F1325" s="5" t="s">
        <v>38</v>
      </c>
      <c r="G1325" s="5">
        <v>1</v>
      </c>
      <c r="H1325" s="5" t="s">
        <v>31</v>
      </c>
      <c r="I1325" s="6">
        <v>-0.4824</v>
      </c>
      <c r="J1325" s="6">
        <v>4.9723600000000001</v>
      </c>
      <c r="K1325" s="6">
        <v>0.24582000000000001</v>
      </c>
      <c r="L1325" s="6"/>
      <c r="M1325" s="6"/>
      <c r="N1325" s="5">
        <v>0.52</v>
      </c>
      <c r="O1325" s="5">
        <v>1360.01</v>
      </c>
      <c r="P1325" s="5">
        <v>0.49580000000000002</v>
      </c>
      <c r="Q1325" s="5">
        <v>38</v>
      </c>
      <c r="R1325" s="5">
        <v>0.95099999999999996</v>
      </c>
      <c r="S1325" s="5">
        <v>0.1</v>
      </c>
      <c r="T1325" s="5">
        <v>1129.7</v>
      </c>
      <c r="U1325" s="5">
        <v>36</v>
      </c>
      <c r="V1325" s="10"/>
      <c r="W1325" s="10"/>
      <c r="X1325" s="10"/>
      <c r="Y1325" s="10"/>
      <c r="Z1325" s="10"/>
      <c r="AA1325" s="10"/>
      <c r="AB1325" s="10"/>
      <c r="AC1325" s="10"/>
      <c r="AD1325" s="10"/>
      <c r="AE1325" s="10"/>
      <c r="AF1325" s="10"/>
      <c r="AG1325" s="10"/>
      <c r="AH1325" s="10"/>
      <c r="AI1325" s="10"/>
      <c r="AJ1325" s="10"/>
    </row>
    <row r="1326" spans="1:36" x14ac:dyDescent="0.25">
      <c r="A1326" t="s">
        <v>302</v>
      </c>
      <c r="B1326" t="s">
        <v>22</v>
      </c>
      <c r="C1326" t="s">
        <v>23</v>
      </c>
      <c r="D1326" t="s">
        <v>24</v>
      </c>
      <c r="E1326" t="s">
        <v>32</v>
      </c>
      <c r="F1326" t="s">
        <v>30</v>
      </c>
      <c r="G1326">
        <v>1</v>
      </c>
      <c r="H1326" t="s">
        <v>31</v>
      </c>
      <c r="I1326" s="4">
        <v>-1.2265200000000001</v>
      </c>
      <c r="J1326" s="4">
        <v>2.7395200000000002</v>
      </c>
      <c r="K1326" s="4">
        <v>2.3359999999999999E-2</v>
      </c>
      <c r="N1326">
        <v>1.17</v>
      </c>
      <c r="O1326">
        <v>21.9</v>
      </c>
      <c r="P1326">
        <v>0.15285000000000001</v>
      </c>
      <c r="Q1326">
        <v>44</v>
      </c>
      <c r="R1326">
        <v>0.94899999999999995</v>
      </c>
      <c r="S1326">
        <v>2</v>
      </c>
      <c r="T1326">
        <v>30.1</v>
      </c>
      <c r="U1326">
        <v>42</v>
      </c>
    </row>
    <row r="1327" spans="1:36" x14ac:dyDescent="0.25">
      <c r="A1327" s="5" t="s">
        <v>149</v>
      </c>
      <c r="B1327" s="5" t="s">
        <v>150</v>
      </c>
      <c r="C1327" s="5" t="s">
        <v>151</v>
      </c>
      <c r="D1327" s="5" t="s">
        <v>24</v>
      </c>
      <c r="E1327" s="5" t="s">
        <v>32</v>
      </c>
      <c r="F1327" s="5" t="s">
        <v>30</v>
      </c>
      <c r="G1327" s="5">
        <v>1</v>
      </c>
      <c r="H1327" s="5" t="s">
        <v>31</v>
      </c>
      <c r="I1327" s="6">
        <v>-0.30003000000000002</v>
      </c>
      <c r="J1327" s="6">
        <v>2.0638999999999998</v>
      </c>
      <c r="K1327" s="6">
        <v>2.938E-2</v>
      </c>
      <c r="L1327" s="6"/>
      <c r="M1327" s="6"/>
      <c r="N1327" s="5">
        <v>1.22</v>
      </c>
      <c r="O1327" s="5">
        <v>19.37</v>
      </c>
      <c r="P1327" s="5">
        <v>0.17141000000000001</v>
      </c>
      <c r="Q1327" s="5">
        <v>29</v>
      </c>
      <c r="R1327" s="5">
        <v>0.94899999999999995</v>
      </c>
      <c r="S1327" s="5">
        <v>1</v>
      </c>
      <c r="T1327" s="5">
        <v>20.8</v>
      </c>
      <c r="U1327" s="5">
        <v>27</v>
      </c>
      <c r="V1327" s="10"/>
      <c r="W1327" s="10"/>
      <c r="X1327" s="10"/>
      <c r="Y1327" s="10"/>
      <c r="Z1327" s="10"/>
      <c r="AA1327" s="10"/>
      <c r="AB1327" s="10"/>
      <c r="AC1327" s="10"/>
      <c r="AD1327" s="10"/>
      <c r="AE1327" s="10"/>
      <c r="AF1327" s="10"/>
      <c r="AG1327" s="10"/>
      <c r="AH1327" s="10"/>
      <c r="AI1327" s="10"/>
      <c r="AJ1327" s="10"/>
    </row>
    <row r="1328" spans="1:36" x14ac:dyDescent="0.25">
      <c r="A1328" s="5" t="s">
        <v>149</v>
      </c>
      <c r="B1328" s="5" t="s">
        <v>150</v>
      </c>
      <c r="C1328" s="5" t="s">
        <v>151</v>
      </c>
      <c r="D1328" s="5" t="s">
        <v>24</v>
      </c>
      <c r="E1328" s="5" t="s">
        <v>37</v>
      </c>
      <c r="F1328" s="5" t="s">
        <v>38</v>
      </c>
      <c r="G1328" s="5">
        <v>1</v>
      </c>
      <c r="H1328" s="5" t="s">
        <v>31</v>
      </c>
      <c r="I1328" s="6">
        <v>4.7379999999999999E-2</v>
      </c>
      <c r="J1328" s="6">
        <v>4.3435800000000002</v>
      </c>
      <c r="K1328" s="6">
        <v>7.9049999999999995E-2</v>
      </c>
      <c r="L1328" s="6"/>
      <c r="M1328" s="6"/>
      <c r="N1328" s="5">
        <v>3.23</v>
      </c>
      <c r="O1328" s="5">
        <v>1030.69</v>
      </c>
      <c r="P1328" s="5">
        <v>0.28115000000000001</v>
      </c>
      <c r="Q1328" s="5">
        <v>28</v>
      </c>
      <c r="R1328" s="5">
        <v>0.96899999999999997</v>
      </c>
      <c r="S1328" s="5">
        <v>2.5</v>
      </c>
      <c r="T1328" s="5">
        <v>1307.3</v>
      </c>
      <c r="U1328" s="5">
        <v>26</v>
      </c>
      <c r="V1328" s="10"/>
      <c r="W1328" s="10"/>
      <c r="X1328" s="10"/>
      <c r="Y1328" s="10"/>
      <c r="Z1328" s="10"/>
      <c r="AA1328" s="10"/>
      <c r="AB1328" s="10"/>
      <c r="AC1328" s="10"/>
      <c r="AD1328" s="10"/>
      <c r="AE1328" s="10"/>
      <c r="AF1328" s="10"/>
      <c r="AG1328" s="10"/>
      <c r="AH1328" s="10"/>
      <c r="AI1328" s="10"/>
      <c r="AJ1328" s="10"/>
    </row>
    <row r="1329" spans="1:36" x14ac:dyDescent="0.25">
      <c r="A1329" s="5" t="s">
        <v>149</v>
      </c>
      <c r="B1329" s="5" t="s">
        <v>150</v>
      </c>
      <c r="C1329" s="5" t="s">
        <v>151</v>
      </c>
      <c r="D1329" s="5" t="s">
        <v>24</v>
      </c>
      <c r="E1329" s="5" t="s">
        <v>39</v>
      </c>
      <c r="F1329" s="5" t="s">
        <v>30</v>
      </c>
      <c r="G1329" s="5">
        <v>1</v>
      </c>
      <c r="H1329" s="5" t="s">
        <v>31</v>
      </c>
      <c r="I1329" s="6">
        <v>0.35909999999999997</v>
      </c>
      <c r="J1329" s="6">
        <v>1.81159</v>
      </c>
      <c r="K1329" s="6">
        <v>3.4369999999999998E-2</v>
      </c>
      <c r="L1329" s="6"/>
      <c r="M1329" s="6"/>
      <c r="N1329" s="5">
        <v>2.2200000000000002</v>
      </c>
      <c r="O1329" s="5">
        <v>25.15</v>
      </c>
      <c r="P1329" s="5">
        <v>0.18540000000000001</v>
      </c>
      <c r="Q1329" s="5">
        <v>29</v>
      </c>
      <c r="R1329" s="5">
        <v>0.92400000000000004</v>
      </c>
      <c r="S1329" s="5">
        <v>2</v>
      </c>
      <c r="T1329" s="5">
        <v>29.5</v>
      </c>
      <c r="U1329" s="5">
        <v>27</v>
      </c>
      <c r="V1329" s="10"/>
      <c r="W1329" s="10"/>
      <c r="X1329" s="10"/>
      <c r="Y1329" s="10"/>
      <c r="Z1329" s="10"/>
      <c r="AA1329" s="10"/>
      <c r="AB1329" s="10"/>
      <c r="AC1329" s="10"/>
      <c r="AD1329" s="10"/>
      <c r="AE1329" s="10"/>
      <c r="AF1329" s="10"/>
      <c r="AG1329" s="10"/>
      <c r="AH1329" s="10"/>
      <c r="AI1329" s="10"/>
      <c r="AJ1329" s="10"/>
    </row>
    <row r="1330" spans="1:36" x14ac:dyDescent="0.25">
      <c r="A1330" t="s">
        <v>209</v>
      </c>
      <c r="B1330" t="s">
        <v>150</v>
      </c>
      <c r="C1330" t="s">
        <v>151</v>
      </c>
      <c r="D1330" t="s">
        <v>24</v>
      </c>
      <c r="E1330" t="s">
        <v>39</v>
      </c>
      <c r="F1330" t="s">
        <v>30</v>
      </c>
      <c r="G1330">
        <v>1</v>
      </c>
      <c r="H1330" t="s">
        <v>31</v>
      </c>
      <c r="I1330" s="4">
        <v>0.40754000000000001</v>
      </c>
      <c r="J1330" s="4">
        <v>1.7182900000000001</v>
      </c>
      <c r="K1330" s="4">
        <v>4.6089999999999999E-2</v>
      </c>
      <c r="N1330">
        <v>1.27</v>
      </c>
      <c r="O1330">
        <v>22.42</v>
      </c>
      <c r="P1330">
        <v>0.21468999999999999</v>
      </c>
      <c r="Q1330">
        <v>54</v>
      </c>
      <c r="R1330">
        <v>0.80400000000000005</v>
      </c>
      <c r="S1330">
        <v>2.5</v>
      </c>
      <c r="T1330">
        <v>28</v>
      </c>
      <c r="U1330">
        <v>52</v>
      </c>
    </row>
    <row r="1331" spans="1:36" x14ac:dyDescent="0.25">
      <c r="A1331" s="5" t="s">
        <v>234</v>
      </c>
      <c r="B1331" s="5" t="s">
        <v>150</v>
      </c>
      <c r="C1331" s="5" t="s">
        <v>151</v>
      </c>
      <c r="D1331" s="5" t="s">
        <v>24</v>
      </c>
      <c r="E1331" s="5" t="s">
        <v>37</v>
      </c>
      <c r="F1331" s="5" t="s">
        <v>38</v>
      </c>
      <c r="G1331" s="5">
        <v>1</v>
      </c>
      <c r="H1331" s="5" t="s">
        <v>31</v>
      </c>
      <c r="I1331" s="6">
        <v>-2.1405400000000001</v>
      </c>
      <c r="J1331" s="6">
        <v>5.7255099999999999</v>
      </c>
      <c r="K1331" s="6">
        <v>0.44629000000000002</v>
      </c>
      <c r="L1331" s="6"/>
      <c r="M1331" s="6"/>
      <c r="N1331" s="5">
        <v>0.8</v>
      </c>
      <c r="O1331" s="5">
        <v>997.35</v>
      </c>
      <c r="P1331" s="5">
        <v>0.66805000000000003</v>
      </c>
      <c r="Q1331" s="5">
        <v>41</v>
      </c>
      <c r="R1331" s="5">
        <v>0.92100000000000004</v>
      </c>
      <c r="S1331" s="5">
        <v>0</v>
      </c>
      <c r="T1331" s="5">
        <v>2294.9</v>
      </c>
      <c r="U1331" s="5">
        <v>39</v>
      </c>
      <c r="V1331" s="10"/>
      <c r="W1331" s="10"/>
      <c r="X1331" s="10"/>
      <c r="Y1331" s="10"/>
      <c r="Z1331" s="10"/>
      <c r="AA1331" s="10"/>
      <c r="AB1331" s="10"/>
      <c r="AC1331" s="10"/>
      <c r="AD1331" s="10"/>
      <c r="AE1331" s="10"/>
      <c r="AF1331" s="10"/>
      <c r="AG1331" s="10"/>
      <c r="AH1331" s="10"/>
      <c r="AI1331" s="10"/>
      <c r="AJ1331" s="10"/>
    </row>
    <row r="1332" spans="1:36" x14ac:dyDescent="0.25">
      <c r="A1332" t="s">
        <v>243</v>
      </c>
      <c r="B1332" t="s">
        <v>150</v>
      </c>
      <c r="C1332" t="s">
        <v>151</v>
      </c>
      <c r="D1332" t="s">
        <v>24</v>
      </c>
      <c r="E1332" t="s">
        <v>37</v>
      </c>
      <c r="F1332" t="s">
        <v>38</v>
      </c>
      <c r="G1332">
        <v>1</v>
      </c>
      <c r="H1332" t="s">
        <v>31</v>
      </c>
      <c r="I1332" s="4">
        <v>-0.67728999999999995</v>
      </c>
      <c r="J1332" s="4">
        <v>5.2094699999999996</v>
      </c>
      <c r="K1332" s="4">
        <v>0.17474999999999999</v>
      </c>
      <c r="N1332">
        <v>3.29</v>
      </c>
      <c r="O1332">
        <v>2318.9299999999998</v>
      </c>
      <c r="P1332">
        <v>0.41803000000000001</v>
      </c>
      <c r="Q1332">
        <v>58</v>
      </c>
      <c r="R1332">
        <v>0.876</v>
      </c>
      <c r="S1332">
        <v>2.9</v>
      </c>
      <c r="T1332">
        <v>2834.3</v>
      </c>
      <c r="U1332">
        <v>56</v>
      </c>
    </row>
    <row r="1333" spans="1:36" x14ac:dyDescent="0.25">
      <c r="A1333" t="s">
        <v>243</v>
      </c>
      <c r="B1333" t="s">
        <v>150</v>
      </c>
      <c r="C1333" t="s">
        <v>151</v>
      </c>
      <c r="D1333" t="s">
        <v>24</v>
      </c>
      <c r="E1333" t="s">
        <v>39</v>
      </c>
      <c r="F1333" t="s">
        <v>30</v>
      </c>
      <c r="G1333">
        <v>1</v>
      </c>
      <c r="H1333" t="s">
        <v>31</v>
      </c>
      <c r="I1333" s="4">
        <v>0.51893</v>
      </c>
      <c r="J1333" s="4">
        <v>1.70512</v>
      </c>
      <c r="K1333" s="4">
        <v>1.8079999999999999E-2</v>
      </c>
      <c r="N1333">
        <v>2.81</v>
      </c>
      <c r="O1333">
        <v>25.8</v>
      </c>
      <c r="P1333">
        <v>0.13447999999999999</v>
      </c>
      <c r="Q1333">
        <v>65</v>
      </c>
      <c r="R1333">
        <v>0.79300000000000004</v>
      </c>
      <c r="S1333">
        <v>6.5</v>
      </c>
      <c r="T1333">
        <v>27.5</v>
      </c>
      <c r="U1333">
        <v>63</v>
      </c>
    </row>
    <row r="1334" spans="1:36" x14ac:dyDescent="0.25">
      <c r="A1334" s="5" t="s">
        <v>271</v>
      </c>
      <c r="B1334" s="5" t="s">
        <v>150</v>
      </c>
      <c r="C1334" s="5" t="s">
        <v>151</v>
      </c>
      <c r="D1334" s="5" t="s">
        <v>24</v>
      </c>
      <c r="E1334" s="5" t="s">
        <v>34</v>
      </c>
      <c r="F1334" s="5" t="s">
        <v>30</v>
      </c>
      <c r="G1334" s="5">
        <v>1</v>
      </c>
      <c r="H1334" s="5" t="s">
        <v>31</v>
      </c>
      <c r="I1334" s="6">
        <v>0.15143000000000001</v>
      </c>
      <c r="J1334" s="6">
        <v>1.68838</v>
      </c>
      <c r="K1334" s="6">
        <v>4.4299999999999999E-2</v>
      </c>
      <c r="L1334" s="6"/>
      <c r="M1334" s="6"/>
      <c r="N1334" s="5">
        <v>1.58</v>
      </c>
      <c r="O1334" s="5">
        <v>12.64</v>
      </c>
      <c r="P1334" s="5">
        <v>0.21048</v>
      </c>
      <c r="Q1334" s="5">
        <v>54</v>
      </c>
      <c r="R1334" s="5">
        <v>0.82799999999999996</v>
      </c>
      <c r="S1334" s="5">
        <v>2</v>
      </c>
      <c r="T1334" s="5">
        <v>22</v>
      </c>
      <c r="U1334" s="5">
        <v>52</v>
      </c>
      <c r="V1334" s="10"/>
      <c r="W1334" s="10"/>
      <c r="X1334" s="10"/>
      <c r="Y1334" s="10"/>
      <c r="Z1334" s="10"/>
      <c r="AA1334" s="10"/>
      <c r="AB1334" s="10"/>
      <c r="AC1334" s="10"/>
      <c r="AD1334" s="10"/>
      <c r="AE1334" s="10"/>
      <c r="AF1334" s="10"/>
      <c r="AG1334" s="10"/>
      <c r="AH1334" s="10"/>
      <c r="AI1334" s="10"/>
      <c r="AJ1334" s="10"/>
    </row>
    <row r="1335" spans="1:36" x14ac:dyDescent="0.25">
      <c r="A1335" s="5" t="s">
        <v>271</v>
      </c>
      <c r="B1335" s="5" t="s">
        <v>150</v>
      </c>
      <c r="C1335" s="5" t="s">
        <v>151</v>
      </c>
      <c r="D1335" s="5" t="s">
        <v>24</v>
      </c>
      <c r="E1335" s="5" t="s">
        <v>37</v>
      </c>
      <c r="F1335" s="5" t="s">
        <v>38</v>
      </c>
      <c r="G1335" s="5">
        <v>1</v>
      </c>
      <c r="H1335" s="5" t="s">
        <v>31</v>
      </c>
      <c r="I1335" s="6">
        <v>-0.53332000000000002</v>
      </c>
      <c r="J1335" s="6">
        <v>4.7532899999999998</v>
      </c>
      <c r="K1335" s="6">
        <v>0.2281</v>
      </c>
      <c r="L1335" s="6"/>
      <c r="M1335" s="6"/>
      <c r="N1335" s="5">
        <v>1.98</v>
      </c>
      <c r="O1335" s="5">
        <v>538.02</v>
      </c>
      <c r="P1335" s="5">
        <v>0.47760000000000002</v>
      </c>
      <c r="Q1335" s="5">
        <v>36</v>
      </c>
      <c r="R1335" s="5">
        <v>0.90700000000000003</v>
      </c>
      <c r="S1335" s="5">
        <v>3</v>
      </c>
      <c r="T1335" s="5">
        <v>1427.2</v>
      </c>
      <c r="U1335" s="5">
        <v>34</v>
      </c>
      <c r="V1335" s="10"/>
      <c r="W1335" s="10"/>
      <c r="X1335" s="10"/>
      <c r="Y1335" s="10"/>
      <c r="Z1335" s="10"/>
      <c r="AA1335" s="10"/>
      <c r="AB1335" s="10"/>
      <c r="AC1335" s="10"/>
      <c r="AD1335" s="10"/>
      <c r="AE1335" s="10"/>
      <c r="AF1335" s="10"/>
      <c r="AG1335" s="10"/>
      <c r="AH1335" s="10"/>
      <c r="AI1335" s="10"/>
      <c r="AJ1335" s="10"/>
    </row>
    <row r="1336" spans="1:36" x14ac:dyDescent="0.25">
      <c r="A1336" t="s">
        <v>302</v>
      </c>
      <c r="B1336" t="s">
        <v>150</v>
      </c>
      <c r="C1336" t="s">
        <v>151</v>
      </c>
      <c r="D1336" t="s">
        <v>24</v>
      </c>
      <c r="E1336" t="s">
        <v>37</v>
      </c>
      <c r="F1336" t="s">
        <v>38</v>
      </c>
      <c r="G1336">
        <v>1</v>
      </c>
      <c r="H1336" t="s">
        <v>31</v>
      </c>
      <c r="I1336" s="4">
        <v>-4.80966</v>
      </c>
      <c r="J1336" s="4">
        <v>7.7683200000000001</v>
      </c>
      <c r="K1336" s="4">
        <v>0.41332000000000002</v>
      </c>
      <c r="N1336">
        <v>0.48</v>
      </c>
      <c r="O1336">
        <v>2424.88</v>
      </c>
      <c r="P1336">
        <v>0.64290000000000003</v>
      </c>
      <c r="Q1336">
        <v>45</v>
      </c>
      <c r="R1336">
        <v>0.91400000000000003</v>
      </c>
      <c r="S1336">
        <v>0.3</v>
      </c>
      <c r="T1336">
        <v>3340.3</v>
      </c>
      <c r="U1336">
        <v>43</v>
      </c>
    </row>
    <row r="1337" spans="1:36" x14ac:dyDescent="0.25">
      <c r="A1337" s="5" t="s">
        <v>368</v>
      </c>
      <c r="B1337" s="5" t="s">
        <v>150</v>
      </c>
      <c r="C1337" s="5" t="s">
        <v>151</v>
      </c>
      <c r="D1337" s="5" t="s">
        <v>24</v>
      </c>
      <c r="E1337" s="5" t="s">
        <v>37</v>
      </c>
      <c r="F1337" s="5" t="s">
        <v>38</v>
      </c>
      <c r="G1337" s="5">
        <v>1</v>
      </c>
      <c r="H1337" s="5" t="s">
        <v>31</v>
      </c>
      <c r="I1337" s="6">
        <v>-0.79771999999999998</v>
      </c>
      <c r="J1337" s="6">
        <v>4.9960899999999997</v>
      </c>
      <c r="K1337" s="6">
        <v>0.27160000000000001</v>
      </c>
      <c r="L1337" s="6"/>
      <c r="M1337" s="6"/>
      <c r="N1337" s="5">
        <v>7.43</v>
      </c>
      <c r="O1337" s="5">
        <v>1335.3</v>
      </c>
      <c r="P1337" s="5">
        <v>0.52115</v>
      </c>
      <c r="Q1337" s="5">
        <v>48</v>
      </c>
      <c r="R1337" s="5">
        <v>0.81100000000000005</v>
      </c>
      <c r="S1337" s="5">
        <v>4.4000000000000004</v>
      </c>
      <c r="T1337" s="5">
        <v>2783.9</v>
      </c>
      <c r="U1337" s="5">
        <v>46</v>
      </c>
      <c r="V1337" s="10"/>
      <c r="W1337" s="10"/>
      <c r="X1337" s="10"/>
      <c r="Y1337" s="10"/>
      <c r="Z1337" s="10"/>
      <c r="AA1337" s="10"/>
      <c r="AB1337" s="10"/>
      <c r="AC1337" s="10"/>
      <c r="AD1337" s="10"/>
      <c r="AE1337" s="10"/>
      <c r="AF1337" s="10"/>
      <c r="AG1337" s="10"/>
      <c r="AH1337" s="10"/>
      <c r="AI1337" s="10"/>
      <c r="AJ1337" s="10"/>
    </row>
    <row r="1338" spans="1:36" x14ac:dyDescent="0.25">
      <c r="A1338" t="s">
        <v>209</v>
      </c>
      <c r="B1338" t="s">
        <v>212</v>
      </c>
      <c r="C1338" t="s">
        <v>213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 s="4">
        <v>-0.30613000000000001</v>
      </c>
      <c r="J1338" s="4">
        <v>2.0186799999999998</v>
      </c>
      <c r="K1338" s="4">
        <v>2.7269999999999999E-2</v>
      </c>
      <c r="N1338">
        <v>0.74</v>
      </c>
      <c r="O1338">
        <v>14.78</v>
      </c>
      <c r="P1338">
        <v>0.16513</v>
      </c>
      <c r="Q1338">
        <v>37</v>
      </c>
      <c r="R1338">
        <v>0.92100000000000004</v>
      </c>
      <c r="S1338">
        <v>1.5</v>
      </c>
      <c r="T1338">
        <v>22.4</v>
      </c>
      <c r="U1338">
        <v>35</v>
      </c>
    </row>
    <row r="1339" spans="1:36" x14ac:dyDescent="0.25">
      <c r="A1339" t="s">
        <v>209</v>
      </c>
      <c r="B1339" t="s">
        <v>212</v>
      </c>
      <c r="C1339" t="s">
        <v>213</v>
      </c>
      <c r="D1339" t="s">
        <v>24</v>
      </c>
      <c r="E1339" t="s">
        <v>37</v>
      </c>
      <c r="F1339" t="s">
        <v>38</v>
      </c>
      <c r="G1339">
        <v>1</v>
      </c>
      <c r="H1339" t="s">
        <v>31</v>
      </c>
      <c r="I1339" s="4">
        <v>-0.91222000000000003</v>
      </c>
      <c r="J1339" s="4">
        <v>5.2402499999999996</v>
      </c>
      <c r="K1339" s="4">
        <v>0.185</v>
      </c>
      <c r="N1339">
        <v>0.6</v>
      </c>
      <c r="O1339">
        <v>1060.97</v>
      </c>
      <c r="P1339">
        <v>0.43012</v>
      </c>
      <c r="Q1339">
        <v>37</v>
      </c>
      <c r="R1339">
        <v>0.92</v>
      </c>
      <c r="S1339">
        <v>1.3</v>
      </c>
      <c r="T1339">
        <v>2236.4</v>
      </c>
      <c r="U1339">
        <v>35</v>
      </c>
    </row>
    <row r="1340" spans="1:36" x14ac:dyDescent="0.25">
      <c r="A1340" s="5" t="s">
        <v>234</v>
      </c>
      <c r="B1340" s="5" t="s">
        <v>212</v>
      </c>
      <c r="C1340" s="5" t="s">
        <v>213</v>
      </c>
      <c r="D1340" s="5" t="s">
        <v>24</v>
      </c>
      <c r="E1340" s="5" t="s">
        <v>34</v>
      </c>
      <c r="F1340" s="5" t="s">
        <v>30</v>
      </c>
      <c r="G1340" s="5">
        <v>1</v>
      </c>
      <c r="H1340" s="5" t="s">
        <v>31</v>
      </c>
      <c r="I1340" s="6">
        <v>-0.29475000000000001</v>
      </c>
      <c r="J1340" s="6">
        <v>2.0374099999999999</v>
      </c>
      <c r="K1340" s="6">
        <v>2.7349999999999999E-2</v>
      </c>
      <c r="L1340" s="6"/>
      <c r="M1340" s="6"/>
      <c r="N1340" s="5">
        <v>1.22</v>
      </c>
      <c r="O1340" s="5">
        <v>15.82</v>
      </c>
      <c r="P1340" s="5">
        <v>0.16538</v>
      </c>
      <c r="Q1340" s="5">
        <v>48</v>
      </c>
      <c r="R1340" s="5">
        <v>0.93700000000000006</v>
      </c>
      <c r="S1340" s="5">
        <v>1.5</v>
      </c>
      <c r="T1340" s="5">
        <v>18</v>
      </c>
      <c r="U1340" s="5">
        <v>46</v>
      </c>
      <c r="V1340" s="10"/>
      <c r="W1340" s="10"/>
      <c r="X1340" s="10"/>
      <c r="Y1340" s="10"/>
      <c r="Z1340" s="10"/>
      <c r="AA1340" s="10"/>
      <c r="AB1340" s="10"/>
      <c r="AC1340" s="10"/>
      <c r="AD1340" s="10"/>
      <c r="AE1340" s="10"/>
      <c r="AF1340" s="10"/>
      <c r="AG1340" s="10"/>
      <c r="AH1340" s="10"/>
      <c r="AI1340" s="10"/>
      <c r="AJ1340" s="10"/>
    </row>
    <row r="1341" spans="1:36" x14ac:dyDescent="0.25">
      <c r="A1341" s="5" t="s">
        <v>234</v>
      </c>
      <c r="B1341" s="5" t="s">
        <v>212</v>
      </c>
      <c r="C1341" s="5" t="s">
        <v>213</v>
      </c>
      <c r="D1341" s="5" t="s">
        <v>24</v>
      </c>
      <c r="E1341" s="5" t="s">
        <v>37</v>
      </c>
      <c r="F1341" s="5" t="s">
        <v>38</v>
      </c>
      <c r="G1341" s="5">
        <v>1</v>
      </c>
      <c r="H1341" s="5" t="s">
        <v>31</v>
      </c>
      <c r="I1341" s="6">
        <v>-5.3084899999999999</v>
      </c>
      <c r="J1341" s="6">
        <v>8.07822</v>
      </c>
      <c r="K1341" s="6">
        <v>0.32745000000000002</v>
      </c>
      <c r="L1341" s="6"/>
      <c r="M1341" s="6"/>
      <c r="N1341" s="5">
        <v>0.44</v>
      </c>
      <c r="O1341" s="5">
        <v>1181.06</v>
      </c>
      <c r="P1341" s="5">
        <v>0.57223000000000002</v>
      </c>
      <c r="Q1341" s="5">
        <v>48</v>
      </c>
      <c r="R1341" s="5">
        <v>0.95099999999999996</v>
      </c>
      <c r="S1341" s="5">
        <v>0</v>
      </c>
      <c r="T1341" s="5">
        <v>1132.5</v>
      </c>
      <c r="U1341" s="5">
        <v>46</v>
      </c>
      <c r="V1341" s="10"/>
      <c r="W1341" s="10"/>
      <c r="X1341" s="10"/>
      <c r="Y1341" s="10"/>
      <c r="Z1341" s="10"/>
      <c r="AA1341" s="10"/>
      <c r="AB1341" s="10"/>
      <c r="AC1341" s="10"/>
      <c r="AD1341" s="10"/>
      <c r="AE1341" s="10"/>
      <c r="AF1341" s="10"/>
      <c r="AG1341" s="10"/>
      <c r="AH1341" s="10"/>
      <c r="AI1341" s="10"/>
      <c r="AJ1341" s="10"/>
    </row>
    <row r="1342" spans="1:36" x14ac:dyDescent="0.25">
      <c r="A1342" t="s">
        <v>243</v>
      </c>
      <c r="B1342" t="s">
        <v>212</v>
      </c>
      <c r="C1342" t="s">
        <v>213</v>
      </c>
      <c r="D1342" t="s">
        <v>24</v>
      </c>
      <c r="E1342" t="s">
        <v>37</v>
      </c>
      <c r="F1342" t="s">
        <v>38</v>
      </c>
      <c r="G1342">
        <v>1</v>
      </c>
      <c r="H1342" t="s">
        <v>31</v>
      </c>
      <c r="I1342" s="4">
        <v>4.7169999999999997E-2</v>
      </c>
      <c r="J1342" s="4">
        <v>4.6727999999999996</v>
      </c>
      <c r="K1342" s="4">
        <v>0.13716999999999999</v>
      </c>
      <c r="N1342">
        <v>3.14</v>
      </c>
      <c r="O1342">
        <v>1205.28</v>
      </c>
      <c r="P1342">
        <v>0.37036999999999998</v>
      </c>
      <c r="Q1342">
        <v>21</v>
      </c>
      <c r="R1342">
        <v>0.96399999999999997</v>
      </c>
      <c r="S1342">
        <v>3.3</v>
      </c>
      <c r="T1342">
        <v>1492.4</v>
      </c>
      <c r="U1342">
        <v>19</v>
      </c>
    </row>
    <row r="1343" spans="1:36" x14ac:dyDescent="0.25">
      <c r="A1343" t="s">
        <v>243</v>
      </c>
      <c r="B1343" t="s">
        <v>212</v>
      </c>
      <c r="C1343" t="s">
        <v>213</v>
      </c>
      <c r="D1343" t="s">
        <v>24</v>
      </c>
      <c r="E1343" t="s">
        <v>39</v>
      </c>
      <c r="F1343" t="s">
        <v>30</v>
      </c>
      <c r="G1343">
        <v>1</v>
      </c>
      <c r="H1343" t="s">
        <v>31</v>
      </c>
      <c r="I1343" s="4">
        <v>0.59584999999999999</v>
      </c>
      <c r="J1343" s="4">
        <v>1.53901</v>
      </c>
      <c r="K1343" s="4">
        <v>1.712E-2</v>
      </c>
      <c r="N1343">
        <v>2.42</v>
      </c>
      <c r="O1343">
        <v>18.11</v>
      </c>
      <c r="P1343">
        <v>0.13086</v>
      </c>
      <c r="Q1343">
        <v>21</v>
      </c>
      <c r="R1343">
        <v>0.95899999999999996</v>
      </c>
      <c r="S1343">
        <v>2.5</v>
      </c>
      <c r="T1343">
        <v>21</v>
      </c>
      <c r="U1343">
        <v>19</v>
      </c>
    </row>
    <row r="1344" spans="1:36" x14ac:dyDescent="0.25">
      <c r="A1344" s="5" t="s">
        <v>271</v>
      </c>
      <c r="B1344" s="5" t="s">
        <v>212</v>
      </c>
      <c r="C1344" s="5" t="s">
        <v>213</v>
      </c>
      <c r="D1344" s="5" t="s">
        <v>24</v>
      </c>
      <c r="E1344" s="5" t="s">
        <v>25</v>
      </c>
      <c r="F1344" s="5" t="s">
        <v>26</v>
      </c>
      <c r="G1344" s="5">
        <v>1</v>
      </c>
      <c r="H1344" s="5" t="s">
        <v>31</v>
      </c>
      <c r="I1344" s="6">
        <v>-0.54715000000000003</v>
      </c>
      <c r="J1344" s="6">
        <v>3.2265199999999998</v>
      </c>
      <c r="K1344" s="6">
        <v>7.0599999999999996E-2</v>
      </c>
      <c r="L1344" s="6"/>
      <c r="M1344" s="6"/>
      <c r="N1344" s="5">
        <v>0</v>
      </c>
      <c r="O1344" s="5">
        <v>121</v>
      </c>
      <c r="P1344" s="5">
        <v>0.26569999999999999</v>
      </c>
      <c r="Q1344" s="5">
        <v>16</v>
      </c>
      <c r="R1344" s="5">
        <v>0.91</v>
      </c>
      <c r="S1344" s="5">
        <v>2</v>
      </c>
      <c r="T1344" s="5">
        <v>95</v>
      </c>
      <c r="U1344" s="5">
        <v>14</v>
      </c>
      <c r="V1344" s="10"/>
      <c r="W1344" s="10"/>
      <c r="X1344" s="10"/>
      <c r="Y1344" s="10"/>
      <c r="Z1344" s="10"/>
      <c r="AA1344" s="10"/>
      <c r="AB1344" s="10"/>
      <c r="AC1344" s="10"/>
      <c r="AD1344" s="10"/>
      <c r="AE1344" s="10"/>
      <c r="AF1344" s="10"/>
      <c r="AG1344" s="10"/>
      <c r="AH1344" s="10"/>
      <c r="AI1344" s="10"/>
      <c r="AJ1344" s="10"/>
    </row>
    <row r="1345" spans="1:36" x14ac:dyDescent="0.25">
      <c r="A1345" s="5" t="s">
        <v>271</v>
      </c>
      <c r="B1345" s="5" t="s">
        <v>212</v>
      </c>
      <c r="C1345" s="5" t="s">
        <v>213</v>
      </c>
      <c r="D1345" s="5" t="s">
        <v>24</v>
      </c>
      <c r="E1345" s="5" t="s">
        <v>37</v>
      </c>
      <c r="F1345" s="5" t="s">
        <v>38</v>
      </c>
      <c r="G1345" s="5">
        <v>1</v>
      </c>
      <c r="H1345" s="5" t="s">
        <v>31</v>
      </c>
      <c r="I1345" s="6">
        <v>-1.1744000000000001</v>
      </c>
      <c r="J1345" s="6">
        <v>5.1617300000000004</v>
      </c>
      <c r="K1345" s="6">
        <v>0.30587999999999999</v>
      </c>
      <c r="L1345" s="6"/>
      <c r="M1345" s="6"/>
      <c r="N1345" s="5">
        <v>1.23</v>
      </c>
      <c r="O1345" s="5">
        <v>1037.94</v>
      </c>
      <c r="P1345" s="5">
        <v>0.55306999999999995</v>
      </c>
      <c r="Q1345" s="5">
        <v>25</v>
      </c>
      <c r="R1345" s="5">
        <v>0.90400000000000003</v>
      </c>
      <c r="S1345" s="5">
        <v>1.3</v>
      </c>
      <c r="T1345" s="5">
        <v>1056</v>
      </c>
      <c r="U1345" s="5">
        <v>23</v>
      </c>
      <c r="V1345" s="10"/>
      <c r="W1345" s="10"/>
      <c r="X1345" s="10"/>
      <c r="Y1345" s="10"/>
      <c r="Z1345" s="10"/>
      <c r="AA1345" s="10"/>
      <c r="AB1345" s="10"/>
      <c r="AC1345" s="10"/>
      <c r="AD1345" s="10"/>
      <c r="AE1345" s="10"/>
      <c r="AF1345" s="10"/>
      <c r="AG1345" s="10"/>
      <c r="AH1345" s="10"/>
      <c r="AI1345" s="10"/>
      <c r="AJ1345" s="10"/>
    </row>
    <row r="1346" spans="1:36" x14ac:dyDescent="0.25">
      <c r="A1346" s="5" t="s">
        <v>302</v>
      </c>
      <c r="B1346" s="5" t="s">
        <v>212</v>
      </c>
      <c r="C1346" s="5" t="s">
        <v>213</v>
      </c>
      <c r="D1346" s="5" t="s">
        <v>24</v>
      </c>
      <c r="E1346" s="5" t="s">
        <v>25</v>
      </c>
      <c r="F1346" s="5" t="s">
        <v>26</v>
      </c>
      <c r="G1346" s="5">
        <v>1</v>
      </c>
      <c r="H1346" s="5" t="s">
        <v>31</v>
      </c>
      <c r="I1346" s="6">
        <v>-1.24539</v>
      </c>
      <c r="J1346" s="6">
        <v>3.32009</v>
      </c>
      <c r="K1346" s="6">
        <v>7.6020000000000004E-2</v>
      </c>
      <c r="L1346" s="6"/>
      <c r="M1346" s="6"/>
      <c r="N1346" s="5">
        <v>1</v>
      </c>
      <c r="O1346" s="5">
        <v>56</v>
      </c>
      <c r="P1346" s="5">
        <v>0.27571000000000001</v>
      </c>
      <c r="Q1346" s="5">
        <v>40</v>
      </c>
      <c r="R1346" s="5">
        <v>0.89500000000000002</v>
      </c>
      <c r="S1346" s="5">
        <v>3</v>
      </c>
      <c r="T1346" s="5">
        <v>75</v>
      </c>
      <c r="U1346" s="5">
        <v>38</v>
      </c>
      <c r="V1346" s="10"/>
      <c r="W1346" s="10"/>
      <c r="X1346" s="10"/>
      <c r="Y1346" s="10"/>
      <c r="Z1346" s="10"/>
      <c r="AA1346" s="10"/>
      <c r="AB1346" s="10"/>
      <c r="AC1346" s="10"/>
      <c r="AD1346" s="10"/>
      <c r="AE1346" s="10"/>
      <c r="AF1346" s="10"/>
      <c r="AG1346" s="10"/>
      <c r="AH1346" s="10"/>
      <c r="AI1346" s="10"/>
      <c r="AJ1346" s="10"/>
    </row>
    <row r="1347" spans="1:36" x14ac:dyDescent="0.25">
      <c r="A1347" s="5" t="s">
        <v>302</v>
      </c>
      <c r="B1347" s="5" t="s">
        <v>212</v>
      </c>
      <c r="C1347" s="5" t="s">
        <v>213</v>
      </c>
      <c r="D1347" s="5" t="s">
        <v>24</v>
      </c>
      <c r="E1347" s="5" t="s">
        <v>34</v>
      </c>
      <c r="F1347" s="5" t="s">
        <v>30</v>
      </c>
      <c r="G1347" s="5">
        <v>1</v>
      </c>
      <c r="H1347" s="5" t="s">
        <v>31</v>
      </c>
      <c r="I1347" s="6">
        <v>-0.47438999999999998</v>
      </c>
      <c r="J1347" s="6">
        <v>2.2960799999999999</v>
      </c>
      <c r="K1347" s="6">
        <v>4.4429999999999997E-2</v>
      </c>
      <c r="L1347" s="6"/>
      <c r="M1347" s="6"/>
      <c r="N1347" s="5">
        <v>1.35</v>
      </c>
      <c r="O1347" s="5">
        <v>19.399999999999999</v>
      </c>
      <c r="P1347" s="5">
        <v>0.21079000000000001</v>
      </c>
      <c r="Q1347" s="5">
        <v>40</v>
      </c>
      <c r="R1347" s="5">
        <v>0.875</v>
      </c>
      <c r="S1347" s="5">
        <v>2.5</v>
      </c>
      <c r="T1347" s="5">
        <v>24</v>
      </c>
      <c r="U1347" s="5">
        <v>38</v>
      </c>
      <c r="V1347" s="10"/>
      <c r="W1347" s="10"/>
      <c r="X1347" s="10"/>
      <c r="Y1347" s="10"/>
      <c r="Z1347" s="10"/>
      <c r="AA1347" s="10"/>
      <c r="AB1347" s="10"/>
      <c r="AC1347" s="10"/>
      <c r="AD1347" s="10"/>
      <c r="AE1347" s="10"/>
      <c r="AF1347" s="10"/>
      <c r="AG1347" s="10"/>
      <c r="AH1347" s="10"/>
      <c r="AI1347" s="10"/>
      <c r="AJ1347" s="10"/>
    </row>
    <row r="1348" spans="1:36" x14ac:dyDescent="0.25">
      <c r="A1348" s="5" t="s">
        <v>302</v>
      </c>
      <c r="B1348" s="5" t="s">
        <v>212</v>
      </c>
      <c r="C1348" s="5" t="s">
        <v>213</v>
      </c>
      <c r="D1348" s="5" t="s">
        <v>24</v>
      </c>
      <c r="E1348" s="5" t="s">
        <v>37</v>
      </c>
      <c r="F1348" s="5" t="s">
        <v>38</v>
      </c>
      <c r="G1348" s="5">
        <v>1</v>
      </c>
      <c r="H1348" s="5" t="s">
        <v>31</v>
      </c>
      <c r="I1348" s="6">
        <v>-5.9045100000000001</v>
      </c>
      <c r="J1348" s="6">
        <v>8.7791499999999996</v>
      </c>
      <c r="K1348" s="6">
        <v>0.31247999999999998</v>
      </c>
      <c r="L1348" s="6"/>
      <c r="M1348" s="6"/>
      <c r="N1348" s="5">
        <v>1.17</v>
      </c>
      <c r="O1348" s="5">
        <v>1818.43</v>
      </c>
      <c r="P1348" s="5">
        <v>0.55900000000000005</v>
      </c>
      <c r="Q1348" s="5">
        <v>36</v>
      </c>
      <c r="R1348" s="5">
        <v>0.94099999999999995</v>
      </c>
      <c r="S1348" s="5">
        <v>1</v>
      </c>
      <c r="T1348" s="5">
        <v>2804.4</v>
      </c>
      <c r="U1348" s="5">
        <v>34</v>
      </c>
      <c r="V1348" s="10"/>
      <c r="W1348" s="10"/>
      <c r="X1348" s="10"/>
      <c r="Y1348" s="10"/>
      <c r="Z1348" s="10"/>
      <c r="AA1348" s="10"/>
      <c r="AB1348" s="10"/>
      <c r="AC1348" s="10"/>
      <c r="AD1348" s="10"/>
      <c r="AE1348" s="10"/>
      <c r="AF1348" s="10"/>
      <c r="AG1348" s="10"/>
      <c r="AH1348" s="10"/>
      <c r="AI1348" s="10"/>
      <c r="AJ1348" s="10"/>
    </row>
    <row r="1349" spans="1:36" x14ac:dyDescent="0.25">
      <c r="A1349" s="5" t="s">
        <v>271</v>
      </c>
      <c r="B1349" s="5" t="s">
        <v>272</v>
      </c>
      <c r="C1349" s="5" t="s">
        <v>273</v>
      </c>
      <c r="D1349" s="5" t="s">
        <v>24</v>
      </c>
      <c r="E1349" s="5" t="s">
        <v>37</v>
      </c>
      <c r="F1349" s="5" t="s">
        <v>38</v>
      </c>
      <c r="G1349" s="5">
        <v>1</v>
      </c>
      <c r="H1349" s="5" t="s">
        <v>31</v>
      </c>
      <c r="I1349" s="6">
        <v>-2.2448199999999998</v>
      </c>
      <c r="J1349" s="6">
        <v>5.5694100000000004</v>
      </c>
      <c r="K1349" s="6">
        <v>0.26068999999999998</v>
      </c>
      <c r="L1349" s="6"/>
      <c r="M1349" s="6"/>
      <c r="N1349" s="5">
        <v>1.45</v>
      </c>
      <c r="O1349" s="5">
        <v>546.94000000000005</v>
      </c>
      <c r="P1349" s="5">
        <v>0.51058000000000003</v>
      </c>
      <c r="Q1349" s="5">
        <v>26</v>
      </c>
      <c r="R1349" s="5">
        <v>0.90100000000000002</v>
      </c>
      <c r="S1349" s="5">
        <v>1.1000000000000001</v>
      </c>
      <c r="T1349" s="5">
        <v>739.8</v>
      </c>
      <c r="U1349" s="5">
        <v>24</v>
      </c>
      <c r="V1349" s="10"/>
      <c r="W1349" s="10"/>
      <c r="X1349" s="10"/>
      <c r="Y1349" s="10"/>
      <c r="Z1349" s="10"/>
      <c r="AA1349" s="10"/>
      <c r="AB1349" s="10"/>
      <c r="AC1349" s="10"/>
      <c r="AD1349" s="10"/>
      <c r="AE1349" s="10"/>
      <c r="AF1349" s="10"/>
      <c r="AG1349" s="10"/>
      <c r="AH1349" s="10"/>
      <c r="AI1349" s="10"/>
      <c r="AJ1349" s="10"/>
    </row>
    <row r="1350" spans="1:36" x14ac:dyDescent="0.25">
      <c r="A1350" s="5" t="s">
        <v>302</v>
      </c>
      <c r="B1350" s="5" t="s">
        <v>303</v>
      </c>
      <c r="C1350" s="5" t="s">
        <v>304</v>
      </c>
      <c r="D1350" s="5" t="s">
        <v>24</v>
      </c>
      <c r="E1350" s="5" t="s">
        <v>25</v>
      </c>
      <c r="F1350" s="5" t="s">
        <v>26</v>
      </c>
      <c r="G1350" s="5">
        <v>1</v>
      </c>
      <c r="H1350" s="5" t="s">
        <v>31</v>
      </c>
      <c r="I1350" s="6">
        <v>-0.26433000000000001</v>
      </c>
      <c r="J1350" s="6">
        <v>2.4821800000000001</v>
      </c>
      <c r="K1350" s="6">
        <v>3.4759999999999999E-2</v>
      </c>
      <c r="L1350" s="6"/>
      <c r="M1350" s="6"/>
      <c r="N1350" s="5">
        <v>1</v>
      </c>
      <c r="O1350" s="5">
        <v>35</v>
      </c>
      <c r="P1350" s="5">
        <v>0.18643999999999999</v>
      </c>
      <c r="Q1350" s="5">
        <v>39</v>
      </c>
      <c r="R1350" s="5">
        <v>0.88600000000000001</v>
      </c>
      <c r="S1350" s="5">
        <v>2</v>
      </c>
      <c r="T1350" s="5">
        <v>35</v>
      </c>
      <c r="U1350" s="5">
        <v>37</v>
      </c>
      <c r="V1350" s="10"/>
      <c r="W1350" s="10"/>
      <c r="X1350" s="10"/>
      <c r="Y1350" s="10"/>
      <c r="Z1350" s="10"/>
      <c r="AA1350" s="10"/>
      <c r="AB1350" s="10"/>
      <c r="AC1350" s="10"/>
      <c r="AD1350" s="10"/>
      <c r="AE1350" s="10"/>
      <c r="AF1350" s="10"/>
      <c r="AG1350" s="10"/>
      <c r="AH1350" s="10"/>
      <c r="AI1350" s="10"/>
      <c r="AJ1350" s="10"/>
    </row>
    <row r="1351" spans="1:36" x14ac:dyDescent="0.25">
      <c r="A1351" s="5" t="s">
        <v>302</v>
      </c>
      <c r="B1351" s="5" t="s">
        <v>303</v>
      </c>
      <c r="C1351" s="5" t="s">
        <v>304</v>
      </c>
      <c r="D1351" s="5" t="s">
        <v>24</v>
      </c>
      <c r="E1351" s="5" t="s">
        <v>37</v>
      </c>
      <c r="F1351" s="5" t="s">
        <v>38</v>
      </c>
      <c r="G1351" s="5">
        <v>1</v>
      </c>
      <c r="H1351" s="5" t="s">
        <v>31</v>
      </c>
      <c r="I1351" s="6">
        <v>-4.0456599999999998</v>
      </c>
      <c r="J1351" s="6">
        <v>7.2011700000000003</v>
      </c>
      <c r="K1351" s="6">
        <v>0.51471999999999996</v>
      </c>
      <c r="L1351" s="6"/>
      <c r="M1351" s="6"/>
      <c r="N1351" s="5">
        <v>0.68</v>
      </c>
      <c r="O1351" s="5">
        <v>978.56</v>
      </c>
      <c r="P1351" s="5">
        <v>0.71743999999999997</v>
      </c>
      <c r="Q1351" s="5">
        <v>34</v>
      </c>
      <c r="R1351" s="5">
        <v>0.82499999999999996</v>
      </c>
      <c r="S1351" s="5">
        <v>0.8</v>
      </c>
      <c r="T1351" s="5">
        <v>1232.0999999999999</v>
      </c>
      <c r="U1351" s="5">
        <v>32</v>
      </c>
      <c r="V1351" s="10"/>
      <c r="W1351" s="10"/>
      <c r="X1351" s="10"/>
      <c r="Y1351" s="10"/>
      <c r="Z1351" s="10"/>
      <c r="AA1351" s="10"/>
      <c r="AB1351" s="10"/>
      <c r="AC1351" s="10"/>
      <c r="AD1351" s="10"/>
      <c r="AE1351" s="10"/>
      <c r="AF1351" s="10"/>
      <c r="AG1351" s="10"/>
      <c r="AH1351" s="10"/>
      <c r="AI1351" s="10"/>
      <c r="AJ1351" s="10"/>
    </row>
    <row r="1352" spans="1:36" x14ac:dyDescent="0.25">
      <c r="A1352" t="s">
        <v>149</v>
      </c>
      <c r="B1352" t="s">
        <v>152</v>
      </c>
      <c r="C1352" t="s">
        <v>153</v>
      </c>
      <c r="D1352" t="s">
        <v>24</v>
      </c>
      <c r="E1352" t="s">
        <v>34</v>
      </c>
      <c r="F1352" t="s">
        <v>30</v>
      </c>
      <c r="G1352">
        <v>1</v>
      </c>
      <c r="H1352" t="s">
        <v>31</v>
      </c>
      <c r="I1352" s="4">
        <v>-0.53195999999999999</v>
      </c>
      <c r="J1352" s="4">
        <v>2.37568</v>
      </c>
      <c r="K1352" s="4">
        <v>7.2969999999999993E-2</v>
      </c>
      <c r="N1352">
        <v>1.0900000000000001</v>
      </c>
      <c r="O1352">
        <v>15.04</v>
      </c>
      <c r="P1352">
        <v>0.27012000000000003</v>
      </c>
      <c r="Q1352">
        <v>29</v>
      </c>
      <c r="R1352">
        <v>0.76500000000000001</v>
      </c>
      <c r="S1352">
        <v>0.8</v>
      </c>
      <c r="T1352">
        <v>14</v>
      </c>
      <c r="U1352">
        <v>27</v>
      </c>
    </row>
    <row r="1353" spans="1:36" x14ac:dyDescent="0.25">
      <c r="A1353" t="s">
        <v>149</v>
      </c>
      <c r="B1353" t="s">
        <v>152</v>
      </c>
      <c r="C1353" t="s">
        <v>153</v>
      </c>
      <c r="D1353" t="s">
        <v>24</v>
      </c>
      <c r="E1353" t="s">
        <v>37</v>
      </c>
      <c r="F1353" t="s">
        <v>38</v>
      </c>
      <c r="G1353">
        <v>1</v>
      </c>
      <c r="H1353" t="s">
        <v>31</v>
      </c>
      <c r="I1353" s="4">
        <v>0.19484000000000001</v>
      </c>
      <c r="J1353" s="4">
        <v>3.92178</v>
      </c>
      <c r="K1353" s="4">
        <v>0.18512000000000001</v>
      </c>
      <c r="N1353">
        <v>3.99</v>
      </c>
      <c r="O1353">
        <v>271.48</v>
      </c>
      <c r="P1353">
        <v>0.43025000000000002</v>
      </c>
      <c r="Q1353">
        <v>28</v>
      </c>
      <c r="R1353">
        <v>0.77800000000000002</v>
      </c>
      <c r="S1353">
        <v>1.9</v>
      </c>
      <c r="T1353">
        <v>278.89999999999998</v>
      </c>
      <c r="U1353">
        <v>26</v>
      </c>
    </row>
    <row r="1354" spans="1:36" x14ac:dyDescent="0.25">
      <c r="A1354" t="s">
        <v>149</v>
      </c>
      <c r="B1354" t="s">
        <v>152</v>
      </c>
      <c r="C1354" t="s">
        <v>153</v>
      </c>
      <c r="D1354" t="s">
        <v>24</v>
      </c>
      <c r="E1354" t="s">
        <v>39</v>
      </c>
      <c r="F1354" t="s">
        <v>30</v>
      </c>
      <c r="G1354">
        <v>1</v>
      </c>
      <c r="H1354" t="s">
        <v>31</v>
      </c>
      <c r="I1354" s="4">
        <v>0.16763</v>
      </c>
      <c r="J1354" s="4">
        <v>1.9309499999999999</v>
      </c>
      <c r="K1354" s="4">
        <v>3.6470000000000002E-2</v>
      </c>
      <c r="N1354">
        <v>1.9</v>
      </c>
      <c r="O1354">
        <v>16.350000000000001</v>
      </c>
      <c r="P1354">
        <v>0.19095999999999999</v>
      </c>
      <c r="Q1354">
        <v>29</v>
      </c>
      <c r="R1354">
        <v>0.81200000000000006</v>
      </c>
      <c r="S1354">
        <v>1.5</v>
      </c>
      <c r="T1354">
        <v>15.5</v>
      </c>
      <c r="U1354">
        <v>27</v>
      </c>
    </row>
    <row r="1355" spans="1:36" x14ac:dyDescent="0.25">
      <c r="A1355" t="s">
        <v>115</v>
      </c>
      <c r="B1355" t="s">
        <v>116</v>
      </c>
      <c r="C1355" t="s">
        <v>117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 s="4">
        <v>-3.5764999999999998</v>
      </c>
      <c r="J1355" s="4">
        <v>6.3624299999999998</v>
      </c>
      <c r="K1355" s="4">
        <v>0.29255999999999999</v>
      </c>
      <c r="N1355">
        <v>0.59</v>
      </c>
      <c r="O1355">
        <v>301.24</v>
      </c>
      <c r="P1355">
        <v>8.5589999999999999E-2</v>
      </c>
      <c r="Q1355">
        <v>34</v>
      </c>
      <c r="R1355">
        <v>0.77700000000000002</v>
      </c>
      <c r="S1355">
        <v>2.2999999999999998</v>
      </c>
      <c r="T1355">
        <v>266</v>
      </c>
      <c r="U1355">
        <v>32</v>
      </c>
    </row>
    <row r="1356" spans="1:36" x14ac:dyDescent="0.25">
      <c r="A1356" s="5" t="s">
        <v>343</v>
      </c>
      <c r="B1356" s="5" t="s">
        <v>116</v>
      </c>
      <c r="C1356" s="5" t="s">
        <v>117</v>
      </c>
      <c r="D1356" s="5" t="s">
        <v>24</v>
      </c>
      <c r="E1356" s="5" t="s">
        <v>37</v>
      </c>
      <c r="F1356" s="5" t="s">
        <v>38</v>
      </c>
      <c r="G1356" s="5">
        <v>1</v>
      </c>
      <c r="H1356" s="5" t="s">
        <v>31</v>
      </c>
      <c r="I1356" s="6">
        <v>-2.2355299999999998</v>
      </c>
      <c r="J1356" s="6">
        <v>5.5507200000000001</v>
      </c>
      <c r="K1356" s="6">
        <v>0.45783000000000001</v>
      </c>
      <c r="L1356" s="6"/>
      <c r="M1356" s="6"/>
      <c r="N1356" s="5">
        <v>0.97</v>
      </c>
      <c r="O1356" s="5">
        <v>434.64</v>
      </c>
      <c r="P1356" s="5">
        <v>0.67662999999999995</v>
      </c>
      <c r="Q1356" s="5">
        <v>35</v>
      </c>
      <c r="R1356" s="5">
        <v>0.81599999999999995</v>
      </c>
      <c r="S1356" s="5">
        <v>0.8</v>
      </c>
      <c r="T1356" s="5">
        <v>598.9</v>
      </c>
      <c r="U1356" s="5">
        <v>33</v>
      </c>
      <c r="V1356" s="10"/>
      <c r="W1356" s="10"/>
      <c r="X1356" s="10"/>
      <c r="Y1356" s="10"/>
      <c r="Z1356" s="10"/>
      <c r="AA1356" s="10"/>
      <c r="AB1356" s="10"/>
      <c r="AC1356" s="10"/>
      <c r="AD1356" s="10"/>
      <c r="AE1356" s="10"/>
      <c r="AF1356" s="10"/>
      <c r="AG1356" s="10"/>
      <c r="AH1356" s="10"/>
      <c r="AI1356" s="10"/>
      <c r="AJ1356" s="10"/>
    </row>
    <row r="1357" spans="1:36" x14ac:dyDescent="0.25">
      <c r="A1357" s="7" t="s">
        <v>322</v>
      </c>
      <c r="B1357" s="7" t="s">
        <v>323</v>
      </c>
      <c r="C1357" s="7" t="s">
        <v>324</v>
      </c>
      <c r="D1357" s="7" t="s">
        <v>24</v>
      </c>
      <c r="E1357" s="7" t="s">
        <v>32</v>
      </c>
      <c r="F1357" s="7" t="s">
        <v>30</v>
      </c>
      <c r="G1357" s="7">
        <v>1</v>
      </c>
      <c r="H1357" s="7" t="s">
        <v>31</v>
      </c>
      <c r="I1357" s="8">
        <v>-0.96023000000000003</v>
      </c>
      <c r="J1357" s="8">
        <v>2.2499799999999999</v>
      </c>
      <c r="K1357" s="8">
        <v>8.7200000000000003E-3</v>
      </c>
      <c r="L1357" s="8"/>
      <c r="M1357" s="8"/>
      <c r="N1357" s="7">
        <v>0.65</v>
      </c>
      <c r="O1357" s="7">
        <v>6.83</v>
      </c>
      <c r="P1357" s="7">
        <v>9.3359999999999999E-2</v>
      </c>
      <c r="Q1357" s="7">
        <v>28</v>
      </c>
      <c r="R1357" s="7">
        <v>0.95199999999999996</v>
      </c>
      <c r="S1357" s="7">
        <v>0.6</v>
      </c>
      <c r="T1357" s="7">
        <v>6.9</v>
      </c>
      <c r="U1357" s="7">
        <v>26</v>
      </c>
      <c r="V1357" s="12"/>
      <c r="W1357" s="12"/>
      <c r="X1357" s="12"/>
      <c r="Y1357" s="12"/>
      <c r="Z1357" s="12"/>
      <c r="AA1357" s="12"/>
      <c r="AB1357" s="12"/>
      <c r="AC1357" s="12"/>
      <c r="AD1357" s="12"/>
      <c r="AE1357" s="12"/>
      <c r="AF1357" s="12"/>
      <c r="AG1357" s="12"/>
      <c r="AH1357" s="12"/>
      <c r="AI1357" s="12"/>
      <c r="AJ1357" s="12"/>
    </row>
    <row r="1358" spans="1:36" x14ac:dyDescent="0.25">
      <c r="A1358" s="5" t="s">
        <v>278</v>
      </c>
      <c r="B1358" s="5" t="s">
        <v>283</v>
      </c>
      <c r="C1358" s="5" t="s">
        <v>284</v>
      </c>
      <c r="D1358" s="5" t="s">
        <v>24</v>
      </c>
      <c r="E1358" s="5" t="s">
        <v>32</v>
      </c>
      <c r="F1358" s="5" t="s">
        <v>30</v>
      </c>
      <c r="G1358" s="5">
        <v>1</v>
      </c>
      <c r="H1358" s="5" t="s">
        <v>31</v>
      </c>
      <c r="I1358" s="6">
        <v>-0.81693000000000005</v>
      </c>
      <c r="J1358" s="6">
        <v>1.39977</v>
      </c>
      <c r="K1358" s="6">
        <v>5.2060000000000002E-2</v>
      </c>
      <c r="L1358" s="6"/>
      <c r="M1358" s="6"/>
      <c r="N1358" s="5">
        <v>0.87</v>
      </c>
      <c r="O1358" s="5">
        <v>3.05</v>
      </c>
      <c r="P1358" s="5">
        <v>0.22817000000000001</v>
      </c>
      <c r="Q1358" s="5">
        <v>38</v>
      </c>
      <c r="R1358" s="5">
        <v>0.79900000000000004</v>
      </c>
      <c r="S1358" s="5">
        <v>0.7</v>
      </c>
      <c r="T1358" s="5">
        <v>5.3</v>
      </c>
      <c r="U1358" s="5">
        <v>36</v>
      </c>
      <c r="V1358" s="10"/>
      <c r="W1358" s="10"/>
      <c r="X1358" s="10"/>
      <c r="Y1358" s="10"/>
      <c r="Z1358" s="10"/>
      <c r="AA1358" s="10"/>
      <c r="AB1358" s="10"/>
      <c r="AC1358" s="10"/>
      <c r="AD1358" s="10"/>
      <c r="AE1358" s="10"/>
      <c r="AF1358" s="10"/>
      <c r="AG1358" s="10"/>
      <c r="AH1358" s="10"/>
      <c r="AI1358" s="10"/>
      <c r="AJ1358" s="10"/>
    </row>
    <row r="1359" spans="1:36" x14ac:dyDescent="0.25">
      <c r="A1359" s="5" t="s">
        <v>278</v>
      </c>
      <c r="B1359" s="5" t="s">
        <v>283</v>
      </c>
      <c r="C1359" s="5" t="s">
        <v>284</v>
      </c>
      <c r="D1359" s="5" t="s">
        <v>24</v>
      </c>
      <c r="E1359" s="5" t="s">
        <v>37</v>
      </c>
      <c r="F1359" s="5" t="s">
        <v>38</v>
      </c>
      <c r="G1359" s="5">
        <v>1</v>
      </c>
      <c r="H1359" s="5" t="s">
        <v>31</v>
      </c>
      <c r="I1359" s="6">
        <v>-3.0810200000000001</v>
      </c>
      <c r="J1359" s="6">
        <v>5.4258300000000004</v>
      </c>
      <c r="K1359" s="6">
        <v>0.12706000000000001</v>
      </c>
      <c r="L1359" s="6"/>
      <c r="M1359" s="6"/>
      <c r="N1359" s="5">
        <v>0.71</v>
      </c>
      <c r="O1359" s="5">
        <v>86.02</v>
      </c>
      <c r="P1359" s="5">
        <v>0.35644999999999999</v>
      </c>
      <c r="Q1359" s="5">
        <v>38</v>
      </c>
      <c r="R1359" s="5">
        <v>0.96099999999999997</v>
      </c>
      <c r="S1359" s="5">
        <v>0.2</v>
      </c>
      <c r="T1359" s="5">
        <v>182.9</v>
      </c>
      <c r="U1359" s="5">
        <v>36</v>
      </c>
      <c r="V1359" s="10"/>
      <c r="W1359" s="10"/>
      <c r="X1359" s="10"/>
      <c r="Y1359" s="10"/>
      <c r="Z1359" s="10"/>
      <c r="AA1359" s="10"/>
      <c r="AB1359" s="10"/>
      <c r="AC1359" s="10"/>
      <c r="AD1359" s="10"/>
      <c r="AE1359" s="10"/>
      <c r="AF1359" s="10"/>
      <c r="AG1359" s="10"/>
      <c r="AH1359" s="10"/>
      <c r="AI1359" s="10"/>
      <c r="AJ1359" s="10"/>
    </row>
    <row r="1360" spans="1:36" x14ac:dyDescent="0.25">
      <c r="A1360" t="s">
        <v>371</v>
      </c>
      <c r="B1360" t="s">
        <v>376</v>
      </c>
      <c r="C1360" t="s">
        <v>377</v>
      </c>
      <c r="D1360" t="s">
        <v>24</v>
      </c>
      <c r="E1360" t="s">
        <v>37</v>
      </c>
      <c r="F1360" t="s">
        <v>38</v>
      </c>
      <c r="G1360">
        <v>1</v>
      </c>
      <c r="H1360" t="s">
        <v>31</v>
      </c>
      <c r="I1360" s="4">
        <v>-1.39157</v>
      </c>
      <c r="J1360" s="4">
        <v>4.4743500000000003</v>
      </c>
      <c r="K1360" s="4">
        <v>0.91659000000000002</v>
      </c>
      <c r="N1360">
        <v>2.5299999999999998</v>
      </c>
      <c r="O1360">
        <v>351.49</v>
      </c>
      <c r="P1360">
        <v>0.95738999999999996</v>
      </c>
      <c r="Q1360">
        <v>60</v>
      </c>
      <c r="R1360">
        <v>0.56399999999999995</v>
      </c>
      <c r="S1360">
        <v>0.8</v>
      </c>
      <c r="T1360">
        <v>708.8</v>
      </c>
      <c r="U1360">
        <v>58</v>
      </c>
    </row>
    <row r="1361" spans="1:36" x14ac:dyDescent="0.25">
      <c r="A1361" s="5" t="s">
        <v>278</v>
      </c>
      <c r="B1361" s="5" t="s">
        <v>281</v>
      </c>
      <c r="C1361" s="5" t="s">
        <v>282</v>
      </c>
      <c r="D1361" s="5" t="s">
        <v>24</v>
      </c>
      <c r="E1361" s="5" t="s">
        <v>34</v>
      </c>
      <c r="F1361" s="5" t="s">
        <v>30</v>
      </c>
      <c r="G1361" s="5">
        <v>1</v>
      </c>
      <c r="H1361" s="5" t="s">
        <v>31</v>
      </c>
      <c r="I1361" s="6">
        <v>0.21393999999999999</v>
      </c>
      <c r="J1361" s="6">
        <v>1.66187</v>
      </c>
      <c r="K1361" s="6">
        <v>2.6069999999999999E-2</v>
      </c>
      <c r="L1361" s="6"/>
      <c r="M1361" s="6"/>
      <c r="N1361" s="5">
        <v>2.17</v>
      </c>
      <c r="O1361" s="5">
        <v>12.31</v>
      </c>
      <c r="P1361" s="5">
        <v>0.16147</v>
      </c>
      <c r="Q1361" s="5">
        <v>39</v>
      </c>
      <c r="R1361" s="5">
        <v>0.95699999999999996</v>
      </c>
      <c r="S1361" s="5">
        <v>0.5</v>
      </c>
      <c r="T1361" s="5">
        <v>13</v>
      </c>
      <c r="U1361" s="5">
        <v>37</v>
      </c>
      <c r="V1361" s="10"/>
      <c r="W1361" s="10"/>
      <c r="X1361" s="10"/>
      <c r="Y1361" s="10"/>
      <c r="Z1361" s="10"/>
      <c r="AA1361" s="10"/>
      <c r="AB1361" s="10"/>
      <c r="AC1361" s="10"/>
      <c r="AD1361" s="10"/>
      <c r="AE1361" s="10"/>
      <c r="AF1361" s="10"/>
      <c r="AG1361" s="10"/>
      <c r="AH1361" s="10"/>
      <c r="AI1361" s="10"/>
      <c r="AJ1361" s="10"/>
    </row>
    <row r="1362" spans="1:36" x14ac:dyDescent="0.25">
      <c r="A1362" s="5" t="s">
        <v>278</v>
      </c>
      <c r="B1362" s="5" t="s">
        <v>281</v>
      </c>
      <c r="C1362" s="5" t="s">
        <v>282</v>
      </c>
      <c r="D1362" s="5" t="s">
        <v>24</v>
      </c>
      <c r="E1362" s="5" t="s">
        <v>37</v>
      </c>
      <c r="F1362" s="5" t="s">
        <v>38</v>
      </c>
      <c r="G1362" s="5">
        <v>1</v>
      </c>
      <c r="H1362" s="5" t="s">
        <v>31</v>
      </c>
      <c r="I1362" s="6">
        <v>-3.0918700000000001</v>
      </c>
      <c r="J1362" s="6">
        <v>6.9900799999999998</v>
      </c>
      <c r="K1362" s="6">
        <v>0.17663999999999999</v>
      </c>
      <c r="L1362" s="6"/>
      <c r="M1362" s="6"/>
      <c r="N1362" s="5">
        <v>0.69</v>
      </c>
      <c r="O1362" s="5">
        <v>811.38</v>
      </c>
      <c r="P1362" s="5">
        <v>0.42029</v>
      </c>
      <c r="Q1362" s="5">
        <v>37</v>
      </c>
      <c r="R1362" s="5">
        <v>0.96</v>
      </c>
      <c r="S1362" s="5">
        <v>0.1</v>
      </c>
      <c r="T1362" s="5">
        <v>562.5</v>
      </c>
      <c r="U1362" s="5">
        <v>35</v>
      </c>
      <c r="V1362" s="10"/>
      <c r="W1362" s="10"/>
      <c r="X1362" s="10"/>
      <c r="Y1362" s="10"/>
      <c r="Z1362" s="10"/>
      <c r="AA1362" s="10"/>
      <c r="AB1362" s="10"/>
      <c r="AC1362" s="10"/>
      <c r="AD1362" s="10"/>
      <c r="AE1362" s="10"/>
      <c r="AF1362" s="10"/>
      <c r="AG1362" s="10"/>
      <c r="AH1362" s="10"/>
      <c r="AI1362" s="10"/>
      <c r="AJ1362" s="10"/>
    </row>
    <row r="1363" spans="1:36" x14ac:dyDescent="0.25">
      <c r="A1363" s="5" t="s">
        <v>278</v>
      </c>
      <c r="B1363" s="5" t="s">
        <v>281</v>
      </c>
      <c r="C1363" s="5" t="s">
        <v>282</v>
      </c>
      <c r="D1363" s="5" t="s">
        <v>24</v>
      </c>
      <c r="E1363" s="5" t="s">
        <v>39</v>
      </c>
      <c r="F1363" s="5" t="s">
        <v>30</v>
      </c>
      <c r="G1363" s="5">
        <v>1</v>
      </c>
      <c r="H1363" s="5" t="s">
        <v>31</v>
      </c>
      <c r="I1363" s="6">
        <v>0.68427000000000004</v>
      </c>
      <c r="J1363" s="6">
        <v>1.47106</v>
      </c>
      <c r="K1363" s="6">
        <v>1.592E-2</v>
      </c>
      <c r="L1363" s="6"/>
      <c r="M1363" s="6"/>
      <c r="N1363" s="5">
        <v>3.23</v>
      </c>
      <c r="O1363" s="5">
        <v>15.11</v>
      </c>
      <c r="P1363" s="5">
        <v>0.12619</v>
      </c>
      <c r="Q1363" s="5">
        <v>39</v>
      </c>
      <c r="R1363" s="5">
        <v>0.96599999999999997</v>
      </c>
      <c r="S1363" s="5">
        <v>1</v>
      </c>
      <c r="T1363" s="5">
        <v>15</v>
      </c>
      <c r="U1363" s="5">
        <v>37</v>
      </c>
      <c r="V1363" s="10"/>
      <c r="W1363" s="10"/>
      <c r="X1363" s="10"/>
      <c r="Y1363" s="10"/>
      <c r="Z1363" s="10"/>
      <c r="AA1363" s="10"/>
      <c r="AB1363" s="10"/>
      <c r="AC1363" s="10"/>
      <c r="AD1363" s="10"/>
      <c r="AE1363" s="10"/>
      <c r="AF1363" s="10"/>
      <c r="AG1363" s="10"/>
      <c r="AH1363" s="10"/>
      <c r="AI1363" s="10"/>
      <c r="AJ1363" s="10"/>
    </row>
    <row r="1364" spans="1:36" x14ac:dyDescent="0.25">
      <c r="A1364" t="s">
        <v>92</v>
      </c>
      <c r="B1364" t="s">
        <v>95</v>
      </c>
      <c r="C1364" t="s">
        <v>96</v>
      </c>
      <c r="D1364" t="s">
        <v>24</v>
      </c>
      <c r="E1364" t="s">
        <v>39</v>
      </c>
      <c r="F1364" t="s">
        <v>30</v>
      </c>
      <c r="G1364">
        <v>1</v>
      </c>
      <c r="H1364" t="s">
        <v>31</v>
      </c>
      <c r="I1364" s="4">
        <v>0.17766999999999999</v>
      </c>
      <c r="J1364" s="4">
        <v>1.9220600000000001</v>
      </c>
      <c r="K1364" s="4">
        <v>5.0900000000000001E-2</v>
      </c>
      <c r="N1364">
        <v>1.94</v>
      </c>
      <c r="O1364">
        <v>21.91</v>
      </c>
      <c r="P1364">
        <v>0.22561</v>
      </c>
      <c r="Q1364">
        <v>36</v>
      </c>
      <c r="R1364">
        <v>0.79800000000000004</v>
      </c>
      <c r="S1364">
        <v>1.8</v>
      </c>
      <c r="T1364">
        <v>26</v>
      </c>
      <c r="U1364">
        <v>34</v>
      </c>
    </row>
    <row r="1365" spans="1:36" x14ac:dyDescent="0.25">
      <c r="A1365" s="5" t="s">
        <v>371</v>
      </c>
      <c r="B1365" s="5" t="s">
        <v>378</v>
      </c>
      <c r="C1365" s="5" t="s">
        <v>379</v>
      </c>
      <c r="D1365" s="5" t="s">
        <v>24</v>
      </c>
      <c r="E1365" s="5" t="s">
        <v>34</v>
      </c>
      <c r="F1365" s="5" t="s">
        <v>30</v>
      </c>
      <c r="G1365" s="5">
        <v>1</v>
      </c>
      <c r="H1365" s="5" t="s">
        <v>31</v>
      </c>
      <c r="I1365" s="6">
        <v>-0.97643000000000002</v>
      </c>
      <c r="J1365" s="6">
        <v>2.1954199999999999</v>
      </c>
      <c r="K1365" s="6">
        <v>0.16558999999999999</v>
      </c>
      <c r="L1365" s="6"/>
      <c r="M1365" s="6"/>
      <c r="N1365" s="5">
        <v>1.04</v>
      </c>
      <c r="O1365" s="5">
        <v>10.029999999999999</v>
      </c>
      <c r="P1365" s="5">
        <v>0.40692</v>
      </c>
      <c r="Q1365" s="5">
        <v>41</v>
      </c>
      <c r="R1365" s="5">
        <v>0.65600000000000003</v>
      </c>
      <c r="S1365" s="5">
        <v>0.6</v>
      </c>
      <c r="T1365" s="5">
        <v>16</v>
      </c>
      <c r="U1365" s="5">
        <v>39</v>
      </c>
      <c r="V1365" s="10"/>
      <c r="W1365" s="10"/>
      <c r="X1365" s="10"/>
      <c r="Y1365" s="10"/>
      <c r="Z1365" s="10"/>
      <c r="AA1365" s="10"/>
      <c r="AB1365" s="10"/>
      <c r="AC1365" s="10"/>
      <c r="AD1365" s="10"/>
      <c r="AE1365" s="10"/>
      <c r="AF1365" s="10"/>
      <c r="AG1365" s="10"/>
      <c r="AH1365" s="10"/>
      <c r="AI1365" s="10"/>
      <c r="AJ1365" s="10"/>
    </row>
    <row r="1366" spans="1:36" x14ac:dyDescent="0.25">
      <c r="A1366" s="5" t="s">
        <v>371</v>
      </c>
      <c r="B1366" s="5" t="s">
        <v>378</v>
      </c>
      <c r="C1366" s="5" t="s">
        <v>379</v>
      </c>
      <c r="D1366" s="5" t="s">
        <v>24</v>
      </c>
      <c r="E1366" s="5" t="s">
        <v>39</v>
      </c>
      <c r="F1366" s="5" t="s">
        <v>30</v>
      </c>
      <c r="G1366" s="5">
        <v>1</v>
      </c>
      <c r="H1366" s="5" t="s">
        <v>31</v>
      </c>
      <c r="I1366" s="6">
        <v>0.10992</v>
      </c>
      <c r="J1366" s="6">
        <v>1.66696</v>
      </c>
      <c r="K1366" s="6">
        <v>4.5359999999999998E-2</v>
      </c>
      <c r="L1366" s="6"/>
      <c r="M1366" s="6"/>
      <c r="N1366" s="5">
        <v>2.2599999999999998</v>
      </c>
      <c r="O1366" s="5">
        <v>13.19</v>
      </c>
      <c r="P1366" s="5">
        <v>0.21299000000000001</v>
      </c>
      <c r="Q1366" s="5">
        <v>41</v>
      </c>
      <c r="R1366" s="5">
        <v>0.80200000000000005</v>
      </c>
      <c r="S1366" s="5">
        <v>1.6</v>
      </c>
      <c r="T1366" s="5">
        <v>17.5</v>
      </c>
      <c r="U1366" s="5">
        <v>39</v>
      </c>
      <c r="V1366" s="10"/>
      <c r="W1366" s="10"/>
      <c r="X1366" s="10"/>
      <c r="Y1366" s="10"/>
      <c r="Z1366" s="10"/>
      <c r="AA1366" s="10"/>
      <c r="AB1366" s="10"/>
      <c r="AC1366" s="10"/>
      <c r="AD1366" s="10"/>
      <c r="AE1366" s="10"/>
      <c r="AF1366" s="10"/>
      <c r="AG1366" s="10"/>
      <c r="AH1366" s="10"/>
      <c r="AI1366" s="10"/>
      <c r="AJ1366" s="10"/>
    </row>
    <row r="1367" spans="1:36" x14ac:dyDescent="0.25">
      <c r="A1367" t="s">
        <v>371</v>
      </c>
      <c r="B1367" t="s">
        <v>374</v>
      </c>
      <c r="C1367" t="s">
        <v>375</v>
      </c>
      <c r="D1367" t="s">
        <v>24</v>
      </c>
      <c r="E1367" t="s">
        <v>37</v>
      </c>
      <c r="F1367" t="s">
        <v>38</v>
      </c>
      <c r="G1367">
        <v>1</v>
      </c>
      <c r="H1367" t="s">
        <v>31</v>
      </c>
      <c r="I1367" s="4">
        <v>-2.2971499999999998</v>
      </c>
      <c r="J1367" s="4">
        <v>5.2475399999999999</v>
      </c>
      <c r="K1367" s="4">
        <v>0.40045999999999998</v>
      </c>
      <c r="N1367">
        <v>0.67</v>
      </c>
      <c r="O1367">
        <v>451</v>
      </c>
      <c r="P1367">
        <v>0.63282000000000005</v>
      </c>
      <c r="Q1367">
        <v>26</v>
      </c>
      <c r="R1367">
        <v>0.89</v>
      </c>
      <c r="S1367">
        <v>0.9</v>
      </c>
      <c r="T1367">
        <v>962.3</v>
      </c>
      <c r="U1367">
        <v>24</v>
      </c>
    </row>
    <row r="1368" spans="1:36" x14ac:dyDescent="0.25">
      <c r="A1368" s="5" t="s">
        <v>209</v>
      </c>
      <c r="B1368" s="5" t="s">
        <v>214</v>
      </c>
      <c r="C1368" s="5" t="s">
        <v>215</v>
      </c>
      <c r="D1368" s="5" t="s">
        <v>24</v>
      </c>
      <c r="E1368" s="5" t="s">
        <v>34</v>
      </c>
      <c r="F1368" s="5" t="s">
        <v>30</v>
      </c>
      <c r="G1368" s="5">
        <v>1</v>
      </c>
      <c r="H1368" s="5" t="s">
        <v>31</v>
      </c>
      <c r="I1368" s="6">
        <v>7.263E-2</v>
      </c>
      <c r="J1368" s="6">
        <v>1.7774300000000001</v>
      </c>
      <c r="K1368" s="6">
        <v>7.7160000000000006E-2</v>
      </c>
      <c r="L1368" s="6"/>
      <c r="M1368" s="6"/>
      <c r="N1368" s="5">
        <v>0.56999999999999995</v>
      </c>
      <c r="O1368" s="5">
        <v>16.79</v>
      </c>
      <c r="P1368" s="5">
        <v>0.27777000000000002</v>
      </c>
      <c r="Q1368" s="5">
        <v>49</v>
      </c>
      <c r="R1368" s="5">
        <v>0.69399999999999995</v>
      </c>
      <c r="S1368" s="5">
        <v>2</v>
      </c>
      <c r="T1368" s="5">
        <v>24.5</v>
      </c>
      <c r="U1368" s="5">
        <v>47</v>
      </c>
      <c r="V1368" s="10"/>
      <c r="W1368" s="10"/>
      <c r="X1368" s="10"/>
      <c r="Y1368" s="10"/>
      <c r="Z1368" s="10"/>
      <c r="AA1368" s="10"/>
      <c r="AB1368" s="10"/>
      <c r="AC1368" s="10"/>
      <c r="AD1368" s="10"/>
      <c r="AE1368" s="10"/>
      <c r="AF1368" s="10"/>
      <c r="AG1368" s="10"/>
      <c r="AH1368" s="10"/>
      <c r="AI1368" s="10"/>
      <c r="AJ1368" s="10"/>
    </row>
    <row r="1369" spans="1:36" x14ac:dyDescent="0.25">
      <c r="A1369" s="5" t="s">
        <v>209</v>
      </c>
      <c r="B1369" s="5" t="s">
        <v>214</v>
      </c>
      <c r="C1369" s="5" t="s">
        <v>215</v>
      </c>
      <c r="D1369" s="5" t="s">
        <v>24</v>
      </c>
      <c r="E1369" s="5" t="s">
        <v>37</v>
      </c>
      <c r="F1369" s="5" t="s">
        <v>38</v>
      </c>
      <c r="G1369" s="5">
        <v>1</v>
      </c>
      <c r="H1369" s="5" t="s">
        <v>31</v>
      </c>
      <c r="I1369" s="6">
        <v>-0.38358999999999999</v>
      </c>
      <c r="J1369" s="6">
        <v>4.4698799999999999</v>
      </c>
      <c r="K1369" s="6">
        <v>0.15712000000000001</v>
      </c>
      <c r="L1369" s="6"/>
      <c r="M1369" s="6"/>
      <c r="N1369" s="5">
        <v>0.18</v>
      </c>
      <c r="O1369" s="5">
        <v>710.02</v>
      </c>
      <c r="P1369" s="5">
        <v>0.39639000000000002</v>
      </c>
      <c r="Q1369" s="5">
        <v>44</v>
      </c>
      <c r="R1369" s="5">
        <v>0.88200000000000001</v>
      </c>
      <c r="S1369" s="5">
        <v>3.6</v>
      </c>
      <c r="T1369" s="5">
        <v>982.7</v>
      </c>
      <c r="U1369" s="5">
        <v>42</v>
      </c>
      <c r="V1369" s="10"/>
      <c r="W1369" s="10"/>
      <c r="X1369" s="10"/>
      <c r="Y1369" s="10"/>
      <c r="Z1369" s="10"/>
      <c r="AA1369" s="10"/>
      <c r="AB1369" s="10"/>
      <c r="AC1369" s="10"/>
      <c r="AD1369" s="10"/>
      <c r="AE1369" s="10"/>
      <c r="AF1369" s="10"/>
      <c r="AG1369" s="10"/>
      <c r="AH1369" s="10"/>
      <c r="AI1369" s="10"/>
      <c r="AJ1369" s="10"/>
    </row>
    <row r="1370" spans="1:36" x14ac:dyDescent="0.25">
      <c r="A1370" s="5" t="s">
        <v>209</v>
      </c>
      <c r="B1370" s="5" t="s">
        <v>214</v>
      </c>
      <c r="C1370" s="5" t="s">
        <v>215</v>
      </c>
      <c r="D1370" s="5" t="s">
        <v>24</v>
      </c>
      <c r="E1370" s="5" t="s">
        <v>39</v>
      </c>
      <c r="F1370" s="5" t="s">
        <v>30</v>
      </c>
      <c r="G1370" s="5">
        <v>1</v>
      </c>
      <c r="H1370" s="5" t="s">
        <v>31</v>
      </c>
      <c r="I1370" s="6">
        <v>0.48472999999999999</v>
      </c>
      <c r="J1370" s="6">
        <v>1.59595</v>
      </c>
      <c r="K1370" s="6">
        <v>6.6650000000000001E-2</v>
      </c>
      <c r="L1370" s="6"/>
      <c r="M1370" s="6"/>
      <c r="N1370" s="5">
        <v>0.91</v>
      </c>
      <c r="O1370" s="5">
        <v>19.11</v>
      </c>
      <c r="P1370" s="5">
        <v>0.25816</v>
      </c>
      <c r="Q1370" s="5">
        <v>49</v>
      </c>
      <c r="R1370" s="5">
        <v>0.67900000000000005</v>
      </c>
      <c r="S1370" s="5">
        <v>3</v>
      </c>
      <c r="T1370" s="5">
        <v>26.5</v>
      </c>
      <c r="U1370" s="5">
        <v>47</v>
      </c>
      <c r="V1370" s="10"/>
      <c r="W1370" s="10"/>
      <c r="X1370" s="10"/>
      <c r="Y1370" s="10"/>
      <c r="Z1370" s="10"/>
      <c r="AA1370" s="10"/>
      <c r="AB1370" s="10"/>
      <c r="AC1370" s="10"/>
      <c r="AD1370" s="10"/>
      <c r="AE1370" s="10"/>
      <c r="AF1370" s="10"/>
      <c r="AG1370" s="10"/>
      <c r="AH1370" s="10"/>
      <c r="AI1370" s="10"/>
      <c r="AJ1370" s="10"/>
    </row>
    <row r="1371" spans="1:36" x14ac:dyDescent="0.25">
      <c r="A1371" t="s">
        <v>368</v>
      </c>
      <c r="B1371" t="s">
        <v>214</v>
      </c>
      <c r="C1371" t="s">
        <v>215</v>
      </c>
      <c r="D1371" t="s">
        <v>24</v>
      </c>
      <c r="E1371" t="s">
        <v>32</v>
      </c>
      <c r="F1371" t="s">
        <v>30</v>
      </c>
      <c r="G1371">
        <v>1</v>
      </c>
      <c r="H1371" t="s">
        <v>31</v>
      </c>
      <c r="I1371" s="4">
        <v>-0.36960999999999999</v>
      </c>
      <c r="J1371" s="4">
        <v>1.90158</v>
      </c>
      <c r="K1371" s="4">
        <v>3.4790000000000001E-2</v>
      </c>
      <c r="N1371">
        <v>1.24</v>
      </c>
      <c r="O1371">
        <v>12.85</v>
      </c>
      <c r="P1371">
        <v>0.18653</v>
      </c>
      <c r="Q1371">
        <v>59</v>
      </c>
      <c r="R1371">
        <v>0.85599999999999998</v>
      </c>
      <c r="S1371">
        <v>1.5</v>
      </c>
      <c r="T1371">
        <v>18.5</v>
      </c>
      <c r="U1371">
        <v>57</v>
      </c>
    </row>
    <row r="1372" spans="1:36" x14ac:dyDescent="0.25">
      <c r="A1372" t="s">
        <v>368</v>
      </c>
      <c r="B1372" t="s">
        <v>214</v>
      </c>
      <c r="C1372" t="s">
        <v>215</v>
      </c>
      <c r="D1372" t="s">
        <v>24</v>
      </c>
      <c r="E1372" t="s">
        <v>37</v>
      </c>
      <c r="F1372" t="s">
        <v>38</v>
      </c>
      <c r="G1372">
        <v>1</v>
      </c>
      <c r="H1372" t="s">
        <v>31</v>
      </c>
      <c r="I1372" s="4">
        <v>-1.25115</v>
      </c>
      <c r="J1372" s="4">
        <v>4.9357100000000003</v>
      </c>
      <c r="K1372" s="4">
        <v>0.1479</v>
      </c>
      <c r="N1372">
        <v>1.6</v>
      </c>
      <c r="O1372">
        <v>598.54</v>
      </c>
      <c r="P1372">
        <v>0.38457999999999998</v>
      </c>
      <c r="Q1372">
        <v>54</v>
      </c>
      <c r="R1372">
        <v>0.90900000000000003</v>
      </c>
      <c r="S1372">
        <v>1.5</v>
      </c>
      <c r="T1372">
        <v>1223.5999999999999</v>
      </c>
      <c r="U1372">
        <v>52</v>
      </c>
    </row>
    <row r="1373" spans="1:36" x14ac:dyDescent="0.25">
      <c r="A1373" s="5" t="s">
        <v>315</v>
      </c>
      <c r="B1373" s="5" t="s">
        <v>316</v>
      </c>
      <c r="C1373" s="5" t="s">
        <v>317</v>
      </c>
      <c r="D1373" s="5" t="s">
        <v>24</v>
      </c>
      <c r="E1373" s="5" t="s">
        <v>25</v>
      </c>
      <c r="F1373" s="5" t="s">
        <v>26</v>
      </c>
      <c r="G1373" s="5">
        <v>1</v>
      </c>
      <c r="H1373" s="5" t="s">
        <v>31</v>
      </c>
      <c r="I1373" s="6">
        <v>-1.6021300000000001</v>
      </c>
      <c r="J1373" s="6">
        <v>3.8237800000000002</v>
      </c>
      <c r="K1373" s="6">
        <v>0.30388999999999999</v>
      </c>
      <c r="L1373" s="6">
        <v>9.2350000000000002E-2</v>
      </c>
      <c r="M1373" s="6"/>
      <c r="N1373" s="5">
        <v>1</v>
      </c>
      <c r="O1373" s="5">
        <v>88</v>
      </c>
      <c r="P1373" s="5">
        <v>0.55125999999999997</v>
      </c>
      <c r="Q1373" s="5">
        <v>60</v>
      </c>
      <c r="R1373" s="5">
        <v>0.86499999999999999</v>
      </c>
      <c r="S1373" s="5">
        <v>4</v>
      </c>
      <c r="T1373" s="5">
        <v>92</v>
      </c>
      <c r="U1373" s="5">
        <v>58</v>
      </c>
      <c r="V1373" s="10"/>
      <c r="W1373" s="10"/>
      <c r="X1373" s="10"/>
      <c r="Y1373" s="10"/>
      <c r="Z1373" s="10"/>
      <c r="AA1373" s="10"/>
      <c r="AB1373" s="10"/>
      <c r="AC1373" s="10"/>
      <c r="AD1373" s="10"/>
      <c r="AE1373" s="10"/>
      <c r="AF1373" s="10"/>
      <c r="AG1373" s="10"/>
      <c r="AH1373" s="10"/>
      <c r="AI1373" s="10"/>
      <c r="AJ1373" s="10"/>
    </row>
    <row r="1374" spans="1:36" x14ac:dyDescent="0.25">
      <c r="A1374" s="5" t="s">
        <v>315</v>
      </c>
      <c r="B1374" s="5" t="s">
        <v>316</v>
      </c>
      <c r="C1374" s="5" t="s">
        <v>317</v>
      </c>
      <c r="D1374" s="5" t="s">
        <v>24</v>
      </c>
      <c r="E1374" s="5" t="s">
        <v>37</v>
      </c>
      <c r="F1374" s="5" t="s">
        <v>38</v>
      </c>
      <c r="G1374" s="5">
        <v>1</v>
      </c>
      <c r="H1374" s="5" t="s">
        <v>31</v>
      </c>
      <c r="I1374" s="6">
        <v>-2.3357399999999999</v>
      </c>
      <c r="J1374" s="6">
        <v>5.7492099999999997</v>
      </c>
      <c r="K1374" s="6">
        <v>0.25962000000000002</v>
      </c>
      <c r="L1374" s="6"/>
      <c r="M1374" s="6"/>
      <c r="N1374" s="5">
        <v>0.01</v>
      </c>
      <c r="O1374" s="5">
        <v>750.89</v>
      </c>
      <c r="P1374" s="5">
        <v>0.50953000000000004</v>
      </c>
      <c r="Q1374" s="5">
        <v>53</v>
      </c>
      <c r="R1374" s="5">
        <v>0.84199999999999997</v>
      </c>
      <c r="S1374" s="5">
        <v>3</v>
      </c>
      <c r="T1374" s="5">
        <v>1132.7</v>
      </c>
      <c r="U1374" s="5">
        <v>51</v>
      </c>
      <c r="V1374" s="10"/>
      <c r="W1374" s="10"/>
      <c r="X1374" s="10"/>
      <c r="Y1374" s="10"/>
      <c r="Z1374" s="10"/>
      <c r="AA1374" s="10"/>
      <c r="AB1374" s="10"/>
      <c r="AC1374" s="10"/>
      <c r="AD1374" s="10"/>
      <c r="AE1374" s="10"/>
      <c r="AF1374" s="10"/>
      <c r="AG1374" s="10"/>
      <c r="AH1374" s="10"/>
      <c r="AI1374" s="10"/>
      <c r="AJ1374" s="10"/>
    </row>
    <row r="1375" spans="1:36" x14ac:dyDescent="0.25">
      <c r="A1375" t="s">
        <v>322</v>
      </c>
      <c r="B1375" t="s">
        <v>316</v>
      </c>
      <c r="C1375" t="s">
        <v>317</v>
      </c>
      <c r="D1375" t="s">
        <v>24</v>
      </c>
      <c r="E1375" t="s">
        <v>34</v>
      </c>
      <c r="F1375" t="s">
        <v>30</v>
      </c>
      <c r="G1375">
        <v>1</v>
      </c>
      <c r="H1375" t="s">
        <v>31</v>
      </c>
      <c r="I1375" s="4">
        <v>0.46811000000000003</v>
      </c>
      <c r="J1375" s="4">
        <v>1.42625</v>
      </c>
      <c r="K1375" s="4">
        <v>8.1320000000000003E-2</v>
      </c>
      <c r="N1375">
        <v>0.95</v>
      </c>
      <c r="O1375">
        <v>14.81</v>
      </c>
      <c r="P1375">
        <v>0.28516999999999998</v>
      </c>
      <c r="Q1375">
        <v>26</v>
      </c>
      <c r="R1375">
        <v>0.70399999999999996</v>
      </c>
      <c r="S1375">
        <v>2.7</v>
      </c>
      <c r="T1375">
        <v>20</v>
      </c>
      <c r="U1375">
        <v>24</v>
      </c>
    </row>
    <row r="1376" spans="1:36" x14ac:dyDescent="0.25">
      <c r="A1376" t="s">
        <v>322</v>
      </c>
      <c r="B1376" t="s">
        <v>316</v>
      </c>
      <c r="C1376" t="s">
        <v>317</v>
      </c>
      <c r="D1376" t="s">
        <v>24</v>
      </c>
      <c r="E1376" t="s">
        <v>39</v>
      </c>
      <c r="F1376" t="s">
        <v>30</v>
      </c>
      <c r="G1376">
        <v>1</v>
      </c>
      <c r="H1376" t="s">
        <v>31</v>
      </c>
      <c r="I1376" s="4">
        <v>0.43342999999999998</v>
      </c>
      <c r="J1376" s="4">
        <v>1.6484399999999999</v>
      </c>
      <c r="K1376" s="4">
        <v>5.391E-2</v>
      </c>
      <c r="N1376">
        <v>0.82</v>
      </c>
      <c r="O1376">
        <v>20.149999999999999</v>
      </c>
      <c r="P1376">
        <v>0.23218</v>
      </c>
      <c r="Q1376">
        <v>26</v>
      </c>
      <c r="R1376">
        <v>0.82899999999999996</v>
      </c>
      <c r="S1376">
        <v>2.7</v>
      </c>
      <c r="T1376">
        <v>25</v>
      </c>
      <c r="U1376">
        <v>24</v>
      </c>
    </row>
    <row r="1377" spans="1:36" x14ac:dyDescent="0.25">
      <c r="A1377" s="5" t="s">
        <v>92</v>
      </c>
      <c r="B1377" s="5" t="s">
        <v>97</v>
      </c>
      <c r="C1377" s="5" t="s">
        <v>98</v>
      </c>
      <c r="D1377" s="5" t="s">
        <v>24</v>
      </c>
      <c r="E1377" s="5" t="s">
        <v>37</v>
      </c>
      <c r="F1377" s="5" t="s">
        <v>38</v>
      </c>
      <c r="G1377" s="5">
        <v>1</v>
      </c>
      <c r="H1377" s="5" t="s">
        <v>31</v>
      </c>
      <c r="I1377" s="6">
        <v>-5.5595600000000003</v>
      </c>
      <c r="J1377" s="6">
        <v>7.7096</v>
      </c>
      <c r="K1377" s="6">
        <v>1.5817399999999999</v>
      </c>
      <c r="L1377" s="6"/>
      <c r="M1377" s="6"/>
      <c r="N1377" s="5">
        <v>1.6</v>
      </c>
      <c r="O1377" s="5">
        <v>660.72</v>
      </c>
      <c r="P1377" s="5">
        <v>1.2576700000000001</v>
      </c>
      <c r="Q1377" s="5">
        <v>28</v>
      </c>
      <c r="R1377" s="5">
        <v>0.63</v>
      </c>
      <c r="S1377" s="5">
        <v>0</v>
      </c>
      <c r="T1377" s="5">
        <v>653.20000000000005</v>
      </c>
      <c r="U1377" s="5">
        <v>26</v>
      </c>
      <c r="V1377" s="10"/>
      <c r="W1377" s="10"/>
      <c r="X1377" s="10"/>
      <c r="Y1377" s="10"/>
      <c r="Z1377" s="10"/>
      <c r="AA1377" s="10"/>
      <c r="AB1377" s="10"/>
      <c r="AC1377" s="10"/>
      <c r="AD1377" s="10"/>
      <c r="AE1377" s="10"/>
      <c r="AF1377" s="10"/>
      <c r="AG1377" s="10"/>
      <c r="AH1377" s="10"/>
      <c r="AI1377" s="10"/>
      <c r="AJ1377" s="10"/>
    </row>
    <row r="1378" spans="1:36" x14ac:dyDescent="0.25">
      <c r="A1378" t="s">
        <v>209</v>
      </c>
      <c r="B1378" t="s">
        <v>218</v>
      </c>
      <c r="C1378" t="s">
        <v>219</v>
      </c>
      <c r="D1378" t="s">
        <v>24</v>
      </c>
      <c r="E1378" t="s">
        <v>37</v>
      </c>
      <c r="F1378" t="s">
        <v>38</v>
      </c>
      <c r="G1378">
        <v>1</v>
      </c>
      <c r="H1378" t="s">
        <v>31</v>
      </c>
      <c r="I1378" s="4">
        <v>-1.8194399999999999</v>
      </c>
      <c r="J1378" s="4">
        <v>6.0676300000000003</v>
      </c>
      <c r="K1378" s="4">
        <v>0.14157</v>
      </c>
      <c r="N1378">
        <v>1.34</v>
      </c>
      <c r="O1378">
        <v>1472.3</v>
      </c>
      <c r="P1378">
        <v>0.37625999999999998</v>
      </c>
      <c r="Q1378">
        <v>63</v>
      </c>
      <c r="R1378">
        <v>0.94599999999999995</v>
      </c>
      <c r="S1378">
        <v>1.9</v>
      </c>
      <c r="T1378">
        <v>2445.6</v>
      </c>
      <c r="U1378">
        <v>61</v>
      </c>
    </row>
    <row r="1379" spans="1:36" x14ac:dyDescent="0.25">
      <c r="A1379" s="5" t="s">
        <v>234</v>
      </c>
      <c r="B1379" s="5" t="s">
        <v>218</v>
      </c>
      <c r="C1379" s="5" t="s">
        <v>219</v>
      </c>
      <c r="D1379" s="5" t="s">
        <v>24</v>
      </c>
      <c r="E1379" s="5" t="s">
        <v>37</v>
      </c>
      <c r="F1379" s="5" t="s">
        <v>38</v>
      </c>
      <c r="G1379" s="5">
        <v>1</v>
      </c>
      <c r="H1379" s="5" t="s">
        <v>31</v>
      </c>
      <c r="I1379" s="6">
        <v>-5.4303400000000002</v>
      </c>
      <c r="J1379" s="6">
        <v>8.1133600000000001</v>
      </c>
      <c r="K1379" s="6">
        <v>0.21848000000000001</v>
      </c>
      <c r="L1379" s="6"/>
      <c r="M1379" s="6"/>
      <c r="N1379" s="5">
        <v>0.22</v>
      </c>
      <c r="O1379" s="5">
        <v>1134.1199999999999</v>
      </c>
      <c r="P1379" s="5">
        <v>0.46742</v>
      </c>
      <c r="Q1379" s="5">
        <v>49</v>
      </c>
      <c r="R1379" s="5">
        <v>0.96699999999999997</v>
      </c>
      <c r="S1379" s="5">
        <v>0.1</v>
      </c>
      <c r="T1379" s="5">
        <v>1843.8</v>
      </c>
      <c r="U1379" s="5">
        <v>47</v>
      </c>
      <c r="V1379" s="10"/>
      <c r="W1379" s="10"/>
      <c r="X1379" s="10"/>
      <c r="Y1379" s="10"/>
      <c r="Z1379" s="10"/>
      <c r="AA1379" s="10"/>
      <c r="AB1379" s="10"/>
      <c r="AC1379" s="10"/>
      <c r="AD1379" s="10"/>
      <c r="AE1379" s="10"/>
      <c r="AF1379" s="10"/>
      <c r="AG1379" s="10"/>
      <c r="AH1379" s="10"/>
      <c r="AI1379" s="10"/>
      <c r="AJ1379" s="10"/>
    </row>
    <row r="1380" spans="1:36" x14ac:dyDescent="0.25">
      <c r="A1380" t="s">
        <v>243</v>
      </c>
      <c r="B1380" t="s">
        <v>218</v>
      </c>
      <c r="C1380" t="s">
        <v>219</v>
      </c>
      <c r="D1380" t="s">
        <v>24</v>
      </c>
      <c r="E1380" t="s">
        <v>37</v>
      </c>
      <c r="F1380" t="s">
        <v>38</v>
      </c>
      <c r="G1380">
        <v>1</v>
      </c>
      <c r="H1380" t="s">
        <v>31</v>
      </c>
      <c r="I1380" s="4">
        <v>-1.8194399999999999</v>
      </c>
      <c r="J1380" s="4">
        <v>6.0676300000000003</v>
      </c>
      <c r="K1380" s="4">
        <v>0.14157</v>
      </c>
      <c r="N1380">
        <v>1.34</v>
      </c>
      <c r="O1380">
        <v>2300.33</v>
      </c>
      <c r="P1380">
        <v>0.37625999999999998</v>
      </c>
      <c r="Q1380">
        <v>63</v>
      </c>
      <c r="R1380">
        <v>0.94599999999999995</v>
      </c>
      <c r="S1380">
        <v>1.9</v>
      </c>
      <c r="T1380">
        <v>2445.6</v>
      </c>
      <c r="U1380">
        <v>61</v>
      </c>
    </row>
    <row r="1381" spans="1:36" x14ac:dyDescent="0.25">
      <c r="A1381" s="5" t="s">
        <v>315</v>
      </c>
      <c r="B1381" s="5" t="s">
        <v>218</v>
      </c>
      <c r="C1381" s="5" t="s">
        <v>219</v>
      </c>
      <c r="D1381" s="5" t="s">
        <v>24</v>
      </c>
      <c r="E1381" s="5" t="s">
        <v>32</v>
      </c>
      <c r="F1381" s="5" t="s">
        <v>30</v>
      </c>
      <c r="G1381" s="5">
        <v>1</v>
      </c>
      <c r="H1381" s="5" t="s">
        <v>31</v>
      </c>
      <c r="I1381" s="6">
        <v>-0.40489000000000003</v>
      </c>
      <c r="J1381" s="6">
        <v>2.1918000000000002</v>
      </c>
      <c r="K1381" s="6">
        <v>4.6390000000000001E-2</v>
      </c>
      <c r="L1381" s="6"/>
      <c r="M1381" s="6"/>
      <c r="N1381" s="5">
        <v>1.06</v>
      </c>
      <c r="O1381" s="5">
        <v>16.079999999999998</v>
      </c>
      <c r="P1381" s="5">
        <v>0.21539</v>
      </c>
      <c r="Q1381" s="5">
        <v>37</v>
      </c>
      <c r="R1381" s="5">
        <v>0.89800000000000002</v>
      </c>
      <c r="S1381" s="5">
        <v>0.8</v>
      </c>
      <c r="T1381" s="5">
        <v>24.2</v>
      </c>
      <c r="U1381" s="5">
        <v>35</v>
      </c>
      <c r="V1381" s="10"/>
      <c r="W1381" s="10"/>
      <c r="X1381" s="10"/>
      <c r="Y1381" s="10"/>
      <c r="Z1381" s="10"/>
      <c r="AA1381" s="10"/>
      <c r="AB1381" s="10"/>
      <c r="AC1381" s="10"/>
      <c r="AD1381" s="10"/>
      <c r="AE1381" s="10"/>
      <c r="AF1381" s="10"/>
      <c r="AG1381" s="10"/>
      <c r="AH1381" s="10"/>
      <c r="AI1381" s="10"/>
      <c r="AJ1381" s="10"/>
    </row>
    <row r="1382" spans="1:36" x14ac:dyDescent="0.25">
      <c r="A1382" s="5" t="s">
        <v>315</v>
      </c>
      <c r="B1382" s="5" t="s">
        <v>218</v>
      </c>
      <c r="C1382" s="5" t="s">
        <v>219</v>
      </c>
      <c r="D1382" s="5" t="s">
        <v>24</v>
      </c>
      <c r="E1382" s="5" t="s">
        <v>37</v>
      </c>
      <c r="F1382" s="5" t="s">
        <v>38</v>
      </c>
      <c r="G1382" s="5">
        <v>1</v>
      </c>
      <c r="H1382" s="5" t="s">
        <v>31</v>
      </c>
      <c r="I1382" s="6">
        <v>-1.9986600000000001</v>
      </c>
      <c r="J1382" s="6">
        <v>5.66181</v>
      </c>
      <c r="K1382" s="6">
        <v>0.35239999999999999</v>
      </c>
      <c r="L1382" s="6"/>
      <c r="M1382" s="6"/>
      <c r="N1382" s="5">
        <v>0.86</v>
      </c>
      <c r="O1382" s="5">
        <v>615.24</v>
      </c>
      <c r="P1382" s="5">
        <v>0.59363999999999995</v>
      </c>
      <c r="Q1382" s="5">
        <v>35</v>
      </c>
      <c r="R1382" s="5">
        <v>0.89</v>
      </c>
      <c r="S1382" s="5">
        <v>0.2</v>
      </c>
      <c r="T1382" s="5">
        <v>1118.3</v>
      </c>
      <c r="U1382" s="5">
        <v>33</v>
      </c>
      <c r="V1382" s="10"/>
      <c r="W1382" s="10"/>
      <c r="X1382" s="10"/>
      <c r="Y1382" s="10"/>
      <c r="Z1382" s="10"/>
      <c r="AA1382" s="10"/>
      <c r="AB1382" s="10"/>
      <c r="AC1382" s="10"/>
      <c r="AD1382" s="10"/>
      <c r="AE1382" s="10"/>
      <c r="AF1382" s="10"/>
      <c r="AG1382" s="10"/>
      <c r="AH1382" s="10"/>
      <c r="AI1382" s="10"/>
      <c r="AJ1382" s="10"/>
    </row>
    <row r="1383" spans="1:36" x14ac:dyDescent="0.25">
      <c r="A1383" s="5" t="s">
        <v>315</v>
      </c>
      <c r="B1383" s="5" t="s">
        <v>154</v>
      </c>
      <c r="C1383" s="5" t="s">
        <v>155</v>
      </c>
      <c r="D1383" s="5" t="s">
        <v>24</v>
      </c>
      <c r="E1383" s="5" t="s">
        <v>37</v>
      </c>
      <c r="F1383" s="5" t="s">
        <v>38</v>
      </c>
      <c r="G1383" s="5">
        <v>1</v>
      </c>
      <c r="H1383" s="5" t="s">
        <v>31</v>
      </c>
      <c r="I1383" s="6">
        <v>-2.1349</v>
      </c>
      <c r="J1383" s="6">
        <v>5.8086700000000002</v>
      </c>
      <c r="K1383" s="6">
        <v>0.21015</v>
      </c>
      <c r="L1383" s="6"/>
      <c r="M1383" s="6"/>
      <c r="N1383" s="5">
        <v>1.45</v>
      </c>
      <c r="O1383" s="5">
        <v>1142.2</v>
      </c>
      <c r="P1383" s="5">
        <v>0.45841999999999999</v>
      </c>
      <c r="Q1383" s="5">
        <v>57</v>
      </c>
      <c r="R1383" s="5">
        <v>0.86599999999999999</v>
      </c>
      <c r="S1383" s="5">
        <v>2.9</v>
      </c>
      <c r="T1383" s="5">
        <v>1485</v>
      </c>
      <c r="U1383" s="5">
        <v>55</v>
      </c>
      <c r="V1383" s="10"/>
      <c r="W1383" s="10"/>
      <c r="X1383" s="10"/>
      <c r="Y1383" s="10"/>
      <c r="Z1383" s="10"/>
      <c r="AA1383" s="10"/>
      <c r="AB1383" s="10"/>
      <c r="AC1383" s="10"/>
      <c r="AD1383" s="10"/>
      <c r="AE1383" s="10"/>
      <c r="AF1383" s="10"/>
      <c r="AG1383" s="10"/>
      <c r="AH1383" s="10"/>
      <c r="AI1383" s="10"/>
      <c r="AJ1383" s="10"/>
    </row>
    <row r="1384" spans="1:36" x14ac:dyDescent="0.25">
      <c r="A1384" t="s">
        <v>322</v>
      </c>
      <c r="B1384" t="s">
        <v>325</v>
      </c>
      <c r="C1384" t="s">
        <v>326</v>
      </c>
      <c r="D1384" t="s">
        <v>24</v>
      </c>
      <c r="E1384" t="s">
        <v>32</v>
      </c>
      <c r="F1384" t="s">
        <v>30</v>
      </c>
      <c r="G1384">
        <v>1</v>
      </c>
      <c r="H1384" t="s">
        <v>31</v>
      </c>
      <c r="I1384" s="4">
        <v>-1.1243099999999999</v>
      </c>
      <c r="J1384" s="4">
        <v>2.4616500000000001</v>
      </c>
      <c r="K1384" s="4">
        <v>2.2720000000000001E-2</v>
      </c>
      <c r="N1384">
        <v>0.59</v>
      </c>
      <c r="O1384">
        <v>13.03</v>
      </c>
      <c r="P1384">
        <v>0.15073</v>
      </c>
      <c r="Q1384">
        <v>29</v>
      </c>
      <c r="R1384">
        <v>0.93799999999999994</v>
      </c>
      <c r="S1384">
        <v>0.5</v>
      </c>
      <c r="T1384">
        <v>13</v>
      </c>
      <c r="U1384">
        <v>27</v>
      </c>
    </row>
    <row r="1385" spans="1:36" x14ac:dyDescent="0.25">
      <c r="A1385" t="s">
        <v>322</v>
      </c>
      <c r="B1385" t="s">
        <v>325</v>
      </c>
      <c r="C1385" t="s">
        <v>326</v>
      </c>
      <c r="D1385" t="s">
        <v>24</v>
      </c>
      <c r="E1385" t="s">
        <v>34</v>
      </c>
      <c r="F1385" t="s">
        <v>30</v>
      </c>
      <c r="G1385">
        <v>1</v>
      </c>
      <c r="H1385" t="s">
        <v>31</v>
      </c>
      <c r="I1385" s="4">
        <v>-1.2759499999999999</v>
      </c>
      <c r="J1385" s="4">
        <v>2.1190199999999999</v>
      </c>
      <c r="K1385" s="4">
        <v>0.10619000000000001</v>
      </c>
      <c r="N1385">
        <v>0.5</v>
      </c>
      <c r="O1385">
        <v>6.83</v>
      </c>
      <c r="P1385">
        <v>0.32586999999999999</v>
      </c>
      <c r="Q1385">
        <v>29</v>
      </c>
      <c r="R1385">
        <v>0.70499999999999996</v>
      </c>
      <c r="S1385">
        <v>0.4</v>
      </c>
      <c r="T1385">
        <v>9</v>
      </c>
      <c r="U1385">
        <v>27</v>
      </c>
    </row>
    <row r="1386" spans="1:36" x14ac:dyDescent="0.25">
      <c r="A1386" t="s">
        <v>322</v>
      </c>
      <c r="B1386" t="s">
        <v>325</v>
      </c>
      <c r="C1386" t="s">
        <v>326</v>
      </c>
      <c r="D1386" t="s">
        <v>24</v>
      </c>
      <c r="E1386" t="s">
        <v>39</v>
      </c>
      <c r="F1386" t="s">
        <v>30</v>
      </c>
      <c r="G1386">
        <v>1</v>
      </c>
      <c r="H1386" t="s">
        <v>31</v>
      </c>
      <c r="I1386" s="4">
        <v>-0.21865999999999999</v>
      </c>
      <c r="J1386" s="4">
        <v>1.7400100000000001</v>
      </c>
      <c r="K1386" s="4">
        <v>2.0709999999999999E-2</v>
      </c>
      <c r="N1386">
        <v>1.22</v>
      </c>
      <c r="O1386">
        <v>10.92</v>
      </c>
      <c r="P1386">
        <v>0.14391000000000001</v>
      </c>
      <c r="Q1386">
        <v>29</v>
      </c>
      <c r="R1386">
        <v>0.89300000000000002</v>
      </c>
      <c r="S1386">
        <v>1.2</v>
      </c>
      <c r="T1386">
        <v>11.5</v>
      </c>
      <c r="U1386">
        <v>27</v>
      </c>
    </row>
    <row r="1387" spans="1:36" x14ac:dyDescent="0.25">
      <c r="A1387" s="5" t="s">
        <v>209</v>
      </c>
      <c r="B1387" s="5" t="s">
        <v>216</v>
      </c>
      <c r="C1387" s="5" t="s">
        <v>217</v>
      </c>
      <c r="D1387" s="5" t="s">
        <v>24</v>
      </c>
      <c r="E1387" s="5" t="s">
        <v>37</v>
      </c>
      <c r="F1387" s="5" t="s">
        <v>38</v>
      </c>
      <c r="G1387" s="5">
        <v>1</v>
      </c>
      <c r="H1387" s="5" t="s">
        <v>31</v>
      </c>
      <c r="I1387" s="6">
        <v>-1.0213099999999999</v>
      </c>
      <c r="J1387" s="6">
        <v>4.6110199999999999</v>
      </c>
      <c r="K1387" s="6">
        <v>0.41794999999999999</v>
      </c>
      <c r="L1387" s="6"/>
      <c r="M1387" s="6"/>
      <c r="N1387" s="5">
        <v>2.2599999999999998</v>
      </c>
      <c r="O1387" s="5">
        <v>385.49</v>
      </c>
      <c r="P1387" s="5">
        <v>0.64649000000000001</v>
      </c>
      <c r="Q1387" s="5">
        <v>31</v>
      </c>
      <c r="R1387" s="5">
        <v>0.76800000000000002</v>
      </c>
      <c r="S1387" s="5">
        <v>0.7</v>
      </c>
      <c r="T1387" s="5">
        <v>343.7</v>
      </c>
      <c r="U1387" s="5">
        <v>29</v>
      </c>
      <c r="V1387" s="10"/>
      <c r="W1387" s="10"/>
      <c r="X1387" s="10"/>
      <c r="Y1387" s="10"/>
      <c r="Z1387" s="10"/>
      <c r="AA1387" s="10"/>
      <c r="AB1387" s="10"/>
      <c r="AC1387" s="10"/>
      <c r="AD1387" s="10"/>
      <c r="AE1387" s="10"/>
      <c r="AF1387" s="10"/>
      <c r="AG1387" s="10"/>
      <c r="AH1387" s="10"/>
      <c r="AI1387" s="10"/>
      <c r="AJ1387" s="10"/>
    </row>
    <row r="1388" spans="1:36" x14ac:dyDescent="0.25">
      <c r="A1388" t="s">
        <v>178</v>
      </c>
      <c r="B1388" t="s">
        <v>179</v>
      </c>
      <c r="C1388" t="s">
        <v>180</v>
      </c>
      <c r="D1388" t="s">
        <v>24</v>
      </c>
      <c r="E1388" t="s">
        <v>34</v>
      </c>
      <c r="F1388" t="s">
        <v>30</v>
      </c>
      <c r="G1388">
        <v>1</v>
      </c>
      <c r="H1388" t="s">
        <v>31</v>
      </c>
      <c r="I1388" s="4">
        <v>-8.5440000000000002E-2</v>
      </c>
      <c r="J1388" s="4">
        <v>1.1403700000000001</v>
      </c>
      <c r="K1388" s="4">
        <v>9.2289999999999997E-2</v>
      </c>
      <c r="N1388">
        <v>1.7</v>
      </c>
      <c r="O1388">
        <v>4.2</v>
      </c>
      <c r="P1388">
        <v>0.30379</v>
      </c>
      <c r="Q1388">
        <v>30</v>
      </c>
      <c r="R1388">
        <v>0.34399999999999997</v>
      </c>
      <c r="S1388">
        <v>1</v>
      </c>
      <c r="T1388">
        <v>5</v>
      </c>
      <c r="U1388">
        <v>28</v>
      </c>
    </row>
    <row r="1389" spans="1:36" x14ac:dyDescent="0.25">
      <c r="A1389" t="s">
        <v>178</v>
      </c>
      <c r="B1389" t="s">
        <v>179</v>
      </c>
      <c r="C1389" t="s">
        <v>180</v>
      </c>
      <c r="D1389" t="s">
        <v>24</v>
      </c>
      <c r="E1389" t="s">
        <v>37</v>
      </c>
      <c r="F1389" t="s">
        <v>38</v>
      </c>
      <c r="G1389">
        <v>1</v>
      </c>
      <c r="H1389" t="s">
        <v>31</v>
      </c>
      <c r="I1389" s="4">
        <v>-5.0442900000000002</v>
      </c>
      <c r="J1389" s="4">
        <v>6.1505099999999997</v>
      </c>
      <c r="K1389" s="4">
        <v>0.5091</v>
      </c>
      <c r="N1389">
        <v>0.36</v>
      </c>
      <c r="O1389">
        <v>28.38</v>
      </c>
      <c r="P1389">
        <v>0.71350999999999998</v>
      </c>
      <c r="Q1389">
        <v>29</v>
      </c>
      <c r="R1389">
        <v>0.66900000000000004</v>
      </c>
      <c r="S1389">
        <v>0.1</v>
      </c>
      <c r="T1389">
        <v>22.1</v>
      </c>
      <c r="U1389">
        <v>27</v>
      </c>
    </row>
    <row r="1390" spans="1:36" x14ac:dyDescent="0.25">
      <c r="A1390" s="5" t="s">
        <v>343</v>
      </c>
      <c r="B1390" s="5" t="s">
        <v>179</v>
      </c>
      <c r="C1390" s="5" t="s">
        <v>180</v>
      </c>
      <c r="D1390" s="5" t="s">
        <v>24</v>
      </c>
      <c r="E1390" s="5" t="s">
        <v>39</v>
      </c>
      <c r="F1390" s="5" t="s">
        <v>30</v>
      </c>
      <c r="G1390" s="5">
        <v>1</v>
      </c>
      <c r="H1390" s="5" t="s">
        <v>31</v>
      </c>
      <c r="I1390" s="6">
        <v>-7.7660000000000007E-2</v>
      </c>
      <c r="J1390" s="6">
        <v>1.68466</v>
      </c>
      <c r="K1390" s="6">
        <v>4.283E-2</v>
      </c>
      <c r="L1390" s="6"/>
      <c r="M1390" s="6"/>
      <c r="N1390" s="5">
        <v>1.41</v>
      </c>
      <c r="O1390" s="5">
        <v>9.67</v>
      </c>
      <c r="P1390" s="5">
        <v>0.20696000000000001</v>
      </c>
      <c r="Q1390" s="5">
        <v>34</v>
      </c>
      <c r="R1390" s="5">
        <v>0.81899999999999995</v>
      </c>
      <c r="S1390" s="5">
        <v>1.2</v>
      </c>
      <c r="T1390" s="5">
        <v>12.7</v>
      </c>
      <c r="U1390" s="5">
        <v>32</v>
      </c>
      <c r="V1390" s="10"/>
      <c r="W1390" s="10"/>
      <c r="X1390" s="10"/>
      <c r="Y1390" s="10"/>
      <c r="Z1390" s="10"/>
      <c r="AA1390" s="10"/>
      <c r="AB1390" s="10"/>
      <c r="AC1390" s="10"/>
      <c r="AD1390" s="10"/>
      <c r="AE1390" s="10"/>
      <c r="AF1390" s="10"/>
      <c r="AG1390" s="10"/>
      <c r="AH1390" s="10"/>
      <c r="AI1390" s="10"/>
      <c r="AJ1390" s="10"/>
    </row>
    <row r="1391" spans="1:36" x14ac:dyDescent="0.25">
      <c r="A1391" t="s">
        <v>21</v>
      </c>
      <c r="B1391" t="s">
        <v>41</v>
      </c>
      <c r="C1391" t="s">
        <v>42</v>
      </c>
      <c r="D1391" t="s">
        <v>24</v>
      </c>
      <c r="E1391" t="s">
        <v>37</v>
      </c>
      <c r="F1391" t="s">
        <v>38</v>
      </c>
      <c r="G1391">
        <v>1</v>
      </c>
      <c r="H1391" t="s">
        <v>31</v>
      </c>
      <c r="I1391" s="4">
        <v>-2.8264900000000002</v>
      </c>
      <c r="J1391" s="4">
        <v>6.1376099999999996</v>
      </c>
      <c r="K1391" s="4">
        <v>0.38431999999999999</v>
      </c>
      <c r="N1391">
        <v>0.27</v>
      </c>
      <c r="O1391">
        <v>1438.7</v>
      </c>
      <c r="P1391">
        <v>0.61992999999999998</v>
      </c>
      <c r="Q1391">
        <v>57</v>
      </c>
      <c r="R1391">
        <v>0.80300000000000005</v>
      </c>
      <c r="S1391">
        <v>1.3</v>
      </c>
      <c r="T1391">
        <v>1679.4</v>
      </c>
      <c r="U1391">
        <v>55</v>
      </c>
    </row>
    <row r="1392" spans="1:36" x14ac:dyDescent="0.25">
      <c r="A1392" s="5" t="s">
        <v>115</v>
      </c>
      <c r="B1392" s="5" t="s">
        <v>41</v>
      </c>
      <c r="C1392" s="5" t="s">
        <v>42</v>
      </c>
      <c r="D1392" s="5" t="s">
        <v>24</v>
      </c>
      <c r="E1392" s="5" t="s">
        <v>37</v>
      </c>
      <c r="F1392" s="5" t="s">
        <v>38</v>
      </c>
      <c r="G1392" s="5">
        <v>1</v>
      </c>
      <c r="H1392" s="5" t="s">
        <v>31</v>
      </c>
      <c r="I1392" s="6">
        <v>0.90498000000000001</v>
      </c>
      <c r="J1392" s="6">
        <v>3.5652900000000001</v>
      </c>
      <c r="K1392" s="6">
        <v>0.45186999999999999</v>
      </c>
      <c r="L1392" s="6"/>
      <c r="M1392" s="6"/>
      <c r="N1392" s="5">
        <v>19.75</v>
      </c>
      <c r="O1392" s="5">
        <v>1022.07</v>
      </c>
      <c r="P1392" s="5">
        <v>0.20418</v>
      </c>
      <c r="Q1392" s="5">
        <v>28</v>
      </c>
      <c r="R1392" s="5">
        <v>0.73799999999999999</v>
      </c>
      <c r="S1392" s="5">
        <v>7.5</v>
      </c>
      <c r="T1392" s="5">
        <v>1512.9</v>
      </c>
      <c r="U1392" s="5">
        <v>26</v>
      </c>
      <c r="V1392" s="10"/>
      <c r="W1392" s="10"/>
      <c r="X1392" s="10"/>
      <c r="Y1392" s="10"/>
      <c r="Z1392" s="10"/>
      <c r="AA1392" s="10"/>
      <c r="AB1392" s="10"/>
      <c r="AC1392" s="10"/>
      <c r="AD1392" s="10"/>
      <c r="AE1392" s="10"/>
      <c r="AF1392" s="10"/>
      <c r="AG1392" s="10"/>
      <c r="AH1392" s="10"/>
      <c r="AI1392" s="10"/>
      <c r="AJ1392" s="10"/>
    </row>
    <row r="1393" spans="1:36" x14ac:dyDescent="0.25">
      <c r="A1393" s="5" t="s">
        <v>254</v>
      </c>
      <c r="B1393" s="5" t="s">
        <v>41</v>
      </c>
      <c r="C1393" s="5" t="s">
        <v>42</v>
      </c>
      <c r="D1393" s="5" t="s">
        <v>24</v>
      </c>
      <c r="E1393" s="5" t="s">
        <v>37</v>
      </c>
      <c r="F1393" s="5" t="s">
        <v>38</v>
      </c>
      <c r="G1393" s="5">
        <v>1</v>
      </c>
      <c r="H1393" s="5" t="s">
        <v>31</v>
      </c>
      <c r="I1393" s="6">
        <v>-1.51267</v>
      </c>
      <c r="J1393" s="6">
        <v>4.9438700000000004</v>
      </c>
      <c r="K1393" s="6">
        <v>0.33528000000000002</v>
      </c>
      <c r="L1393" s="6"/>
      <c r="M1393" s="6"/>
      <c r="N1393" s="5">
        <v>1.71</v>
      </c>
      <c r="O1393" s="5">
        <v>525.01</v>
      </c>
      <c r="P1393" s="5">
        <v>0.57903000000000004</v>
      </c>
      <c r="Q1393" s="5">
        <v>57</v>
      </c>
      <c r="R1393" s="5">
        <v>0.79400000000000004</v>
      </c>
      <c r="S1393" s="5">
        <v>2</v>
      </c>
      <c r="T1393" s="5">
        <v>1183.4000000000001</v>
      </c>
      <c r="U1393" s="5">
        <v>55</v>
      </c>
      <c r="V1393" s="10"/>
      <c r="W1393" s="10"/>
      <c r="X1393" s="10"/>
      <c r="Y1393" s="10"/>
      <c r="Z1393" s="10"/>
      <c r="AA1393" s="10"/>
      <c r="AB1393" s="10"/>
      <c r="AC1393" s="10"/>
      <c r="AD1393" s="10"/>
      <c r="AE1393" s="10"/>
      <c r="AF1393" s="10"/>
      <c r="AG1393" s="10"/>
      <c r="AH1393" s="10"/>
      <c r="AI1393" s="10"/>
      <c r="AJ1393" s="10"/>
    </row>
    <row r="1394" spans="1:36" x14ac:dyDescent="0.25">
      <c r="A1394" t="s">
        <v>315</v>
      </c>
      <c r="B1394" t="s">
        <v>41</v>
      </c>
      <c r="C1394" t="s">
        <v>42</v>
      </c>
      <c r="D1394" t="s">
        <v>24</v>
      </c>
      <c r="E1394" t="s">
        <v>37</v>
      </c>
      <c r="F1394" t="s">
        <v>38</v>
      </c>
      <c r="G1394">
        <v>1</v>
      </c>
      <c r="H1394" t="s">
        <v>31</v>
      </c>
      <c r="I1394" s="4">
        <v>-2.4382700000000002</v>
      </c>
      <c r="J1394" s="4">
        <v>5.9697800000000001</v>
      </c>
      <c r="K1394" s="4">
        <v>0.14194999999999999</v>
      </c>
      <c r="N1394">
        <v>0.79</v>
      </c>
      <c r="O1394">
        <v>1260.72</v>
      </c>
      <c r="P1394">
        <v>0.37676999999999999</v>
      </c>
      <c r="Q1394">
        <v>53</v>
      </c>
      <c r="R1394">
        <v>0.91400000000000003</v>
      </c>
      <c r="S1394">
        <v>7.9</v>
      </c>
      <c r="T1394">
        <v>1844.7</v>
      </c>
      <c r="U1394">
        <v>51</v>
      </c>
    </row>
    <row r="1395" spans="1:36" x14ac:dyDescent="0.25">
      <c r="A1395" s="5" t="s">
        <v>322</v>
      </c>
      <c r="B1395" s="5" t="s">
        <v>41</v>
      </c>
      <c r="C1395" s="5" t="s">
        <v>42</v>
      </c>
      <c r="D1395" s="5" t="s">
        <v>24</v>
      </c>
      <c r="E1395" s="5" t="s">
        <v>37</v>
      </c>
      <c r="F1395" s="5" t="s">
        <v>38</v>
      </c>
      <c r="G1395" s="5">
        <v>1</v>
      </c>
      <c r="H1395" s="5" t="s">
        <v>31</v>
      </c>
      <c r="I1395" s="6">
        <v>-1.07155</v>
      </c>
      <c r="J1395" s="6">
        <v>4.5587</v>
      </c>
      <c r="K1395" s="6">
        <v>0.23591000000000001</v>
      </c>
      <c r="L1395" s="6"/>
      <c r="M1395" s="6"/>
      <c r="N1395" s="5">
        <v>1.48</v>
      </c>
      <c r="O1395" s="5">
        <v>469.55</v>
      </c>
      <c r="P1395" s="5">
        <v>0.48570999999999998</v>
      </c>
      <c r="Q1395" s="5">
        <v>29</v>
      </c>
      <c r="R1395" s="5">
        <v>0.85399999999999998</v>
      </c>
      <c r="S1395" s="5">
        <v>1.3</v>
      </c>
      <c r="T1395" s="5">
        <v>413.6</v>
      </c>
      <c r="U1395" s="5">
        <v>27</v>
      </c>
      <c r="V1395" s="10"/>
      <c r="W1395" s="10"/>
      <c r="X1395" s="10"/>
      <c r="Y1395" s="10"/>
      <c r="Z1395" s="10"/>
      <c r="AA1395" s="10"/>
      <c r="AB1395" s="10"/>
      <c r="AC1395" s="10"/>
      <c r="AD1395" s="10"/>
      <c r="AE1395" s="10"/>
      <c r="AF1395" s="10"/>
      <c r="AG1395" s="10"/>
      <c r="AH1395" s="10"/>
      <c r="AI1395" s="10"/>
      <c r="AJ1395" s="10"/>
    </row>
    <row r="1396" spans="1:36" x14ac:dyDescent="0.25">
      <c r="A1396" t="s">
        <v>371</v>
      </c>
      <c r="B1396" t="s">
        <v>380</v>
      </c>
      <c r="C1396" t="s">
        <v>381</v>
      </c>
      <c r="D1396" t="s">
        <v>24</v>
      </c>
      <c r="E1396" t="s">
        <v>25</v>
      </c>
      <c r="F1396" t="s">
        <v>26</v>
      </c>
      <c r="G1396">
        <v>1</v>
      </c>
      <c r="H1396" t="s">
        <v>31</v>
      </c>
      <c r="I1396" s="4">
        <v>-2.4296500000000001</v>
      </c>
      <c r="J1396" s="4">
        <v>4.7125399999999997</v>
      </c>
      <c r="K1396" s="4">
        <v>0.21484</v>
      </c>
      <c r="N1396">
        <v>0</v>
      </c>
      <c r="O1396">
        <v>58</v>
      </c>
      <c r="P1396">
        <v>0.46350999999999998</v>
      </c>
      <c r="Q1396">
        <v>35</v>
      </c>
      <c r="R1396">
        <v>0.84899999999999998</v>
      </c>
      <c r="S1396">
        <v>0.1</v>
      </c>
      <c r="T1396">
        <v>46</v>
      </c>
      <c r="U1396">
        <v>33</v>
      </c>
    </row>
    <row r="1397" spans="1:36" x14ac:dyDescent="0.25">
      <c r="A1397" t="s">
        <v>371</v>
      </c>
      <c r="B1397" t="s">
        <v>380</v>
      </c>
      <c r="C1397" t="s">
        <v>381</v>
      </c>
      <c r="D1397" t="s">
        <v>24</v>
      </c>
      <c r="E1397" t="s">
        <v>37</v>
      </c>
      <c r="F1397" t="s">
        <v>38</v>
      </c>
      <c r="G1397">
        <v>1</v>
      </c>
      <c r="H1397" t="s">
        <v>31</v>
      </c>
      <c r="I1397" s="4">
        <v>-1.9739100000000001</v>
      </c>
      <c r="J1397" s="4">
        <v>5.26654</v>
      </c>
      <c r="K1397" s="4">
        <v>0.50880999999999998</v>
      </c>
      <c r="N1397">
        <v>0.87</v>
      </c>
      <c r="O1397">
        <v>393</v>
      </c>
      <c r="P1397">
        <v>0.71331</v>
      </c>
      <c r="Q1397">
        <v>30</v>
      </c>
      <c r="R1397">
        <v>0.753</v>
      </c>
      <c r="S1397">
        <v>0.7</v>
      </c>
      <c r="T1397">
        <v>342.1</v>
      </c>
      <c r="U1397">
        <v>28</v>
      </c>
    </row>
    <row r="1398" spans="1:36" x14ac:dyDescent="0.25">
      <c r="A1398" t="s">
        <v>371</v>
      </c>
      <c r="B1398" t="s">
        <v>380</v>
      </c>
      <c r="C1398" t="s">
        <v>381</v>
      </c>
      <c r="D1398" t="s">
        <v>24</v>
      </c>
      <c r="E1398" t="s">
        <v>39</v>
      </c>
      <c r="F1398" t="s">
        <v>30</v>
      </c>
      <c r="G1398">
        <v>1</v>
      </c>
      <c r="H1398" t="s">
        <v>31</v>
      </c>
      <c r="I1398" s="4">
        <v>0.49875000000000003</v>
      </c>
      <c r="J1398" s="4">
        <v>1.4383999999999999</v>
      </c>
      <c r="K1398" s="4">
        <v>5.0380000000000001E-2</v>
      </c>
      <c r="N1398">
        <v>2.11</v>
      </c>
      <c r="O1398">
        <v>13.39</v>
      </c>
      <c r="P1398">
        <v>0.22445000000000001</v>
      </c>
      <c r="Q1398">
        <v>31</v>
      </c>
      <c r="R1398">
        <v>0.68600000000000005</v>
      </c>
      <c r="S1398">
        <v>2</v>
      </c>
      <c r="T1398">
        <v>12.5</v>
      </c>
      <c r="U1398">
        <v>29</v>
      </c>
    </row>
    <row r="1399" spans="1:36" x14ac:dyDescent="0.25">
      <c r="A1399" s="5" t="s">
        <v>371</v>
      </c>
      <c r="B1399" s="5" t="s">
        <v>382</v>
      </c>
      <c r="C1399" s="5" t="s">
        <v>383</v>
      </c>
      <c r="D1399" s="5" t="s">
        <v>24</v>
      </c>
      <c r="E1399" s="5" t="s">
        <v>37</v>
      </c>
      <c r="F1399" s="5" t="s">
        <v>38</v>
      </c>
      <c r="G1399" s="5">
        <v>1</v>
      </c>
      <c r="H1399" s="5" t="s">
        <v>31</v>
      </c>
      <c r="I1399" s="6">
        <v>-3.6815600000000002</v>
      </c>
      <c r="J1399" s="6">
        <v>5.5553800000000004</v>
      </c>
      <c r="K1399" s="6">
        <v>1.68407</v>
      </c>
      <c r="L1399" s="6"/>
      <c r="M1399" s="6"/>
      <c r="N1399" s="5">
        <v>0.96</v>
      </c>
      <c r="O1399" s="5">
        <v>245.3</v>
      </c>
      <c r="P1399" s="5">
        <v>1.29772</v>
      </c>
      <c r="Q1399" s="5">
        <v>33</v>
      </c>
      <c r="R1399" s="5">
        <v>0.627</v>
      </c>
      <c r="S1399" s="5">
        <v>0.2</v>
      </c>
      <c r="T1399" s="5">
        <v>184.4</v>
      </c>
      <c r="U1399" s="5">
        <v>31</v>
      </c>
      <c r="V1399" s="10"/>
      <c r="W1399" s="10"/>
      <c r="X1399" s="10"/>
      <c r="Y1399" s="10"/>
      <c r="Z1399" s="10"/>
      <c r="AA1399" s="10"/>
      <c r="AB1399" s="10"/>
      <c r="AC1399" s="10"/>
      <c r="AD1399" s="10"/>
      <c r="AE1399" s="10"/>
      <c r="AF1399" s="10"/>
      <c r="AG1399" s="10"/>
      <c r="AH1399" s="10"/>
      <c r="AI1399" s="10"/>
      <c r="AJ1399" s="10"/>
    </row>
    <row r="1400" spans="1:36" x14ac:dyDescent="0.25">
      <c r="A1400" t="s">
        <v>371</v>
      </c>
      <c r="B1400" t="s">
        <v>386</v>
      </c>
      <c r="C1400" t="s">
        <v>387</v>
      </c>
      <c r="D1400" t="s">
        <v>24</v>
      </c>
      <c r="E1400" t="s">
        <v>37</v>
      </c>
      <c r="F1400" t="s">
        <v>38</v>
      </c>
      <c r="G1400">
        <v>1</v>
      </c>
      <c r="H1400" t="s">
        <v>31</v>
      </c>
      <c r="I1400" s="4">
        <v>-3.9855900000000002</v>
      </c>
      <c r="J1400" s="4">
        <v>6.55722</v>
      </c>
      <c r="K1400" s="4">
        <v>1.16459</v>
      </c>
      <c r="N1400">
        <v>0.79</v>
      </c>
      <c r="O1400">
        <v>253.81</v>
      </c>
      <c r="P1400">
        <v>1.0791599999999999</v>
      </c>
      <c r="Q1400">
        <v>29</v>
      </c>
      <c r="R1400">
        <v>0.73399999999999999</v>
      </c>
      <c r="S1400">
        <v>0.1</v>
      </c>
      <c r="T1400">
        <v>252.1</v>
      </c>
      <c r="U1400">
        <v>27</v>
      </c>
    </row>
    <row r="1401" spans="1:36" x14ac:dyDescent="0.25">
      <c r="A1401" s="5" t="s">
        <v>92</v>
      </c>
      <c r="B1401" s="5" t="s">
        <v>99</v>
      </c>
      <c r="C1401" s="5" t="s">
        <v>100</v>
      </c>
      <c r="D1401" s="5" t="s">
        <v>24</v>
      </c>
      <c r="E1401" s="5" t="s">
        <v>37</v>
      </c>
      <c r="F1401" s="5" t="s">
        <v>38</v>
      </c>
      <c r="G1401" s="5">
        <v>1</v>
      </c>
      <c r="H1401" s="5" t="s">
        <v>31</v>
      </c>
      <c r="I1401" s="6">
        <v>-5.5739099999999997</v>
      </c>
      <c r="J1401" s="6">
        <v>6.7406300000000003</v>
      </c>
      <c r="K1401" s="6">
        <v>1.57914</v>
      </c>
      <c r="L1401" s="6"/>
      <c r="M1401" s="6"/>
      <c r="N1401" s="5">
        <v>0.14000000000000001</v>
      </c>
      <c r="O1401" s="5">
        <v>77.569999999999993</v>
      </c>
      <c r="P1401" s="5">
        <v>1.25664</v>
      </c>
      <c r="Q1401" s="5">
        <v>28</v>
      </c>
      <c r="R1401" s="5">
        <v>0.504</v>
      </c>
      <c r="S1401" s="5">
        <v>0</v>
      </c>
      <c r="T1401" s="5">
        <v>95</v>
      </c>
      <c r="U1401" s="5">
        <v>26</v>
      </c>
      <c r="V1401" s="10"/>
      <c r="W1401" s="10"/>
      <c r="X1401" s="10"/>
      <c r="Y1401" s="10"/>
      <c r="Z1401" s="10"/>
      <c r="AA1401" s="10"/>
      <c r="AB1401" s="10"/>
      <c r="AC1401" s="10"/>
      <c r="AD1401" s="10"/>
      <c r="AE1401" s="10"/>
      <c r="AF1401" s="10"/>
      <c r="AG1401" s="10"/>
      <c r="AH1401" s="10"/>
      <c r="AI1401" s="10"/>
      <c r="AJ1401" s="10"/>
    </row>
    <row r="1402" spans="1:36" x14ac:dyDescent="0.25">
      <c r="A1402" t="s">
        <v>302</v>
      </c>
      <c r="B1402" t="s">
        <v>99</v>
      </c>
      <c r="C1402" t="s">
        <v>100</v>
      </c>
      <c r="D1402" t="s">
        <v>24</v>
      </c>
      <c r="E1402" t="s">
        <v>37</v>
      </c>
      <c r="F1402" t="s">
        <v>38</v>
      </c>
      <c r="G1402">
        <v>1</v>
      </c>
      <c r="H1402" t="s">
        <v>31</v>
      </c>
      <c r="I1402" s="4">
        <v>-2.4673500000000002</v>
      </c>
      <c r="J1402" s="4">
        <v>4.9415300000000002</v>
      </c>
      <c r="K1402" s="4">
        <v>0.93059000000000003</v>
      </c>
      <c r="N1402">
        <v>0.39</v>
      </c>
      <c r="O1402">
        <v>132.38</v>
      </c>
      <c r="P1402">
        <v>0.96467000000000003</v>
      </c>
      <c r="Q1402">
        <v>31</v>
      </c>
      <c r="R1402">
        <v>0.72199999999999998</v>
      </c>
      <c r="S1402">
        <v>0</v>
      </c>
      <c r="T1402">
        <v>175.8</v>
      </c>
      <c r="U1402">
        <v>29</v>
      </c>
    </row>
    <row r="1403" spans="1:36" x14ac:dyDescent="0.25">
      <c r="A1403" t="s">
        <v>278</v>
      </c>
      <c r="B1403" t="s">
        <v>285</v>
      </c>
      <c r="C1403" t="s">
        <v>286</v>
      </c>
      <c r="D1403" t="s">
        <v>24</v>
      </c>
      <c r="E1403" t="s">
        <v>25</v>
      </c>
      <c r="F1403" t="s">
        <v>26</v>
      </c>
      <c r="G1403">
        <v>1</v>
      </c>
      <c r="H1403" t="s">
        <v>31</v>
      </c>
      <c r="I1403" s="4">
        <v>0.66847999999999996</v>
      </c>
      <c r="J1403" s="4">
        <v>2.2634099999999999</v>
      </c>
      <c r="K1403" s="4">
        <v>0.21909000000000001</v>
      </c>
      <c r="N1403">
        <v>2</v>
      </c>
      <c r="O1403">
        <v>48</v>
      </c>
      <c r="P1403">
        <v>0.46806999999999999</v>
      </c>
      <c r="Q1403">
        <v>74</v>
      </c>
      <c r="R1403">
        <v>0.91900000000000004</v>
      </c>
      <c r="S1403">
        <v>1</v>
      </c>
      <c r="T1403">
        <v>47</v>
      </c>
      <c r="U1403">
        <v>72</v>
      </c>
    </row>
    <row r="1404" spans="1:36" x14ac:dyDescent="0.25">
      <c r="A1404" s="5" t="s">
        <v>322</v>
      </c>
      <c r="B1404" s="5" t="s">
        <v>327</v>
      </c>
      <c r="C1404" s="5" t="s">
        <v>328</v>
      </c>
      <c r="D1404" s="5" t="s">
        <v>24</v>
      </c>
      <c r="E1404" s="5" t="s">
        <v>25</v>
      </c>
      <c r="F1404" s="5" t="s">
        <v>26</v>
      </c>
      <c r="G1404" s="5">
        <v>1</v>
      </c>
      <c r="H1404" s="5" t="s">
        <v>31</v>
      </c>
      <c r="I1404" s="6">
        <v>-0.65356000000000003</v>
      </c>
      <c r="J1404" s="6">
        <v>3.1503399999999999</v>
      </c>
      <c r="K1404" s="6">
        <v>0.10758</v>
      </c>
      <c r="L1404" s="6"/>
      <c r="M1404" s="6"/>
      <c r="N1404" s="5">
        <v>0</v>
      </c>
      <c r="O1404" s="5">
        <v>75</v>
      </c>
      <c r="P1404" s="5">
        <v>0.32799</v>
      </c>
      <c r="Q1404" s="5">
        <v>30</v>
      </c>
      <c r="R1404" s="5">
        <v>0.93300000000000005</v>
      </c>
      <c r="S1404" s="5">
        <v>1</v>
      </c>
      <c r="T1404" s="5">
        <v>55</v>
      </c>
      <c r="U1404" s="5">
        <v>28</v>
      </c>
      <c r="V1404" s="10"/>
      <c r="W1404" s="10"/>
      <c r="X1404" s="10"/>
      <c r="Y1404" s="10"/>
      <c r="Z1404" s="10"/>
      <c r="AA1404" s="10"/>
      <c r="AB1404" s="10"/>
      <c r="AC1404" s="10"/>
      <c r="AD1404" s="10"/>
      <c r="AE1404" s="10"/>
      <c r="AF1404" s="10"/>
      <c r="AG1404" s="10"/>
      <c r="AH1404" s="10"/>
      <c r="AI1404" s="10"/>
      <c r="AJ1404" s="10"/>
    </row>
    <row r="1405" spans="1:36" x14ac:dyDescent="0.25">
      <c r="A1405" s="5" t="s">
        <v>322</v>
      </c>
      <c r="B1405" s="5" t="s">
        <v>327</v>
      </c>
      <c r="C1405" s="5" t="s">
        <v>328</v>
      </c>
      <c r="D1405" s="5" t="s">
        <v>24</v>
      </c>
      <c r="E1405" s="5" t="s">
        <v>32</v>
      </c>
      <c r="F1405" s="5" t="s">
        <v>30</v>
      </c>
      <c r="G1405" s="5">
        <v>1</v>
      </c>
      <c r="H1405" s="5" t="s">
        <v>31</v>
      </c>
      <c r="I1405" s="6">
        <v>-0.34737000000000001</v>
      </c>
      <c r="J1405" s="6">
        <v>1.92743</v>
      </c>
      <c r="K1405" s="6">
        <v>2.6620000000000001E-2</v>
      </c>
      <c r="L1405" s="6"/>
      <c r="M1405" s="6"/>
      <c r="N1405" s="5">
        <v>0.51</v>
      </c>
      <c r="O1405" s="5">
        <v>10.47</v>
      </c>
      <c r="P1405" s="5">
        <v>0.16317000000000001</v>
      </c>
      <c r="Q1405" s="5">
        <v>30</v>
      </c>
      <c r="R1405" s="5">
        <v>0.95399999999999996</v>
      </c>
      <c r="S1405" s="5">
        <v>0.8</v>
      </c>
      <c r="T1405" s="5">
        <v>11</v>
      </c>
      <c r="U1405" s="5">
        <v>28</v>
      </c>
      <c r="V1405" s="10"/>
      <c r="W1405" s="10"/>
      <c r="X1405" s="10"/>
      <c r="Y1405" s="10"/>
      <c r="Z1405" s="10"/>
      <c r="AA1405" s="10"/>
      <c r="AB1405" s="10"/>
      <c r="AC1405" s="10"/>
      <c r="AD1405" s="10"/>
      <c r="AE1405" s="10"/>
      <c r="AF1405" s="10"/>
      <c r="AG1405" s="10"/>
      <c r="AH1405" s="10"/>
      <c r="AI1405" s="10"/>
      <c r="AJ1405" s="10"/>
    </row>
    <row r="1406" spans="1:36" x14ac:dyDescent="0.25">
      <c r="A1406" t="s">
        <v>371</v>
      </c>
      <c r="B1406" t="s">
        <v>388</v>
      </c>
      <c r="C1406" t="s">
        <v>389</v>
      </c>
      <c r="D1406" t="s">
        <v>24</v>
      </c>
      <c r="E1406" t="s">
        <v>25</v>
      </c>
      <c r="F1406" t="s">
        <v>26</v>
      </c>
      <c r="G1406">
        <v>1</v>
      </c>
      <c r="H1406" t="s">
        <v>31</v>
      </c>
      <c r="I1406" s="4">
        <v>-1.7022299999999999</v>
      </c>
      <c r="J1406" s="4">
        <v>3.9409999999999998</v>
      </c>
      <c r="K1406" s="4">
        <v>0.15647</v>
      </c>
      <c r="N1406">
        <v>0</v>
      </c>
      <c r="O1406">
        <v>85</v>
      </c>
      <c r="P1406">
        <v>0.39556999999999998</v>
      </c>
      <c r="Q1406">
        <v>59</v>
      </c>
      <c r="R1406">
        <v>0.88100000000000001</v>
      </c>
      <c r="S1406">
        <v>0.1</v>
      </c>
      <c r="T1406">
        <v>88</v>
      </c>
      <c r="U1406">
        <v>57</v>
      </c>
    </row>
    <row r="1407" spans="1:36" x14ac:dyDescent="0.25">
      <c r="A1407" t="s">
        <v>371</v>
      </c>
      <c r="B1407" t="s">
        <v>388</v>
      </c>
      <c r="C1407" t="s">
        <v>389</v>
      </c>
      <c r="D1407" t="s">
        <v>24</v>
      </c>
      <c r="E1407" t="s">
        <v>37</v>
      </c>
      <c r="F1407" t="s">
        <v>38</v>
      </c>
      <c r="G1407">
        <v>1</v>
      </c>
      <c r="H1407" t="s">
        <v>31</v>
      </c>
      <c r="I1407" s="4">
        <v>-4.4500799999999998</v>
      </c>
      <c r="J1407" s="4">
        <v>6.3272700000000004</v>
      </c>
      <c r="K1407" s="4">
        <v>1.3446</v>
      </c>
      <c r="N1407">
        <v>0.27</v>
      </c>
      <c r="O1407">
        <v>293.58</v>
      </c>
      <c r="P1407">
        <v>1.15957</v>
      </c>
      <c r="Q1407">
        <v>55</v>
      </c>
      <c r="R1407">
        <v>0.69499999999999995</v>
      </c>
      <c r="S1407">
        <v>0</v>
      </c>
      <c r="T1407">
        <v>372.1</v>
      </c>
      <c r="U1407">
        <v>53</v>
      </c>
    </row>
    <row r="1408" spans="1:36" x14ac:dyDescent="0.25">
      <c r="A1408" t="s">
        <v>371</v>
      </c>
      <c r="B1408" t="s">
        <v>388</v>
      </c>
      <c r="C1408" t="s">
        <v>389</v>
      </c>
      <c r="D1408" t="s">
        <v>24</v>
      </c>
      <c r="E1408" t="s">
        <v>39</v>
      </c>
      <c r="F1408" t="s">
        <v>30</v>
      </c>
      <c r="G1408">
        <v>1</v>
      </c>
      <c r="H1408" t="s">
        <v>31</v>
      </c>
      <c r="I1408" s="4">
        <v>0.22609000000000001</v>
      </c>
      <c r="J1408" s="4">
        <v>1.22407</v>
      </c>
      <c r="K1408" s="4">
        <v>6.2990000000000004E-2</v>
      </c>
      <c r="N1408">
        <v>1.26</v>
      </c>
      <c r="O1408">
        <v>7.52</v>
      </c>
      <c r="P1408">
        <v>0.25097000000000003</v>
      </c>
      <c r="Q1408">
        <v>57</v>
      </c>
      <c r="R1408">
        <v>0.64200000000000002</v>
      </c>
      <c r="S1408">
        <v>1.5</v>
      </c>
      <c r="T1408">
        <v>13</v>
      </c>
      <c r="U1408">
        <v>55</v>
      </c>
    </row>
    <row r="1409" spans="1:36" x14ac:dyDescent="0.25">
      <c r="A1409" s="5" t="s">
        <v>178</v>
      </c>
      <c r="B1409" s="5" t="s">
        <v>181</v>
      </c>
      <c r="C1409" s="5" t="s">
        <v>182</v>
      </c>
      <c r="D1409" s="5" t="s">
        <v>24</v>
      </c>
      <c r="E1409" s="5" t="s">
        <v>37</v>
      </c>
      <c r="F1409" s="5" t="s">
        <v>38</v>
      </c>
      <c r="G1409" s="5">
        <v>1</v>
      </c>
      <c r="H1409" s="5" t="s">
        <v>31</v>
      </c>
      <c r="I1409" s="6">
        <v>-5.9868399999999999</v>
      </c>
      <c r="J1409" s="6">
        <v>7.9892099999999999</v>
      </c>
      <c r="K1409" s="6">
        <v>0.38713999999999998</v>
      </c>
      <c r="L1409" s="6"/>
      <c r="M1409" s="6"/>
      <c r="N1409" s="5">
        <v>0.36</v>
      </c>
      <c r="O1409" s="5">
        <v>492.85</v>
      </c>
      <c r="P1409" s="5">
        <v>0.62221000000000004</v>
      </c>
      <c r="Q1409" s="5">
        <v>30</v>
      </c>
      <c r="R1409" s="5">
        <v>0.874</v>
      </c>
      <c r="S1409" s="5">
        <v>1.1000000000000001</v>
      </c>
      <c r="T1409" s="5">
        <v>503.7</v>
      </c>
      <c r="U1409" s="5">
        <v>28</v>
      </c>
      <c r="V1409" s="10"/>
      <c r="W1409" s="10"/>
      <c r="X1409" s="10"/>
      <c r="Y1409" s="10"/>
      <c r="Z1409" s="10"/>
      <c r="AA1409" s="10"/>
      <c r="AB1409" s="10"/>
      <c r="AC1409" s="10"/>
      <c r="AD1409" s="10"/>
      <c r="AE1409" s="10"/>
      <c r="AF1409" s="10"/>
      <c r="AG1409" s="10"/>
      <c r="AH1409" s="10"/>
      <c r="AI1409" s="10"/>
      <c r="AJ1409" s="10"/>
    </row>
    <row r="1410" spans="1:36" x14ac:dyDescent="0.25">
      <c r="A1410" s="5" t="s">
        <v>178</v>
      </c>
      <c r="B1410" s="5" t="s">
        <v>181</v>
      </c>
      <c r="C1410" s="5" t="s">
        <v>182</v>
      </c>
      <c r="D1410" s="5" t="s">
        <v>24</v>
      </c>
      <c r="E1410" s="5" t="s">
        <v>39</v>
      </c>
      <c r="F1410" s="5" t="s">
        <v>30</v>
      </c>
      <c r="G1410" s="5">
        <v>1</v>
      </c>
      <c r="H1410" s="5" t="s">
        <v>31</v>
      </c>
      <c r="I1410" s="6">
        <v>-0.14852000000000001</v>
      </c>
      <c r="J1410" s="6">
        <v>1.7873000000000001</v>
      </c>
      <c r="K1410" s="6">
        <v>1.9779999999999999E-2</v>
      </c>
      <c r="L1410" s="6"/>
      <c r="M1410" s="6"/>
      <c r="N1410" s="5">
        <v>0.83</v>
      </c>
      <c r="O1410" s="5">
        <v>12.24</v>
      </c>
      <c r="P1410" s="5">
        <v>0.14063000000000001</v>
      </c>
      <c r="Q1410" s="5">
        <v>30</v>
      </c>
      <c r="R1410" s="5">
        <v>0.872</v>
      </c>
      <c r="S1410" s="5">
        <v>3</v>
      </c>
      <c r="T1410" s="5">
        <v>15</v>
      </c>
      <c r="U1410" s="5">
        <v>28</v>
      </c>
      <c r="V1410" s="10"/>
      <c r="W1410" s="10"/>
      <c r="X1410" s="10"/>
      <c r="Y1410" s="10"/>
      <c r="Z1410" s="10"/>
      <c r="AA1410" s="10"/>
      <c r="AB1410" s="10"/>
      <c r="AC1410" s="10"/>
      <c r="AD1410" s="10"/>
      <c r="AE1410" s="10"/>
      <c r="AF1410" s="10"/>
      <c r="AG1410" s="10"/>
      <c r="AH1410" s="10"/>
      <c r="AI1410" s="10"/>
      <c r="AJ1410" s="10"/>
    </row>
    <row r="1411" spans="1:36" x14ac:dyDescent="0.25">
      <c r="A1411" t="s">
        <v>371</v>
      </c>
      <c r="B1411" t="s">
        <v>390</v>
      </c>
      <c r="C1411" t="s">
        <v>391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 s="4">
        <v>-3.9527100000000002</v>
      </c>
      <c r="J1411" s="4">
        <v>6.3245399999999998</v>
      </c>
      <c r="K1411" s="4">
        <v>0.34466999999999998</v>
      </c>
      <c r="N1411">
        <v>0.16</v>
      </c>
      <c r="O1411">
        <v>193.57</v>
      </c>
      <c r="P1411">
        <v>0.58708000000000005</v>
      </c>
      <c r="Q1411">
        <v>32</v>
      </c>
      <c r="R1411">
        <v>0.88200000000000001</v>
      </c>
      <c r="S1411">
        <v>0.4</v>
      </c>
      <c r="T1411">
        <v>241.2</v>
      </c>
      <c r="U1411">
        <v>30</v>
      </c>
    </row>
    <row r="1412" spans="1:36" x14ac:dyDescent="0.25">
      <c r="A1412" t="s">
        <v>371</v>
      </c>
      <c r="B1412" t="s">
        <v>390</v>
      </c>
      <c r="C1412" t="s">
        <v>391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 s="4">
        <v>-6.1890000000000001E-2</v>
      </c>
      <c r="J1412" s="4">
        <v>1.70259</v>
      </c>
      <c r="K1412" s="4">
        <v>1.6449999999999999E-2</v>
      </c>
      <c r="N1412">
        <v>1.35</v>
      </c>
      <c r="O1412">
        <v>10.52</v>
      </c>
      <c r="P1412">
        <v>0.12823999999999999</v>
      </c>
      <c r="Q1412">
        <v>34</v>
      </c>
      <c r="R1412">
        <v>0.92</v>
      </c>
      <c r="S1412">
        <v>1.5</v>
      </c>
      <c r="T1412">
        <v>12</v>
      </c>
      <c r="U1412">
        <v>32</v>
      </c>
    </row>
    <row r="1413" spans="1:36" x14ac:dyDescent="0.25">
      <c r="A1413" s="5" t="s">
        <v>21</v>
      </c>
      <c r="B1413" s="5" t="s">
        <v>45</v>
      </c>
      <c r="C1413" s="5" t="s">
        <v>46</v>
      </c>
      <c r="D1413" s="5" t="s">
        <v>24</v>
      </c>
      <c r="E1413" s="5" t="s">
        <v>37</v>
      </c>
      <c r="F1413" s="5" t="s">
        <v>38</v>
      </c>
      <c r="G1413" s="5">
        <v>1</v>
      </c>
      <c r="H1413" s="5" t="s">
        <v>31</v>
      </c>
      <c r="I1413" s="6">
        <v>-3.0725199999999999</v>
      </c>
      <c r="J1413" s="6">
        <v>6.1388100000000003</v>
      </c>
      <c r="K1413" s="6">
        <v>0.22352</v>
      </c>
      <c r="L1413" s="6"/>
      <c r="M1413" s="6"/>
      <c r="N1413" s="5">
        <v>0.88</v>
      </c>
      <c r="O1413" s="5">
        <v>281.8</v>
      </c>
      <c r="P1413" s="5">
        <v>0.47277999999999998</v>
      </c>
      <c r="Q1413" s="5">
        <v>26</v>
      </c>
      <c r="R1413" s="5">
        <v>0.94099999999999995</v>
      </c>
      <c r="S1413" s="5">
        <v>0.1</v>
      </c>
      <c r="T1413" s="5">
        <v>206.2</v>
      </c>
      <c r="U1413" s="5">
        <v>24</v>
      </c>
      <c r="V1413" s="10"/>
      <c r="W1413" s="10"/>
      <c r="X1413" s="10"/>
      <c r="Y1413" s="10"/>
      <c r="Z1413" s="10"/>
      <c r="AA1413" s="10"/>
      <c r="AB1413" s="10"/>
      <c r="AC1413" s="10"/>
      <c r="AD1413" s="10"/>
      <c r="AE1413" s="10"/>
      <c r="AF1413" s="10"/>
      <c r="AG1413" s="10"/>
      <c r="AH1413" s="10"/>
      <c r="AI1413" s="10"/>
      <c r="AJ1413" s="10"/>
    </row>
    <row r="1414" spans="1:36" x14ac:dyDescent="0.25">
      <c r="A1414" t="s">
        <v>343</v>
      </c>
      <c r="B1414" t="s">
        <v>350</v>
      </c>
      <c r="C1414" t="s">
        <v>351</v>
      </c>
      <c r="D1414" t="s">
        <v>24</v>
      </c>
      <c r="E1414" t="s">
        <v>32</v>
      </c>
      <c r="F1414" t="s">
        <v>30</v>
      </c>
      <c r="G1414">
        <v>1</v>
      </c>
      <c r="H1414" t="s">
        <v>31</v>
      </c>
      <c r="I1414" s="4">
        <v>-1.0633900000000001</v>
      </c>
      <c r="J1414" s="4">
        <v>2.5792099999999998</v>
      </c>
      <c r="K1414" s="4">
        <v>6.7419999999999994E-2</v>
      </c>
      <c r="N1414">
        <v>0.68</v>
      </c>
      <c r="O1414">
        <v>16.61</v>
      </c>
      <c r="P1414">
        <v>0.25966</v>
      </c>
      <c r="Q1414">
        <v>36</v>
      </c>
      <c r="R1414">
        <v>0.85199999999999998</v>
      </c>
      <c r="S1414">
        <v>0.8</v>
      </c>
      <c r="T1414">
        <v>23.9</v>
      </c>
      <c r="U1414">
        <v>34</v>
      </c>
    </row>
    <row r="1415" spans="1:36" x14ac:dyDescent="0.25">
      <c r="A1415" t="s">
        <v>343</v>
      </c>
      <c r="B1415" t="s">
        <v>350</v>
      </c>
      <c r="C1415" t="s">
        <v>351</v>
      </c>
      <c r="D1415" t="s">
        <v>24</v>
      </c>
      <c r="E1415" t="s">
        <v>37</v>
      </c>
      <c r="F1415" t="s">
        <v>38</v>
      </c>
      <c r="G1415">
        <v>1</v>
      </c>
      <c r="H1415" t="s">
        <v>31</v>
      </c>
      <c r="I1415" s="4">
        <v>-1.6014999999999999</v>
      </c>
      <c r="J1415" s="4">
        <v>5.5250000000000004</v>
      </c>
      <c r="K1415" s="4">
        <v>0.33254</v>
      </c>
      <c r="N1415">
        <v>1.49</v>
      </c>
      <c r="O1415">
        <v>949.98</v>
      </c>
      <c r="P1415">
        <v>0.57665999999999995</v>
      </c>
      <c r="Q1415">
        <v>36</v>
      </c>
      <c r="R1415">
        <v>0.84299999999999997</v>
      </c>
      <c r="S1415">
        <v>2.2999999999999998</v>
      </c>
      <c r="T1415">
        <v>1247.2</v>
      </c>
      <c r="U1415">
        <v>34</v>
      </c>
    </row>
    <row r="1416" spans="1:36" x14ac:dyDescent="0.25">
      <c r="A1416" s="5" t="s">
        <v>115</v>
      </c>
      <c r="B1416" s="5" t="s">
        <v>118</v>
      </c>
      <c r="C1416" s="5" t="s">
        <v>119</v>
      </c>
      <c r="D1416" s="5" t="s">
        <v>24</v>
      </c>
      <c r="E1416" s="5" t="s">
        <v>25</v>
      </c>
      <c r="F1416" s="5" t="s">
        <v>26</v>
      </c>
      <c r="G1416" s="5">
        <v>1</v>
      </c>
      <c r="H1416" s="5" t="s">
        <v>31</v>
      </c>
      <c r="I1416" s="6">
        <v>-3.2869100000000002</v>
      </c>
      <c r="J1416" s="6">
        <v>4.9508900000000002</v>
      </c>
      <c r="K1416" s="6">
        <v>3.32E-2</v>
      </c>
      <c r="L1416" s="6"/>
      <c r="M1416" s="6"/>
      <c r="N1416" s="5">
        <v>0</v>
      </c>
      <c r="O1416" s="5">
        <v>80</v>
      </c>
      <c r="P1416" s="5">
        <v>1.1000000000000001E-3</v>
      </c>
      <c r="Q1416" s="5">
        <v>37</v>
      </c>
      <c r="R1416" s="5">
        <v>0.95699999999999996</v>
      </c>
      <c r="S1416" s="5">
        <v>2</v>
      </c>
      <c r="T1416" s="5">
        <v>75</v>
      </c>
      <c r="U1416" s="5">
        <v>35</v>
      </c>
      <c r="V1416" s="10"/>
      <c r="W1416" s="10"/>
      <c r="X1416" s="10"/>
      <c r="Y1416" s="10"/>
      <c r="Z1416" s="10"/>
      <c r="AA1416" s="10"/>
      <c r="AB1416" s="10"/>
      <c r="AC1416" s="10"/>
      <c r="AD1416" s="10"/>
      <c r="AE1416" s="10"/>
      <c r="AF1416" s="10"/>
      <c r="AG1416" s="10"/>
      <c r="AH1416" s="10"/>
      <c r="AI1416" s="10"/>
      <c r="AJ1416" s="10"/>
    </row>
    <row r="1417" spans="1:36" x14ac:dyDescent="0.25">
      <c r="A1417" s="5" t="s">
        <v>115</v>
      </c>
      <c r="B1417" s="5" t="s">
        <v>118</v>
      </c>
      <c r="C1417" s="5" t="s">
        <v>119</v>
      </c>
      <c r="D1417" s="5" t="s">
        <v>24</v>
      </c>
      <c r="E1417" s="5" t="s">
        <v>34</v>
      </c>
      <c r="F1417" s="5" t="s">
        <v>30</v>
      </c>
      <c r="G1417" s="5">
        <v>1</v>
      </c>
      <c r="H1417" s="5" t="s">
        <v>31</v>
      </c>
      <c r="I1417" s="6">
        <v>-0.42969000000000002</v>
      </c>
      <c r="J1417" s="6">
        <v>2.09572</v>
      </c>
      <c r="K1417" s="6">
        <v>8.1430000000000002E-2</v>
      </c>
      <c r="L1417" s="6"/>
      <c r="M1417" s="6"/>
      <c r="N1417" s="5">
        <v>2.25</v>
      </c>
      <c r="O1417" s="5">
        <v>14.81</v>
      </c>
      <c r="P1417" s="5">
        <v>6.6299999999999996E-3</v>
      </c>
      <c r="Q1417" s="5">
        <v>37</v>
      </c>
      <c r="R1417" s="5">
        <v>0.61399999999999999</v>
      </c>
      <c r="S1417" s="5">
        <v>3.5</v>
      </c>
      <c r="T1417" s="5">
        <v>20.5</v>
      </c>
      <c r="U1417" s="5">
        <v>35</v>
      </c>
      <c r="V1417" s="10"/>
      <c r="W1417" s="10"/>
      <c r="X1417" s="10"/>
      <c r="Y1417" s="10"/>
      <c r="Z1417" s="10"/>
      <c r="AA1417" s="10"/>
      <c r="AB1417" s="10"/>
      <c r="AC1417" s="10"/>
      <c r="AD1417" s="10"/>
      <c r="AE1417" s="10"/>
      <c r="AF1417" s="10"/>
      <c r="AG1417" s="10"/>
      <c r="AH1417" s="10"/>
      <c r="AI1417" s="10"/>
      <c r="AJ1417" s="10"/>
    </row>
    <row r="1418" spans="1:36" x14ac:dyDescent="0.25">
      <c r="A1418" t="s">
        <v>278</v>
      </c>
      <c r="B1418" t="s">
        <v>287</v>
      </c>
      <c r="C1418" t="s">
        <v>288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 s="4">
        <v>-1.0000199999999999</v>
      </c>
      <c r="J1418" s="4">
        <v>5.5366400000000002</v>
      </c>
      <c r="K1418" s="4">
        <v>9.3359999999999999E-2</v>
      </c>
      <c r="N1418">
        <v>4.3899999999999997</v>
      </c>
      <c r="O1418">
        <v>1575.98</v>
      </c>
      <c r="P1418">
        <v>0.30556</v>
      </c>
      <c r="Q1418">
        <v>34</v>
      </c>
      <c r="R1418">
        <v>0.97</v>
      </c>
      <c r="S1418">
        <v>2.6</v>
      </c>
      <c r="T1418">
        <v>1689.9</v>
      </c>
      <c r="U1418">
        <v>32</v>
      </c>
    </row>
    <row r="1419" spans="1:36" x14ac:dyDescent="0.25">
      <c r="A1419" s="5" t="s">
        <v>371</v>
      </c>
      <c r="B1419" s="5" t="s">
        <v>394</v>
      </c>
      <c r="C1419" s="5" t="s">
        <v>395</v>
      </c>
      <c r="D1419" s="5" t="s">
        <v>24</v>
      </c>
      <c r="E1419" s="5" t="s">
        <v>25</v>
      </c>
      <c r="F1419" s="5" t="s">
        <v>26</v>
      </c>
      <c r="G1419" s="5">
        <v>1</v>
      </c>
      <c r="H1419" s="5" t="s">
        <v>31</v>
      </c>
      <c r="I1419" s="6">
        <v>0.22989999999999999</v>
      </c>
      <c r="J1419" s="6">
        <v>2.5383399999999998</v>
      </c>
      <c r="K1419" s="6">
        <v>6.0449999999999997E-2</v>
      </c>
      <c r="L1419" s="6"/>
      <c r="M1419" s="6"/>
      <c r="N1419" s="5">
        <v>1</v>
      </c>
      <c r="O1419" s="5">
        <v>58</v>
      </c>
      <c r="P1419" s="5">
        <v>0.24587000000000001</v>
      </c>
      <c r="Q1419" s="5">
        <v>35</v>
      </c>
      <c r="R1419" s="5">
        <v>0.88500000000000001</v>
      </c>
      <c r="S1419" s="5">
        <v>2</v>
      </c>
      <c r="T1419" s="5">
        <v>50</v>
      </c>
      <c r="U1419" s="5">
        <v>33</v>
      </c>
      <c r="V1419" s="10"/>
      <c r="W1419" s="10"/>
      <c r="X1419" s="10"/>
      <c r="Y1419" s="10"/>
      <c r="Z1419" s="10"/>
      <c r="AA1419" s="10"/>
      <c r="AB1419" s="10"/>
      <c r="AC1419" s="10"/>
      <c r="AD1419" s="10"/>
      <c r="AE1419" s="10"/>
      <c r="AF1419" s="10"/>
      <c r="AG1419" s="10"/>
      <c r="AH1419" s="10"/>
      <c r="AI1419" s="10"/>
      <c r="AJ1419" s="10"/>
    </row>
    <row r="1420" spans="1:36" x14ac:dyDescent="0.25">
      <c r="A1420" s="5" t="s">
        <v>371</v>
      </c>
      <c r="B1420" s="5" t="s">
        <v>394</v>
      </c>
      <c r="C1420" s="5" t="s">
        <v>395</v>
      </c>
      <c r="D1420" s="5" t="s">
        <v>24</v>
      </c>
      <c r="E1420" s="5" t="s">
        <v>37</v>
      </c>
      <c r="F1420" s="5" t="s">
        <v>38</v>
      </c>
      <c r="G1420" s="5">
        <v>1</v>
      </c>
      <c r="H1420" s="5" t="s">
        <v>31</v>
      </c>
      <c r="I1420" s="6">
        <v>-2.3969499999999999</v>
      </c>
      <c r="J1420" s="6">
        <v>5.6301199999999998</v>
      </c>
      <c r="K1420" s="6">
        <v>0.43673000000000001</v>
      </c>
      <c r="L1420" s="6"/>
      <c r="M1420" s="6"/>
      <c r="N1420" s="5">
        <v>0.22</v>
      </c>
      <c r="O1420" s="5">
        <v>356</v>
      </c>
      <c r="P1420" s="5">
        <v>0.66085000000000005</v>
      </c>
      <c r="Q1420" s="5">
        <v>34</v>
      </c>
      <c r="R1420" s="5">
        <v>0.84299999999999997</v>
      </c>
      <c r="S1420" s="5">
        <v>0.4</v>
      </c>
      <c r="T1420" s="5">
        <v>436.7</v>
      </c>
      <c r="U1420" s="5">
        <v>32</v>
      </c>
      <c r="V1420" s="10"/>
      <c r="W1420" s="10"/>
      <c r="X1420" s="10"/>
      <c r="Y1420" s="10"/>
      <c r="Z1420" s="10"/>
      <c r="AA1420" s="10"/>
      <c r="AB1420" s="10"/>
      <c r="AC1420" s="10"/>
      <c r="AD1420" s="10"/>
      <c r="AE1420" s="10"/>
      <c r="AF1420" s="10"/>
      <c r="AG1420" s="10"/>
      <c r="AH1420" s="10"/>
      <c r="AI1420" s="10"/>
      <c r="AJ1420" s="10"/>
    </row>
    <row r="1421" spans="1:36" x14ac:dyDescent="0.25">
      <c r="A1421" s="5" t="s">
        <v>209</v>
      </c>
      <c r="B1421" s="5" t="s">
        <v>183</v>
      </c>
      <c r="C1421" s="5" t="s">
        <v>184</v>
      </c>
      <c r="D1421" s="5" t="s">
        <v>24</v>
      </c>
      <c r="E1421" s="5" t="s">
        <v>32</v>
      </c>
      <c r="F1421" s="5" t="s">
        <v>30</v>
      </c>
      <c r="G1421" s="5">
        <v>1</v>
      </c>
      <c r="H1421" s="5" t="s">
        <v>31</v>
      </c>
      <c r="I1421" s="6">
        <v>-0.59262999999999999</v>
      </c>
      <c r="J1421" s="6">
        <v>2.2256</v>
      </c>
      <c r="K1421" s="6">
        <v>4.2459999999999998E-2</v>
      </c>
      <c r="L1421" s="6"/>
      <c r="M1421" s="6"/>
      <c r="N1421" s="5">
        <v>0.87</v>
      </c>
      <c r="O1421" s="5">
        <v>15.65</v>
      </c>
      <c r="P1421" s="5">
        <v>0.20607</v>
      </c>
      <c r="Q1421" s="5">
        <v>55</v>
      </c>
      <c r="R1421" s="5">
        <v>0.875</v>
      </c>
      <c r="S1421" s="5">
        <v>1.6</v>
      </c>
      <c r="T1421" s="5">
        <v>21.1</v>
      </c>
      <c r="U1421" s="5">
        <v>53</v>
      </c>
      <c r="V1421" s="10"/>
      <c r="W1421" s="10"/>
      <c r="X1421" s="10"/>
      <c r="Y1421" s="10"/>
      <c r="Z1421" s="10"/>
      <c r="AA1421" s="10"/>
      <c r="AB1421" s="10"/>
      <c r="AC1421" s="10"/>
      <c r="AD1421" s="10"/>
      <c r="AE1421" s="10"/>
      <c r="AF1421" s="10"/>
      <c r="AG1421" s="10"/>
      <c r="AH1421" s="10"/>
      <c r="AI1421" s="10"/>
      <c r="AJ1421" s="10"/>
    </row>
    <row r="1422" spans="1:36" x14ac:dyDescent="0.25">
      <c r="A1422" s="5" t="s">
        <v>209</v>
      </c>
      <c r="B1422" s="5" t="s">
        <v>183</v>
      </c>
      <c r="C1422" s="5" t="s">
        <v>184</v>
      </c>
      <c r="D1422" s="5" t="s">
        <v>24</v>
      </c>
      <c r="E1422" s="5" t="s">
        <v>37</v>
      </c>
      <c r="F1422" s="5" t="s">
        <v>38</v>
      </c>
      <c r="G1422" s="5">
        <v>1</v>
      </c>
      <c r="H1422" s="5" t="s">
        <v>31</v>
      </c>
      <c r="I1422" s="6">
        <v>-0.55045999999999995</v>
      </c>
      <c r="J1422" s="6">
        <v>4.8470300000000002</v>
      </c>
      <c r="K1422" s="6">
        <v>0.36009000000000002</v>
      </c>
      <c r="L1422" s="6"/>
      <c r="M1422" s="6"/>
      <c r="N1422" s="5">
        <v>2.81</v>
      </c>
      <c r="O1422" s="5">
        <v>991.19</v>
      </c>
      <c r="P1422" s="5">
        <v>0.60007999999999995</v>
      </c>
      <c r="Q1422" s="5">
        <v>52</v>
      </c>
      <c r="R1422" s="5">
        <v>0.80200000000000005</v>
      </c>
      <c r="S1422" s="5">
        <v>1.5</v>
      </c>
      <c r="T1422" s="5">
        <v>1795.2</v>
      </c>
      <c r="U1422" s="5">
        <v>50</v>
      </c>
      <c r="V1422" s="10"/>
      <c r="W1422" s="10"/>
      <c r="X1422" s="10"/>
      <c r="Y1422" s="10"/>
      <c r="Z1422" s="10"/>
      <c r="AA1422" s="10"/>
      <c r="AB1422" s="10"/>
      <c r="AC1422" s="10"/>
      <c r="AD1422" s="10"/>
      <c r="AE1422" s="10"/>
      <c r="AF1422" s="10"/>
      <c r="AG1422" s="10"/>
      <c r="AH1422" s="10"/>
      <c r="AI1422" s="10"/>
      <c r="AJ1422" s="10"/>
    </row>
    <row r="1423" spans="1:36" x14ac:dyDescent="0.25">
      <c r="A1423" s="5" t="s">
        <v>209</v>
      </c>
      <c r="B1423" s="5" t="s">
        <v>183</v>
      </c>
      <c r="C1423" s="5" t="s">
        <v>184</v>
      </c>
      <c r="D1423" s="5" t="s">
        <v>24</v>
      </c>
      <c r="E1423" s="5" t="s">
        <v>39</v>
      </c>
      <c r="F1423" s="5" t="s">
        <v>30</v>
      </c>
      <c r="G1423" s="5">
        <v>1</v>
      </c>
      <c r="H1423" s="5" t="s">
        <v>31</v>
      </c>
      <c r="I1423" s="6">
        <v>0.15275</v>
      </c>
      <c r="J1423" s="6">
        <v>1.96967</v>
      </c>
      <c r="K1423" s="6">
        <v>4.2169999999999999E-2</v>
      </c>
      <c r="L1423" s="6"/>
      <c r="M1423" s="6"/>
      <c r="N1423" s="5">
        <v>1.74</v>
      </c>
      <c r="O1423" s="5">
        <v>22.45</v>
      </c>
      <c r="P1423" s="5">
        <v>0.20533999999999999</v>
      </c>
      <c r="Q1423" s="5">
        <v>55</v>
      </c>
      <c r="R1423" s="5">
        <v>0.84699999999999998</v>
      </c>
      <c r="S1423" s="5">
        <v>3</v>
      </c>
      <c r="T1423" s="5">
        <v>29</v>
      </c>
      <c r="U1423" s="5">
        <v>53</v>
      </c>
      <c r="V1423" s="10"/>
      <c r="W1423" s="10"/>
      <c r="X1423" s="10"/>
      <c r="Y1423" s="10"/>
      <c r="Z1423" s="10"/>
      <c r="AA1423" s="10"/>
      <c r="AB1423" s="10"/>
      <c r="AC1423" s="10"/>
      <c r="AD1423" s="10"/>
      <c r="AE1423" s="10"/>
      <c r="AF1423" s="10"/>
      <c r="AG1423" s="10"/>
      <c r="AH1423" s="10"/>
      <c r="AI1423" s="10"/>
      <c r="AJ1423" s="10"/>
    </row>
    <row r="1424" spans="1:36" x14ac:dyDescent="0.25">
      <c r="A1424" t="s">
        <v>234</v>
      </c>
      <c r="B1424" t="s">
        <v>183</v>
      </c>
      <c r="C1424" t="s">
        <v>184</v>
      </c>
      <c r="D1424" t="s">
        <v>24</v>
      </c>
      <c r="E1424" t="s">
        <v>34</v>
      </c>
      <c r="F1424" t="s">
        <v>30</v>
      </c>
      <c r="G1424">
        <v>1</v>
      </c>
      <c r="H1424" t="s">
        <v>31</v>
      </c>
      <c r="I1424" s="4">
        <v>0.1123</v>
      </c>
      <c r="J1424" s="4">
        <v>1.7294400000000001</v>
      </c>
      <c r="K1424" s="4">
        <v>2.332E-2</v>
      </c>
      <c r="N1424">
        <v>1.9</v>
      </c>
      <c r="O1424">
        <v>11.53</v>
      </c>
      <c r="P1424">
        <v>0.15268999999999999</v>
      </c>
      <c r="Q1424">
        <v>38</v>
      </c>
      <c r="R1424">
        <v>0.92100000000000004</v>
      </c>
      <c r="S1424">
        <v>2</v>
      </c>
      <c r="T1424">
        <v>12.5</v>
      </c>
      <c r="U1424">
        <v>36</v>
      </c>
    </row>
    <row r="1425" spans="1:36" x14ac:dyDescent="0.25">
      <c r="A1425" t="s">
        <v>234</v>
      </c>
      <c r="B1425" t="s">
        <v>183</v>
      </c>
      <c r="C1425" t="s">
        <v>184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 s="4">
        <v>-4.5867500000000003</v>
      </c>
      <c r="J1425" s="4">
        <v>7.6412500000000003</v>
      </c>
      <c r="K1425" s="4">
        <v>0.14424000000000001</v>
      </c>
      <c r="N1425">
        <v>0.42</v>
      </c>
      <c r="O1425">
        <v>343.72</v>
      </c>
      <c r="P1425">
        <v>0.37979000000000002</v>
      </c>
      <c r="Q1425">
        <v>37</v>
      </c>
      <c r="R1425">
        <v>0.97399999999999998</v>
      </c>
      <c r="S1425">
        <v>0.2</v>
      </c>
      <c r="T1425">
        <v>426.9</v>
      </c>
      <c r="U1425">
        <v>35</v>
      </c>
    </row>
    <row r="1426" spans="1:36" x14ac:dyDescent="0.25">
      <c r="A1426" t="s">
        <v>234</v>
      </c>
      <c r="B1426" t="s">
        <v>183</v>
      </c>
      <c r="C1426" t="s">
        <v>184</v>
      </c>
      <c r="D1426" t="s">
        <v>24</v>
      </c>
      <c r="E1426" t="s">
        <v>39</v>
      </c>
      <c r="F1426" t="s">
        <v>30</v>
      </c>
      <c r="G1426">
        <v>1</v>
      </c>
      <c r="H1426" t="s">
        <v>31</v>
      </c>
      <c r="I1426" s="4">
        <v>0.65268999999999999</v>
      </c>
      <c r="J1426" s="4">
        <v>1.57152</v>
      </c>
      <c r="K1426" s="4">
        <v>1.0670000000000001E-2</v>
      </c>
      <c r="N1426">
        <v>3.08</v>
      </c>
      <c r="O1426">
        <v>15.96</v>
      </c>
      <c r="P1426">
        <v>0.10332</v>
      </c>
      <c r="Q1426">
        <v>38</v>
      </c>
      <c r="R1426">
        <v>0.95499999999999996</v>
      </c>
      <c r="S1426">
        <v>3.5</v>
      </c>
      <c r="T1426">
        <v>17</v>
      </c>
      <c r="U1426">
        <v>36</v>
      </c>
    </row>
    <row r="1427" spans="1:36" x14ac:dyDescent="0.25">
      <c r="A1427" s="5" t="s">
        <v>243</v>
      </c>
      <c r="B1427" s="5" t="s">
        <v>183</v>
      </c>
      <c r="C1427" s="5" t="s">
        <v>184</v>
      </c>
      <c r="D1427" s="5" t="s">
        <v>24</v>
      </c>
      <c r="E1427" s="5" t="s">
        <v>32</v>
      </c>
      <c r="F1427" s="5" t="s">
        <v>30</v>
      </c>
      <c r="G1427" s="5">
        <v>1</v>
      </c>
      <c r="H1427" s="5" t="s">
        <v>31</v>
      </c>
      <c r="I1427" s="6">
        <v>-0.50892000000000004</v>
      </c>
      <c r="J1427" s="6">
        <v>2.27196</v>
      </c>
      <c r="K1427" s="6">
        <v>1.345E-2</v>
      </c>
      <c r="L1427" s="6"/>
      <c r="M1427" s="6"/>
      <c r="N1427" s="5">
        <v>1.19</v>
      </c>
      <c r="O1427" s="5">
        <v>17.46</v>
      </c>
      <c r="P1427" s="5">
        <v>0.11595999999999999</v>
      </c>
      <c r="Q1427" s="5">
        <v>30</v>
      </c>
      <c r="R1427" s="5">
        <v>0.96399999999999997</v>
      </c>
      <c r="S1427" s="5">
        <v>2.5</v>
      </c>
      <c r="T1427" s="5">
        <v>21.7</v>
      </c>
      <c r="U1427" s="5">
        <v>28</v>
      </c>
      <c r="V1427" s="10"/>
      <c r="W1427" s="10"/>
      <c r="X1427" s="10"/>
      <c r="Y1427" s="10"/>
      <c r="Z1427" s="10"/>
      <c r="AA1427" s="10"/>
      <c r="AB1427" s="10"/>
      <c r="AC1427" s="10"/>
      <c r="AD1427" s="10"/>
      <c r="AE1427" s="10"/>
      <c r="AF1427" s="10"/>
      <c r="AG1427" s="10"/>
      <c r="AH1427" s="10"/>
      <c r="AI1427" s="10"/>
      <c r="AJ1427" s="10"/>
    </row>
    <row r="1428" spans="1:36" x14ac:dyDescent="0.25">
      <c r="A1428" s="5" t="s">
        <v>243</v>
      </c>
      <c r="B1428" s="5" t="s">
        <v>183</v>
      </c>
      <c r="C1428" s="5" t="s">
        <v>184</v>
      </c>
      <c r="D1428" s="5" t="s">
        <v>24</v>
      </c>
      <c r="E1428" s="5" t="s">
        <v>34</v>
      </c>
      <c r="F1428" s="5" t="s">
        <v>30</v>
      </c>
      <c r="G1428" s="5">
        <v>1</v>
      </c>
      <c r="H1428" s="5" t="s">
        <v>31</v>
      </c>
      <c r="I1428" s="6">
        <v>-0.12157</v>
      </c>
      <c r="J1428" s="6">
        <v>2.0095200000000002</v>
      </c>
      <c r="K1428" s="6">
        <v>5.3839999999999999E-2</v>
      </c>
      <c r="L1428" s="6"/>
      <c r="M1428" s="6"/>
      <c r="N1428" s="5">
        <v>1.67</v>
      </c>
      <c r="O1428" s="5">
        <v>17.59</v>
      </c>
      <c r="P1428" s="5">
        <v>5.3839999999999999E-2</v>
      </c>
      <c r="Q1428" s="5">
        <v>30</v>
      </c>
      <c r="R1428" s="5">
        <v>0.83699999999999997</v>
      </c>
      <c r="S1428" s="5">
        <v>3</v>
      </c>
      <c r="T1428" s="5">
        <v>21</v>
      </c>
      <c r="U1428" s="5">
        <v>28</v>
      </c>
      <c r="V1428" s="10"/>
      <c r="W1428" s="10"/>
      <c r="X1428" s="10"/>
      <c r="Y1428" s="10"/>
      <c r="Z1428" s="10"/>
      <c r="AA1428" s="10"/>
      <c r="AB1428" s="10"/>
      <c r="AC1428" s="10"/>
      <c r="AD1428" s="10"/>
      <c r="AE1428" s="10"/>
      <c r="AF1428" s="10"/>
      <c r="AG1428" s="10"/>
      <c r="AH1428" s="10"/>
      <c r="AI1428" s="10"/>
      <c r="AJ1428" s="10"/>
    </row>
    <row r="1429" spans="1:36" x14ac:dyDescent="0.25">
      <c r="A1429" s="5" t="s">
        <v>243</v>
      </c>
      <c r="B1429" s="5" t="s">
        <v>183</v>
      </c>
      <c r="C1429" s="5" t="s">
        <v>184</v>
      </c>
      <c r="D1429" s="5" t="s">
        <v>24</v>
      </c>
      <c r="E1429" s="5" t="s">
        <v>37</v>
      </c>
      <c r="F1429" s="5" t="s">
        <v>38</v>
      </c>
      <c r="G1429" s="5">
        <v>1</v>
      </c>
      <c r="H1429" s="5" t="s">
        <v>31</v>
      </c>
      <c r="I1429" s="6">
        <v>-1.7134199999999999</v>
      </c>
      <c r="J1429" s="6">
        <v>6.0104600000000001</v>
      </c>
      <c r="K1429" s="6">
        <v>0.27589000000000002</v>
      </c>
      <c r="L1429" s="6"/>
      <c r="M1429" s="6"/>
      <c r="N1429" s="5">
        <v>1.93</v>
      </c>
      <c r="O1429" s="5">
        <v>1595.47</v>
      </c>
      <c r="P1429" s="5">
        <v>0.52524999999999999</v>
      </c>
      <c r="Q1429" s="5">
        <v>27</v>
      </c>
      <c r="R1429" s="5">
        <v>0.89900000000000002</v>
      </c>
      <c r="S1429" s="5">
        <v>5</v>
      </c>
      <c r="T1429" s="5">
        <v>2045.8</v>
      </c>
      <c r="U1429" s="5">
        <v>25</v>
      </c>
      <c r="V1429" s="10"/>
      <c r="W1429" s="10"/>
      <c r="X1429" s="10"/>
      <c r="Y1429" s="10"/>
      <c r="Z1429" s="10"/>
      <c r="AA1429" s="10"/>
      <c r="AB1429" s="10"/>
      <c r="AC1429" s="10"/>
      <c r="AD1429" s="10"/>
      <c r="AE1429" s="10"/>
      <c r="AF1429" s="10"/>
      <c r="AG1429" s="10"/>
      <c r="AH1429" s="10"/>
      <c r="AI1429" s="10"/>
      <c r="AJ1429" s="10"/>
    </row>
    <row r="1430" spans="1:36" x14ac:dyDescent="0.25">
      <c r="A1430" s="5" t="s">
        <v>243</v>
      </c>
      <c r="B1430" s="5" t="s">
        <v>183</v>
      </c>
      <c r="C1430" s="5" t="s">
        <v>184</v>
      </c>
      <c r="D1430" s="5" t="s">
        <v>24</v>
      </c>
      <c r="E1430" s="5" t="s">
        <v>39</v>
      </c>
      <c r="F1430" s="5" t="s">
        <v>30</v>
      </c>
      <c r="G1430" s="5">
        <v>1</v>
      </c>
      <c r="H1430" s="5" t="s">
        <v>31</v>
      </c>
      <c r="I1430" s="6">
        <v>0.42963000000000001</v>
      </c>
      <c r="J1430" s="6">
        <v>1.73177</v>
      </c>
      <c r="K1430" s="6">
        <v>3.6429999999999997E-2</v>
      </c>
      <c r="L1430" s="6"/>
      <c r="M1430" s="6"/>
      <c r="N1430" s="5">
        <v>2.63</v>
      </c>
      <c r="O1430" s="5">
        <v>20.12</v>
      </c>
      <c r="P1430" s="5">
        <v>0.19086</v>
      </c>
      <c r="Q1430" s="5">
        <v>30</v>
      </c>
      <c r="R1430" s="5">
        <v>0.84899999999999998</v>
      </c>
      <c r="S1430" s="5">
        <v>4.5</v>
      </c>
      <c r="T1430" s="5">
        <v>25</v>
      </c>
      <c r="U1430" s="5">
        <v>28</v>
      </c>
      <c r="V1430" s="10"/>
      <c r="W1430" s="10"/>
      <c r="X1430" s="10"/>
      <c r="Y1430" s="10"/>
      <c r="Z1430" s="10"/>
      <c r="AA1430" s="10"/>
      <c r="AB1430" s="10"/>
      <c r="AC1430" s="10"/>
      <c r="AD1430" s="10"/>
      <c r="AE1430" s="10"/>
      <c r="AF1430" s="10"/>
      <c r="AG1430" s="10"/>
      <c r="AH1430" s="10"/>
      <c r="AI1430" s="10"/>
      <c r="AJ1430" s="10"/>
    </row>
    <row r="1431" spans="1:36" x14ac:dyDescent="0.25">
      <c r="A1431" t="s">
        <v>368</v>
      </c>
      <c r="B1431" t="s">
        <v>183</v>
      </c>
      <c r="C1431" t="s">
        <v>184</v>
      </c>
      <c r="D1431" t="s">
        <v>24</v>
      </c>
      <c r="E1431" t="s">
        <v>37</v>
      </c>
      <c r="F1431" t="s">
        <v>38</v>
      </c>
      <c r="G1431">
        <v>1</v>
      </c>
      <c r="H1431" t="s">
        <v>31</v>
      </c>
      <c r="I1431" s="4">
        <v>-1.59551</v>
      </c>
      <c r="J1431" s="4">
        <v>5.6688700000000001</v>
      </c>
      <c r="K1431" s="4">
        <v>0.28506999999999999</v>
      </c>
      <c r="N1431">
        <v>0.82</v>
      </c>
      <c r="O1431">
        <v>1495.54</v>
      </c>
      <c r="P1431">
        <v>0.53391999999999995</v>
      </c>
      <c r="Q1431">
        <v>31</v>
      </c>
      <c r="R1431">
        <v>0.88</v>
      </c>
      <c r="S1431">
        <v>1.5</v>
      </c>
      <c r="T1431">
        <v>827.2</v>
      </c>
      <c r="U1431">
        <v>29</v>
      </c>
    </row>
    <row r="1432" spans="1:36" x14ac:dyDescent="0.25">
      <c r="A1432" s="5" t="s">
        <v>178</v>
      </c>
      <c r="B1432" s="5" t="s">
        <v>185</v>
      </c>
      <c r="C1432" s="5" t="s">
        <v>186</v>
      </c>
      <c r="D1432" s="5" t="s">
        <v>24</v>
      </c>
      <c r="E1432" s="5" t="s">
        <v>25</v>
      </c>
      <c r="F1432" s="5" t="s">
        <v>26</v>
      </c>
      <c r="G1432" s="5">
        <v>1</v>
      </c>
      <c r="H1432" s="5" t="s">
        <v>31</v>
      </c>
      <c r="I1432" s="6">
        <v>-1.6051</v>
      </c>
      <c r="J1432" s="6">
        <v>3.8061400000000001</v>
      </c>
      <c r="K1432" s="6">
        <v>0.18296000000000001</v>
      </c>
      <c r="L1432" s="6"/>
      <c r="M1432" s="6"/>
      <c r="N1432" s="5">
        <v>1</v>
      </c>
      <c r="O1432" s="5">
        <v>67</v>
      </c>
      <c r="P1432" s="5">
        <v>0.42773</v>
      </c>
      <c r="Q1432" s="5">
        <v>30</v>
      </c>
      <c r="R1432" s="5">
        <v>0.79400000000000004</v>
      </c>
      <c r="S1432" s="5">
        <v>2</v>
      </c>
      <c r="T1432" s="5">
        <v>55</v>
      </c>
      <c r="U1432" s="5">
        <v>28</v>
      </c>
      <c r="V1432" s="10"/>
      <c r="W1432" s="10"/>
      <c r="X1432" s="10"/>
      <c r="Y1432" s="10"/>
      <c r="Z1432" s="10"/>
      <c r="AA1432" s="10"/>
      <c r="AB1432" s="10"/>
      <c r="AC1432" s="10"/>
      <c r="AD1432" s="10"/>
      <c r="AE1432" s="10"/>
      <c r="AF1432" s="10"/>
      <c r="AG1432" s="10"/>
      <c r="AH1432" s="10"/>
      <c r="AI1432" s="10"/>
      <c r="AJ1432" s="10"/>
    </row>
    <row r="1433" spans="1:36" x14ac:dyDescent="0.25">
      <c r="A1433" s="5" t="s">
        <v>178</v>
      </c>
      <c r="B1433" s="5" t="s">
        <v>185</v>
      </c>
      <c r="C1433" s="5" t="s">
        <v>186</v>
      </c>
      <c r="D1433" s="5" t="s">
        <v>24</v>
      </c>
      <c r="E1433" s="5" t="s">
        <v>37</v>
      </c>
      <c r="F1433" s="5" t="s">
        <v>38</v>
      </c>
      <c r="G1433" s="5">
        <v>1</v>
      </c>
      <c r="H1433" s="5" t="s">
        <v>31</v>
      </c>
      <c r="I1433" s="6">
        <v>-7.8517299999999999</v>
      </c>
      <c r="J1433" s="6">
        <v>9.7102000000000004</v>
      </c>
      <c r="K1433" s="6">
        <v>0.29965999999999998</v>
      </c>
      <c r="L1433" s="6"/>
      <c r="M1433" s="6"/>
      <c r="N1433" s="5">
        <v>0.28999999999999998</v>
      </c>
      <c r="O1433" s="5">
        <v>354.1</v>
      </c>
      <c r="P1433" s="5">
        <v>0.54740999999999995</v>
      </c>
      <c r="Q1433" s="5">
        <v>30</v>
      </c>
      <c r="R1433" s="5">
        <v>0.93899999999999995</v>
      </c>
      <c r="S1433" s="5">
        <v>0.1</v>
      </c>
      <c r="T1433" s="5">
        <v>397.2</v>
      </c>
      <c r="U1433" s="5">
        <v>28</v>
      </c>
      <c r="V1433" s="10"/>
      <c r="W1433" s="10"/>
      <c r="X1433" s="10"/>
      <c r="Y1433" s="10"/>
      <c r="Z1433" s="10"/>
      <c r="AA1433" s="10"/>
      <c r="AB1433" s="10"/>
      <c r="AC1433" s="10"/>
      <c r="AD1433" s="10"/>
      <c r="AE1433" s="10"/>
      <c r="AF1433" s="10"/>
      <c r="AG1433" s="10"/>
      <c r="AH1433" s="10"/>
      <c r="AI1433" s="10"/>
      <c r="AJ1433" s="10"/>
    </row>
    <row r="1434" spans="1:36" x14ac:dyDescent="0.25">
      <c r="A1434" s="5" t="s">
        <v>178</v>
      </c>
      <c r="B1434" s="5" t="s">
        <v>185</v>
      </c>
      <c r="C1434" s="5" t="s">
        <v>186</v>
      </c>
      <c r="D1434" s="5" t="s">
        <v>24</v>
      </c>
      <c r="E1434" s="5" t="s">
        <v>39</v>
      </c>
      <c r="F1434" s="5" t="s">
        <v>30</v>
      </c>
      <c r="G1434" s="5">
        <v>1</v>
      </c>
      <c r="H1434" s="5" t="s">
        <v>31</v>
      </c>
      <c r="I1434" s="6">
        <v>0.34216999999999997</v>
      </c>
      <c r="J1434" s="6">
        <v>1.5114799999999999</v>
      </c>
      <c r="K1434" s="6">
        <v>1.0880000000000001E-2</v>
      </c>
      <c r="L1434" s="6"/>
      <c r="M1434" s="6"/>
      <c r="N1434" s="5">
        <v>2.78</v>
      </c>
      <c r="O1434" s="5">
        <v>11.29</v>
      </c>
      <c r="P1434" s="5">
        <v>0.10431</v>
      </c>
      <c r="Q1434" s="5">
        <v>30</v>
      </c>
      <c r="R1434" s="5">
        <v>0.91100000000000003</v>
      </c>
      <c r="S1434" s="5">
        <v>2.7</v>
      </c>
      <c r="T1434" s="5">
        <v>12.5</v>
      </c>
      <c r="U1434" s="5">
        <v>28</v>
      </c>
      <c r="V1434" s="10"/>
      <c r="W1434" s="10"/>
      <c r="X1434" s="10"/>
      <c r="Y1434" s="10"/>
      <c r="Z1434" s="10"/>
      <c r="AA1434" s="10"/>
      <c r="AB1434" s="10"/>
      <c r="AC1434" s="10"/>
      <c r="AD1434" s="10"/>
      <c r="AE1434" s="10"/>
      <c r="AF1434" s="10"/>
      <c r="AG1434" s="10"/>
      <c r="AH1434" s="10"/>
      <c r="AI1434" s="10"/>
      <c r="AJ1434" s="10"/>
    </row>
    <row r="1435" spans="1:36" x14ac:dyDescent="0.25">
      <c r="A1435" t="s">
        <v>149</v>
      </c>
      <c r="B1435" t="s">
        <v>159</v>
      </c>
      <c r="C1435" t="s">
        <v>160</v>
      </c>
      <c r="D1435" t="s">
        <v>24</v>
      </c>
      <c r="E1435" t="s">
        <v>34</v>
      </c>
      <c r="F1435" t="s">
        <v>30</v>
      </c>
      <c r="G1435">
        <v>1</v>
      </c>
      <c r="H1435" t="s">
        <v>31</v>
      </c>
      <c r="I1435" s="4">
        <v>-0.40477000000000002</v>
      </c>
      <c r="J1435" s="4">
        <v>2.0854400000000002</v>
      </c>
      <c r="K1435" s="4">
        <v>3.8350000000000002E-2</v>
      </c>
      <c r="N1435">
        <v>1.1100000000000001</v>
      </c>
      <c r="O1435">
        <v>12.11</v>
      </c>
      <c r="P1435">
        <v>0.19583999999999999</v>
      </c>
      <c r="Q1435">
        <v>33</v>
      </c>
      <c r="R1435">
        <v>0.83199999999999996</v>
      </c>
      <c r="S1435">
        <v>0.9</v>
      </c>
      <c r="T1435">
        <v>15.5</v>
      </c>
      <c r="U1435">
        <v>31</v>
      </c>
    </row>
    <row r="1436" spans="1:36" x14ac:dyDescent="0.25">
      <c r="A1436" s="5" t="s">
        <v>149</v>
      </c>
      <c r="B1436" s="5" t="s">
        <v>161</v>
      </c>
      <c r="C1436" s="5" t="s">
        <v>162</v>
      </c>
      <c r="D1436" s="5" t="s">
        <v>24</v>
      </c>
      <c r="E1436" s="5" t="s">
        <v>37</v>
      </c>
      <c r="F1436" s="5" t="s">
        <v>38</v>
      </c>
      <c r="G1436" s="5">
        <v>1</v>
      </c>
      <c r="H1436" s="5" t="s">
        <v>31</v>
      </c>
      <c r="I1436" s="6">
        <v>-0.97023000000000004</v>
      </c>
      <c r="J1436" s="6">
        <v>4.6629100000000001</v>
      </c>
      <c r="K1436" s="6">
        <v>0.12365</v>
      </c>
      <c r="L1436" s="6"/>
      <c r="M1436" s="6"/>
      <c r="N1436" s="5">
        <v>2.25</v>
      </c>
      <c r="O1436" s="5">
        <v>351.5</v>
      </c>
      <c r="P1436" s="5">
        <v>0.35164000000000001</v>
      </c>
      <c r="Q1436" s="5">
        <v>29</v>
      </c>
      <c r="R1436" s="5">
        <v>0.94299999999999995</v>
      </c>
      <c r="S1436" s="5">
        <v>1.5</v>
      </c>
      <c r="T1436" s="5">
        <v>360</v>
      </c>
      <c r="U1436" s="5">
        <v>27</v>
      </c>
      <c r="V1436" s="10"/>
      <c r="W1436" s="10"/>
      <c r="X1436" s="10"/>
      <c r="Y1436" s="10"/>
      <c r="Z1436" s="10"/>
      <c r="AA1436" s="10"/>
      <c r="AB1436" s="10"/>
      <c r="AC1436" s="10"/>
      <c r="AD1436" s="10"/>
      <c r="AE1436" s="10"/>
      <c r="AF1436" s="10"/>
      <c r="AG1436" s="10"/>
      <c r="AH1436" s="10"/>
      <c r="AI1436" s="10"/>
      <c r="AJ1436" s="10"/>
    </row>
    <row r="1437" spans="1:36" x14ac:dyDescent="0.25">
      <c r="A1437" s="5" t="s">
        <v>209</v>
      </c>
      <c r="B1437" s="5" t="s">
        <v>187</v>
      </c>
      <c r="C1437" s="5" t="s">
        <v>188</v>
      </c>
      <c r="D1437" s="5" t="s">
        <v>24</v>
      </c>
      <c r="E1437" s="5" t="s">
        <v>34</v>
      </c>
      <c r="F1437" s="5" t="s">
        <v>30</v>
      </c>
      <c r="G1437" s="5">
        <v>1</v>
      </c>
      <c r="H1437" s="5" t="s">
        <v>31</v>
      </c>
      <c r="I1437" s="6">
        <v>-0.41848999999999997</v>
      </c>
      <c r="J1437" s="6">
        <v>2.1325599999999998</v>
      </c>
      <c r="K1437" s="6">
        <v>7.9549999999999996E-2</v>
      </c>
      <c r="L1437" s="6"/>
      <c r="M1437" s="6"/>
      <c r="N1437" s="5">
        <v>0.81</v>
      </c>
      <c r="O1437" s="5">
        <v>18.440000000000001</v>
      </c>
      <c r="P1437" s="5">
        <v>0.28205000000000002</v>
      </c>
      <c r="Q1437" s="5">
        <v>49</v>
      </c>
      <c r="R1437" s="5">
        <v>0.73599999999999999</v>
      </c>
      <c r="S1437" s="5">
        <v>2.5</v>
      </c>
      <c r="T1437" s="5">
        <v>25</v>
      </c>
      <c r="U1437" s="5">
        <v>47</v>
      </c>
      <c r="V1437" s="10"/>
      <c r="W1437" s="10"/>
      <c r="X1437" s="10"/>
      <c r="Y1437" s="10"/>
      <c r="Z1437" s="10"/>
      <c r="AA1437" s="10"/>
      <c r="AB1437" s="10"/>
      <c r="AC1437" s="10"/>
      <c r="AD1437" s="10"/>
      <c r="AE1437" s="10"/>
      <c r="AF1437" s="10"/>
      <c r="AG1437" s="10"/>
      <c r="AH1437" s="10"/>
      <c r="AI1437" s="10"/>
      <c r="AJ1437" s="10"/>
    </row>
    <row r="1438" spans="1:36" x14ac:dyDescent="0.25">
      <c r="A1438" s="5" t="s">
        <v>209</v>
      </c>
      <c r="B1438" s="5" t="s">
        <v>187</v>
      </c>
      <c r="C1438" s="5" t="s">
        <v>188</v>
      </c>
      <c r="D1438" s="5" t="s">
        <v>24</v>
      </c>
      <c r="E1438" s="5" t="s">
        <v>37</v>
      </c>
      <c r="F1438" s="5" t="s">
        <v>38</v>
      </c>
      <c r="G1438" s="5">
        <v>1</v>
      </c>
      <c r="H1438" s="5" t="s">
        <v>31</v>
      </c>
      <c r="I1438" s="6">
        <v>-1.6597</v>
      </c>
      <c r="J1438" s="6">
        <v>5.5927699999999998</v>
      </c>
      <c r="K1438" s="6">
        <v>0.35254999999999997</v>
      </c>
      <c r="L1438" s="6"/>
      <c r="M1438" s="6"/>
      <c r="N1438" s="5">
        <v>0.63</v>
      </c>
      <c r="O1438" s="5">
        <v>1366.8</v>
      </c>
      <c r="P1438" s="5">
        <v>0.59375999999999995</v>
      </c>
      <c r="Q1438" s="5">
        <v>45</v>
      </c>
      <c r="R1438" s="5">
        <v>0.82</v>
      </c>
      <c r="S1438" s="5">
        <v>3.6</v>
      </c>
      <c r="T1438" s="5">
        <v>1262.3</v>
      </c>
      <c r="U1438" s="5">
        <v>43</v>
      </c>
      <c r="V1438" s="10"/>
      <c r="W1438" s="10"/>
      <c r="X1438" s="10"/>
      <c r="Y1438" s="10"/>
      <c r="Z1438" s="10"/>
      <c r="AA1438" s="10"/>
      <c r="AB1438" s="10"/>
      <c r="AC1438" s="10"/>
      <c r="AD1438" s="10"/>
      <c r="AE1438" s="10"/>
      <c r="AF1438" s="10"/>
      <c r="AG1438" s="10"/>
      <c r="AH1438" s="10"/>
      <c r="AI1438" s="10"/>
      <c r="AJ1438" s="10"/>
    </row>
    <row r="1439" spans="1:36" x14ac:dyDescent="0.25">
      <c r="A1439" t="s">
        <v>234</v>
      </c>
      <c r="B1439" t="s">
        <v>187</v>
      </c>
      <c r="C1439" t="s">
        <v>188</v>
      </c>
      <c r="D1439" t="s">
        <v>24</v>
      </c>
      <c r="E1439" t="s">
        <v>32</v>
      </c>
      <c r="F1439" t="s">
        <v>30</v>
      </c>
      <c r="G1439">
        <v>1</v>
      </c>
      <c r="H1439" t="s">
        <v>31</v>
      </c>
      <c r="I1439" s="4">
        <v>-1.1080099999999999</v>
      </c>
      <c r="J1439" s="4">
        <v>2.5981900000000002</v>
      </c>
      <c r="K1439" s="4">
        <v>3.031E-2</v>
      </c>
      <c r="N1439">
        <v>0.43</v>
      </c>
      <c r="O1439">
        <v>18.25</v>
      </c>
      <c r="P1439">
        <v>0.17410999999999999</v>
      </c>
      <c r="Q1439">
        <v>46</v>
      </c>
      <c r="R1439">
        <v>0.93</v>
      </c>
      <c r="S1439">
        <v>1.3</v>
      </c>
      <c r="T1439">
        <v>23.7</v>
      </c>
      <c r="U1439">
        <v>44</v>
      </c>
    </row>
    <row r="1440" spans="1:36" x14ac:dyDescent="0.25">
      <c r="A1440" t="s">
        <v>234</v>
      </c>
      <c r="B1440" t="s">
        <v>187</v>
      </c>
      <c r="C1440" t="s">
        <v>188</v>
      </c>
      <c r="D1440" t="s">
        <v>24</v>
      </c>
      <c r="E1440" t="s">
        <v>37</v>
      </c>
      <c r="F1440" t="s">
        <v>38</v>
      </c>
      <c r="G1440">
        <v>1</v>
      </c>
      <c r="H1440" t="s">
        <v>31</v>
      </c>
      <c r="I1440" s="4">
        <v>-5.9670199999999998</v>
      </c>
      <c r="J1440" s="4">
        <v>8.57193</v>
      </c>
      <c r="K1440" s="4">
        <v>0.31370999999999999</v>
      </c>
      <c r="N1440">
        <v>0.45</v>
      </c>
      <c r="O1440">
        <v>1854.81</v>
      </c>
      <c r="P1440">
        <v>0.56010000000000004</v>
      </c>
      <c r="Q1440">
        <v>46</v>
      </c>
      <c r="R1440">
        <v>0.93300000000000005</v>
      </c>
      <c r="S1440">
        <v>0.2</v>
      </c>
      <c r="T1440">
        <v>2213.4</v>
      </c>
      <c r="U1440">
        <v>44</v>
      </c>
    </row>
    <row r="1441" spans="1:36" x14ac:dyDescent="0.25">
      <c r="A1441" t="s">
        <v>234</v>
      </c>
      <c r="B1441" t="s">
        <v>187</v>
      </c>
      <c r="C1441" t="s">
        <v>188</v>
      </c>
      <c r="D1441" t="s">
        <v>24</v>
      </c>
      <c r="E1441" t="s">
        <v>39</v>
      </c>
      <c r="F1441" t="s">
        <v>30</v>
      </c>
      <c r="G1441">
        <v>1</v>
      </c>
      <c r="H1441" t="s">
        <v>31</v>
      </c>
      <c r="I1441" s="4">
        <v>0.38241000000000003</v>
      </c>
      <c r="J1441" s="4">
        <v>1.8267</v>
      </c>
      <c r="K1441" s="4">
        <v>2.811E-2</v>
      </c>
      <c r="N1441">
        <v>1.77</v>
      </c>
      <c r="O1441">
        <v>24.6</v>
      </c>
      <c r="P1441">
        <v>0.16767000000000001</v>
      </c>
      <c r="Q1441">
        <v>46</v>
      </c>
      <c r="R1441">
        <v>0.875</v>
      </c>
      <c r="S1441">
        <v>4</v>
      </c>
      <c r="T1441">
        <v>35</v>
      </c>
      <c r="U1441">
        <v>44</v>
      </c>
    </row>
    <row r="1442" spans="1:36" x14ac:dyDescent="0.25">
      <c r="A1442" s="5" t="s">
        <v>243</v>
      </c>
      <c r="B1442" s="5" t="s">
        <v>187</v>
      </c>
      <c r="C1442" s="5" t="s">
        <v>188</v>
      </c>
      <c r="D1442" s="5" t="s">
        <v>24</v>
      </c>
      <c r="E1442" s="5" t="s">
        <v>32</v>
      </c>
      <c r="F1442" s="5" t="s">
        <v>30</v>
      </c>
      <c r="G1442" s="5">
        <v>1</v>
      </c>
      <c r="H1442" s="5" t="s">
        <v>31</v>
      </c>
      <c r="I1442" s="6">
        <v>-0.57933000000000001</v>
      </c>
      <c r="J1442" s="6">
        <v>2.2979400000000001</v>
      </c>
      <c r="K1442" s="6">
        <v>1.7270000000000001E-2</v>
      </c>
      <c r="L1442" s="6"/>
      <c r="M1442" s="6"/>
      <c r="N1442" s="5">
        <v>1.1200000000000001</v>
      </c>
      <c r="O1442" s="5">
        <v>18.809999999999999</v>
      </c>
      <c r="P1442" s="5">
        <v>0.13141</v>
      </c>
      <c r="Q1442" s="5">
        <v>64</v>
      </c>
      <c r="R1442" s="5">
        <v>0.92900000000000005</v>
      </c>
      <c r="S1442" s="5">
        <v>2.7</v>
      </c>
      <c r="T1442" s="5">
        <v>22.6</v>
      </c>
      <c r="U1442" s="5">
        <v>62</v>
      </c>
      <c r="V1442" s="10"/>
      <c r="W1442" s="10"/>
      <c r="X1442" s="10"/>
      <c r="Y1442" s="10"/>
      <c r="Z1442" s="10"/>
      <c r="AA1442" s="10"/>
      <c r="AB1442" s="10"/>
      <c r="AC1442" s="10"/>
      <c r="AD1442" s="10"/>
      <c r="AE1442" s="10"/>
      <c r="AF1442" s="10"/>
      <c r="AG1442" s="10"/>
      <c r="AH1442" s="10"/>
      <c r="AI1442" s="10"/>
      <c r="AJ1442" s="10"/>
    </row>
    <row r="1443" spans="1:36" x14ac:dyDescent="0.25">
      <c r="A1443" t="s">
        <v>271</v>
      </c>
      <c r="B1443" t="s">
        <v>187</v>
      </c>
      <c r="C1443" t="s">
        <v>188</v>
      </c>
      <c r="D1443" t="s">
        <v>24</v>
      </c>
      <c r="E1443" t="s">
        <v>39</v>
      </c>
      <c r="F1443" t="s">
        <v>30</v>
      </c>
      <c r="G1443">
        <v>1</v>
      </c>
      <c r="H1443" t="s">
        <v>31</v>
      </c>
      <c r="I1443" s="4">
        <v>-1.0399999999999999E-3</v>
      </c>
      <c r="J1443" s="4">
        <v>2.0007999999999999</v>
      </c>
      <c r="K1443" s="4">
        <v>4.1759999999999999E-2</v>
      </c>
      <c r="N1443">
        <v>1.56</v>
      </c>
      <c r="O1443">
        <v>23.48</v>
      </c>
      <c r="P1443">
        <v>0.20436000000000001</v>
      </c>
      <c r="Q1443">
        <v>44</v>
      </c>
      <c r="R1443">
        <v>0.86599999999999999</v>
      </c>
      <c r="S1443">
        <v>2.2000000000000002</v>
      </c>
      <c r="T1443">
        <v>34</v>
      </c>
      <c r="U1443">
        <v>42</v>
      </c>
    </row>
    <row r="1444" spans="1:36" x14ac:dyDescent="0.25">
      <c r="A1444" s="5" t="s">
        <v>368</v>
      </c>
      <c r="B1444" s="5" t="s">
        <v>187</v>
      </c>
      <c r="C1444" s="5" t="s">
        <v>188</v>
      </c>
      <c r="D1444" s="5" t="s">
        <v>24</v>
      </c>
      <c r="E1444" s="5" t="s">
        <v>37</v>
      </c>
      <c r="F1444" s="5" t="s">
        <v>38</v>
      </c>
      <c r="G1444" s="5">
        <v>1</v>
      </c>
      <c r="H1444" s="5" t="s">
        <v>31</v>
      </c>
      <c r="I1444" s="6">
        <v>-1.9305399999999999</v>
      </c>
      <c r="J1444" s="6">
        <v>5.8685700000000001</v>
      </c>
      <c r="K1444" s="6">
        <v>0.21107000000000001</v>
      </c>
      <c r="L1444" s="6"/>
      <c r="M1444" s="6"/>
      <c r="N1444" s="5">
        <v>0.65</v>
      </c>
      <c r="O1444" s="5">
        <v>1139.3499999999999</v>
      </c>
      <c r="P1444" s="5">
        <v>0.45942</v>
      </c>
      <c r="Q1444" s="5">
        <v>56</v>
      </c>
      <c r="R1444" s="5">
        <v>0.91300000000000003</v>
      </c>
      <c r="S1444" s="5">
        <v>0.8</v>
      </c>
      <c r="T1444" s="5">
        <v>2191.6999999999998</v>
      </c>
      <c r="U1444" s="5">
        <v>54</v>
      </c>
      <c r="V1444" s="10"/>
      <c r="W1444" s="10"/>
      <c r="X1444" s="10"/>
      <c r="Y1444" s="10"/>
      <c r="Z1444" s="10"/>
      <c r="AA1444" s="10"/>
      <c r="AB1444" s="10"/>
      <c r="AC1444" s="10"/>
      <c r="AD1444" s="10"/>
      <c r="AE1444" s="10"/>
      <c r="AF1444" s="10"/>
      <c r="AG1444" s="10"/>
      <c r="AH1444" s="10"/>
      <c r="AI1444" s="10"/>
      <c r="AJ1444" s="10"/>
    </row>
    <row r="1445" spans="1:36" x14ac:dyDescent="0.25">
      <c r="A1445" s="5" t="s">
        <v>115</v>
      </c>
      <c r="B1445" s="5" t="s">
        <v>120</v>
      </c>
      <c r="C1445" s="5" t="s">
        <v>121</v>
      </c>
      <c r="D1445" s="5" t="s">
        <v>24</v>
      </c>
      <c r="E1445" s="5" t="s">
        <v>32</v>
      </c>
      <c r="F1445" s="5" t="s">
        <v>30</v>
      </c>
      <c r="G1445" s="5">
        <v>1</v>
      </c>
      <c r="H1445" s="5" t="s">
        <v>31</v>
      </c>
      <c r="I1445" s="6">
        <v>-0.78849999999999998</v>
      </c>
      <c r="J1445" s="6">
        <v>2.5088400000000002</v>
      </c>
      <c r="K1445" s="6">
        <v>2.5989999999999999E-2</v>
      </c>
      <c r="L1445" s="6"/>
      <c r="M1445" s="6"/>
      <c r="N1445" s="5">
        <v>0.28999999999999998</v>
      </c>
      <c r="O1445" s="5">
        <v>23.31</v>
      </c>
      <c r="P1445" s="5">
        <v>6.8000000000000005E-4</v>
      </c>
      <c r="Q1445" s="5">
        <v>37</v>
      </c>
      <c r="R1445" s="5">
        <v>0.82599999999999996</v>
      </c>
      <c r="S1445" s="5">
        <v>4</v>
      </c>
      <c r="T1445" s="5">
        <v>25</v>
      </c>
      <c r="U1445" s="5">
        <v>35</v>
      </c>
      <c r="V1445" s="10"/>
      <c r="W1445" s="10"/>
      <c r="X1445" s="10"/>
      <c r="Y1445" s="10"/>
      <c r="Z1445" s="10"/>
      <c r="AA1445" s="10"/>
      <c r="AB1445" s="10"/>
      <c r="AC1445" s="10"/>
      <c r="AD1445" s="10"/>
      <c r="AE1445" s="10"/>
      <c r="AF1445" s="10"/>
      <c r="AG1445" s="10"/>
      <c r="AH1445" s="10"/>
      <c r="AI1445" s="10"/>
      <c r="AJ1445" s="10"/>
    </row>
    <row r="1446" spans="1:36" x14ac:dyDescent="0.25">
      <c r="A1446" s="5" t="s">
        <v>115</v>
      </c>
      <c r="B1446" s="5" t="s">
        <v>120</v>
      </c>
      <c r="C1446" s="5" t="s">
        <v>121</v>
      </c>
      <c r="D1446" s="5" t="s">
        <v>24</v>
      </c>
      <c r="E1446" s="5" t="s">
        <v>39</v>
      </c>
      <c r="F1446" s="5" t="s">
        <v>30</v>
      </c>
      <c r="G1446" s="5">
        <v>1</v>
      </c>
      <c r="H1446" s="5" t="s">
        <v>31</v>
      </c>
      <c r="I1446" s="6">
        <v>-0.72201000000000004</v>
      </c>
      <c r="J1446" s="6">
        <v>2.56053</v>
      </c>
      <c r="K1446" s="6">
        <v>2.087E-2</v>
      </c>
      <c r="L1446" s="6"/>
      <c r="M1446" s="6"/>
      <c r="N1446" s="5">
        <v>0.31</v>
      </c>
      <c r="O1446" s="5">
        <v>26.82</v>
      </c>
      <c r="P1446" s="5">
        <v>4.4000000000000002E-4</v>
      </c>
      <c r="Q1446" s="5">
        <v>37</v>
      </c>
      <c r="R1446" s="5">
        <v>0.86099999999999999</v>
      </c>
      <c r="S1446" s="5">
        <v>4.5</v>
      </c>
      <c r="T1446" s="5">
        <v>28.5</v>
      </c>
      <c r="U1446" s="5">
        <v>35</v>
      </c>
      <c r="V1446" s="10"/>
      <c r="W1446" s="10"/>
      <c r="X1446" s="10"/>
      <c r="Y1446" s="10"/>
      <c r="Z1446" s="10"/>
      <c r="AA1446" s="10"/>
      <c r="AB1446" s="10"/>
      <c r="AC1446" s="10"/>
      <c r="AD1446" s="10"/>
      <c r="AE1446" s="10"/>
      <c r="AF1446" s="10"/>
      <c r="AG1446" s="10"/>
      <c r="AH1446" s="10"/>
      <c r="AI1446" s="10"/>
      <c r="AJ1446" s="10"/>
    </row>
    <row r="1447" spans="1:36" x14ac:dyDescent="0.25">
      <c r="A1447" s="5" t="s">
        <v>178</v>
      </c>
      <c r="B1447" s="5" t="s">
        <v>189</v>
      </c>
      <c r="C1447" s="5" t="s">
        <v>190</v>
      </c>
      <c r="D1447" s="5" t="s">
        <v>24</v>
      </c>
      <c r="E1447" s="5" t="s">
        <v>37</v>
      </c>
      <c r="F1447" s="5" t="s">
        <v>38</v>
      </c>
      <c r="G1447" s="5">
        <v>1</v>
      </c>
      <c r="H1447" s="5" t="s">
        <v>31</v>
      </c>
      <c r="I1447" s="6">
        <v>-6.9308399999999999</v>
      </c>
      <c r="J1447" s="6">
        <v>9.3600399999999997</v>
      </c>
      <c r="K1447" s="6">
        <v>0.32139000000000001</v>
      </c>
      <c r="L1447" s="6"/>
      <c r="M1447" s="6"/>
      <c r="N1447" s="5">
        <v>0.37</v>
      </c>
      <c r="O1447" s="5">
        <v>946.12</v>
      </c>
      <c r="P1447" s="5">
        <v>0.56691000000000003</v>
      </c>
      <c r="Q1447" s="5">
        <v>65</v>
      </c>
      <c r="R1447" s="5">
        <v>0.94899999999999995</v>
      </c>
      <c r="S1447" s="5">
        <v>0.3</v>
      </c>
      <c r="T1447" s="5">
        <v>1601.4</v>
      </c>
      <c r="U1447" s="5">
        <v>63</v>
      </c>
      <c r="V1447" s="10"/>
      <c r="W1447" s="10"/>
      <c r="X1447" s="10"/>
      <c r="Y1447" s="10"/>
      <c r="Z1447" s="10"/>
      <c r="AA1447" s="10"/>
      <c r="AB1447" s="10"/>
      <c r="AC1447" s="10"/>
      <c r="AD1447" s="10"/>
      <c r="AE1447" s="10"/>
      <c r="AF1447" s="10"/>
      <c r="AG1447" s="10"/>
      <c r="AH1447" s="10"/>
      <c r="AI1447" s="10"/>
      <c r="AJ1447" s="10"/>
    </row>
    <row r="1448" spans="1:36" x14ac:dyDescent="0.25">
      <c r="A1448" s="7" t="s">
        <v>254</v>
      </c>
      <c r="B1448" s="7" t="s">
        <v>189</v>
      </c>
      <c r="C1448" s="7" t="s">
        <v>190</v>
      </c>
      <c r="D1448" s="7" t="s">
        <v>24</v>
      </c>
      <c r="E1448" s="7" t="s">
        <v>32</v>
      </c>
      <c r="F1448" s="7" t="s">
        <v>30</v>
      </c>
      <c r="G1448" s="7">
        <v>1</v>
      </c>
      <c r="H1448" s="7" t="s">
        <v>31</v>
      </c>
      <c r="I1448" s="8">
        <v>-0.79157999999999995</v>
      </c>
      <c r="J1448" s="8">
        <v>2.39893</v>
      </c>
      <c r="K1448" s="8">
        <v>2.2919999999999999E-2</v>
      </c>
      <c r="L1448" s="8"/>
      <c r="M1448" s="8"/>
      <c r="N1448" s="7">
        <v>0.94</v>
      </c>
      <c r="O1448" s="7">
        <v>16.36</v>
      </c>
      <c r="P1448" s="7">
        <v>0.15139</v>
      </c>
      <c r="Q1448" s="7">
        <v>32</v>
      </c>
      <c r="R1448" s="7">
        <v>0.93899999999999995</v>
      </c>
      <c r="S1448" s="7">
        <v>1.1000000000000001</v>
      </c>
      <c r="T1448" s="7">
        <v>17.899999999999999</v>
      </c>
      <c r="U1448" s="7">
        <v>30</v>
      </c>
      <c r="V1448" s="12"/>
      <c r="W1448" s="12"/>
      <c r="X1448" s="12"/>
      <c r="Y1448" s="12"/>
      <c r="Z1448" s="12"/>
      <c r="AA1448" s="12"/>
      <c r="AB1448" s="12"/>
      <c r="AC1448" s="12"/>
      <c r="AD1448" s="12"/>
      <c r="AE1448" s="12"/>
      <c r="AF1448" s="12"/>
      <c r="AG1448" s="12"/>
      <c r="AH1448" s="12"/>
      <c r="AI1448" s="12"/>
      <c r="AJ1448" s="12"/>
    </row>
    <row r="1449" spans="1:36" x14ac:dyDescent="0.25">
      <c r="A1449" s="7" t="s">
        <v>254</v>
      </c>
      <c r="B1449" s="7" t="s">
        <v>189</v>
      </c>
      <c r="C1449" s="7" t="s">
        <v>190</v>
      </c>
      <c r="D1449" s="7" t="s">
        <v>24</v>
      </c>
      <c r="E1449" s="7" t="s">
        <v>34</v>
      </c>
      <c r="F1449" s="7" t="s">
        <v>30</v>
      </c>
      <c r="G1449" s="7">
        <v>1</v>
      </c>
      <c r="H1449" s="7" t="s">
        <v>31</v>
      </c>
      <c r="I1449" s="8">
        <v>-3.1579999999999997E-2</v>
      </c>
      <c r="J1449" s="8">
        <v>1.64567</v>
      </c>
      <c r="K1449" s="8">
        <v>4.8460000000000003E-2</v>
      </c>
      <c r="L1449" s="8"/>
      <c r="M1449" s="8"/>
      <c r="N1449" s="7">
        <v>1.63</v>
      </c>
      <c r="O1449" s="7">
        <v>11.4</v>
      </c>
      <c r="P1449" s="7">
        <v>0.22012999999999999</v>
      </c>
      <c r="Q1449" s="7">
        <v>32</v>
      </c>
      <c r="R1449" s="7">
        <v>0.77300000000000002</v>
      </c>
      <c r="S1449" s="7">
        <v>1.4</v>
      </c>
      <c r="T1449" s="7">
        <v>13.7</v>
      </c>
      <c r="U1449" s="7">
        <v>30</v>
      </c>
      <c r="V1449" s="12"/>
      <c r="W1449" s="12"/>
      <c r="X1449" s="12"/>
      <c r="Y1449" s="12"/>
      <c r="Z1449" s="12"/>
      <c r="AA1449" s="12"/>
      <c r="AB1449" s="12"/>
      <c r="AC1449" s="12"/>
      <c r="AD1449" s="12"/>
      <c r="AE1449" s="12"/>
      <c r="AF1449" s="12"/>
      <c r="AG1449" s="12"/>
      <c r="AH1449" s="12"/>
      <c r="AI1449" s="12"/>
      <c r="AJ1449" s="12"/>
    </row>
    <row r="1450" spans="1:36" x14ac:dyDescent="0.25">
      <c r="A1450" s="7" t="s">
        <v>254</v>
      </c>
      <c r="B1450" s="7" t="s">
        <v>189</v>
      </c>
      <c r="C1450" s="7" t="s">
        <v>190</v>
      </c>
      <c r="D1450" s="7" t="s">
        <v>24</v>
      </c>
      <c r="E1450" s="7" t="s">
        <v>37</v>
      </c>
      <c r="F1450" s="7" t="s">
        <v>38</v>
      </c>
      <c r="G1450" s="7">
        <v>1</v>
      </c>
      <c r="H1450" s="7" t="s">
        <v>31</v>
      </c>
      <c r="I1450" s="8">
        <v>-0.80327999999999999</v>
      </c>
      <c r="J1450" s="8">
        <v>4.8199699999999996</v>
      </c>
      <c r="K1450" s="8">
        <v>0.32229000000000002</v>
      </c>
      <c r="L1450" s="8"/>
      <c r="M1450" s="8"/>
      <c r="N1450" s="7">
        <v>3.24</v>
      </c>
      <c r="O1450" s="7">
        <v>707.1</v>
      </c>
      <c r="P1450" s="7">
        <v>0.56771000000000005</v>
      </c>
      <c r="Q1450" s="7">
        <v>29</v>
      </c>
      <c r="R1450" s="7">
        <v>0.82099999999999995</v>
      </c>
      <c r="S1450" s="7">
        <v>1.6</v>
      </c>
      <c r="T1450" s="7">
        <v>694.8</v>
      </c>
      <c r="U1450" s="7">
        <v>27</v>
      </c>
      <c r="V1450" s="12"/>
      <c r="W1450" s="12"/>
      <c r="X1450" s="12"/>
      <c r="Y1450" s="12"/>
      <c r="Z1450" s="12"/>
      <c r="AA1450" s="12"/>
      <c r="AB1450" s="12"/>
      <c r="AC1450" s="12"/>
      <c r="AD1450" s="12"/>
      <c r="AE1450" s="12"/>
      <c r="AF1450" s="12"/>
      <c r="AG1450" s="12"/>
      <c r="AH1450" s="12"/>
      <c r="AI1450" s="12"/>
      <c r="AJ1450" s="12"/>
    </row>
    <row r="1451" spans="1:36" x14ac:dyDescent="0.25">
      <c r="A1451" s="7" t="s">
        <v>254</v>
      </c>
      <c r="B1451" s="7" t="s">
        <v>189</v>
      </c>
      <c r="C1451" s="7" t="s">
        <v>190</v>
      </c>
      <c r="D1451" s="7" t="s">
        <v>24</v>
      </c>
      <c r="E1451" s="7" t="s">
        <v>39</v>
      </c>
      <c r="F1451" s="7" t="s">
        <v>30</v>
      </c>
      <c r="G1451" s="7">
        <v>1</v>
      </c>
      <c r="H1451" s="7" t="s">
        <v>31</v>
      </c>
      <c r="I1451" s="8">
        <v>0.76815</v>
      </c>
      <c r="J1451" s="8">
        <v>1.3886400000000001</v>
      </c>
      <c r="K1451" s="8">
        <v>2.2100000000000002E-2</v>
      </c>
      <c r="L1451" s="8"/>
      <c r="M1451" s="8"/>
      <c r="N1451" s="7">
        <v>3.3</v>
      </c>
      <c r="O1451" s="7">
        <v>17.18</v>
      </c>
      <c r="P1451" s="7">
        <v>0.14868000000000001</v>
      </c>
      <c r="Q1451" s="7">
        <v>32</v>
      </c>
      <c r="R1451" s="7">
        <v>0.84199999999999997</v>
      </c>
      <c r="S1451" s="7">
        <v>4</v>
      </c>
      <c r="T1451" s="7">
        <v>21.3</v>
      </c>
      <c r="U1451" s="7">
        <v>30</v>
      </c>
      <c r="V1451" s="12"/>
      <c r="W1451" s="12"/>
      <c r="X1451" s="12"/>
      <c r="Y1451" s="12"/>
      <c r="Z1451" s="12"/>
      <c r="AA1451" s="12"/>
      <c r="AB1451" s="12"/>
      <c r="AC1451" s="12"/>
      <c r="AD1451" s="12"/>
      <c r="AE1451" s="12"/>
      <c r="AF1451" s="12"/>
      <c r="AG1451" s="12"/>
      <c r="AH1451" s="12"/>
      <c r="AI1451" s="12"/>
      <c r="AJ1451" s="12"/>
    </row>
    <row r="1452" spans="1:36" x14ac:dyDescent="0.25">
      <c r="A1452" s="5" t="s">
        <v>343</v>
      </c>
      <c r="B1452" s="5" t="s">
        <v>189</v>
      </c>
      <c r="C1452" s="5" t="s">
        <v>190</v>
      </c>
      <c r="D1452" s="5" t="s">
        <v>24</v>
      </c>
      <c r="E1452" s="5" t="s">
        <v>34</v>
      </c>
      <c r="F1452" s="5" t="s">
        <v>30</v>
      </c>
      <c r="G1452" s="5">
        <v>1</v>
      </c>
      <c r="H1452" s="5" t="s">
        <v>31</v>
      </c>
      <c r="I1452" s="6">
        <v>-0.51297999999999999</v>
      </c>
      <c r="J1452" s="6">
        <v>1.95658</v>
      </c>
      <c r="K1452" s="6">
        <v>5.1270000000000003E-2</v>
      </c>
      <c r="L1452" s="6"/>
      <c r="M1452" s="6"/>
      <c r="N1452" s="5">
        <v>2.2599999999999998</v>
      </c>
      <c r="O1452" s="5">
        <v>11.25</v>
      </c>
      <c r="P1452" s="5">
        <v>0.22642999999999999</v>
      </c>
      <c r="Q1452" s="5">
        <v>59</v>
      </c>
      <c r="R1452" s="5">
        <v>0.84299999999999997</v>
      </c>
      <c r="S1452" s="5">
        <v>1.1000000000000001</v>
      </c>
      <c r="T1452" s="5">
        <v>16.399999999999999</v>
      </c>
      <c r="U1452" s="5">
        <v>57</v>
      </c>
      <c r="V1452" s="10"/>
      <c r="W1452" s="10"/>
      <c r="X1452" s="10"/>
      <c r="Y1452" s="10"/>
      <c r="Z1452" s="10"/>
      <c r="AA1452" s="10"/>
      <c r="AB1452" s="10"/>
      <c r="AC1452" s="10"/>
      <c r="AD1452" s="10"/>
      <c r="AE1452" s="10"/>
      <c r="AF1452" s="10"/>
      <c r="AG1452" s="10"/>
      <c r="AH1452" s="10"/>
      <c r="AI1452" s="10"/>
      <c r="AJ1452" s="10"/>
    </row>
    <row r="1453" spans="1:36" x14ac:dyDescent="0.25">
      <c r="A1453" s="5" t="s">
        <v>343</v>
      </c>
      <c r="B1453" s="5" t="s">
        <v>189</v>
      </c>
      <c r="C1453" s="5" t="s">
        <v>190</v>
      </c>
      <c r="D1453" s="5" t="s">
        <v>24</v>
      </c>
      <c r="E1453" s="5" t="s">
        <v>37</v>
      </c>
      <c r="F1453" s="5" t="s">
        <v>38</v>
      </c>
      <c r="G1453" s="5">
        <v>1</v>
      </c>
      <c r="H1453" s="5" t="s">
        <v>31</v>
      </c>
      <c r="I1453" s="6">
        <v>-0.79661000000000004</v>
      </c>
      <c r="J1453" s="6">
        <v>4.6579100000000002</v>
      </c>
      <c r="K1453" s="6">
        <v>0.48159000000000002</v>
      </c>
      <c r="L1453" s="6"/>
      <c r="M1453" s="6"/>
      <c r="N1453" s="5">
        <v>17.32</v>
      </c>
      <c r="O1453" s="5">
        <v>605.13</v>
      </c>
      <c r="P1453" s="5">
        <v>0.69396999999999998</v>
      </c>
      <c r="Q1453" s="5">
        <v>55</v>
      </c>
      <c r="R1453" s="5">
        <v>0.746</v>
      </c>
      <c r="S1453" s="5">
        <v>2.4</v>
      </c>
      <c r="T1453" s="5">
        <v>732.1</v>
      </c>
      <c r="U1453" s="5">
        <v>53</v>
      </c>
      <c r="V1453" s="10"/>
      <c r="W1453" s="10"/>
      <c r="X1453" s="10"/>
      <c r="Y1453" s="10"/>
      <c r="Z1453" s="10"/>
      <c r="AA1453" s="10"/>
      <c r="AB1453" s="10"/>
      <c r="AC1453" s="10"/>
      <c r="AD1453" s="10"/>
      <c r="AE1453" s="10"/>
      <c r="AF1453" s="10"/>
      <c r="AG1453" s="10"/>
      <c r="AH1453" s="10"/>
      <c r="AI1453" s="10"/>
      <c r="AJ1453" s="10"/>
    </row>
    <row r="1454" spans="1:36" x14ac:dyDescent="0.25">
      <c r="A1454" s="5" t="s">
        <v>343</v>
      </c>
      <c r="B1454" s="5" t="s">
        <v>189</v>
      </c>
      <c r="C1454" s="5" t="s">
        <v>190</v>
      </c>
      <c r="D1454" s="5" t="s">
        <v>24</v>
      </c>
      <c r="E1454" s="5" t="s">
        <v>39</v>
      </c>
      <c r="F1454" s="5" t="s">
        <v>30</v>
      </c>
      <c r="G1454" s="5">
        <v>1</v>
      </c>
      <c r="H1454" s="5" t="s">
        <v>31</v>
      </c>
      <c r="I1454" s="6">
        <v>0.35063</v>
      </c>
      <c r="J1454" s="6">
        <v>1.5440700000000001</v>
      </c>
      <c r="K1454" s="6">
        <v>2.6790000000000001E-2</v>
      </c>
      <c r="L1454" s="6"/>
      <c r="M1454" s="6"/>
      <c r="N1454" s="5">
        <v>4.0199999999999996</v>
      </c>
      <c r="O1454" s="5">
        <v>14.32</v>
      </c>
      <c r="P1454" s="5">
        <v>0.16369</v>
      </c>
      <c r="Q1454" s="5">
        <v>59</v>
      </c>
      <c r="R1454" s="5">
        <v>0.86599999999999999</v>
      </c>
      <c r="S1454" s="5">
        <v>2.2000000000000002</v>
      </c>
      <c r="T1454" s="5">
        <v>18.600000000000001</v>
      </c>
      <c r="U1454" s="5">
        <v>57</v>
      </c>
      <c r="V1454" s="10"/>
      <c r="W1454" s="10"/>
      <c r="X1454" s="10"/>
      <c r="Y1454" s="10"/>
      <c r="Z1454" s="10"/>
      <c r="AA1454" s="10"/>
      <c r="AB1454" s="10"/>
      <c r="AC1454" s="10"/>
      <c r="AD1454" s="10"/>
      <c r="AE1454" s="10"/>
      <c r="AF1454" s="10"/>
      <c r="AG1454" s="10"/>
      <c r="AH1454" s="10"/>
      <c r="AI1454" s="10"/>
      <c r="AJ1454" s="10"/>
    </row>
    <row r="1455" spans="1:36" x14ac:dyDescent="0.25">
      <c r="A1455" t="s">
        <v>115</v>
      </c>
      <c r="B1455" t="s">
        <v>122</v>
      </c>
      <c r="C1455" t="s">
        <v>123</v>
      </c>
      <c r="D1455" t="s">
        <v>24</v>
      </c>
      <c r="E1455" t="s">
        <v>34</v>
      </c>
      <c r="F1455" t="s">
        <v>30</v>
      </c>
      <c r="G1455">
        <v>1</v>
      </c>
      <c r="H1455" t="s">
        <v>31</v>
      </c>
      <c r="I1455" s="4">
        <v>-0.35976999999999998</v>
      </c>
      <c r="J1455" s="4">
        <v>1.75665</v>
      </c>
      <c r="K1455" s="4">
        <v>7.4639999999999998E-2</v>
      </c>
      <c r="N1455">
        <v>1.31</v>
      </c>
      <c r="O1455">
        <v>7.88</v>
      </c>
      <c r="P1455">
        <v>5.5700000000000003E-3</v>
      </c>
      <c r="Q1455">
        <v>36</v>
      </c>
      <c r="R1455">
        <v>0.79400000000000004</v>
      </c>
      <c r="S1455">
        <v>1</v>
      </c>
      <c r="T1455">
        <v>13</v>
      </c>
      <c r="U1455">
        <v>34</v>
      </c>
    </row>
    <row r="1456" spans="1:36" x14ac:dyDescent="0.25">
      <c r="A1456" t="s">
        <v>115</v>
      </c>
      <c r="B1456" t="s">
        <v>122</v>
      </c>
      <c r="C1456" t="s">
        <v>123</v>
      </c>
      <c r="D1456" t="s">
        <v>24</v>
      </c>
      <c r="E1456" t="s">
        <v>37</v>
      </c>
      <c r="F1456" t="s">
        <v>38</v>
      </c>
      <c r="G1456">
        <v>1</v>
      </c>
      <c r="H1456" t="s">
        <v>31</v>
      </c>
      <c r="I1456" s="4">
        <v>0.16249</v>
      </c>
      <c r="J1456" s="4">
        <v>3.9803700000000002</v>
      </c>
      <c r="K1456" s="4">
        <v>0.29480000000000001</v>
      </c>
      <c r="N1456">
        <v>11.92</v>
      </c>
      <c r="O1456">
        <v>319.17</v>
      </c>
      <c r="P1456">
        <v>8.6910000000000001E-2</v>
      </c>
      <c r="Q1456">
        <v>36</v>
      </c>
      <c r="R1456">
        <v>0.83399999999999996</v>
      </c>
      <c r="S1456">
        <v>3.2</v>
      </c>
      <c r="T1456">
        <v>479.2</v>
      </c>
      <c r="U1456">
        <v>34</v>
      </c>
    </row>
    <row r="1457" spans="1:36" x14ac:dyDescent="0.25">
      <c r="A1457" t="s">
        <v>315</v>
      </c>
      <c r="B1457" t="s">
        <v>122</v>
      </c>
      <c r="C1457" t="s">
        <v>123</v>
      </c>
      <c r="D1457" t="s">
        <v>24</v>
      </c>
      <c r="E1457" t="s">
        <v>25</v>
      </c>
      <c r="F1457" t="s">
        <v>26</v>
      </c>
      <c r="G1457">
        <v>1</v>
      </c>
      <c r="H1457" t="s">
        <v>31</v>
      </c>
      <c r="I1457" s="4">
        <v>-2.6146600000000002</v>
      </c>
      <c r="J1457" s="4">
        <v>4.4321599999999997</v>
      </c>
      <c r="K1457" s="4">
        <v>0.30840000000000001</v>
      </c>
      <c r="L1457" s="4">
        <v>9.511E-2</v>
      </c>
      <c r="N1457">
        <v>0</v>
      </c>
      <c r="O1457">
        <v>77</v>
      </c>
      <c r="P1457">
        <v>0.55533999999999994</v>
      </c>
      <c r="Q1457">
        <v>39</v>
      </c>
      <c r="R1457">
        <v>0.89100000000000001</v>
      </c>
      <c r="S1457">
        <v>1</v>
      </c>
      <c r="T1457">
        <v>72</v>
      </c>
      <c r="U1457">
        <v>37</v>
      </c>
    </row>
    <row r="1458" spans="1:36" x14ac:dyDescent="0.25">
      <c r="A1458" s="5" t="s">
        <v>115</v>
      </c>
      <c r="B1458" s="5" t="s">
        <v>124</v>
      </c>
      <c r="C1458" s="5" t="s">
        <v>125</v>
      </c>
      <c r="D1458" s="5" t="s">
        <v>24</v>
      </c>
      <c r="E1458" s="5" t="s">
        <v>32</v>
      </c>
      <c r="F1458" s="5" t="s">
        <v>30</v>
      </c>
      <c r="G1458" s="5">
        <v>1</v>
      </c>
      <c r="H1458" s="5" t="s">
        <v>31</v>
      </c>
      <c r="I1458" s="6">
        <v>4.666E-2</v>
      </c>
      <c r="J1458" s="6">
        <v>1.9241900000000001</v>
      </c>
      <c r="K1458" s="6">
        <v>5.4300000000000001E-2</v>
      </c>
      <c r="L1458" s="6"/>
      <c r="M1458" s="6"/>
      <c r="N1458" s="5">
        <v>0.81</v>
      </c>
      <c r="O1458" s="5">
        <v>15.12</v>
      </c>
      <c r="P1458" s="5">
        <v>2.9499999999999999E-3</v>
      </c>
      <c r="Q1458" s="5">
        <v>37</v>
      </c>
      <c r="R1458" s="5">
        <v>0.79100000000000004</v>
      </c>
      <c r="S1458" s="5">
        <v>1.5</v>
      </c>
      <c r="T1458" s="5">
        <v>21.5</v>
      </c>
      <c r="U1458" s="5">
        <v>35</v>
      </c>
      <c r="V1458" s="10"/>
      <c r="W1458" s="10"/>
      <c r="X1458" s="10"/>
      <c r="Y1458" s="10"/>
      <c r="Z1458" s="10"/>
      <c r="AA1458" s="10"/>
      <c r="AB1458" s="10"/>
      <c r="AC1458" s="10"/>
      <c r="AD1458" s="10"/>
      <c r="AE1458" s="10"/>
      <c r="AF1458" s="10"/>
      <c r="AG1458" s="10"/>
      <c r="AH1458" s="10"/>
      <c r="AI1458" s="10"/>
      <c r="AJ1458" s="10"/>
    </row>
    <row r="1459" spans="1:36" x14ac:dyDescent="0.25">
      <c r="A1459" s="5" t="s">
        <v>115</v>
      </c>
      <c r="B1459" s="5" t="s">
        <v>124</v>
      </c>
      <c r="C1459" s="5" t="s">
        <v>125</v>
      </c>
      <c r="D1459" s="5" t="s">
        <v>24</v>
      </c>
      <c r="E1459" s="5" t="s">
        <v>34</v>
      </c>
      <c r="F1459" s="5" t="s">
        <v>30</v>
      </c>
      <c r="G1459" s="5">
        <v>1</v>
      </c>
      <c r="H1459" s="5" t="s">
        <v>31</v>
      </c>
      <c r="I1459" s="6">
        <v>-0.22098999999999999</v>
      </c>
      <c r="J1459" s="6">
        <v>2.05741</v>
      </c>
      <c r="K1459" s="6">
        <v>6.862E-2</v>
      </c>
      <c r="L1459" s="6"/>
      <c r="M1459" s="6"/>
      <c r="N1459" s="5">
        <v>0.64</v>
      </c>
      <c r="O1459" s="5">
        <v>13.76</v>
      </c>
      <c r="P1459" s="5">
        <v>4.7099999999999998E-3</v>
      </c>
      <c r="Q1459" s="5">
        <v>37</v>
      </c>
      <c r="R1459" s="5">
        <v>0.77400000000000002</v>
      </c>
      <c r="S1459" s="5">
        <v>1</v>
      </c>
      <c r="T1459" s="5">
        <v>19.5</v>
      </c>
      <c r="U1459" s="5">
        <v>35</v>
      </c>
      <c r="V1459" s="10"/>
      <c r="W1459" s="10"/>
      <c r="X1459" s="10"/>
      <c r="Y1459" s="10"/>
      <c r="Z1459" s="10"/>
      <c r="AA1459" s="10"/>
      <c r="AB1459" s="10"/>
      <c r="AC1459" s="10"/>
      <c r="AD1459" s="10"/>
      <c r="AE1459" s="10"/>
      <c r="AF1459" s="10"/>
      <c r="AG1459" s="10"/>
      <c r="AH1459" s="10"/>
      <c r="AI1459" s="10"/>
      <c r="AJ1459" s="10"/>
    </row>
    <row r="1460" spans="1:36" x14ac:dyDescent="0.25">
      <c r="A1460" s="5" t="s">
        <v>115</v>
      </c>
      <c r="B1460" s="5" t="s">
        <v>124</v>
      </c>
      <c r="C1460" s="5" t="s">
        <v>125</v>
      </c>
      <c r="D1460" s="5" t="s">
        <v>24</v>
      </c>
      <c r="E1460" s="5" t="s">
        <v>37</v>
      </c>
      <c r="F1460" s="5" t="s">
        <v>38</v>
      </c>
      <c r="G1460" s="5">
        <v>1</v>
      </c>
      <c r="H1460" s="5" t="s">
        <v>31</v>
      </c>
      <c r="I1460" s="6">
        <v>-1.8174300000000001</v>
      </c>
      <c r="J1460" s="6">
        <v>5.5122799999999996</v>
      </c>
      <c r="K1460" s="6">
        <v>0.20832999999999999</v>
      </c>
      <c r="L1460" s="6"/>
      <c r="M1460" s="6"/>
      <c r="N1460" s="5">
        <v>0.08</v>
      </c>
      <c r="O1460" s="5">
        <v>349.29</v>
      </c>
      <c r="P1460" s="5">
        <v>4.3400000000000001E-2</v>
      </c>
      <c r="Q1460" s="5">
        <v>35</v>
      </c>
      <c r="R1460" s="5">
        <v>0.88900000000000001</v>
      </c>
      <c r="S1460" s="5">
        <v>0.8</v>
      </c>
      <c r="T1460" s="5">
        <v>689.6</v>
      </c>
      <c r="U1460" s="5">
        <v>33</v>
      </c>
      <c r="V1460" s="10"/>
      <c r="W1460" s="10"/>
      <c r="X1460" s="10"/>
      <c r="Y1460" s="10"/>
      <c r="Z1460" s="10"/>
      <c r="AA1460" s="10"/>
      <c r="AB1460" s="10"/>
      <c r="AC1460" s="10"/>
      <c r="AD1460" s="10"/>
      <c r="AE1460" s="10"/>
      <c r="AF1460" s="10"/>
      <c r="AG1460" s="10"/>
      <c r="AH1460" s="10"/>
      <c r="AI1460" s="10"/>
      <c r="AJ1460" s="10"/>
    </row>
    <row r="1461" spans="1:36" x14ac:dyDescent="0.25">
      <c r="A1461" s="5" t="s">
        <v>115</v>
      </c>
      <c r="B1461" s="5" t="s">
        <v>124</v>
      </c>
      <c r="C1461" s="5" t="s">
        <v>125</v>
      </c>
      <c r="D1461" s="5" t="s">
        <v>24</v>
      </c>
      <c r="E1461" s="5" t="s">
        <v>39</v>
      </c>
      <c r="F1461" s="5" t="s">
        <v>30</v>
      </c>
      <c r="G1461" s="5">
        <v>1</v>
      </c>
      <c r="H1461" s="5" t="s">
        <v>31</v>
      </c>
      <c r="I1461" s="6">
        <v>0.24141000000000001</v>
      </c>
      <c r="J1461" s="6">
        <v>1.8408</v>
      </c>
      <c r="K1461" s="6">
        <v>4.8219999999999999E-2</v>
      </c>
      <c r="L1461" s="6"/>
      <c r="M1461" s="6"/>
      <c r="N1461" s="5">
        <v>1.02</v>
      </c>
      <c r="O1461" s="5">
        <v>16.12</v>
      </c>
      <c r="P1461" s="5">
        <v>2.33E-3</v>
      </c>
      <c r="Q1461" s="5">
        <v>37</v>
      </c>
      <c r="R1461" s="5">
        <v>0.79600000000000004</v>
      </c>
      <c r="S1461" s="5">
        <v>2</v>
      </c>
      <c r="T1461" s="5">
        <v>23.5</v>
      </c>
      <c r="U1461" s="5">
        <v>35</v>
      </c>
      <c r="V1461" s="10"/>
      <c r="W1461" s="10"/>
      <c r="X1461" s="10"/>
      <c r="Y1461" s="10"/>
      <c r="Z1461" s="10"/>
      <c r="AA1461" s="10"/>
      <c r="AB1461" s="10"/>
      <c r="AC1461" s="10"/>
      <c r="AD1461" s="10"/>
      <c r="AE1461" s="10"/>
      <c r="AF1461" s="10"/>
      <c r="AG1461" s="10"/>
      <c r="AH1461" s="10"/>
      <c r="AI1461" s="10"/>
      <c r="AJ1461" s="10"/>
    </row>
    <row r="1462" spans="1:36" x14ac:dyDescent="0.25">
      <c r="A1462" t="s">
        <v>149</v>
      </c>
      <c r="B1462" t="s">
        <v>124</v>
      </c>
      <c r="C1462" t="s">
        <v>125</v>
      </c>
      <c r="D1462" t="s">
        <v>24</v>
      </c>
      <c r="E1462" t="s">
        <v>32</v>
      </c>
      <c r="F1462" t="s">
        <v>30</v>
      </c>
      <c r="G1462">
        <v>1</v>
      </c>
      <c r="H1462" t="s">
        <v>31</v>
      </c>
      <c r="I1462" s="4">
        <v>-0.60570000000000002</v>
      </c>
      <c r="J1462" s="4">
        <v>2.1048499999999999</v>
      </c>
      <c r="K1462" s="4">
        <v>3.3119999999999997E-2</v>
      </c>
      <c r="N1462">
        <v>0.9</v>
      </c>
      <c r="O1462">
        <v>12.14</v>
      </c>
      <c r="P1462">
        <v>0.18199000000000001</v>
      </c>
      <c r="Q1462">
        <v>34</v>
      </c>
      <c r="R1462">
        <v>0.93</v>
      </c>
      <c r="S1462">
        <v>0.7</v>
      </c>
      <c r="T1462">
        <v>14</v>
      </c>
      <c r="U1462">
        <v>32</v>
      </c>
    </row>
    <row r="1463" spans="1:36" x14ac:dyDescent="0.25">
      <c r="A1463" t="s">
        <v>149</v>
      </c>
      <c r="B1463" t="s">
        <v>124</v>
      </c>
      <c r="C1463" t="s">
        <v>125</v>
      </c>
      <c r="D1463" t="s">
        <v>24</v>
      </c>
      <c r="E1463" t="s">
        <v>37</v>
      </c>
      <c r="F1463" t="s">
        <v>38</v>
      </c>
      <c r="G1463">
        <v>1</v>
      </c>
      <c r="H1463" t="s">
        <v>31</v>
      </c>
      <c r="I1463" s="4">
        <v>-0.89371</v>
      </c>
      <c r="J1463" s="4">
        <v>4.7993899999999998</v>
      </c>
      <c r="K1463" s="4">
        <v>0.20710000000000001</v>
      </c>
      <c r="N1463">
        <v>1.75</v>
      </c>
      <c r="O1463">
        <v>531.05999999999995</v>
      </c>
      <c r="P1463">
        <v>0.45507999999999998</v>
      </c>
      <c r="Q1463">
        <v>34</v>
      </c>
      <c r="R1463">
        <v>0.91700000000000004</v>
      </c>
      <c r="S1463">
        <v>0.9</v>
      </c>
      <c r="T1463">
        <v>682</v>
      </c>
      <c r="U1463">
        <v>32</v>
      </c>
    </row>
    <row r="1464" spans="1:36" x14ac:dyDescent="0.25">
      <c r="A1464" s="5" t="s">
        <v>234</v>
      </c>
      <c r="B1464" s="5" t="s">
        <v>124</v>
      </c>
      <c r="C1464" s="5" t="s">
        <v>125</v>
      </c>
      <c r="D1464" s="5" t="s">
        <v>24</v>
      </c>
      <c r="E1464" s="5" t="s">
        <v>37</v>
      </c>
      <c r="F1464" s="5" t="s">
        <v>38</v>
      </c>
      <c r="G1464" s="5">
        <v>1</v>
      </c>
      <c r="H1464" s="5" t="s">
        <v>31</v>
      </c>
      <c r="I1464" s="6">
        <v>-7.6804300000000003</v>
      </c>
      <c r="J1464" s="6">
        <v>9.2093900000000009</v>
      </c>
      <c r="K1464" s="6">
        <v>0.38550000000000001</v>
      </c>
      <c r="L1464" s="6"/>
      <c r="M1464" s="6"/>
      <c r="N1464" s="5">
        <v>0.2</v>
      </c>
      <c r="O1464" s="5">
        <v>167.09</v>
      </c>
      <c r="P1464" s="5">
        <v>0.62089000000000005</v>
      </c>
      <c r="Q1464" s="5">
        <v>48</v>
      </c>
      <c r="R1464" s="5">
        <v>0.94799999999999995</v>
      </c>
      <c r="S1464" s="5">
        <v>0</v>
      </c>
      <c r="T1464" s="5">
        <v>111.1</v>
      </c>
      <c r="U1464" s="5">
        <v>46</v>
      </c>
      <c r="V1464" s="10"/>
      <c r="W1464" s="10"/>
      <c r="X1464" s="10"/>
      <c r="Y1464" s="10"/>
      <c r="Z1464" s="10"/>
      <c r="AA1464" s="10"/>
      <c r="AB1464" s="10"/>
      <c r="AC1464" s="10"/>
      <c r="AD1464" s="10"/>
      <c r="AE1464" s="10"/>
      <c r="AF1464" s="10"/>
      <c r="AG1464" s="10"/>
      <c r="AH1464" s="10"/>
      <c r="AI1464" s="10"/>
      <c r="AJ1464" s="10"/>
    </row>
    <row r="1465" spans="1:36" x14ac:dyDescent="0.25">
      <c r="A1465" t="s">
        <v>254</v>
      </c>
      <c r="B1465" t="s">
        <v>124</v>
      </c>
      <c r="C1465" t="s">
        <v>125</v>
      </c>
      <c r="D1465" t="s">
        <v>24</v>
      </c>
      <c r="E1465" t="s">
        <v>37</v>
      </c>
      <c r="F1465" t="s">
        <v>38</v>
      </c>
      <c r="G1465">
        <v>1</v>
      </c>
      <c r="H1465" t="s">
        <v>31</v>
      </c>
      <c r="I1465" s="4">
        <v>0.56279000000000001</v>
      </c>
      <c r="J1465" s="4">
        <v>3.6527699999999999</v>
      </c>
      <c r="K1465" s="4">
        <v>0.42631000000000002</v>
      </c>
      <c r="N1465">
        <v>5.04</v>
      </c>
      <c r="O1465">
        <v>254.57</v>
      </c>
      <c r="P1465">
        <v>0.65293000000000001</v>
      </c>
      <c r="Q1465">
        <v>32</v>
      </c>
      <c r="R1465">
        <v>0.878</v>
      </c>
      <c r="S1465">
        <v>0.2</v>
      </c>
      <c r="T1465">
        <v>370.1</v>
      </c>
      <c r="U1465">
        <v>30</v>
      </c>
    </row>
    <row r="1466" spans="1:36" x14ac:dyDescent="0.25">
      <c r="A1466" s="5" t="s">
        <v>271</v>
      </c>
      <c r="B1466" s="5" t="s">
        <v>124</v>
      </c>
      <c r="C1466" s="5" t="s">
        <v>125</v>
      </c>
      <c r="D1466" s="5" t="s">
        <v>24</v>
      </c>
      <c r="E1466" s="5" t="s">
        <v>37</v>
      </c>
      <c r="F1466" s="5" t="s">
        <v>38</v>
      </c>
      <c r="G1466" s="5">
        <v>1</v>
      </c>
      <c r="H1466" s="5" t="s">
        <v>31</v>
      </c>
      <c r="I1466" s="6">
        <v>-2.2674099999999999</v>
      </c>
      <c r="J1466" s="6">
        <v>5.50962</v>
      </c>
      <c r="K1466" s="6">
        <v>0.50117</v>
      </c>
      <c r="L1466" s="6"/>
      <c r="M1466" s="6"/>
      <c r="N1466" s="5">
        <v>0.48</v>
      </c>
      <c r="O1466" s="5">
        <v>508.49</v>
      </c>
      <c r="P1466" s="5">
        <v>0.70794000000000001</v>
      </c>
      <c r="Q1466" s="5">
        <v>22</v>
      </c>
      <c r="R1466" s="5">
        <v>0.83699999999999997</v>
      </c>
      <c r="S1466" s="5">
        <v>1.6</v>
      </c>
      <c r="T1466" s="5">
        <v>787.8</v>
      </c>
      <c r="U1466" s="5">
        <v>20</v>
      </c>
      <c r="V1466" s="10"/>
      <c r="W1466" s="10"/>
      <c r="X1466" s="10"/>
      <c r="Y1466" s="10"/>
      <c r="Z1466" s="10"/>
      <c r="AA1466" s="10"/>
      <c r="AB1466" s="10"/>
      <c r="AC1466" s="10"/>
      <c r="AD1466" s="10"/>
      <c r="AE1466" s="10"/>
      <c r="AF1466" s="10"/>
      <c r="AG1466" s="10"/>
      <c r="AH1466" s="10"/>
      <c r="AI1466" s="10"/>
      <c r="AJ1466" s="10"/>
    </row>
    <row r="1467" spans="1:36" x14ac:dyDescent="0.25">
      <c r="A1467" s="5" t="s">
        <v>92</v>
      </c>
      <c r="B1467" s="5" t="s">
        <v>101</v>
      </c>
      <c r="C1467" s="5" t="s">
        <v>102</v>
      </c>
      <c r="D1467" s="5" t="s">
        <v>24</v>
      </c>
      <c r="E1467" s="5" t="s">
        <v>32</v>
      </c>
      <c r="F1467" s="5" t="s">
        <v>30</v>
      </c>
      <c r="G1467" s="5">
        <v>1</v>
      </c>
      <c r="H1467" s="5" t="s">
        <v>31</v>
      </c>
      <c r="I1467" s="6">
        <v>-0.53985000000000005</v>
      </c>
      <c r="J1467" s="6">
        <v>2.3083200000000001</v>
      </c>
      <c r="K1467" s="6">
        <v>3.039E-2</v>
      </c>
      <c r="L1467" s="6"/>
      <c r="M1467" s="6"/>
      <c r="N1467" s="5">
        <v>1.02</v>
      </c>
      <c r="O1467" s="5">
        <v>11.11</v>
      </c>
      <c r="P1467" s="5">
        <v>0.17432</v>
      </c>
      <c r="Q1467" s="5">
        <v>37</v>
      </c>
      <c r="R1467" s="5">
        <v>0.89</v>
      </c>
      <c r="S1467" s="5">
        <v>0.9</v>
      </c>
      <c r="T1467" s="5">
        <v>13.2</v>
      </c>
      <c r="U1467" s="5">
        <v>35</v>
      </c>
      <c r="V1467" s="10"/>
      <c r="W1467" s="10"/>
      <c r="X1467" s="10"/>
      <c r="Y1467" s="10"/>
      <c r="Z1467" s="10"/>
      <c r="AA1467" s="10"/>
      <c r="AB1467" s="10"/>
      <c r="AC1467" s="10"/>
      <c r="AD1467" s="10"/>
      <c r="AE1467" s="10"/>
      <c r="AF1467" s="10"/>
      <c r="AG1467" s="10"/>
      <c r="AH1467" s="10"/>
      <c r="AI1467" s="10"/>
      <c r="AJ1467" s="10"/>
    </row>
    <row r="1468" spans="1:36" x14ac:dyDescent="0.25">
      <c r="A1468" s="5" t="s">
        <v>92</v>
      </c>
      <c r="B1468" s="5" t="s">
        <v>101</v>
      </c>
      <c r="C1468" s="5" t="s">
        <v>102</v>
      </c>
      <c r="D1468" s="5" t="s">
        <v>24</v>
      </c>
      <c r="E1468" s="5" t="s">
        <v>34</v>
      </c>
      <c r="F1468" s="5" t="s">
        <v>30</v>
      </c>
      <c r="G1468" s="5">
        <v>1</v>
      </c>
      <c r="H1468" s="5" t="s">
        <v>31</v>
      </c>
      <c r="I1468" s="6">
        <v>-0.82872999999999997</v>
      </c>
      <c r="J1468" s="6">
        <v>2.2456100000000001</v>
      </c>
      <c r="K1468" s="6">
        <v>6.9360000000000005E-2</v>
      </c>
      <c r="L1468" s="6"/>
      <c r="M1468" s="6"/>
      <c r="N1468" s="5">
        <v>0.78</v>
      </c>
      <c r="O1468" s="5">
        <v>7.78</v>
      </c>
      <c r="P1468" s="5">
        <v>0.26336999999999999</v>
      </c>
      <c r="Q1468" s="5">
        <v>36</v>
      </c>
      <c r="R1468" s="5">
        <v>0.77400000000000002</v>
      </c>
      <c r="S1468" s="5">
        <v>0.7</v>
      </c>
      <c r="T1468" s="5">
        <v>9.5</v>
      </c>
      <c r="U1468" s="5">
        <v>34</v>
      </c>
      <c r="V1468" s="10"/>
      <c r="W1468" s="10"/>
      <c r="X1468" s="10"/>
      <c r="Y1468" s="10"/>
      <c r="Z1468" s="10"/>
      <c r="AA1468" s="10"/>
      <c r="AB1468" s="10"/>
      <c r="AC1468" s="10"/>
      <c r="AD1468" s="10"/>
      <c r="AE1468" s="10"/>
      <c r="AF1468" s="10"/>
      <c r="AG1468" s="10"/>
      <c r="AH1468" s="10"/>
      <c r="AI1468" s="10"/>
      <c r="AJ1468" s="10"/>
    </row>
    <row r="1469" spans="1:36" x14ac:dyDescent="0.25">
      <c r="A1469" s="5" t="s">
        <v>92</v>
      </c>
      <c r="B1469" s="5" t="s">
        <v>101</v>
      </c>
      <c r="C1469" s="5" t="s">
        <v>102</v>
      </c>
      <c r="D1469" s="5" t="s">
        <v>24</v>
      </c>
      <c r="E1469" s="5" t="s">
        <v>39</v>
      </c>
      <c r="F1469" s="5" t="s">
        <v>30</v>
      </c>
      <c r="G1469" s="5">
        <v>1</v>
      </c>
      <c r="H1469" s="5" t="s">
        <v>31</v>
      </c>
      <c r="I1469" s="6">
        <v>5.1389999999999998E-2</v>
      </c>
      <c r="J1469" s="6">
        <v>1.7858700000000001</v>
      </c>
      <c r="K1469" s="6">
        <v>4.9279999999999997E-2</v>
      </c>
      <c r="L1469" s="6"/>
      <c r="M1469" s="6"/>
      <c r="N1469" s="5">
        <v>1.65</v>
      </c>
      <c r="O1469" s="5">
        <v>10.35</v>
      </c>
      <c r="P1469" s="5">
        <v>0.22198000000000001</v>
      </c>
      <c r="Q1469" s="5">
        <v>36</v>
      </c>
      <c r="R1469" s="5">
        <v>0.753</v>
      </c>
      <c r="S1469" s="5">
        <v>1.5</v>
      </c>
      <c r="T1469" s="5">
        <v>11.5</v>
      </c>
      <c r="U1469" s="5">
        <v>34</v>
      </c>
      <c r="V1469" s="10"/>
      <c r="W1469" s="10"/>
      <c r="X1469" s="10"/>
      <c r="Y1469" s="10"/>
      <c r="Z1469" s="10"/>
      <c r="AA1469" s="10"/>
      <c r="AB1469" s="10"/>
      <c r="AC1469" s="10"/>
      <c r="AD1469" s="10"/>
      <c r="AE1469" s="10"/>
      <c r="AF1469" s="10"/>
      <c r="AG1469" s="10"/>
      <c r="AH1469" s="10"/>
      <c r="AI1469" s="10"/>
      <c r="AJ1469" s="10"/>
    </row>
    <row r="1470" spans="1:36" x14ac:dyDescent="0.25">
      <c r="A1470" s="5" t="s">
        <v>178</v>
      </c>
      <c r="B1470" s="5" t="s">
        <v>101</v>
      </c>
      <c r="C1470" s="5" t="s">
        <v>102</v>
      </c>
      <c r="D1470" s="5" t="s">
        <v>24</v>
      </c>
      <c r="E1470" s="5" t="s">
        <v>37</v>
      </c>
      <c r="F1470" s="5" t="s">
        <v>38</v>
      </c>
      <c r="G1470" s="5">
        <v>1</v>
      </c>
      <c r="H1470" s="5" t="s">
        <v>31</v>
      </c>
      <c r="I1470" s="6">
        <v>-6.5735599999999996</v>
      </c>
      <c r="J1470" s="6">
        <v>8.7048699999999997</v>
      </c>
      <c r="K1470" s="6">
        <v>0.45562000000000002</v>
      </c>
      <c r="L1470" s="6"/>
      <c r="M1470" s="6"/>
      <c r="N1470" s="5">
        <v>0.24</v>
      </c>
      <c r="O1470" s="5">
        <v>595.91999999999996</v>
      </c>
      <c r="P1470" s="5">
        <v>0.67500000000000004</v>
      </c>
      <c r="Q1470" s="5">
        <v>67</v>
      </c>
      <c r="R1470" s="5">
        <v>0.89400000000000002</v>
      </c>
      <c r="S1470" s="5">
        <v>0.2</v>
      </c>
      <c r="T1470" s="5">
        <v>1093.5999999999999</v>
      </c>
      <c r="U1470" s="5">
        <v>65</v>
      </c>
      <c r="V1470" s="10"/>
      <c r="W1470" s="10"/>
      <c r="X1470" s="10"/>
      <c r="Y1470" s="10"/>
      <c r="Z1470" s="10"/>
      <c r="AA1470" s="10"/>
      <c r="AB1470" s="10"/>
      <c r="AC1470" s="10"/>
      <c r="AD1470" s="10"/>
      <c r="AE1470" s="10"/>
      <c r="AF1470" s="10"/>
      <c r="AG1470" s="10"/>
      <c r="AH1470" s="10"/>
      <c r="AI1470" s="10"/>
      <c r="AJ1470" s="10"/>
    </row>
    <row r="1471" spans="1:36" x14ac:dyDescent="0.25">
      <c r="A1471" t="s">
        <v>209</v>
      </c>
      <c r="B1471" t="s">
        <v>101</v>
      </c>
      <c r="C1471" t="s">
        <v>102</v>
      </c>
      <c r="D1471" t="s">
        <v>24</v>
      </c>
      <c r="E1471" t="s">
        <v>34</v>
      </c>
      <c r="F1471" t="s">
        <v>30</v>
      </c>
      <c r="G1471">
        <v>1</v>
      </c>
      <c r="H1471" t="s">
        <v>31</v>
      </c>
      <c r="I1471" s="4">
        <v>-0.68869000000000002</v>
      </c>
      <c r="J1471" s="4">
        <v>2.3688899999999999</v>
      </c>
      <c r="K1471" s="4">
        <v>5.2359999999999997E-2</v>
      </c>
      <c r="N1471">
        <v>0.6</v>
      </c>
      <c r="O1471">
        <v>20.46</v>
      </c>
      <c r="P1471">
        <v>0.22881000000000001</v>
      </c>
      <c r="Q1471">
        <v>35</v>
      </c>
      <c r="R1471">
        <v>0.85499999999999998</v>
      </c>
      <c r="S1471">
        <v>2</v>
      </c>
      <c r="T1471">
        <v>20.5</v>
      </c>
      <c r="U1471">
        <v>33</v>
      </c>
    </row>
    <row r="1472" spans="1:36" x14ac:dyDescent="0.25">
      <c r="A1472" t="s">
        <v>209</v>
      </c>
      <c r="B1472" t="s">
        <v>101</v>
      </c>
      <c r="C1472" t="s">
        <v>102</v>
      </c>
      <c r="D1472" t="s">
        <v>24</v>
      </c>
      <c r="E1472" t="s">
        <v>37</v>
      </c>
      <c r="F1472" t="s">
        <v>38</v>
      </c>
      <c r="G1472">
        <v>1</v>
      </c>
      <c r="H1472" t="s">
        <v>31</v>
      </c>
      <c r="I1472" s="4">
        <v>-1.62517</v>
      </c>
      <c r="J1472" s="4">
        <v>5.7572900000000002</v>
      </c>
      <c r="K1472" s="4">
        <v>0.19642999999999999</v>
      </c>
      <c r="N1472">
        <v>0.43</v>
      </c>
      <c r="O1472">
        <v>1755.8</v>
      </c>
      <c r="P1472">
        <v>0.44320999999999999</v>
      </c>
      <c r="Q1472">
        <v>31</v>
      </c>
      <c r="R1472">
        <v>0.90600000000000003</v>
      </c>
      <c r="S1472">
        <v>2.7</v>
      </c>
      <c r="T1472">
        <v>1364.7</v>
      </c>
      <c r="U1472">
        <v>29</v>
      </c>
    </row>
    <row r="1473" spans="1:36" x14ac:dyDescent="0.25">
      <c r="A1473" t="s">
        <v>209</v>
      </c>
      <c r="B1473" t="s">
        <v>101</v>
      </c>
      <c r="C1473" t="s">
        <v>102</v>
      </c>
      <c r="D1473" t="s">
        <v>24</v>
      </c>
      <c r="E1473" t="s">
        <v>39</v>
      </c>
      <c r="F1473" t="s">
        <v>30</v>
      </c>
      <c r="G1473">
        <v>1</v>
      </c>
      <c r="H1473" t="s">
        <v>31</v>
      </c>
      <c r="I1473" s="4">
        <v>9.6129999999999993E-2</v>
      </c>
      <c r="J1473" s="4">
        <v>1.9527600000000001</v>
      </c>
      <c r="K1473" s="4">
        <v>2.334E-2</v>
      </c>
      <c r="N1473">
        <v>1.24</v>
      </c>
      <c r="O1473">
        <v>23.25</v>
      </c>
      <c r="P1473">
        <v>0.15279000000000001</v>
      </c>
      <c r="Q1473">
        <v>35</v>
      </c>
      <c r="R1473">
        <v>0.9</v>
      </c>
      <c r="S1473">
        <v>3</v>
      </c>
      <c r="T1473">
        <v>22.5</v>
      </c>
      <c r="U1473">
        <v>33</v>
      </c>
    </row>
    <row r="1474" spans="1:36" x14ac:dyDescent="0.25">
      <c r="A1474" s="5" t="s">
        <v>234</v>
      </c>
      <c r="B1474" s="5" t="s">
        <v>101</v>
      </c>
      <c r="C1474" s="5" t="s">
        <v>102</v>
      </c>
      <c r="D1474" s="5" t="s">
        <v>24</v>
      </c>
      <c r="E1474" s="5" t="s">
        <v>32</v>
      </c>
      <c r="F1474" s="5" t="s">
        <v>30</v>
      </c>
      <c r="G1474" s="5">
        <v>1</v>
      </c>
      <c r="H1474" s="5" t="s">
        <v>31</v>
      </c>
      <c r="I1474" s="6">
        <v>-0.47127000000000002</v>
      </c>
      <c r="J1474" s="6">
        <v>2.2217600000000002</v>
      </c>
      <c r="K1474" s="6">
        <v>2.171E-2</v>
      </c>
      <c r="L1474" s="6"/>
      <c r="M1474" s="6"/>
      <c r="N1474" s="5">
        <v>1.71</v>
      </c>
      <c r="O1474" s="5">
        <v>13.69</v>
      </c>
      <c r="P1474" s="5">
        <v>0.14734</v>
      </c>
      <c r="Q1474" s="5">
        <v>48</v>
      </c>
      <c r="R1474" s="5">
        <v>0.95</v>
      </c>
      <c r="S1474" s="5">
        <v>1.6</v>
      </c>
      <c r="T1474" s="5">
        <v>17.399999999999999</v>
      </c>
      <c r="U1474" s="5">
        <v>46</v>
      </c>
      <c r="V1474" s="10"/>
      <c r="W1474" s="10"/>
      <c r="X1474" s="10"/>
      <c r="Y1474" s="10"/>
      <c r="Z1474" s="10"/>
      <c r="AA1474" s="10"/>
      <c r="AB1474" s="10"/>
      <c r="AC1474" s="10"/>
      <c r="AD1474" s="10"/>
      <c r="AE1474" s="10"/>
      <c r="AF1474" s="10"/>
      <c r="AG1474" s="10"/>
      <c r="AH1474" s="10"/>
      <c r="AI1474" s="10"/>
      <c r="AJ1474" s="10"/>
    </row>
    <row r="1475" spans="1:36" x14ac:dyDescent="0.25">
      <c r="A1475" s="5" t="s">
        <v>234</v>
      </c>
      <c r="B1475" s="5" t="s">
        <v>101</v>
      </c>
      <c r="C1475" s="5" t="s">
        <v>102</v>
      </c>
      <c r="D1475" s="5" t="s">
        <v>24</v>
      </c>
      <c r="E1475" s="5" t="s">
        <v>37</v>
      </c>
      <c r="F1475" s="5" t="s">
        <v>38</v>
      </c>
      <c r="G1475" s="5">
        <v>1</v>
      </c>
      <c r="H1475" s="5" t="s">
        <v>31</v>
      </c>
      <c r="I1475" s="6">
        <v>-5.7411599999999998</v>
      </c>
      <c r="J1475" s="6">
        <v>8.4865700000000004</v>
      </c>
      <c r="K1475" s="6">
        <v>0.20082</v>
      </c>
      <c r="L1475" s="6"/>
      <c r="M1475" s="6"/>
      <c r="N1475" s="5">
        <v>0.24</v>
      </c>
      <c r="O1475" s="5">
        <v>513.57000000000005</v>
      </c>
      <c r="P1475" s="5">
        <v>0.44812999999999997</v>
      </c>
      <c r="Q1475" s="5">
        <v>48</v>
      </c>
      <c r="R1475" s="5">
        <v>0.96799999999999997</v>
      </c>
      <c r="S1475" s="5">
        <v>0.2</v>
      </c>
      <c r="T1475" s="5">
        <v>797.6</v>
      </c>
      <c r="U1475" s="5">
        <v>46</v>
      </c>
      <c r="V1475" s="10"/>
      <c r="W1475" s="10"/>
      <c r="X1475" s="10"/>
      <c r="Y1475" s="10"/>
      <c r="Z1475" s="10"/>
      <c r="AA1475" s="10"/>
      <c r="AB1475" s="10"/>
      <c r="AC1475" s="10"/>
      <c r="AD1475" s="10"/>
      <c r="AE1475" s="10"/>
      <c r="AF1475" s="10"/>
      <c r="AG1475" s="10"/>
      <c r="AH1475" s="10"/>
      <c r="AI1475" s="10"/>
      <c r="AJ1475" s="10"/>
    </row>
    <row r="1476" spans="1:36" x14ac:dyDescent="0.25">
      <c r="A1476" t="s">
        <v>243</v>
      </c>
      <c r="B1476" t="s">
        <v>101</v>
      </c>
      <c r="C1476" t="s">
        <v>102</v>
      </c>
      <c r="D1476" t="s">
        <v>24</v>
      </c>
      <c r="E1476" t="s">
        <v>32</v>
      </c>
      <c r="F1476" t="s">
        <v>30</v>
      </c>
      <c r="G1476">
        <v>1</v>
      </c>
      <c r="H1476" t="s">
        <v>31</v>
      </c>
      <c r="I1476" s="4">
        <v>-0.24887000000000001</v>
      </c>
      <c r="J1476" s="4">
        <v>2.08432</v>
      </c>
      <c r="K1476" s="4">
        <v>1.423E-2</v>
      </c>
      <c r="N1476">
        <v>1.45</v>
      </c>
      <c r="O1476">
        <v>19.100000000000001</v>
      </c>
      <c r="P1476">
        <v>0.11928999999999999</v>
      </c>
      <c r="Q1476">
        <v>63</v>
      </c>
      <c r="R1476">
        <v>0.94399999999999995</v>
      </c>
      <c r="S1476">
        <v>2.2000000000000002</v>
      </c>
      <c r="T1476">
        <v>22.4</v>
      </c>
      <c r="U1476">
        <v>61</v>
      </c>
    </row>
    <row r="1477" spans="1:36" x14ac:dyDescent="0.25">
      <c r="A1477" s="5" t="s">
        <v>271</v>
      </c>
      <c r="B1477" s="5" t="s">
        <v>101</v>
      </c>
      <c r="C1477" s="5" t="s">
        <v>102</v>
      </c>
      <c r="D1477" s="5" t="s">
        <v>24</v>
      </c>
      <c r="E1477" s="5" t="s">
        <v>32</v>
      </c>
      <c r="F1477" s="5" t="s">
        <v>30</v>
      </c>
      <c r="G1477" s="5">
        <v>1</v>
      </c>
      <c r="H1477" s="5" t="s">
        <v>31</v>
      </c>
      <c r="I1477" s="6">
        <v>-0.48921999999999999</v>
      </c>
      <c r="J1477" s="6">
        <v>2.3254100000000002</v>
      </c>
      <c r="K1477" s="6">
        <v>1.5339999999999999E-2</v>
      </c>
      <c r="L1477" s="6"/>
      <c r="M1477" s="6"/>
      <c r="N1477" s="5">
        <v>1.46</v>
      </c>
      <c r="O1477" s="5">
        <v>18.190000000000001</v>
      </c>
      <c r="P1477" s="5">
        <v>0.12384000000000001</v>
      </c>
      <c r="Q1477" s="5">
        <v>33</v>
      </c>
      <c r="R1477" s="5">
        <v>0.96899999999999997</v>
      </c>
      <c r="S1477" s="5">
        <v>1.1000000000000001</v>
      </c>
      <c r="T1477" s="5">
        <v>19.3</v>
      </c>
      <c r="U1477" s="5">
        <v>31</v>
      </c>
      <c r="V1477" s="10"/>
      <c r="W1477" s="10"/>
      <c r="X1477" s="10"/>
      <c r="Y1477" s="10"/>
      <c r="Z1477" s="10"/>
      <c r="AA1477" s="10"/>
      <c r="AB1477" s="10"/>
      <c r="AC1477" s="10"/>
      <c r="AD1477" s="10"/>
      <c r="AE1477" s="10"/>
      <c r="AF1477" s="10"/>
      <c r="AG1477" s="10"/>
      <c r="AH1477" s="10"/>
      <c r="AI1477" s="10"/>
      <c r="AJ1477" s="10"/>
    </row>
    <row r="1478" spans="1:36" x14ac:dyDescent="0.25">
      <c r="A1478" s="5" t="s">
        <v>271</v>
      </c>
      <c r="B1478" s="5" t="s">
        <v>101</v>
      </c>
      <c r="C1478" s="5" t="s">
        <v>102</v>
      </c>
      <c r="D1478" s="5" t="s">
        <v>24</v>
      </c>
      <c r="E1478" s="5" t="s">
        <v>37</v>
      </c>
      <c r="F1478" s="5" t="s">
        <v>38</v>
      </c>
      <c r="G1478" s="5">
        <v>1</v>
      </c>
      <c r="H1478" s="5" t="s">
        <v>31</v>
      </c>
      <c r="I1478" s="6">
        <v>-0.69993000000000005</v>
      </c>
      <c r="J1478" s="6">
        <v>4.9661400000000002</v>
      </c>
      <c r="K1478" s="6">
        <v>0.16328999999999999</v>
      </c>
      <c r="L1478" s="6"/>
      <c r="M1478" s="6"/>
      <c r="N1478" s="5">
        <v>4.04</v>
      </c>
      <c r="O1478" s="5">
        <v>753.08</v>
      </c>
      <c r="P1478" s="5">
        <v>0.40410000000000001</v>
      </c>
      <c r="Q1478" s="5">
        <v>24</v>
      </c>
      <c r="R1478" s="5">
        <v>0.94099999999999995</v>
      </c>
      <c r="S1478" s="5">
        <v>1.2</v>
      </c>
      <c r="T1478" s="5">
        <v>1038</v>
      </c>
      <c r="U1478" s="5">
        <v>22</v>
      </c>
      <c r="V1478" s="10"/>
      <c r="W1478" s="10"/>
      <c r="X1478" s="10"/>
      <c r="Y1478" s="10"/>
      <c r="Z1478" s="10"/>
      <c r="AA1478" s="10"/>
      <c r="AB1478" s="10"/>
      <c r="AC1478" s="10"/>
      <c r="AD1478" s="10"/>
      <c r="AE1478" s="10"/>
      <c r="AF1478" s="10"/>
      <c r="AG1478" s="10"/>
      <c r="AH1478" s="10"/>
      <c r="AI1478" s="10"/>
      <c r="AJ1478" s="10"/>
    </row>
    <row r="1479" spans="1:36" x14ac:dyDescent="0.25">
      <c r="A1479" t="s">
        <v>368</v>
      </c>
      <c r="B1479" t="s">
        <v>101</v>
      </c>
      <c r="C1479" t="s">
        <v>102</v>
      </c>
      <c r="D1479" t="s">
        <v>24</v>
      </c>
      <c r="E1479" t="s">
        <v>32</v>
      </c>
      <c r="F1479" t="s">
        <v>30</v>
      </c>
      <c r="G1479">
        <v>1</v>
      </c>
      <c r="H1479" t="s">
        <v>31</v>
      </c>
      <c r="I1479" s="4">
        <v>-0.64034000000000002</v>
      </c>
      <c r="J1479" s="4">
        <v>2.4608099999999999</v>
      </c>
      <c r="K1479" s="4">
        <v>3.0009999999999998E-2</v>
      </c>
      <c r="N1479">
        <v>0.94</v>
      </c>
      <c r="O1479">
        <v>21.1</v>
      </c>
      <c r="P1479">
        <v>0.17324999999999999</v>
      </c>
      <c r="Q1479">
        <v>33</v>
      </c>
      <c r="R1479">
        <v>0.91500000000000004</v>
      </c>
      <c r="S1479">
        <v>1.5</v>
      </c>
      <c r="T1479">
        <v>25.9</v>
      </c>
      <c r="U1479">
        <v>31</v>
      </c>
    </row>
    <row r="1480" spans="1:36" x14ac:dyDescent="0.25">
      <c r="A1480" t="s">
        <v>368</v>
      </c>
      <c r="B1480" t="s">
        <v>101</v>
      </c>
      <c r="C1480" t="s">
        <v>102</v>
      </c>
      <c r="D1480" t="s">
        <v>24</v>
      </c>
      <c r="E1480" t="s">
        <v>37</v>
      </c>
      <c r="F1480" t="s">
        <v>38</v>
      </c>
      <c r="G1480">
        <v>1</v>
      </c>
      <c r="H1480" t="s">
        <v>31</v>
      </c>
      <c r="I1480" s="4">
        <v>-1.7817499999999999</v>
      </c>
      <c r="J1480" s="4">
        <v>5.9196799999999996</v>
      </c>
      <c r="K1480" s="4">
        <v>0.18475</v>
      </c>
      <c r="N1480">
        <v>0.96</v>
      </c>
      <c r="O1480">
        <v>1333.64</v>
      </c>
      <c r="P1480">
        <v>0.42981999999999998</v>
      </c>
      <c r="Q1480">
        <v>29</v>
      </c>
      <c r="R1480">
        <v>0.91300000000000003</v>
      </c>
      <c r="S1480">
        <v>2.7</v>
      </c>
      <c r="T1480">
        <v>2019.9</v>
      </c>
      <c r="U1480">
        <v>27</v>
      </c>
    </row>
    <row r="1481" spans="1:36" x14ac:dyDescent="0.25">
      <c r="A1481" t="s">
        <v>92</v>
      </c>
      <c r="B1481" t="s">
        <v>103</v>
      </c>
      <c r="C1481" t="s">
        <v>104</v>
      </c>
      <c r="D1481" t="s">
        <v>24</v>
      </c>
      <c r="E1481" t="s">
        <v>34</v>
      </c>
      <c r="F1481" t="s">
        <v>30</v>
      </c>
      <c r="G1481">
        <v>1</v>
      </c>
      <c r="H1481" t="s">
        <v>31</v>
      </c>
      <c r="I1481" s="4">
        <v>-0.77751999999999999</v>
      </c>
      <c r="J1481" s="4">
        <v>2.2987700000000002</v>
      </c>
      <c r="K1481" s="4">
        <v>5.7860000000000002E-2</v>
      </c>
      <c r="N1481">
        <v>0.83</v>
      </c>
      <c r="O1481">
        <v>9.57</v>
      </c>
      <c r="P1481">
        <v>0.24054</v>
      </c>
      <c r="Q1481">
        <v>36</v>
      </c>
      <c r="R1481">
        <v>0.83</v>
      </c>
      <c r="S1481">
        <v>0.8</v>
      </c>
      <c r="T1481">
        <v>12</v>
      </c>
      <c r="U1481">
        <v>34</v>
      </c>
    </row>
    <row r="1482" spans="1:36" x14ac:dyDescent="0.25">
      <c r="A1482" t="s">
        <v>92</v>
      </c>
      <c r="B1482" t="s">
        <v>103</v>
      </c>
      <c r="C1482" t="s">
        <v>104</v>
      </c>
      <c r="D1482" t="s">
        <v>24</v>
      </c>
      <c r="E1482" t="s">
        <v>37</v>
      </c>
      <c r="F1482" t="s">
        <v>38</v>
      </c>
      <c r="G1482">
        <v>1</v>
      </c>
      <c r="H1482" t="s">
        <v>31</v>
      </c>
      <c r="I1482" s="4">
        <v>-7.0087400000000004</v>
      </c>
      <c r="J1482" s="4">
        <v>8.2918000000000003</v>
      </c>
      <c r="K1482" s="4">
        <v>0.53596999999999995</v>
      </c>
      <c r="N1482">
        <v>0.11</v>
      </c>
      <c r="O1482">
        <v>86.04</v>
      </c>
      <c r="P1482">
        <v>0.73209999999999997</v>
      </c>
      <c r="Q1482">
        <v>27</v>
      </c>
      <c r="R1482">
        <v>0.77400000000000002</v>
      </c>
      <c r="S1482">
        <v>0.3</v>
      </c>
      <c r="T1482">
        <v>90.2</v>
      </c>
      <c r="U1482">
        <v>25</v>
      </c>
    </row>
    <row r="1483" spans="1:36" x14ac:dyDescent="0.25">
      <c r="A1483" t="s">
        <v>92</v>
      </c>
      <c r="B1483" t="s">
        <v>103</v>
      </c>
      <c r="C1483" t="s">
        <v>104</v>
      </c>
      <c r="D1483" t="s">
        <v>24</v>
      </c>
      <c r="E1483" t="s">
        <v>39</v>
      </c>
      <c r="F1483" t="s">
        <v>30</v>
      </c>
      <c r="G1483">
        <v>1</v>
      </c>
      <c r="H1483" t="s">
        <v>31</v>
      </c>
      <c r="I1483" s="4">
        <v>-7.3649999999999993E-2</v>
      </c>
      <c r="J1483" s="4">
        <v>1.8967099999999999</v>
      </c>
      <c r="K1483" s="4">
        <v>6.1019999999999998E-2</v>
      </c>
      <c r="N1483">
        <v>1.52</v>
      </c>
      <c r="O1483">
        <v>11.38</v>
      </c>
      <c r="P1483">
        <v>0.24703</v>
      </c>
      <c r="Q1483">
        <v>37</v>
      </c>
      <c r="R1483">
        <v>0.755</v>
      </c>
      <c r="S1483">
        <v>1.6</v>
      </c>
      <c r="T1483">
        <v>15</v>
      </c>
      <c r="U1483">
        <v>35</v>
      </c>
    </row>
    <row r="1484" spans="1:36" x14ac:dyDescent="0.25">
      <c r="A1484" s="5" t="s">
        <v>302</v>
      </c>
      <c r="B1484" s="5" t="s">
        <v>103</v>
      </c>
      <c r="C1484" s="5" t="s">
        <v>104</v>
      </c>
      <c r="D1484" s="5" t="s">
        <v>24</v>
      </c>
      <c r="E1484" s="5" t="s">
        <v>25</v>
      </c>
      <c r="F1484" s="5" t="s">
        <v>26</v>
      </c>
      <c r="G1484" s="5">
        <v>1</v>
      </c>
      <c r="H1484" s="5" t="s">
        <v>31</v>
      </c>
      <c r="I1484" s="6">
        <v>-0.24434</v>
      </c>
      <c r="J1484" s="6">
        <v>3.03586</v>
      </c>
      <c r="K1484" s="6">
        <v>1.8409999999999999E-2</v>
      </c>
      <c r="L1484" s="6"/>
      <c r="M1484" s="6"/>
      <c r="N1484" s="5">
        <v>1</v>
      </c>
      <c r="O1484" s="5">
        <v>60</v>
      </c>
      <c r="P1484" s="5">
        <v>0.13568</v>
      </c>
      <c r="Q1484" s="5">
        <v>34</v>
      </c>
      <c r="R1484" s="5">
        <v>0.94099999999999995</v>
      </c>
      <c r="S1484" s="5">
        <v>6</v>
      </c>
      <c r="T1484" s="5">
        <v>55</v>
      </c>
      <c r="U1484" s="5">
        <v>32</v>
      </c>
      <c r="V1484" s="10"/>
      <c r="W1484" s="10"/>
      <c r="X1484" s="10"/>
      <c r="Y1484" s="10"/>
      <c r="Z1484" s="10"/>
      <c r="AA1484" s="10"/>
      <c r="AB1484" s="10"/>
      <c r="AC1484" s="10"/>
      <c r="AD1484" s="10"/>
      <c r="AE1484" s="10"/>
      <c r="AF1484" s="10"/>
      <c r="AG1484" s="10"/>
      <c r="AH1484" s="10"/>
      <c r="AI1484" s="10"/>
      <c r="AJ1484" s="10"/>
    </row>
    <row r="1485" spans="1:36" x14ac:dyDescent="0.25">
      <c r="A1485" s="5" t="s">
        <v>302</v>
      </c>
      <c r="B1485" s="5" t="s">
        <v>103</v>
      </c>
      <c r="C1485" s="5" t="s">
        <v>104</v>
      </c>
      <c r="D1485" s="5" t="s">
        <v>24</v>
      </c>
      <c r="E1485" s="5" t="s">
        <v>37</v>
      </c>
      <c r="F1485" s="5" t="s">
        <v>38</v>
      </c>
      <c r="G1485" s="5">
        <v>1</v>
      </c>
      <c r="H1485" s="5" t="s">
        <v>31</v>
      </c>
      <c r="I1485" s="6">
        <v>-9.2432300000000005</v>
      </c>
      <c r="J1485" s="6">
        <v>10.19661</v>
      </c>
      <c r="K1485" s="6">
        <v>0.59775</v>
      </c>
      <c r="L1485" s="6"/>
      <c r="M1485" s="6"/>
      <c r="N1485" s="5">
        <v>0.33</v>
      </c>
      <c r="O1485" s="5">
        <v>294.95</v>
      </c>
      <c r="P1485" s="5">
        <v>0.77315</v>
      </c>
      <c r="Q1485" s="5">
        <v>30</v>
      </c>
      <c r="R1485" s="5">
        <v>0.81100000000000005</v>
      </c>
      <c r="S1485" s="5">
        <v>0.6</v>
      </c>
      <c r="T1485" s="5">
        <v>285.3</v>
      </c>
      <c r="U1485" s="5">
        <v>28</v>
      </c>
      <c r="V1485" s="10"/>
      <c r="W1485" s="10"/>
      <c r="X1485" s="10"/>
      <c r="Y1485" s="10"/>
      <c r="Z1485" s="10"/>
      <c r="AA1485" s="10"/>
      <c r="AB1485" s="10"/>
      <c r="AC1485" s="10"/>
      <c r="AD1485" s="10"/>
      <c r="AE1485" s="10"/>
      <c r="AF1485" s="10"/>
      <c r="AG1485" s="10"/>
      <c r="AH1485" s="10"/>
      <c r="AI1485" s="10"/>
      <c r="AJ1485" s="10"/>
    </row>
    <row r="1486" spans="1:36" x14ac:dyDescent="0.25">
      <c r="A1486" t="s">
        <v>371</v>
      </c>
      <c r="B1486" t="s">
        <v>396</v>
      </c>
      <c r="C1486" t="s">
        <v>397</v>
      </c>
      <c r="D1486" t="s">
        <v>24</v>
      </c>
      <c r="E1486" t="s">
        <v>37</v>
      </c>
      <c r="F1486" t="s">
        <v>38</v>
      </c>
      <c r="G1486">
        <v>1</v>
      </c>
      <c r="H1486" t="s">
        <v>31</v>
      </c>
      <c r="I1486" s="4">
        <v>-3.2388599999999999</v>
      </c>
      <c r="J1486" s="4">
        <v>5.1037100000000004</v>
      </c>
      <c r="K1486" s="4">
        <v>0.89822000000000002</v>
      </c>
      <c r="N1486">
        <v>0.25</v>
      </c>
      <c r="O1486">
        <v>66.430000000000007</v>
      </c>
      <c r="P1486">
        <v>0.94774000000000003</v>
      </c>
      <c r="Q1486">
        <v>35</v>
      </c>
      <c r="R1486">
        <v>0.628</v>
      </c>
      <c r="S1486">
        <v>0.3</v>
      </c>
      <c r="T1486">
        <v>77</v>
      </c>
      <c r="U1486">
        <v>33</v>
      </c>
    </row>
    <row r="1487" spans="1:36" x14ac:dyDescent="0.25">
      <c r="A1487" s="5" t="s">
        <v>115</v>
      </c>
      <c r="B1487" s="5" t="s">
        <v>126</v>
      </c>
      <c r="C1487" s="5" t="s">
        <v>127</v>
      </c>
      <c r="D1487" s="5" t="s">
        <v>24</v>
      </c>
      <c r="E1487" s="5" t="s">
        <v>34</v>
      </c>
      <c r="F1487" s="5" t="s">
        <v>30</v>
      </c>
      <c r="G1487" s="5">
        <v>1</v>
      </c>
      <c r="H1487" s="5" t="s">
        <v>31</v>
      </c>
      <c r="I1487" s="6">
        <v>-1.34E-3</v>
      </c>
      <c r="J1487" s="6">
        <v>1.68344</v>
      </c>
      <c r="K1487" s="6">
        <v>4.5039999999999997E-2</v>
      </c>
      <c r="L1487" s="6"/>
      <c r="M1487" s="6"/>
      <c r="N1487" s="5">
        <v>1.21</v>
      </c>
      <c r="O1487" s="5">
        <v>11.53</v>
      </c>
      <c r="P1487" s="5">
        <v>2.0300000000000001E-3</v>
      </c>
      <c r="Q1487" s="5">
        <v>63</v>
      </c>
      <c r="R1487" s="5">
        <v>0.80700000000000005</v>
      </c>
      <c r="S1487" s="5">
        <v>1.5</v>
      </c>
      <c r="T1487" s="5">
        <v>13.5</v>
      </c>
      <c r="U1487" s="5">
        <v>61</v>
      </c>
      <c r="V1487" s="10"/>
      <c r="W1487" s="10"/>
      <c r="X1487" s="10"/>
      <c r="Y1487" s="10"/>
      <c r="Z1487" s="10"/>
      <c r="AA1487" s="10"/>
      <c r="AB1487" s="10"/>
      <c r="AC1487" s="10"/>
      <c r="AD1487" s="10"/>
      <c r="AE1487" s="10"/>
      <c r="AF1487" s="10"/>
      <c r="AG1487" s="10"/>
      <c r="AH1487" s="10"/>
      <c r="AI1487" s="10"/>
      <c r="AJ1487" s="10"/>
    </row>
    <row r="1488" spans="1:36" x14ac:dyDescent="0.25">
      <c r="A1488" s="5" t="s">
        <v>115</v>
      </c>
      <c r="B1488" s="5" t="s">
        <v>126</v>
      </c>
      <c r="C1488" s="5" t="s">
        <v>127</v>
      </c>
      <c r="D1488" s="5" t="s">
        <v>24</v>
      </c>
      <c r="E1488" s="5" t="s">
        <v>37</v>
      </c>
      <c r="F1488" s="5" t="s">
        <v>38</v>
      </c>
      <c r="G1488" s="5">
        <v>1</v>
      </c>
      <c r="H1488" s="5" t="s">
        <v>31</v>
      </c>
      <c r="I1488" s="6">
        <v>-1.37513</v>
      </c>
      <c r="J1488" s="6">
        <v>5.4360900000000001</v>
      </c>
      <c r="K1488" s="6">
        <v>0.18051</v>
      </c>
      <c r="L1488" s="6"/>
      <c r="M1488" s="6"/>
      <c r="N1488" s="5">
        <v>4.8</v>
      </c>
      <c r="O1488" s="5">
        <v>724.86</v>
      </c>
      <c r="P1488" s="5">
        <v>3.2579999999999998E-2</v>
      </c>
      <c r="Q1488" s="5">
        <v>34</v>
      </c>
      <c r="R1488" s="5">
        <v>0.89200000000000002</v>
      </c>
      <c r="S1488" s="5">
        <v>3.9</v>
      </c>
      <c r="T1488" s="5">
        <v>591.29999999999995</v>
      </c>
      <c r="U1488" s="5">
        <v>32</v>
      </c>
      <c r="V1488" s="10"/>
      <c r="W1488" s="10"/>
      <c r="X1488" s="10"/>
      <c r="Y1488" s="10"/>
      <c r="Z1488" s="10"/>
      <c r="AA1488" s="10"/>
      <c r="AB1488" s="10"/>
      <c r="AC1488" s="10"/>
      <c r="AD1488" s="10"/>
      <c r="AE1488" s="10"/>
      <c r="AF1488" s="10"/>
      <c r="AG1488" s="10"/>
      <c r="AH1488" s="10"/>
      <c r="AI1488" s="10"/>
      <c r="AJ1488" s="10"/>
    </row>
    <row r="1489" spans="1:36" x14ac:dyDescent="0.25">
      <c r="A1489" t="s">
        <v>322</v>
      </c>
      <c r="B1489" t="s">
        <v>126</v>
      </c>
      <c r="C1489" t="s">
        <v>127</v>
      </c>
      <c r="D1489" t="s">
        <v>24</v>
      </c>
      <c r="E1489" t="s">
        <v>25</v>
      </c>
      <c r="F1489" t="s">
        <v>26</v>
      </c>
      <c r="G1489">
        <v>1</v>
      </c>
      <c r="H1489" t="s">
        <v>31</v>
      </c>
      <c r="I1489" s="4">
        <v>-1.2607299999999999</v>
      </c>
      <c r="J1489" s="4">
        <v>3.9153799999999999</v>
      </c>
      <c r="K1489" s="4">
        <v>0.10672</v>
      </c>
      <c r="N1489">
        <v>0</v>
      </c>
      <c r="O1489">
        <v>75</v>
      </c>
      <c r="P1489">
        <v>0.32668000000000003</v>
      </c>
      <c r="Q1489">
        <v>32</v>
      </c>
      <c r="R1489">
        <v>0.93700000000000006</v>
      </c>
      <c r="S1489">
        <v>1</v>
      </c>
      <c r="T1489">
        <v>70</v>
      </c>
      <c r="U1489">
        <v>30</v>
      </c>
    </row>
    <row r="1490" spans="1:36" x14ac:dyDescent="0.25">
      <c r="A1490" t="s">
        <v>322</v>
      </c>
      <c r="B1490" t="s">
        <v>126</v>
      </c>
      <c r="C1490" t="s">
        <v>127</v>
      </c>
      <c r="D1490" t="s">
        <v>24</v>
      </c>
      <c r="E1490" t="s">
        <v>37</v>
      </c>
      <c r="F1490" t="s">
        <v>38</v>
      </c>
      <c r="G1490">
        <v>1</v>
      </c>
      <c r="H1490" t="s">
        <v>31</v>
      </c>
      <c r="I1490" s="4">
        <v>-1.56175</v>
      </c>
      <c r="J1490" s="4">
        <v>5.07775</v>
      </c>
      <c r="K1490" s="4">
        <v>0.73824999999999996</v>
      </c>
      <c r="N1490">
        <v>2.85</v>
      </c>
      <c r="O1490">
        <v>435.7</v>
      </c>
      <c r="P1490">
        <v>0.85921000000000003</v>
      </c>
      <c r="Q1490">
        <v>32</v>
      </c>
      <c r="R1490">
        <v>0.78300000000000003</v>
      </c>
      <c r="S1490">
        <v>0.6</v>
      </c>
      <c r="T1490">
        <v>519.5</v>
      </c>
      <c r="U1490">
        <v>30</v>
      </c>
    </row>
    <row r="1491" spans="1:36" x14ac:dyDescent="0.25">
      <c r="A1491" s="5" t="s">
        <v>209</v>
      </c>
      <c r="B1491" s="5" t="s">
        <v>220</v>
      </c>
      <c r="C1491" s="5" t="s">
        <v>221</v>
      </c>
      <c r="D1491" s="5" t="s">
        <v>24</v>
      </c>
      <c r="E1491" s="5" t="s">
        <v>34</v>
      </c>
      <c r="F1491" s="5" t="s">
        <v>30</v>
      </c>
      <c r="G1491" s="5">
        <v>1</v>
      </c>
      <c r="H1491" s="5" t="s">
        <v>31</v>
      </c>
      <c r="I1491" s="6">
        <v>0.30598999999999998</v>
      </c>
      <c r="J1491" s="6">
        <v>1.6754500000000001</v>
      </c>
      <c r="K1491" s="6">
        <v>8.8029999999999997E-2</v>
      </c>
      <c r="L1491" s="6"/>
      <c r="M1491" s="6"/>
      <c r="N1491" s="5">
        <v>1.41</v>
      </c>
      <c r="O1491" s="5">
        <v>17.71</v>
      </c>
      <c r="P1491" s="5">
        <v>0.29669000000000001</v>
      </c>
      <c r="Q1491" s="5">
        <v>34</v>
      </c>
      <c r="R1491" s="5">
        <v>0.84799999999999998</v>
      </c>
      <c r="S1491" s="5">
        <v>0.5</v>
      </c>
      <c r="T1491" s="5">
        <v>26</v>
      </c>
      <c r="U1491" s="5">
        <v>32</v>
      </c>
      <c r="V1491" s="10"/>
      <c r="W1491" s="10"/>
      <c r="X1491" s="10"/>
      <c r="Y1491" s="10"/>
      <c r="Z1491" s="10"/>
      <c r="AA1491" s="10"/>
      <c r="AB1491" s="10"/>
      <c r="AC1491" s="10"/>
      <c r="AD1491" s="10"/>
      <c r="AE1491" s="10"/>
      <c r="AF1491" s="10"/>
      <c r="AG1491" s="10"/>
      <c r="AH1491" s="10"/>
      <c r="AI1491" s="10"/>
      <c r="AJ1491" s="10"/>
    </row>
    <row r="1492" spans="1:36" x14ac:dyDescent="0.25">
      <c r="A1492" s="5" t="s">
        <v>209</v>
      </c>
      <c r="B1492" s="5" t="s">
        <v>220</v>
      </c>
      <c r="C1492" s="5" t="s">
        <v>221</v>
      </c>
      <c r="D1492" s="5" t="s">
        <v>24</v>
      </c>
      <c r="E1492" s="5" t="s">
        <v>37</v>
      </c>
      <c r="F1492" s="5" t="s">
        <v>38</v>
      </c>
      <c r="G1492" s="5">
        <v>1</v>
      </c>
      <c r="H1492" s="5" t="s">
        <v>31</v>
      </c>
      <c r="I1492" s="6">
        <v>0.54510999999999998</v>
      </c>
      <c r="J1492" s="6">
        <v>4.1129300000000004</v>
      </c>
      <c r="K1492" s="6">
        <v>0.28177999999999997</v>
      </c>
      <c r="L1492" s="6"/>
      <c r="M1492" s="6"/>
      <c r="N1492" s="5">
        <v>2.72</v>
      </c>
      <c r="O1492" s="5">
        <v>1026.82</v>
      </c>
      <c r="P1492" s="5">
        <v>0.53083000000000002</v>
      </c>
      <c r="Q1492" s="5">
        <v>34</v>
      </c>
      <c r="R1492" s="5">
        <v>0.91300000000000003</v>
      </c>
      <c r="S1492" s="5">
        <v>0.4</v>
      </c>
      <c r="T1492" s="5">
        <v>1837.3</v>
      </c>
      <c r="U1492" s="5">
        <v>32</v>
      </c>
      <c r="V1492" s="10"/>
      <c r="W1492" s="10"/>
      <c r="X1492" s="10"/>
      <c r="Y1492" s="10"/>
      <c r="Z1492" s="10"/>
      <c r="AA1492" s="10"/>
      <c r="AB1492" s="10"/>
      <c r="AC1492" s="10"/>
      <c r="AD1492" s="10"/>
      <c r="AE1492" s="10"/>
      <c r="AF1492" s="10"/>
      <c r="AG1492" s="10"/>
      <c r="AH1492" s="10"/>
      <c r="AI1492" s="10"/>
      <c r="AJ1492" s="10"/>
    </row>
    <row r="1493" spans="1:36" x14ac:dyDescent="0.25">
      <c r="A1493" s="5" t="s">
        <v>209</v>
      </c>
      <c r="B1493" s="5" t="s">
        <v>220</v>
      </c>
      <c r="C1493" s="5" t="s">
        <v>221</v>
      </c>
      <c r="D1493" s="5" t="s">
        <v>24</v>
      </c>
      <c r="E1493" s="5" t="s">
        <v>39</v>
      </c>
      <c r="F1493" s="5" t="s">
        <v>30</v>
      </c>
      <c r="G1493" s="5">
        <v>1</v>
      </c>
      <c r="H1493" s="5" t="s">
        <v>31</v>
      </c>
      <c r="I1493" s="6">
        <v>0.75543000000000005</v>
      </c>
      <c r="J1493" s="6">
        <v>1.4818499999999999</v>
      </c>
      <c r="K1493" s="6">
        <v>7.4149999999999994E-2</v>
      </c>
      <c r="L1493" s="6"/>
      <c r="M1493" s="6"/>
      <c r="N1493" s="5">
        <v>2.17</v>
      </c>
      <c r="O1493" s="5">
        <v>20.58</v>
      </c>
      <c r="P1493" s="5">
        <v>0.27231</v>
      </c>
      <c r="Q1493" s="5">
        <v>34</v>
      </c>
      <c r="R1493" s="5">
        <v>0.83799999999999997</v>
      </c>
      <c r="S1493" s="5">
        <v>1</v>
      </c>
      <c r="T1493" s="5">
        <v>28</v>
      </c>
      <c r="U1493" s="5">
        <v>32</v>
      </c>
      <c r="V1493" s="10"/>
      <c r="W1493" s="10"/>
      <c r="X1493" s="10"/>
      <c r="Y1493" s="10"/>
      <c r="Z1493" s="10"/>
      <c r="AA1493" s="10"/>
      <c r="AB1493" s="10"/>
      <c r="AC1493" s="10"/>
      <c r="AD1493" s="10"/>
      <c r="AE1493" s="10"/>
      <c r="AF1493" s="10"/>
      <c r="AG1493" s="10"/>
      <c r="AH1493" s="10"/>
      <c r="AI1493" s="10"/>
      <c r="AJ1493" s="10"/>
    </row>
    <row r="1494" spans="1:36" x14ac:dyDescent="0.25">
      <c r="A1494" t="s">
        <v>368</v>
      </c>
      <c r="B1494" t="s">
        <v>220</v>
      </c>
      <c r="C1494" t="s">
        <v>221</v>
      </c>
      <c r="D1494" t="s">
        <v>24</v>
      </c>
      <c r="E1494" t="s">
        <v>37</v>
      </c>
      <c r="F1494" t="s">
        <v>38</v>
      </c>
      <c r="G1494">
        <v>1</v>
      </c>
      <c r="H1494" t="s">
        <v>31</v>
      </c>
      <c r="I1494" s="4">
        <v>-0.65047999999999995</v>
      </c>
      <c r="J1494" s="4">
        <v>4.8025700000000002</v>
      </c>
      <c r="K1494" s="4">
        <v>0.40150000000000002</v>
      </c>
      <c r="N1494">
        <v>1.1399999999999999</v>
      </c>
      <c r="O1494">
        <v>963.29</v>
      </c>
      <c r="P1494">
        <v>0.63363999999999998</v>
      </c>
      <c r="Q1494">
        <v>49</v>
      </c>
      <c r="R1494">
        <v>0.72</v>
      </c>
      <c r="S1494">
        <v>12.9</v>
      </c>
      <c r="T1494">
        <v>1755.2</v>
      </c>
      <c r="U1494">
        <v>47</v>
      </c>
    </row>
    <row r="1495" spans="1:36" x14ac:dyDescent="0.25">
      <c r="A1495" t="s">
        <v>368</v>
      </c>
      <c r="B1495" t="s">
        <v>220</v>
      </c>
      <c r="C1495" t="s">
        <v>221</v>
      </c>
      <c r="D1495" t="s">
        <v>24</v>
      </c>
      <c r="E1495" t="s">
        <v>39</v>
      </c>
      <c r="F1495" t="s">
        <v>30</v>
      </c>
      <c r="G1495">
        <v>1</v>
      </c>
      <c r="H1495" t="s">
        <v>31</v>
      </c>
      <c r="I1495" s="4">
        <v>0.11898</v>
      </c>
      <c r="J1495" s="4">
        <v>1.93702</v>
      </c>
      <c r="K1495" s="4">
        <v>4.5429999999999998E-2</v>
      </c>
      <c r="N1495">
        <v>1.1299999999999999</v>
      </c>
      <c r="O1495">
        <v>21.74</v>
      </c>
      <c r="P1495">
        <v>0.21314</v>
      </c>
      <c r="Q1495">
        <v>53</v>
      </c>
      <c r="R1495">
        <v>0.82199999999999995</v>
      </c>
      <c r="S1495">
        <v>4</v>
      </c>
      <c r="T1495">
        <v>27</v>
      </c>
      <c r="U1495">
        <v>51</v>
      </c>
    </row>
    <row r="1496" spans="1:36" x14ac:dyDescent="0.25">
      <c r="A1496" s="5" t="s">
        <v>92</v>
      </c>
      <c r="B1496" s="5" t="s">
        <v>105</v>
      </c>
      <c r="C1496" s="5" t="s">
        <v>106</v>
      </c>
      <c r="D1496" s="5" t="s">
        <v>24</v>
      </c>
      <c r="E1496" s="5" t="s">
        <v>32</v>
      </c>
      <c r="F1496" s="5" t="s">
        <v>30</v>
      </c>
      <c r="G1496" s="5">
        <v>1</v>
      </c>
      <c r="H1496" s="5" t="s">
        <v>31</v>
      </c>
      <c r="I1496" s="6">
        <v>-0.63400000000000001</v>
      </c>
      <c r="J1496" s="6">
        <v>1.9622999999999999</v>
      </c>
      <c r="K1496" s="6">
        <v>5.2609999999999997E-2</v>
      </c>
      <c r="L1496" s="6"/>
      <c r="M1496" s="6"/>
      <c r="N1496" s="5">
        <v>0.87</v>
      </c>
      <c r="O1496" s="5">
        <v>10.029999999999999</v>
      </c>
      <c r="P1496" s="5">
        <v>0.22938</v>
      </c>
      <c r="Q1496" s="5">
        <v>43</v>
      </c>
      <c r="R1496" s="5">
        <v>0.84099999999999997</v>
      </c>
      <c r="S1496" s="5">
        <v>1</v>
      </c>
      <c r="T1496" s="5">
        <v>13.1</v>
      </c>
      <c r="U1496" s="5">
        <v>41</v>
      </c>
      <c r="V1496" s="10"/>
      <c r="W1496" s="10"/>
      <c r="X1496" s="10"/>
      <c r="Y1496" s="10"/>
      <c r="Z1496" s="10"/>
      <c r="AA1496" s="10"/>
      <c r="AB1496" s="10"/>
      <c r="AC1496" s="10"/>
      <c r="AD1496" s="10"/>
      <c r="AE1496" s="10"/>
      <c r="AF1496" s="10"/>
      <c r="AG1496" s="10"/>
      <c r="AH1496" s="10"/>
      <c r="AI1496" s="10"/>
      <c r="AJ1496" s="10"/>
    </row>
    <row r="1497" spans="1:36" x14ac:dyDescent="0.25">
      <c r="A1497" s="5" t="s">
        <v>92</v>
      </c>
      <c r="B1497" s="5" t="s">
        <v>105</v>
      </c>
      <c r="C1497" s="5" t="s">
        <v>106</v>
      </c>
      <c r="D1497" s="5" t="s">
        <v>24</v>
      </c>
      <c r="E1497" s="5" t="s">
        <v>37</v>
      </c>
      <c r="F1497" s="5" t="s">
        <v>38</v>
      </c>
      <c r="G1497" s="5">
        <v>1</v>
      </c>
      <c r="H1497" s="5" t="s">
        <v>31</v>
      </c>
      <c r="I1497" s="6">
        <v>-5.5217499999999999</v>
      </c>
      <c r="J1497" s="6">
        <v>7.0801499999999997</v>
      </c>
      <c r="K1497" s="6">
        <v>0.49952999999999997</v>
      </c>
      <c r="L1497" s="6"/>
      <c r="M1497" s="6"/>
      <c r="N1497" s="5">
        <v>0.18</v>
      </c>
      <c r="O1497" s="5">
        <v>202.16</v>
      </c>
      <c r="P1497" s="5">
        <v>0.70677000000000001</v>
      </c>
      <c r="Q1497" s="5">
        <v>37</v>
      </c>
      <c r="R1497" s="5">
        <v>0.76100000000000001</v>
      </c>
      <c r="S1497" s="5">
        <v>0.3</v>
      </c>
      <c r="T1497" s="5">
        <v>199.8</v>
      </c>
      <c r="U1497" s="5">
        <v>35</v>
      </c>
      <c r="V1497" s="10"/>
      <c r="W1497" s="10"/>
      <c r="X1497" s="10"/>
      <c r="Y1497" s="10"/>
      <c r="Z1497" s="10"/>
      <c r="AA1497" s="10"/>
      <c r="AB1497" s="10"/>
      <c r="AC1497" s="10"/>
      <c r="AD1497" s="10"/>
      <c r="AE1497" s="10"/>
      <c r="AF1497" s="10"/>
      <c r="AG1497" s="10"/>
      <c r="AH1497" s="10"/>
      <c r="AI1497" s="10"/>
      <c r="AJ1497" s="10"/>
    </row>
    <row r="1498" spans="1:36" x14ac:dyDescent="0.25">
      <c r="A1498" t="s">
        <v>302</v>
      </c>
      <c r="B1498" t="s">
        <v>105</v>
      </c>
      <c r="C1498" t="s">
        <v>106</v>
      </c>
      <c r="D1498" t="s">
        <v>24</v>
      </c>
      <c r="E1498" t="s">
        <v>37</v>
      </c>
      <c r="F1498" t="s">
        <v>38</v>
      </c>
      <c r="G1498">
        <v>1</v>
      </c>
      <c r="H1498" t="s">
        <v>31</v>
      </c>
      <c r="I1498" s="4">
        <v>-6.5425899999999997</v>
      </c>
      <c r="J1498" s="4">
        <v>8.1419700000000006</v>
      </c>
      <c r="K1498" s="4">
        <v>0.45100000000000001</v>
      </c>
      <c r="N1498">
        <v>0.48</v>
      </c>
      <c r="O1498">
        <v>383.58</v>
      </c>
      <c r="P1498">
        <v>0.67157</v>
      </c>
      <c r="Q1498">
        <v>33</v>
      </c>
      <c r="R1498">
        <v>0.93100000000000005</v>
      </c>
      <c r="S1498">
        <v>0</v>
      </c>
      <c r="T1498">
        <v>380.5</v>
      </c>
      <c r="U1498">
        <v>31</v>
      </c>
    </row>
    <row r="1499" spans="1:36" x14ac:dyDescent="0.25">
      <c r="A1499" s="5" t="s">
        <v>21</v>
      </c>
      <c r="B1499" s="5" t="s">
        <v>47</v>
      </c>
      <c r="C1499" s="5" t="s">
        <v>48</v>
      </c>
      <c r="D1499" s="5" t="s">
        <v>24</v>
      </c>
      <c r="E1499" s="5" t="s">
        <v>25</v>
      </c>
      <c r="F1499" s="5" t="s">
        <v>26</v>
      </c>
      <c r="G1499" s="5">
        <v>1</v>
      </c>
      <c r="H1499" s="5" t="s">
        <v>31</v>
      </c>
      <c r="I1499" s="6">
        <v>-0.28355000000000002</v>
      </c>
      <c r="J1499" s="6">
        <v>2.65266</v>
      </c>
      <c r="K1499" s="6">
        <v>8.1250000000000003E-2</v>
      </c>
      <c r="L1499" s="6"/>
      <c r="M1499" s="6"/>
      <c r="N1499" s="5">
        <v>2</v>
      </c>
      <c r="O1499" s="5">
        <v>44</v>
      </c>
      <c r="P1499" s="5">
        <v>0.28504000000000002</v>
      </c>
      <c r="Q1499" s="5">
        <v>48</v>
      </c>
      <c r="R1499" s="5">
        <v>0.85699999999999998</v>
      </c>
      <c r="S1499" s="5">
        <v>2</v>
      </c>
      <c r="T1499" s="5">
        <v>94</v>
      </c>
      <c r="U1499" s="5">
        <v>46</v>
      </c>
      <c r="V1499" s="10"/>
      <c r="W1499" s="10"/>
      <c r="X1499" s="10"/>
      <c r="Y1499" s="10"/>
      <c r="Z1499" s="10"/>
      <c r="AA1499" s="10"/>
      <c r="AB1499" s="10"/>
      <c r="AC1499" s="10"/>
      <c r="AD1499" s="10"/>
      <c r="AE1499" s="10"/>
      <c r="AF1499" s="10"/>
      <c r="AG1499" s="10"/>
      <c r="AH1499" s="10"/>
      <c r="AI1499" s="10"/>
      <c r="AJ1499" s="10"/>
    </row>
    <row r="1500" spans="1:36" x14ac:dyDescent="0.25">
      <c r="A1500" s="5" t="s">
        <v>21</v>
      </c>
      <c r="B1500" s="5" t="s">
        <v>47</v>
      </c>
      <c r="C1500" s="5" t="s">
        <v>48</v>
      </c>
      <c r="D1500" s="5" t="s">
        <v>24</v>
      </c>
      <c r="E1500" s="5" t="s">
        <v>37</v>
      </c>
      <c r="F1500" s="5" t="s">
        <v>38</v>
      </c>
      <c r="G1500" s="5">
        <v>1</v>
      </c>
      <c r="H1500" s="5" t="s">
        <v>31</v>
      </c>
      <c r="I1500" s="6">
        <v>-2.5818699999999999</v>
      </c>
      <c r="J1500" s="6">
        <v>5.7126000000000001</v>
      </c>
      <c r="K1500" s="6">
        <v>0.33825</v>
      </c>
      <c r="L1500" s="6"/>
      <c r="M1500" s="6"/>
      <c r="N1500" s="5">
        <v>0.71</v>
      </c>
      <c r="O1500" s="5">
        <v>422.63</v>
      </c>
      <c r="P1500" s="5">
        <v>0.58159000000000005</v>
      </c>
      <c r="Q1500" s="5">
        <v>46</v>
      </c>
      <c r="R1500" s="5">
        <v>0.85599999999999998</v>
      </c>
      <c r="S1500" s="5">
        <v>0.1</v>
      </c>
      <c r="T1500" s="5">
        <v>849.8</v>
      </c>
      <c r="U1500" s="5">
        <v>44</v>
      </c>
      <c r="V1500" s="10"/>
      <c r="W1500" s="10"/>
      <c r="X1500" s="10"/>
      <c r="Y1500" s="10"/>
      <c r="Z1500" s="10"/>
      <c r="AA1500" s="10"/>
      <c r="AB1500" s="10"/>
      <c r="AC1500" s="10"/>
      <c r="AD1500" s="10"/>
      <c r="AE1500" s="10"/>
      <c r="AF1500" s="10"/>
      <c r="AG1500" s="10"/>
      <c r="AH1500" s="10"/>
      <c r="AI1500" s="10"/>
      <c r="AJ1500" s="10"/>
    </row>
    <row r="1501" spans="1:36" x14ac:dyDescent="0.25">
      <c r="A1501" s="5" t="s">
        <v>149</v>
      </c>
      <c r="B1501" s="5" t="s">
        <v>167</v>
      </c>
      <c r="C1501" s="5" t="s">
        <v>168</v>
      </c>
      <c r="D1501" s="5" t="s">
        <v>24</v>
      </c>
      <c r="E1501" s="5" t="s">
        <v>32</v>
      </c>
      <c r="F1501" s="5" t="s">
        <v>30</v>
      </c>
      <c r="G1501" s="5">
        <v>1</v>
      </c>
      <c r="H1501" s="5" t="s">
        <v>31</v>
      </c>
      <c r="I1501" s="6">
        <v>-0.30329</v>
      </c>
      <c r="J1501" s="6">
        <v>1.94526</v>
      </c>
      <c r="K1501" s="6">
        <v>2.743E-2</v>
      </c>
      <c r="L1501" s="6"/>
      <c r="M1501" s="6"/>
      <c r="N1501" s="5">
        <v>1.19</v>
      </c>
      <c r="O1501" s="5">
        <v>11.74</v>
      </c>
      <c r="P1501" s="5">
        <v>0.16561999999999999</v>
      </c>
      <c r="Q1501" s="5">
        <v>31</v>
      </c>
      <c r="R1501" s="5">
        <v>0.95</v>
      </c>
      <c r="S1501" s="5">
        <v>0.9</v>
      </c>
      <c r="T1501" s="5">
        <v>14.8</v>
      </c>
      <c r="U1501" s="5">
        <v>29</v>
      </c>
      <c r="V1501" s="10"/>
      <c r="W1501" s="10"/>
      <c r="X1501" s="10"/>
      <c r="Y1501" s="10"/>
      <c r="Z1501" s="10"/>
      <c r="AA1501" s="10"/>
      <c r="AB1501" s="10"/>
      <c r="AC1501" s="10"/>
      <c r="AD1501" s="10"/>
      <c r="AE1501" s="10"/>
      <c r="AF1501" s="10"/>
      <c r="AG1501" s="10"/>
      <c r="AH1501" s="10"/>
      <c r="AI1501" s="10"/>
      <c r="AJ1501" s="10"/>
    </row>
    <row r="1502" spans="1:36" x14ac:dyDescent="0.25">
      <c r="A1502" t="s">
        <v>178</v>
      </c>
      <c r="B1502" t="s">
        <v>167</v>
      </c>
      <c r="C1502" t="s">
        <v>168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 s="4">
        <v>-8.0971700000000002</v>
      </c>
      <c r="J1502" s="4">
        <v>9.3811999999999998</v>
      </c>
      <c r="K1502" s="4">
        <v>0.21873000000000001</v>
      </c>
      <c r="N1502">
        <v>0.28999999999999998</v>
      </c>
      <c r="O1502">
        <v>133.74</v>
      </c>
      <c r="P1502">
        <v>0.46768999999999999</v>
      </c>
      <c r="Q1502">
        <v>28</v>
      </c>
      <c r="R1502">
        <v>0.91600000000000004</v>
      </c>
      <c r="S1502">
        <v>0.2</v>
      </c>
      <c r="T1502">
        <v>128.1</v>
      </c>
      <c r="U1502">
        <v>26</v>
      </c>
    </row>
    <row r="1503" spans="1:36" x14ac:dyDescent="0.25">
      <c r="A1503" s="5" t="s">
        <v>21</v>
      </c>
      <c r="B1503" s="5" t="s">
        <v>53</v>
      </c>
      <c r="C1503" s="5" t="s">
        <v>54</v>
      </c>
      <c r="D1503" s="5" t="s">
        <v>24</v>
      </c>
      <c r="E1503" s="5" t="s">
        <v>37</v>
      </c>
      <c r="F1503" s="5" t="s">
        <v>38</v>
      </c>
      <c r="G1503" s="5">
        <v>1</v>
      </c>
      <c r="H1503" s="5" t="s">
        <v>31</v>
      </c>
      <c r="I1503" s="6">
        <v>-2.6472899999999999</v>
      </c>
      <c r="J1503" s="6">
        <v>5.2317400000000003</v>
      </c>
      <c r="K1503" s="6">
        <v>1.0033399999999999</v>
      </c>
      <c r="L1503" s="6"/>
      <c r="M1503" s="6"/>
      <c r="N1503" s="5">
        <v>6.98</v>
      </c>
      <c r="O1503" s="5">
        <v>227.96</v>
      </c>
      <c r="P1503" s="5">
        <v>1.0016700000000001</v>
      </c>
      <c r="Q1503" s="5">
        <v>34</v>
      </c>
      <c r="R1503" s="5">
        <v>0.58599999999999997</v>
      </c>
      <c r="S1503" s="5">
        <v>0.9</v>
      </c>
      <c r="T1503" s="5">
        <v>291.60000000000002</v>
      </c>
      <c r="U1503" s="5">
        <v>32</v>
      </c>
      <c r="V1503" s="10"/>
      <c r="W1503" s="10"/>
      <c r="X1503" s="10"/>
      <c r="Y1503" s="10"/>
      <c r="Z1503" s="10"/>
      <c r="AA1503" s="10"/>
      <c r="AB1503" s="10"/>
      <c r="AC1503" s="10"/>
      <c r="AD1503" s="10"/>
      <c r="AE1503" s="10"/>
      <c r="AF1503" s="10"/>
      <c r="AG1503" s="10"/>
      <c r="AH1503" s="10"/>
      <c r="AI1503" s="10"/>
      <c r="AJ1503" s="10"/>
    </row>
    <row r="1504" spans="1:36" x14ac:dyDescent="0.25">
      <c r="A1504" t="s">
        <v>92</v>
      </c>
      <c r="B1504" t="s">
        <v>53</v>
      </c>
      <c r="C1504" t="s">
        <v>54</v>
      </c>
      <c r="D1504" t="s">
        <v>24</v>
      </c>
      <c r="E1504" t="s">
        <v>37</v>
      </c>
      <c r="F1504" t="s">
        <v>38</v>
      </c>
      <c r="G1504">
        <v>1</v>
      </c>
      <c r="H1504" t="s">
        <v>31</v>
      </c>
      <c r="I1504" s="4">
        <v>-3.8158699999999999</v>
      </c>
      <c r="J1504" s="4">
        <v>4.9458900000000003</v>
      </c>
      <c r="K1504" s="4">
        <v>1.4418299999999999</v>
      </c>
      <c r="N1504">
        <v>1.36</v>
      </c>
      <c r="O1504">
        <v>55.49</v>
      </c>
      <c r="P1504">
        <v>1.20076</v>
      </c>
      <c r="Q1504">
        <v>39</v>
      </c>
      <c r="R1504">
        <v>0.48499999999999999</v>
      </c>
      <c r="S1504">
        <v>0.1</v>
      </c>
      <c r="T1504">
        <v>78</v>
      </c>
      <c r="U1504">
        <v>37</v>
      </c>
    </row>
    <row r="1505" spans="1:36" x14ac:dyDescent="0.25">
      <c r="A1505" t="s">
        <v>92</v>
      </c>
      <c r="B1505" t="s">
        <v>53</v>
      </c>
      <c r="C1505" t="s">
        <v>54</v>
      </c>
      <c r="D1505" t="s">
        <v>24</v>
      </c>
      <c r="E1505" t="s">
        <v>39</v>
      </c>
      <c r="F1505" t="s">
        <v>30</v>
      </c>
      <c r="G1505">
        <v>1</v>
      </c>
      <c r="H1505" t="s">
        <v>31</v>
      </c>
      <c r="I1505" s="4">
        <v>0.21722</v>
      </c>
      <c r="J1505" s="4">
        <v>1.4286300000000001</v>
      </c>
      <c r="K1505" s="4">
        <v>3.2320000000000002E-2</v>
      </c>
      <c r="N1505">
        <v>2.42</v>
      </c>
      <c r="O1505">
        <v>9.5500000000000007</v>
      </c>
      <c r="P1505">
        <v>0.17978</v>
      </c>
      <c r="Q1505">
        <v>40</v>
      </c>
      <c r="R1505">
        <v>0.81299999999999994</v>
      </c>
      <c r="S1505">
        <v>2</v>
      </c>
      <c r="T1505">
        <v>12</v>
      </c>
      <c r="U1505">
        <v>38</v>
      </c>
    </row>
    <row r="1506" spans="1:36" x14ac:dyDescent="0.25">
      <c r="A1506" s="5" t="s">
        <v>115</v>
      </c>
      <c r="B1506" s="5" t="s">
        <v>53</v>
      </c>
      <c r="C1506" s="5" t="s">
        <v>54</v>
      </c>
      <c r="D1506" s="5" t="s">
        <v>24</v>
      </c>
      <c r="E1506" s="5" t="s">
        <v>37</v>
      </c>
      <c r="F1506" s="5" t="s">
        <v>38</v>
      </c>
      <c r="G1506" s="5">
        <v>1</v>
      </c>
      <c r="H1506" s="5" t="s">
        <v>31</v>
      </c>
      <c r="I1506" s="6">
        <v>-0.15182000000000001</v>
      </c>
      <c r="J1506" s="6">
        <v>4.3967099999999997</v>
      </c>
      <c r="K1506" s="6">
        <v>0.17646000000000001</v>
      </c>
      <c r="L1506" s="6"/>
      <c r="M1506" s="6"/>
      <c r="N1506" s="5">
        <v>4.84</v>
      </c>
      <c r="O1506" s="5">
        <v>252.73</v>
      </c>
      <c r="P1506" s="5">
        <v>3.1140000000000001E-2</v>
      </c>
      <c r="Q1506" s="5">
        <v>33</v>
      </c>
      <c r="R1506" s="5">
        <v>0.91100000000000003</v>
      </c>
      <c r="S1506" s="5">
        <v>1.6</v>
      </c>
      <c r="T1506" s="5">
        <v>577.1</v>
      </c>
      <c r="U1506" s="5">
        <v>31</v>
      </c>
      <c r="V1506" s="10"/>
      <c r="W1506" s="10"/>
      <c r="X1506" s="10"/>
      <c r="Y1506" s="10"/>
      <c r="Z1506" s="10"/>
      <c r="AA1506" s="10"/>
      <c r="AB1506" s="10"/>
      <c r="AC1506" s="10"/>
      <c r="AD1506" s="10"/>
      <c r="AE1506" s="10"/>
      <c r="AF1506" s="10"/>
      <c r="AG1506" s="10"/>
      <c r="AH1506" s="10"/>
      <c r="AI1506" s="10"/>
      <c r="AJ1506" s="10"/>
    </row>
    <row r="1507" spans="1:36" x14ac:dyDescent="0.25">
      <c r="A1507" t="s">
        <v>149</v>
      </c>
      <c r="B1507" t="s">
        <v>53</v>
      </c>
      <c r="C1507" t="s">
        <v>54</v>
      </c>
      <c r="D1507" t="s">
        <v>24</v>
      </c>
      <c r="E1507" t="s">
        <v>32</v>
      </c>
      <c r="F1507" t="s">
        <v>30</v>
      </c>
      <c r="G1507">
        <v>1</v>
      </c>
      <c r="H1507" t="s">
        <v>31</v>
      </c>
      <c r="I1507" s="4">
        <v>-0.27840999999999999</v>
      </c>
      <c r="J1507" s="4">
        <v>1.7477100000000001</v>
      </c>
      <c r="K1507" s="4">
        <v>8.5400000000000004E-2</v>
      </c>
      <c r="N1507">
        <v>1.21</v>
      </c>
      <c r="O1507">
        <v>7.21</v>
      </c>
      <c r="P1507">
        <v>0.29222999999999999</v>
      </c>
      <c r="Q1507">
        <v>28</v>
      </c>
      <c r="R1507">
        <v>0.74</v>
      </c>
      <c r="S1507">
        <v>0.7</v>
      </c>
      <c r="T1507">
        <v>7.1</v>
      </c>
      <c r="U1507">
        <v>26</v>
      </c>
    </row>
    <row r="1508" spans="1:36" x14ac:dyDescent="0.25">
      <c r="A1508" t="s">
        <v>149</v>
      </c>
      <c r="B1508" t="s">
        <v>53</v>
      </c>
      <c r="C1508" t="s">
        <v>54</v>
      </c>
      <c r="D1508" t="s">
        <v>24</v>
      </c>
      <c r="E1508" t="s">
        <v>37</v>
      </c>
      <c r="F1508" t="s">
        <v>38</v>
      </c>
      <c r="G1508">
        <v>1</v>
      </c>
      <c r="H1508" t="s">
        <v>31</v>
      </c>
      <c r="I1508" s="4">
        <v>-0.75005999999999995</v>
      </c>
      <c r="J1508" s="4">
        <v>4.1371099999999998</v>
      </c>
      <c r="K1508" s="4">
        <v>0.43465999999999999</v>
      </c>
      <c r="N1508">
        <v>2.39</v>
      </c>
      <c r="O1508">
        <v>118.91</v>
      </c>
      <c r="P1508">
        <v>0.65927999999999998</v>
      </c>
      <c r="Q1508">
        <v>28</v>
      </c>
      <c r="R1508">
        <v>0.75800000000000001</v>
      </c>
      <c r="S1508">
        <v>0.6</v>
      </c>
      <c r="T1508">
        <v>114.6</v>
      </c>
      <c r="U1508">
        <v>26</v>
      </c>
    </row>
    <row r="1509" spans="1:36" x14ac:dyDescent="0.25">
      <c r="A1509" s="5" t="s">
        <v>315</v>
      </c>
      <c r="B1509" s="5" t="s">
        <v>53</v>
      </c>
      <c r="C1509" s="5" t="s">
        <v>54</v>
      </c>
      <c r="D1509" s="5" t="s">
        <v>24</v>
      </c>
      <c r="E1509" s="5" t="s">
        <v>25</v>
      </c>
      <c r="F1509" s="5" t="s">
        <v>26</v>
      </c>
      <c r="G1509" s="5">
        <v>1</v>
      </c>
      <c r="H1509" s="5" t="s">
        <v>31</v>
      </c>
      <c r="I1509" s="6">
        <v>-2.7048999999999999</v>
      </c>
      <c r="J1509" s="6">
        <v>5.2843499999999999</v>
      </c>
      <c r="K1509" s="6">
        <v>0.26279999999999998</v>
      </c>
      <c r="L1509" s="6">
        <v>6.9059999999999996E-2</v>
      </c>
      <c r="M1509" s="6"/>
      <c r="N1509" s="5">
        <v>0</v>
      </c>
      <c r="O1509" s="5">
        <v>63</v>
      </c>
      <c r="P1509" s="5">
        <v>0.51263999999999998</v>
      </c>
      <c r="Q1509" s="5">
        <v>26</v>
      </c>
      <c r="R1509" s="5">
        <v>0.97299999999999998</v>
      </c>
      <c r="S1509" s="5">
        <v>0.1</v>
      </c>
      <c r="T1509" s="5">
        <v>64</v>
      </c>
      <c r="U1509" s="5">
        <v>24</v>
      </c>
      <c r="V1509" s="10"/>
      <c r="W1509" s="10"/>
      <c r="X1509" s="10"/>
      <c r="Y1509" s="10"/>
      <c r="Z1509" s="10"/>
      <c r="AA1509" s="10"/>
      <c r="AB1509" s="10"/>
      <c r="AC1509" s="10"/>
      <c r="AD1509" s="10"/>
      <c r="AE1509" s="10"/>
      <c r="AF1509" s="10"/>
      <c r="AG1509" s="10"/>
      <c r="AH1509" s="10"/>
      <c r="AI1509" s="10"/>
      <c r="AJ1509" s="10"/>
    </row>
    <row r="1510" spans="1:36" x14ac:dyDescent="0.25">
      <c r="A1510" s="5" t="s">
        <v>315</v>
      </c>
      <c r="B1510" s="5" t="s">
        <v>53</v>
      </c>
      <c r="C1510" s="5" t="s">
        <v>54</v>
      </c>
      <c r="D1510" s="5" t="s">
        <v>24</v>
      </c>
      <c r="E1510" s="5" t="s">
        <v>32</v>
      </c>
      <c r="F1510" s="5" t="s">
        <v>30</v>
      </c>
      <c r="G1510" s="5">
        <v>1</v>
      </c>
      <c r="H1510" s="5" t="s">
        <v>31</v>
      </c>
      <c r="I1510" s="6">
        <v>-0.30397000000000002</v>
      </c>
      <c r="J1510" s="6">
        <v>1.8629899999999999</v>
      </c>
      <c r="K1510" s="6">
        <v>6.6979999999999998E-2</v>
      </c>
      <c r="L1510" s="6"/>
      <c r="M1510" s="6"/>
      <c r="N1510" s="5">
        <v>0.94</v>
      </c>
      <c r="O1510" s="5">
        <v>8.68</v>
      </c>
      <c r="P1510" s="5">
        <v>0.25880999999999998</v>
      </c>
      <c r="Q1510" s="5">
        <v>28</v>
      </c>
      <c r="R1510" s="5">
        <v>0.81100000000000005</v>
      </c>
      <c r="S1510" s="5">
        <v>0.9</v>
      </c>
      <c r="T1510" s="5">
        <v>10.4</v>
      </c>
      <c r="U1510" s="5">
        <v>26</v>
      </c>
      <c r="V1510" s="10"/>
      <c r="W1510" s="10"/>
      <c r="X1510" s="10"/>
      <c r="Y1510" s="10"/>
      <c r="Z1510" s="10"/>
      <c r="AA1510" s="10"/>
      <c r="AB1510" s="10"/>
      <c r="AC1510" s="10"/>
      <c r="AD1510" s="10"/>
      <c r="AE1510" s="10"/>
      <c r="AF1510" s="10"/>
      <c r="AG1510" s="10"/>
      <c r="AH1510" s="10"/>
      <c r="AI1510" s="10"/>
      <c r="AJ1510" s="10"/>
    </row>
    <row r="1511" spans="1:36" x14ac:dyDescent="0.25">
      <c r="A1511" s="5" t="s">
        <v>315</v>
      </c>
      <c r="B1511" s="5" t="s">
        <v>53</v>
      </c>
      <c r="C1511" s="5" t="s">
        <v>54</v>
      </c>
      <c r="D1511" s="5" t="s">
        <v>24</v>
      </c>
      <c r="E1511" s="5" t="s">
        <v>37</v>
      </c>
      <c r="F1511" s="5" t="s">
        <v>38</v>
      </c>
      <c r="G1511" s="5">
        <v>1</v>
      </c>
      <c r="H1511" s="5" t="s">
        <v>31</v>
      </c>
      <c r="I1511" s="6">
        <v>-0.91993999999999998</v>
      </c>
      <c r="J1511" s="6">
        <v>4.4609399999999999</v>
      </c>
      <c r="K1511" s="6">
        <v>0.28072000000000003</v>
      </c>
      <c r="L1511" s="6"/>
      <c r="M1511" s="6"/>
      <c r="N1511" s="5">
        <v>1.07</v>
      </c>
      <c r="O1511" s="5">
        <v>165.45</v>
      </c>
      <c r="P1511" s="5">
        <v>0.52983000000000002</v>
      </c>
      <c r="Q1511" s="5">
        <v>27</v>
      </c>
      <c r="R1511" s="5">
        <v>0.85799999999999998</v>
      </c>
      <c r="S1511" s="5">
        <v>0.7</v>
      </c>
      <c r="T1511" s="5">
        <v>221</v>
      </c>
      <c r="U1511" s="5">
        <v>25</v>
      </c>
      <c r="V1511" s="10"/>
      <c r="W1511" s="10"/>
      <c r="X1511" s="10"/>
      <c r="Y1511" s="10"/>
      <c r="Z1511" s="10"/>
      <c r="AA1511" s="10"/>
      <c r="AB1511" s="10"/>
      <c r="AC1511" s="10"/>
      <c r="AD1511" s="10"/>
      <c r="AE1511" s="10"/>
      <c r="AF1511" s="10"/>
      <c r="AG1511" s="10"/>
      <c r="AH1511" s="10"/>
      <c r="AI1511" s="10"/>
      <c r="AJ1511" s="10"/>
    </row>
    <row r="1512" spans="1:36" x14ac:dyDescent="0.25">
      <c r="A1512" t="s">
        <v>371</v>
      </c>
      <c r="B1512" t="s">
        <v>398</v>
      </c>
      <c r="C1512" t="s">
        <v>399</v>
      </c>
      <c r="D1512" t="s">
        <v>24</v>
      </c>
      <c r="E1512" t="s">
        <v>37</v>
      </c>
      <c r="F1512" t="s">
        <v>38</v>
      </c>
      <c r="G1512">
        <v>1</v>
      </c>
      <c r="H1512" t="s">
        <v>31</v>
      </c>
      <c r="I1512" s="4">
        <v>-2.00719</v>
      </c>
      <c r="J1512" s="4">
        <v>5.27264</v>
      </c>
      <c r="K1512" s="4">
        <v>0.41463</v>
      </c>
      <c r="N1512">
        <v>0.91</v>
      </c>
      <c r="O1512">
        <v>327.71</v>
      </c>
      <c r="P1512">
        <v>0.64390999999999998</v>
      </c>
      <c r="Q1512">
        <v>35</v>
      </c>
      <c r="R1512">
        <v>0.83399999999999996</v>
      </c>
      <c r="S1512">
        <v>0.8</v>
      </c>
      <c r="T1512">
        <v>410.7</v>
      </c>
      <c r="U1512">
        <v>33</v>
      </c>
    </row>
    <row r="1513" spans="1:36" x14ac:dyDescent="0.25">
      <c r="A1513" t="s">
        <v>371</v>
      </c>
      <c r="B1513" t="s">
        <v>398</v>
      </c>
      <c r="C1513" t="s">
        <v>399</v>
      </c>
      <c r="D1513" t="s">
        <v>24</v>
      </c>
      <c r="E1513" t="s">
        <v>39</v>
      </c>
      <c r="F1513" t="s">
        <v>30</v>
      </c>
      <c r="G1513">
        <v>1</v>
      </c>
      <c r="H1513" t="s">
        <v>31</v>
      </c>
      <c r="I1513" s="4">
        <v>-4.3520000000000003E-2</v>
      </c>
      <c r="J1513" s="4">
        <v>1.8542400000000001</v>
      </c>
      <c r="K1513" s="4">
        <v>2.7449999999999999E-2</v>
      </c>
      <c r="N1513">
        <v>1.43</v>
      </c>
      <c r="O1513">
        <v>13.68</v>
      </c>
      <c r="P1513">
        <v>0.16567999999999999</v>
      </c>
      <c r="Q1513">
        <v>36</v>
      </c>
      <c r="R1513">
        <v>0.90200000000000002</v>
      </c>
      <c r="S1513">
        <v>1.2</v>
      </c>
      <c r="T1513">
        <v>14.5</v>
      </c>
      <c r="U1513">
        <v>34</v>
      </c>
    </row>
    <row r="1514" spans="1:36" x14ac:dyDescent="0.25">
      <c r="A1514" s="5" t="s">
        <v>302</v>
      </c>
      <c r="B1514" s="5" t="s">
        <v>305</v>
      </c>
      <c r="C1514" s="5" t="s">
        <v>306</v>
      </c>
      <c r="D1514" s="5" t="s">
        <v>24</v>
      </c>
      <c r="E1514" s="5" t="s">
        <v>32</v>
      </c>
      <c r="F1514" s="5" t="s">
        <v>30</v>
      </c>
      <c r="G1514" s="5">
        <v>1</v>
      </c>
      <c r="H1514" s="5" t="s">
        <v>31</v>
      </c>
      <c r="I1514" s="6">
        <v>-0.76231000000000004</v>
      </c>
      <c r="J1514" s="6">
        <v>2.2482799999999998</v>
      </c>
      <c r="K1514" s="6">
        <v>7.3440000000000005E-2</v>
      </c>
      <c r="L1514" s="6"/>
      <c r="M1514" s="6"/>
      <c r="N1514" s="5">
        <v>0.84</v>
      </c>
      <c r="O1514" s="5">
        <v>10.61</v>
      </c>
      <c r="P1514" s="5">
        <v>0.27100000000000002</v>
      </c>
      <c r="Q1514" s="5">
        <v>40</v>
      </c>
      <c r="R1514" s="5">
        <v>0.81399999999999995</v>
      </c>
      <c r="S1514" s="5">
        <v>0.8</v>
      </c>
      <c r="T1514" s="5">
        <v>11.7</v>
      </c>
      <c r="U1514" s="5">
        <v>38</v>
      </c>
      <c r="V1514" s="10"/>
      <c r="W1514" s="10"/>
      <c r="X1514" s="10"/>
      <c r="Y1514" s="10"/>
      <c r="Z1514" s="10"/>
      <c r="AA1514" s="10"/>
      <c r="AB1514" s="10"/>
      <c r="AC1514" s="10"/>
      <c r="AD1514" s="10"/>
      <c r="AE1514" s="10"/>
      <c r="AF1514" s="10"/>
      <c r="AG1514" s="10"/>
      <c r="AH1514" s="10"/>
      <c r="AI1514" s="10"/>
      <c r="AJ1514" s="10"/>
    </row>
    <row r="1515" spans="1:36" x14ac:dyDescent="0.25">
      <c r="A1515" s="5" t="s">
        <v>302</v>
      </c>
      <c r="B1515" s="5" t="s">
        <v>305</v>
      </c>
      <c r="C1515" s="5" t="s">
        <v>306</v>
      </c>
      <c r="D1515" s="5" t="s">
        <v>24</v>
      </c>
      <c r="E1515" s="5" t="s">
        <v>34</v>
      </c>
      <c r="F1515" s="5" t="s">
        <v>30</v>
      </c>
      <c r="G1515" s="5">
        <v>1</v>
      </c>
      <c r="H1515" s="5" t="s">
        <v>31</v>
      </c>
      <c r="I1515" s="6">
        <v>-0.36836999999999998</v>
      </c>
      <c r="J1515" s="6">
        <v>1.5900099999999999</v>
      </c>
      <c r="K1515" s="6">
        <v>9.8640000000000005E-2</v>
      </c>
      <c r="L1515" s="6"/>
      <c r="M1515" s="6"/>
      <c r="N1515" s="5">
        <v>1.07</v>
      </c>
      <c r="O1515" s="5">
        <v>6.34</v>
      </c>
      <c r="P1515" s="5">
        <v>0.31407000000000002</v>
      </c>
      <c r="Q1515" s="5">
        <v>39</v>
      </c>
      <c r="R1515" s="5">
        <v>0.61799999999999999</v>
      </c>
      <c r="S1515" s="5">
        <v>0.8</v>
      </c>
      <c r="T1515" s="5">
        <v>9.5</v>
      </c>
      <c r="U1515" s="5">
        <v>37</v>
      </c>
      <c r="V1515" s="10"/>
      <c r="W1515" s="10"/>
      <c r="X1515" s="10"/>
      <c r="Y1515" s="10"/>
      <c r="Z1515" s="10"/>
      <c r="AA1515" s="10"/>
      <c r="AB1515" s="10"/>
      <c r="AC1515" s="10"/>
      <c r="AD1515" s="10"/>
      <c r="AE1515" s="10"/>
      <c r="AF1515" s="10"/>
      <c r="AG1515" s="10"/>
      <c r="AH1515" s="10"/>
      <c r="AI1515" s="10"/>
      <c r="AJ1515" s="10"/>
    </row>
    <row r="1516" spans="1:36" x14ac:dyDescent="0.25">
      <c r="A1516" s="5" t="s">
        <v>302</v>
      </c>
      <c r="B1516" s="5" t="s">
        <v>305</v>
      </c>
      <c r="C1516" s="5" t="s">
        <v>306</v>
      </c>
      <c r="D1516" s="5" t="s">
        <v>24</v>
      </c>
      <c r="E1516" s="5" t="s">
        <v>37</v>
      </c>
      <c r="F1516" s="5" t="s">
        <v>38</v>
      </c>
      <c r="G1516" s="5">
        <v>1</v>
      </c>
      <c r="H1516" s="5" t="s">
        <v>31</v>
      </c>
      <c r="I1516" s="6">
        <v>-6.0068999999999999</v>
      </c>
      <c r="J1516" s="6">
        <v>7.6266499999999997</v>
      </c>
      <c r="K1516" s="6">
        <v>0.94257999999999997</v>
      </c>
      <c r="L1516" s="6"/>
      <c r="M1516" s="6"/>
      <c r="N1516" s="5">
        <v>0.41</v>
      </c>
      <c r="O1516" s="5">
        <v>168.58</v>
      </c>
      <c r="P1516" s="5">
        <v>0.97087000000000001</v>
      </c>
      <c r="Q1516" s="5">
        <v>39</v>
      </c>
      <c r="R1516" s="5">
        <v>0.8</v>
      </c>
      <c r="S1516" s="5">
        <v>0</v>
      </c>
      <c r="T1516" s="5">
        <v>165.6</v>
      </c>
      <c r="U1516" s="5">
        <v>37</v>
      </c>
      <c r="V1516" s="10"/>
      <c r="W1516" s="10"/>
      <c r="X1516" s="10"/>
      <c r="Y1516" s="10"/>
      <c r="Z1516" s="10"/>
      <c r="AA1516" s="10"/>
      <c r="AB1516" s="10"/>
      <c r="AC1516" s="10"/>
      <c r="AD1516" s="10"/>
      <c r="AE1516" s="10"/>
      <c r="AF1516" s="10"/>
      <c r="AG1516" s="10"/>
      <c r="AH1516" s="10"/>
      <c r="AI1516" s="10"/>
      <c r="AJ1516" s="10"/>
    </row>
    <row r="1517" spans="1:36" x14ac:dyDescent="0.25">
      <c r="A1517" t="s">
        <v>21</v>
      </c>
      <c r="B1517" t="s">
        <v>56</v>
      </c>
      <c r="C1517" t="s">
        <v>57</v>
      </c>
      <c r="D1517" t="s">
        <v>24</v>
      </c>
      <c r="E1517" t="s">
        <v>37</v>
      </c>
      <c r="F1517" t="s">
        <v>38</v>
      </c>
      <c r="G1517">
        <v>1</v>
      </c>
      <c r="H1517" t="s">
        <v>31</v>
      </c>
      <c r="I1517" s="4">
        <v>-2.1608000000000001</v>
      </c>
      <c r="J1517" s="4">
        <v>5.7691800000000004</v>
      </c>
      <c r="K1517" s="4">
        <v>0.28755999999999998</v>
      </c>
      <c r="N1517">
        <v>1.18</v>
      </c>
      <c r="O1517">
        <v>903.14</v>
      </c>
      <c r="P1517">
        <v>0.53625</v>
      </c>
      <c r="Q1517">
        <v>48</v>
      </c>
      <c r="R1517">
        <v>0.878</v>
      </c>
      <c r="S1517">
        <v>0.5</v>
      </c>
      <c r="T1517">
        <v>1778.8</v>
      </c>
      <c r="U1517">
        <v>46</v>
      </c>
    </row>
    <row r="1518" spans="1:36" x14ac:dyDescent="0.25">
      <c r="A1518" t="s">
        <v>21</v>
      </c>
      <c r="B1518" t="s">
        <v>56</v>
      </c>
      <c r="C1518" t="s">
        <v>57</v>
      </c>
      <c r="D1518" t="s">
        <v>24</v>
      </c>
      <c r="E1518" t="s">
        <v>39</v>
      </c>
      <c r="F1518" t="s">
        <v>30</v>
      </c>
      <c r="G1518">
        <v>1</v>
      </c>
      <c r="H1518" t="s">
        <v>31</v>
      </c>
      <c r="I1518" s="4">
        <v>0.19747000000000001</v>
      </c>
      <c r="J1518" s="4">
        <v>1.8232200000000001</v>
      </c>
      <c r="K1518" s="4">
        <v>4.9270000000000001E-2</v>
      </c>
      <c r="N1518">
        <v>0.56000000000000005</v>
      </c>
      <c r="O1518">
        <v>19.920000000000002</v>
      </c>
      <c r="P1518">
        <v>0.22195999999999999</v>
      </c>
      <c r="Q1518">
        <v>48</v>
      </c>
      <c r="R1518">
        <v>0.80600000000000005</v>
      </c>
      <c r="S1518">
        <v>2.5</v>
      </c>
      <c r="T1518">
        <v>25</v>
      </c>
      <c r="U1518">
        <v>46</v>
      </c>
    </row>
    <row r="1519" spans="1:36" x14ac:dyDescent="0.25">
      <c r="A1519" s="5" t="s">
        <v>92</v>
      </c>
      <c r="B1519" s="5" t="s">
        <v>56</v>
      </c>
      <c r="C1519" s="5" t="s">
        <v>57</v>
      </c>
      <c r="D1519" s="5" t="s">
        <v>24</v>
      </c>
      <c r="E1519" s="5" t="s">
        <v>39</v>
      </c>
      <c r="F1519" s="5" t="s">
        <v>30</v>
      </c>
      <c r="G1519" s="5">
        <v>1</v>
      </c>
      <c r="H1519" s="5" t="s">
        <v>31</v>
      </c>
      <c r="I1519" s="6">
        <v>4.3470000000000002E-2</v>
      </c>
      <c r="J1519" s="6">
        <v>2.1181399999999999</v>
      </c>
      <c r="K1519" s="6">
        <v>3.2809999999999999E-2</v>
      </c>
      <c r="L1519" s="6"/>
      <c r="M1519" s="6"/>
      <c r="N1519" s="5">
        <v>1.81</v>
      </c>
      <c r="O1519" s="5">
        <v>24.81</v>
      </c>
      <c r="P1519" s="5">
        <v>0.18113000000000001</v>
      </c>
      <c r="Q1519" s="5">
        <v>50</v>
      </c>
      <c r="R1519" s="5">
        <v>0.92400000000000004</v>
      </c>
      <c r="S1519" s="5">
        <v>2.1</v>
      </c>
      <c r="T1519" s="5">
        <v>29</v>
      </c>
      <c r="U1519" s="5">
        <v>48</v>
      </c>
      <c r="V1519" s="10"/>
      <c r="W1519" s="10"/>
      <c r="X1519" s="10"/>
      <c r="Y1519" s="10"/>
      <c r="Z1519" s="10"/>
      <c r="AA1519" s="10"/>
      <c r="AB1519" s="10"/>
      <c r="AC1519" s="10"/>
      <c r="AD1519" s="10"/>
      <c r="AE1519" s="10"/>
      <c r="AF1519" s="10"/>
      <c r="AG1519" s="10"/>
      <c r="AH1519" s="10"/>
      <c r="AI1519" s="10"/>
      <c r="AJ1519" s="10"/>
    </row>
    <row r="1520" spans="1:36" x14ac:dyDescent="0.25">
      <c r="A1520" s="5" t="s">
        <v>149</v>
      </c>
      <c r="B1520" s="5" t="s">
        <v>56</v>
      </c>
      <c r="C1520" s="5" t="s">
        <v>57</v>
      </c>
      <c r="D1520" s="5" t="s">
        <v>24</v>
      </c>
      <c r="E1520" s="5" t="s">
        <v>37</v>
      </c>
      <c r="F1520" s="5" t="s">
        <v>38</v>
      </c>
      <c r="G1520" s="5">
        <v>1</v>
      </c>
      <c r="H1520" s="5" t="s">
        <v>31</v>
      </c>
      <c r="I1520" s="6">
        <v>-0.53586999999999996</v>
      </c>
      <c r="J1520" s="6">
        <v>4.6927099999999999</v>
      </c>
      <c r="K1520" s="6">
        <v>0.2306</v>
      </c>
      <c r="L1520" s="6"/>
      <c r="M1520" s="6"/>
      <c r="N1520" s="5">
        <v>2.62</v>
      </c>
      <c r="O1520" s="5">
        <v>689.1</v>
      </c>
      <c r="P1520" s="5">
        <v>0.48021000000000003</v>
      </c>
      <c r="Q1520" s="5">
        <v>32</v>
      </c>
      <c r="R1520" s="5">
        <v>0.81899999999999995</v>
      </c>
      <c r="S1520" s="5">
        <v>3.3</v>
      </c>
      <c r="T1520" s="5">
        <v>1123</v>
      </c>
      <c r="U1520" s="5">
        <v>30</v>
      </c>
      <c r="V1520" s="10"/>
      <c r="W1520" s="10"/>
      <c r="X1520" s="10"/>
      <c r="Y1520" s="10"/>
      <c r="Z1520" s="10"/>
      <c r="AA1520" s="10"/>
      <c r="AB1520" s="10"/>
      <c r="AC1520" s="10"/>
      <c r="AD1520" s="10"/>
      <c r="AE1520" s="10"/>
      <c r="AF1520" s="10"/>
      <c r="AG1520" s="10"/>
      <c r="AH1520" s="10"/>
      <c r="AI1520" s="10"/>
      <c r="AJ1520" s="10"/>
    </row>
    <row r="1521" spans="1:36" x14ac:dyDescent="0.25">
      <c r="A1521" t="s">
        <v>254</v>
      </c>
      <c r="B1521" t="s">
        <v>56</v>
      </c>
      <c r="C1521" t="s">
        <v>57</v>
      </c>
      <c r="D1521" t="s">
        <v>24</v>
      </c>
      <c r="E1521" t="s">
        <v>37</v>
      </c>
      <c r="F1521" t="s">
        <v>38</v>
      </c>
      <c r="G1521">
        <v>1</v>
      </c>
      <c r="H1521" t="s">
        <v>31</v>
      </c>
      <c r="I1521" s="4">
        <v>-1.47634</v>
      </c>
      <c r="J1521" s="4">
        <v>5.49634</v>
      </c>
      <c r="K1521" s="4">
        <v>0.29670999999999997</v>
      </c>
      <c r="N1521">
        <v>2</v>
      </c>
      <c r="O1521">
        <v>1243.8499999999999</v>
      </c>
      <c r="P1521">
        <v>0.54471000000000003</v>
      </c>
      <c r="Q1521">
        <v>33</v>
      </c>
      <c r="R1521">
        <v>0.91700000000000004</v>
      </c>
      <c r="S1521">
        <v>0.2</v>
      </c>
      <c r="T1521">
        <v>1163.7</v>
      </c>
      <c r="U1521">
        <v>31</v>
      </c>
    </row>
    <row r="1522" spans="1:36" x14ac:dyDescent="0.25">
      <c r="A1522" s="5" t="s">
        <v>302</v>
      </c>
      <c r="B1522" s="5" t="s">
        <v>56</v>
      </c>
      <c r="C1522" s="5" t="s">
        <v>57</v>
      </c>
      <c r="D1522" s="5" t="s">
        <v>24</v>
      </c>
      <c r="E1522" s="5" t="s">
        <v>34</v>
      </c>
      <c r="F1522" s="5" t="s">
        <v>30</v>
      </c>
      <c r="G1522" s="5">
        <v>1</v>
      </c>
      <c r="H1522" s="5" t="s">
        <v>31</v>
      </c>
      <c r="I1522" s="6">
        <v>-4.3549999999999998E-2</v>
      </c>
      <c r="J1522" s="6">
        <v>2.1381800000000002</v>
      </c>
      <c r="K1522" s="6">
        <v>4.8980000000000003E-2</v>
      </c>
      <c r="L1522" s="6"/>
      <c r="M1522" s="6"/>
      <c r="N1522" s="5">
        <v>1.46</v>
      </c>
      <c r="O1522" s="5">
        <v>27.78</v>
      </c>
      <c r="P1522" s="5">
        <v>0.22131999999999999</v>
      </c>
      <c r="Q1522" s="5">
        <v>43</v>
      </c>
      <c r="R1522" s="5">
        <v>0.84799999999999998</v>
      </c>
      <c r="S1522" s="5">
        <v>4</v>
      </c>
      <c r="T1522" s="5">
        <v>30</v>
      </c>
      <c r="U1522" s="5">
        <v>41</v>
      </c>
      <c r="V1522" s="10"/>
      <c r="W1522" s="10"/>
      <c r="X1522" s="10"/>
      <c r="Y1522" s="10"/>
      <c r="Z1522" s="10"/>
      <c r="AA1522" s="10"/>
      <c r="AB1522" s="10"/>
      <c r="AC1522" s="10"/>
      <c r="AD1522" s="10"/>
      <c r="AE1522" s="10"/>
      <c r="AF1522" s="10"/>
      <c r="AG1522" s="10"/>
      <c r="AH1522" s="10"/>
      <c r="AI1522" s="10"/>
      <c r="AJ1522" s="10"/>
    </row>
    <row r="1523" spans="1:36" x14ac:dyDescent="0.25">
      <c r="A1523" s="5" t="s">
        <v>302</v>
      </c>
      <c r="B1523" s="5" t="s">
        <v>56</v>
      </c>
      <c r="C1523" s="5" t="s">
        <v>57</v>
      </c>
      <c r="D1523" s="5" t="s">
        <v>24</v>
      </c>
      <c r="E1523" s="5" t="s">
        <v>37</v>
      </c>
      <c r="F1523" s="5" t="s">
        <v>38</v>
      </c>
      <c r="G1523" s="5">
        <v>1</v>
      </c>
      <c r="H1523" s="5" t="s">
        <v>31</v>
      </c>
      <c r="I1523" s="6">
        <v>-6.2147100000000002</v>
      </c>
      <c r="J1523" s="6">
        <v>8.9547699999999999</v>
      </c>
      <c r="K1523" s="6">
        <v>0.64886999999999995</v>
      </c>
      <c r="L1523" s="6"/>
      <c r="M1523" s="6"/>
      <c r="N1523" s="5">
        <v>1</v>
      </c>
      <c r="O1523" s="5">
        <v>4582.16</v>
      </c>
      <c r="P1523" s="5">
        <v>0.80552999999999997</v>
      </c>
      <c r="Q1523" s="5">
        <v>29</v>
      </c>
      <c r="R1523" s="5">
        <v>0.876</v>
      </c>
      <c r="S1523" s="5">
        <v>1.3</v>
      </c>
      <c r="T1523" s="5">
        <v>4521.1000000000004</v>
      </c>
      <c r="U1523" s="5">
        <v>27</v>
      </c>
      <c r="V1523" s="10"/>
      <c r="W1523" s="10"/>
      <c r="X1523" s="10"/>
      <c r="Y1523" s="10"/>
      <c r="Z1523" s="10"/>
      <c r="AA1523" s="10"/>
      <c r="AB1523" s="10"/>
      <c r="AC1523" s="10"/>
      <c r="AD1523" s="10"/>
      <c r="AE1523" s="10"/>
      <c r="AF1523" s="10"/>
      <c r="AG1523" s="10"/>
      <c r="AH1523" s="10"/>
      <c r="AI1523" s="10"/>
      <c r="AJ1523" s="10"/>
    </row>
    <row r="1524" spans="1:36" x14ac:dyDescent="0.25">
      <c r="A1524" s="5" t="s">
        <v>302</v>
      </c>
      <c r="B1524" s="5" t="s">
        <v>56</v>
      </c>
      <c r="C1524" s="5" t="s">
        <v>57</v>
      </c>
      <c r="D1524" s="5" t="s">
        <v>24</v>
      </c>
      <c r="E1524" s="5" t="s">
        <v>39</v>
      </c>
      <c r="F1524" s="5" t="s">
        <v>30</v>
      </c>
      <c r="G1524" s="5">
        <v>1</v>
      </c>
      <c r="H1524" s="5" t="s">
        <v>31</v>
      </c>
      <c r="I1524" s="6">
        <v>0.19986999999999999</v>
      </c>
      <c r="J1524" s="6">
        <v>2.1282999999999999</v>
      </c>
      <c r="K1524" s="6">
        <v>3.236E-2</v>
      </c>
      <c r="L1524" s="6"/>
      <c r="M1524" s="6"/>
      <c r="N1524" s="5">
        <v>1.83</v>
      </c>
      <c r="O1524" s="5">
        <v>34.770000000000003</v>
      </c>
      <c r="P1524" s="5">
        <v>0.17988999999999999</v>
      </c>
      <c r="Q1524" s="5">
        <v>43</v>
      </c>
      <c r="R1524" s="5">
        <v>0.89400000000000002</v>
      </c>
      <c r="S1524" s="5">
        <v>4.5</v>
      </c>
      <c r="T1524" s="5">
        <v>37</v>
      </c>
      <c r="U1524" s="5">
        <v>41</v>
      </c>
      <c r="V1524" s="10"/>
      <c r="W1524" s="10"/>
      <c r="X1524" s="10"/>
      <c r="Y1524" s="10"/>
      <c r="Z1524" s="10"/>
      <c r="AA1524" s="10"/>
      <c r="AB1524" s="10"/>
      <c r="AC1524" s="10"/>
      <c r="AD1524" s="10"/>
      <c r="AE1524" s="10"/>
      <c r="AF1524" s="10"/>
      <c r="AG1524" s="10"/>
      <c r="AH1524" s="10"/>
      <c r="AI1524" s="10"/>
      <c r="AJ1524" s="10"/>
    </row>
    <row r="1525" spans="1:36" x14ac:dyDescent="0.25">
      <c r="A1525" t="s">
        <v>315</v>
      </c>
      <c r="B1525" t="s">
        <v>56</v>
      </c>
      <c r="C1525" t="s">
        <v>57</v>
      </c>
      <c r="D1525" t="s">
        <v>24</v>
      </c>
      <c r="E1525" t="s">
        <v>32</v>
      </c>
      <c r="F1525" t="s">
        <v>30</v>
      </c>
      <c r="G1525">
        <v>1</v>
      </c>
      <c r="H1525" t="s">
        <v>31</v>
      </c>
      <c r="I1525" s="4">
        <v>-0.74548999999999999</v>
      </c>
      <c r="J1525" s="4">
        <v>2.24329</v>
      </c>
      <c r="K1525" s="4">
        <v>3.499E-2</v>
      </c>
      <c r="N1525">
        <v>1.3</v>
      </c>
      <c r="O1525">
        <v>13.93</v>
      </c>
      <c r="P1525">
        <v>0.18704999999999999</v>
      </c>
      <c r="Q1525">
        <v>43</v>
      </c>
      <c r="R1525">
        <v>0.89800000000000002</v>
      </c>
      <c r="S1525">
        <v>1.3</v>
      </c>
      <c r="T1525">
        <v>19.5</v>
      </c>
      <c r="U1525">
        <v>41</v>
      </c>
    </row>
    <row r="1526" spans="1:36" x14ac:dyDescent="0.25">
      <c r="A1526" t="s">
        <v>315</v>
      </c>
      <c r="B1526" t="s">
        <v>56</v>
      </c>
      <c r="C1526" t="s">
        <v>57</v>
      </c>
      <c r="D1526" t="s">
        <v>24</v>
      </c>
      <c r="E1526" t="s">
        <v>37</v>
      </c>
      <c r="F1526" t="s">
        <v>38</v>
      </c>
      <c r="G1526">
        <v>1</v>
      </c>
      <c r="H1526" t="s">
        <v>31</v>
      </c>
      <c r="I1526" s="4">
        <v>-1.2984599999999999</v>
      </c>
      <c r="J1526" s="4">
        <v>5.43689</v>
      </c>
      <c r="K1526" s="4">
        <v>0.17177000000000001</v>
      </c>
      <c r="N1526">
        <v>3.97</v>
      </c>
      <c r="O1526">
        <v>1067.97</v>
      </c>
      <c r="P1526">
        <v>0.41444999999999999</v>
      </c>
      <c r="Q1526">
        <v>38</v>
      </c>
      <c r="R1526">
        <v>0.88800000000000001</v>
      </c>
      <c r="S1526">
        <v>6.4</v>
      </c>
      <c r="T1526">
        <v>1737.8</v>
      </c>
      <c r="U1526">
        <v>36</v>
      </c>
    </row>
    <row r="1527" spans="1:36" x14ac:dyDescent="0.25">
      <c r="A1527" s="5" t="s">
        <v>322</v>
      </c>
      <c r="B1527" s="5" t="s">
        <v>56</v>
      </c>
      <c r="C1527" s="5" t="s">
        <v>57</v>
      </c>
      <c r="D1527" s="5" t="s">
        <v>24</v>
      </c>
      <c r="E1527" s="5" t="s">
        <v>25</v>
      </c>
      <c r="F1527" s="5" t="s">
        <v>26</v>
      </c>
      <c r="G1527" s="5">
        <v>1</v>
      </c>
      <c r="H1527" s="5" t="s">
        <v>31</v>
      </c>
      <c r="I1527" s="6">
        <v>-0.69616</v>
      </c>
      <c r="J1527" s="6">
        <v>3.3721000000000001</v>
      </c>
      <c r="K1527" s="6">
        <v>5.6489999999999999E-2</v>
      </c>
      <c r="L1527" s="6"/>
      <c r="M1527" s="6"/>
      <c r="N1527" s="5">
        <v>1</v>
      </c>
      <c r="O1527" s="5">
        <v>100</v>
      </c>
      <c r="P1527" s="5">
        <v>0.23768</v>
      </c>
      <c r="Q1527" s="5">
        <v>32</v>
      </c>
      <c r="R1527" s="5">
        <v>0.92900000000000005</v>
      </c>
      <c r="S1527" s="5">
        <v>1</v>
      </c>
      <c r="T1527" s="5">
        <v>50</v>
      </c>
      <c r="U1527" s="5">
        <v>30</v>
      </c>
      <c r="V1527" s="10"/>
      <c r="W1527" s="10"/>
      <c r="X1527" s="10"/>
      <c r="Y1527" s="10"/>
      <c r="Z1527" s="10"/>
      <c r="AA1527" s="10"/>
      <c r="AB1527" s="10"/>
      <c r="AC1527" s="10"/>
      <c r="AD1527" s="10"/>
      <c r="AE1527" s="10"/>
      <c r="AF1527" s="10"/>
      <c r="AG1527" s="10"/>
      <c r="AH1527" s="10"/>
      <c r="AI1527" s="10"/>
      <c r="AJ1527" s="10"/>
    </row>
    <row r="1528" spans="1:36" x14ac:dyDescent="0.25">
      <c r="A1528" t="s">
        <v>368</v>
      </c>
      <c r="B1528" t="s">
        <v>56</v>
      </c>
      <c r="C1528" t="s">
        <v>57</v>
      </c>
      <c r="D1528" t="s">
        <v>24</v>
      </c>
      <c r="E1528" t="s">
        <v>37</v>
      </c>
      <c r="F1528" t="s">
        <v>38</v>
      </c>
      <c r="G1528">
        <v>1</v>
      </c>
      <c r="H1528" t="s">
        <v>31</v>
      </c>
      <c r="I1528" s="4">
        <v>-3.927</v>
      </c>
      <c r="J1528" s="4">
        <v>7.46089</v>
      </c>
      <c r="K1528" s="4">
        <v>0.19373000000000001</v>
      </c>
      <c r="N1528">
        <v>0.28999999999999998</v>
      </c>
      <c r="O1528">
        <v>1131.3599999999999</v>
      </c>
      <c r="P1528">
        <v>0.44014999999999999</v>
      </c>
      <c r="Q1528">
        <v>32</v>
      </c>
      <c r="R1528">
        <v>0.94899999999999995</v>
      </c>
      <c r="S1528">
        <v>1</v>
      </c>
      <c r="T1528">
        <v>1263</v>
      </c>
      <c r="U1528">
        <v>30</v>
      </c>
    </row>
    <row r="1529" spans="1:36" x14ac:dyDescent="0.25">
      <c r="A1529" t="s">
        <v>368</v>
      </c>
      <c r="B1529" t="s">
        <v>56</v>
      </c>
      <c r="C1529" t="s">
        <v>57</v>
      </c>
      <c r="D1529" t="s">
        <v>24</v>
      </c>
      <c r="E1529" t="s">
        <v>39</v>
      </c>
      <c r="F1529" t="s">
        <v>30</v>
      </c>
      <c r="G1529">
        <v>1</v>
      </c>
      <c r="H1529" t="s">
        <v>31</v>
      </c>
      <c r="I1529" s="4">
        <v>-0.23455000000000001</v>
      </c>
      <c r="J1529" s="4">
        <v>2.3344999999999998</v>
      </c>
      <c r="K1529" s="4">
        <v>2.2360000000000001E-2</v>
      </c>
      <c r="N1529">
        <v>1.58</v>
      </c>
      <c r="O1529">
        <v>23.28</v>
      </c>
      <c r="P1529">
        <v>0.14954999999999999</v>
      </c>
      <c r="Q1529">
        <v>33</v>
      </c>
      <c r="R1529">
        <v>0.93899999999999995</v>
      </c>
      <c r="S1529">
        <v>2.5</v>
      </c>
      <c r="T1529">
        <v>28</v>
      </c>
      <c r="U1529">
        <v>31</v>
      </c>
    </row>
    <row r="1530" spans="1:36" x14ac:dyDescent="0.25">
      <c r="A1530" s="5" t="s">
        <v>115</v>
      </c>
      <c r="B1530" s="5" t="s">
        <v>128</v>
      </c>
      <c r="C1530" s="5" t="s">
        <v>129</v>
      </c>
      <c r="D1530" s="5" t="s">
        <v>24</v>
      </c>
      <c r="E1530" s="5" t="s">
        <v>37</v>
      </c>
      <c r="F1530" s="5" t="s">
        <v>38</v>
      </c>
      <c r="G1530" s="5">
        <v>1</v>
      </c>
      <c r="H1530" s="5" t="s">
        <v>31</v>
      </c>
      <c r="I1530" s="6">
        <v>0.24326</v>
      </c>
      <c r="J1530" s="6">
        <v>4.21096</v>
      </c>
      <c r="K1530" s="6">
        <v>0.24743999999999999</v>
      </c>
      <c r="L1530" s="6"/>
      <c r="M1530" s="6"/>
      <c r="N1530" s="5">
        <v>11.85</v>
      </c>
      <c r="O1530" s="5">
        <v>762.03</v>
      </c>
      <c r="P1530" s="5">
        <v>6.123E-2</v>
      </c>
      <c r="Q1530" s="5">
        <v>35</v>
      </c>
      <c r="R1530" s="5">
        <v>0.876</v>
      </c>
      <c r="S1530" s="5">
        <v>1.8</v>
      </c>
      <c r="T1530" s="5">
        <v>1321.9</v>
      </c>
      <c r="U1530" s="5">
        <v>33</v>
      </c>
      <c r="V1530" s="10"/>
      <c r="W1530" s="10"/>
      <c r="X1530" s="10"/>
      <c r="Y1530" s="10"/>
      <c r="Z1530" s="10"/>
      <c r="AA1530" s="10"/>
      <c r="AB1530" s="10"/>
      <c r="AC1530" s="10"/>
      <c r="AD1530" s="10"/>
      <c r="AE1530" s="10"/>
      <c r="AF1530" s="10"/>
      <c r="AG1530" s="10"/>
      <c r="AH1530" s="10"/>
      <c r="AI1530" s="10"/>
      <c r="AJ1530" s="10"/>
    </row>
    <row r="1531" spans="1:36" x14ac:dyDescent="0.25">
      <c r="A1531" t="s">
        <v>254</v>
      </c>
      <c r="B1531" t="s">
        <v>128</v>
      </c>
      <c r="C1531" t="s">
        <v>129</v>
      </c>
      <c r="D1531" t="s">
        <v>24</v>
      </c>
      <c r="E1531" t="s">
        <v>37</v>
      </c>
      <c r="F1531" t="s">
        <v>38</v>
      </c>
      <c r="G1531">
        <v>1</v>
      </c>
      <c r="H1531" t="s">
        <v>31</v>
      </c>
      <c r="I1531" s="4">
        <v>-0.28327999999999998</v>
      </c>
      <c r="J1531" s="4">
        <v>4.2067600000000001</v>
      </c>
      <c r="K1531" s="4">
        <v>0.19728999999999999</v>
      </c>
      <c r="N1531">
        <v>3.54</v>
      </c>
      <c r="O1531">
        <v>438.88</v>
      </c>
      <c r="P1531">
        <v>0.44417000000000001</v>
      </c>
      <c r="Q1531">
        <v>34</v>
      </c>
      <c r="R1531">
        <v>0.83199999999999996</v>
      </c>
      <c r="S1531">
        <v>4.3</v>
      </c>
      <c r="T1531">
        <v>554.4</v>
      </c>
      <c r="U1531">
        <v>32</v>
      </c>
    </row>
    <row r="1532" spans="1:36" x14ac:dyDescent="0.25">
      <c r="A1532" s="5" t="s">
        <v>315</v>
      </c>
      <c r="B1532" s="5" t="s">
        <v>128</v>
      </c>
      <c r="C1532" s="5" t="s">
        <v>129</v>
      </c>
      <c r="D1532" s="5" t="s">
        <v>24</v>
      </c>
      <c r="E1532" s="5" t="s">
        <v>25</v>
      </c>
      <c r="F1532" s="5" t="s">
        <v>26</v>
      </c>
      <c r="G1532" s="5">
        <v>1</v>
      </c>
      <c r="H1532" s="5" t="s">
        <v>31</v>
      </c>
      <c r="I1532" s="6">
        <v>-2.3863400000000001</v>
      </c>
      <c r="J1532" s="6">
        <v>4.3129999999999997</v>
      </c>
      <c r="K1532" s="6">
        <v>0.31702000000000002</v>
      </c>
      <c r="L1532" s="6">
        <v>0.10050000000000001</v>
      </c>
      <c r="M1532" s="6"/>
      <c r="N1532" s="5">
        <v>0</v>
      </c>
      <c r="O1532" s="5">
        <v>77</v>
      </c>
      <c r="P1532" s="5">
        <v>0.56305000000000005</v>
      </c>
      <c r="Q1532" s="5">
        <v>56</v>
      </c>
      <c r="R1532" s="5">
        <v>0.93600000000000005</v>
      </c>
      <c r="S1532" s="5">
        <v>0.1</v>
      </c>
      <c r="T1532" s="5">
        <v>89</v>
      </c>
      <c r="U1532" s="5">
        <v>54</v>
      </c>
      <c r="V1532" s="10"/>
      <c r="W1532" s="10"/>
      <c r="X1532" s="10"/>
      <c r="Y1532" s="10"/>
      <c r="Z1532" s="10"/>
      <c r="AA1532" s="10"/>
      <c r="AB1532" s="10"/>
      <c r="AC1532" s="10"/>
      <c r="AD1532" s="10"/>
      <c r="AE1532" s="10"/>
      <c r="AF1532" s="10"/>
      <c r="AG1532" s="10"/>
      <c r="AH1532" s="10"/>
      <c r="AI1532" s="10"/>
      <c r="AJ1532" s="10"/>
    </row>
    <row r="1533" spans="1:36" x14ac:dyDescent="0.25">
      <c r="A1533" s="5" t="s">
        <v>315</v>
      </c>
      <c r="B1533" s="5" t="s">
        <v>128</v>
      </c>
      <c r="C1533" s="5" t="s">
        <v>129</v>
      </c>
      <c r="D1533" s="5" t="s">
        <v>24</v>
      </c>
      <c r="E1533" s="5" t="s">
        <v>32</v>
      </c>
      <c r="F1533" s="5" t="s">
        <v>30</v>
      </c>
      <c r="G1533" s="5">
        <v>1</v>
      </c>
      <c r="H1533" s="5" t="s">
        <v>31</v>
      </c>
      <c r="I1533" s="6">
        <v>-0.82121999999999995</v>
      </c>
      <c r="J1533" s="6">
        <v>2.4233500000000001</v>
      </c>
      <c r="K1533" s="6">
        <v>3.3590000000000002E-2</v>
      </c>
      <c r="L1533" s="6"/>
      <c r="M1533" s="6"/>
      <c r="N1533" s="5">
        <v>0.48</v>
      </c>
      <c r="O1533" s="5">
        <v>18.5</v>
      </c>
      <c r="P1533" s="5">
        <v>0.18326000000000001</v>
      </c>
      <c r="Q1533" s="5">
        <v>63</v>
      </c>
      <c r="R1533" s="5">
        <v>0.92700000000000005</v>
      </c>
      <c r="S1533" s="5">
        <v>1</v>
      </c>
      <c r="T1533" s="5">
        <v>24.6</v>
      </c>
      <c r="U1533" s="5">
        <v>61</v>
      </c>
      <c r="V1533" s="10"/>
      <c r="W1533" s="10"/>
      <c r="X1533" s="10"/>
      <c r="Y1533" s="10"/>
      <c r="Z1533" s="10"/>
      <c r="AA1533" s="10"/>
      <c r="AB1533" s="10"/>
      <c r="AC1533" s="10"/>
      <c r="AD1533" s="10"/>
      <c r="AE1533" s="10"/>
      <c r="AF1533" s="10"/>
      <c r="AG1533" s="10"/>
      <c r="AH1533" s="10"/>
      <c r="AI1533" s="10"/>
      <c r="AJ1533" s="10"/>
    </row>
    <row r="1534" spans="1:36" x14ac:dyDescent="0.25">
      <c r="A1534" t="s">
        <v>21</v>
      </c>
      <c r="B1534" t="s">
        <v>58</v>
      </c>
      <c r="C1534" t="s">
        <v>59</v>
      </c>
      <c r="D1534" t="s">
        <v>24</v>
      </c>
      <c r="E1534" t="s">
        <v>37</v>
      </c>
      <c r="F1534" t="s">
        <v>38</v>
      </c>
      <c r="G1534">
        <v>1</v>
      </c>
      <c r="H1534" t="s">
        <v>31</v>
      </c>
      <c r="I1534" s="4">
        <v>-4.4623400000000002</v>
      </c>
      <c r="J1534" s="4">
        <v>7.3613299999999997</v>
      </c>
      <c r="K1534" s="4">
        <v>0.30728</v>
      </c>
      <c r="N1534">
        <v>1.97</v>
      </c>
      <c r="O1534">
        <v>1143.53</v>
      </c>
      <c r="P1534">
        <v>0.55432999999999999</v>
      </c>
      <c r="Q1534">
        <v>49</v>
      </c>
      <c r="R1534">
        <v>0.9</v>
      </c>
      <c r="S1534">
        <v>0.6</v>
      </c>
      <c r="T1534">
        <v>1248.5999999999999</v>
      </c>
      <c r="U1534">
        <v>47</v>
      </c>
    </row>
    <row r="1535" spans="1:36" x14ac:dyDescent="0.25">
      <c r="A1535" s="5" t="s">
        <v>92</v>
      </c>
      <c r="B1535" s="5" t="s">
        <v>58</v>
      </c>
      <c r="C1535" s="5" t="s">
        <v>59</v>
      </c>
      <c r="D1535" s="5" t="s">
        <v>24</v>
      </c>
      <c r="E1535" s="5" t="s">
        <v>32</v>
      </c>
      <c r="F1535" s="5" t="s">
        <v>30</v>
      </c>
      <c r="G1535" s="5">
        <v>1</v>
      </c>
      <c r="H1535" s="5" t="s">
        <v>31</v>
      </c>
      <c r="I1535" s="6">
        <v>-1.1439299999999999</v>
      </c>
      <c r="J1535" s="6">
        <v>2.5057700000000001</v>
      </c>
      <c r="K1535" s="6">
        <v>3.4470000000000001E-2</v>
      </c>
      <c r="L1535" s="6"/>
      <c r="M1535" s="6"/>
      <c r="N1535" s="5">
        <v>0.6</v>
      </c>
      <c r="O1535" s="5">
        <v>11.88</v>
      </c>
      <c r="P1535" s="5">
        <v>0.18567</v>
      </c>
      <c r="Q1535" s="5">
        <v>40</v>
      </c>
      <c r="R1535" s="5">
        <v>0.90600000000000003</v>
      </c>
      <c r="S1535" s="5">
        <v>0.6</v>
      </c>
      <c r="T1535" s="5">
        <v>13.4</v>
      </c>
      <c r="U1535" s="5">
        <v>38</v>
      </c>
      <c r="V1535" s="10"/>
      <c r="W1535" s="10"/>
      <c r="X1535" s="10"/>
      <c r="Y1535" s="10"/>
      <c r="Z1535" s="10"/>
      <c r="AA1535" s="10"/>
      <c r="AB1535" s="10"/>
      <c r="AC1535" s="10"/>
      <c r="AD1535" s="10"/>
      <c r="AE1535" s="10"/>
      <c r="AF1535" s="10"/>
      <c r="AG1535" s="10"/>
      <c r="AH1535" s="10"/>
      <c r="AI1535" s="10"/>
      <c r="AJ1535" s="10"/>
    </row>
    <row r="1536" spans="1:36" x14ac:dyDescent="0.25">
      <c r="A1536" s="5" t="s">
        <v>92</v>
      </c>
      <c r="B1536" s="5" t="s">
        <v>58</v>
      </c>
      <c r="C1536" s="5" t="s">
        <v>59</v>
      </c>
      <c r="D1536" s="5" t="s">
        <v>24</v>
      </c>
      <c r="E1536" s="5" t="s">
        <v>34</v>
      </c>
      <c r="F1536" s="5" t="s">
        <v>30</v>
      </c>
      <c r="G1536" s="5">
        <v>1</v>
      </c>
      <c r="H1536" s="5" t="s">
        <v>31</v>
      </c>
      <c r="I1536" s="6">
        <v>-0.78544000000000003</v>
      </c>
      <c r="J1536" s="6">
        <v>2.26553</v>
      </c>
      <c r="K1536" s="6">
        <v>6.6830000000000001E-2</v>
      </c>
      <c r="L1536" s="6"/>
      <c r="M1536" s="6"/>
      <c r="N1536" s="5">
        <v>0.83</v>
      </c>
      <c r="O1536" s="5">
        <v>12.12</v>
      </c>
      <c r="P1536" s="5">
        <v>0.25852000000000003</v>
      </c>
      <c r="Q1536" s="5">
        <v>39</v>
      </c>
      <c r="R1536" s="5">
        <v>0.79800000000000004</v>
      </c>
      <c r="S1536" s="5">
        <v>0.8</v>
      </c>
      <c r="T1536" s="5">
        <v>15.5</v>
      </c>
      <c r="U1536" s="5">
        <v>37</v>
      </c>
      <c r="V1536" s="10"/>
      <c r="W1536" s="10"/>
      <c r="X1536" s="10"/>
      <c r="Y1536" s="10"/>
      <c r="Z1536" s="10"/>
      <c r="AA1536" s="10"/>
      <c r="AB1536" s="10"/>
      <c r="AC1536" s="10"/>
      <c r="AD1536" s="10"/>
      <c r="AE1536" s="10"/>
      <c r="AF1536" s="10"/>
      <c r="AG1536" s="10"/>
      <c r="AH1536" s="10"/>
      <c r="AI1536" s="10"/>
      <c r="AJ1536" s="10"/>
    </row>
    <row r="1537" spans="1:36" x14ac:dyDescent="0.25">
      <c r="A1537" s="5" t="s">
        <v>92</v>
      </c>
      <c r="B1537" s="5" t="s">
        <v>58</v>
      </c>
      <c r="C1537" s="5" t="s">
        <v>59</v>
      </c>
      <c r="D1537" s="5" t="s">
        <v>24</v>
      </c>
      <c r="E1537" s="5" t="s">
        <v>37</v>
      </c>
      <c r="F1537" s="5" t="s">
        <v>38</v>
      </c>
      <c r="G1537" s="5">
        <v>1</v>
      </c>
      <c r="H1537" s="5" t="s">
        <v>31</v>
      </c>
      <c r="I1537" s="6">
        <v>-6.8568199999999999</v>
      </c>
      <c r="J1537" s="6">
        <v>8.6079000000000008</v>
      </c>
      <c r="K1537" s="6">
        <v>0.52578000000000003</v>
      </c>
      <c r="L1537" s="6"/>
      <c r="M1537" s="6"/>
      <c r="N1537" s="5">
        <v>0.19</v>
      </c>
      <c r="O1537" s="5">
        <v>428.19</v>
      </c>
      <c r="P1537" s="5">
        <v>0.72511000000000003</v>
      </c>
      <c r="Q1537" s="5">
        <v>36</v>
      </c>
      <c r="R1537" s="5">
        <v>0.78600000000000003</v>
      </c>
      <c r="S1537" s="5">
        <v>1.3</v>
      </c>
      <c r="T1537" s="5">
        <v>594.5</v>
      </c>
      <c r="U1537" s="5">
        <v>34</v>
      </c>
      <c r="V1537" s="10"/>
      <c r="W1537" s="10"/>
      <c r="X1537" s="10"/>
      <c r="Y1537" s="10"/>
      <c r="Z1537" s="10"/>
      <c r="AA1537" s="10"/>
      <c r="AB1537" s="10"/>
      <c r="AC1537" s="10"/>
      <c r="AD1537" s="10"/>
      <c r="AE1537" s="10"/>
      <c r="AF1537" s="10"/>
      <c r="AG1537" s="10"/>
      <c r="AH1537" s="10"/>
      <c r="AI1537" s="10"/>
      <c r="AJ1537" s="10"/>
    </row>
    <row r="1538" spans="1:36" x14ac:dyDescent="0.25">
      <c r="A1538" s="5" t="s">
        <v>149</v>
      </c>
      <c r="B1538" s="5" t="s">
        <v>58</v>
      </c>
      <c r="C1538" s="5" t="s">
        <v>59</v>
      </c>
      <c r="D1538" s="5" t="s">
        <v>24</v>
      </c>
      <c r="E1538" s="5" t="s">
        <v>32</v>
      </c>
      <c r="F1538" s="5" t="s">
        <v>30</v>
      </c>
      <c r="G1538" s="5">
        <v>1</v>
      </c>
      <c r="H1538" s="5" t="s">
        <v>31</v>
      </c>
      <c r="I1538" s="6">
        <v>-0.63917000000000002</v>
      </c>
      <c r="J1538" s="6">
        <v>2.1279599999999999</v>
      </c>
      <c r="K1538" s="6">
        <v>3.3689999999999998E-2</v>
      </c>
      <c r="L1538" s="6"/>
      <c r="M1538" s="6"/>
      <c r="N1538" s="5">
        <v>0.89</v>
      </c>
      <c r="O1538" s="5">
        <v>10.33</v>
      </c>
      <c r="P1538" s="5">
        <v>0.18356</v>
      </c>
      <c r="Q1538" s="5">
        <v>31</v>
      </c>
      <c r="R1538" s="5">
        <v>0.85199999999999998</v>
      </c>
      <c r="S1538" s="5">
        <v>0.9</v>
      </c>
      <c r="T1538" s="5">
        <v>11.5</v>
      </c>
      <c r="U1538" s="5">
        <v>29</v>
      </c>
      <c r="V1538" s="10"/>
      <c r="W1538" s="10"/>
      <c r="X1538" s="10"/>
      <c r="Y1538" s="10"/>
      <c r="Z1538" s="10"/>
      <c r="AA1538" s="10"/>
      <c r="AB1538" s="10"/>
      <c r="AC1538" s="10"/>
      <c r="AD1538" s="10"/>
      <c r="AE1538" s="10"/>
      <c r="AF1538" s="10"/>
      <c r="AG1538" s="10"/>
      <c r="AH1538" s="10"/>
      <c r="AI1538" s="10"/>
      <c r="AJ1538" s="10"/>
    </row>
    <row r="1539" spans="1:36" x14ac:dyDescent="0.25">
      <c r="A1539" t="s">
        <v>254</v>
      </c>
      <c r="B1539" t="s">
        <v>58</v>
      </c>
      <c r="C1539" t="s">
        <v>59</v>
      </c>
      <c r="D1539" t="s">
        <v>24</v>
      </c>
      <c r="E1539" t="s">
        <v>32</v>
      </c>
      <c r="F1539" t="s">
        <v>30</v>
      </c>
      <c r="G1539">
        <v>1</v>
      </c>
      <c r="H1539" t="s">
        <v>31</v>
      </c>
      <c r="I1539" s="4">
        <v>-0.71525000000000005</v>
      </c>
      <c r="J1539" s="4">
        <v>2.2846199999999999</v>
      </c>
      <c r="K1539" s="4">
        <v>2.997E-2</v>
      </c>
      <c r="N1539">
        <v>1.07</v>
      </c>
      <c r="O1539">
        <v>16.010000000000002</v>
      </c>
      <c r="P1539">
        <v>0.17312</v>
      </c>
      <c r="Q1539">
        <v>37</v>
      </c>
      <c r="R1539">
        <v>0.93500000000000005</v>
      </c>
      <c r="S1539">
        <v>0.8</v>
      </c>
      <c r="T1539">
        <v>15.7</v>
      </c>
      <c r="U1539">
        <v>35</v>
      </c>
    </row>
    <row r="1540" spans="1:36" x14ac:dyDescent="0.25">
      <c r="A1540" t="s">
        <v>254</v>
      </c>
      <c r="B1540" t="s">
        <v>58</v>
      </c>
      <c r="C1540" t="s">
        <v>59</v>
      </c>
      <c r="D1540" t="s">
        <v>24</v>
      </c>
      <c r="E1540" t="s">
        <v>37</v>
      </c>
      <c r="F1540" t="s">
        <v>38</v>
      </c>
      <c r="G1540">
        <v>1</v>
      </c>
      <c r="H1540" t="s">
        <v>31</v>
      </c>
      <c r="I1540" s="4">
        <v>-1.9202300000000001</v>
      </c>
      <c r="J1540" s="4">
        <v>5.4397000000000002</v>
      </c>
      <c r="K1540" s="4">
        <v>0.28916999999999998</v>
      </c>
      <c r="N1540">
        <v>1.52</v>
      </c>
      <c r="O1540">
        <v>690.02</v>
      </c>
      <c r="P1540">
        <v>0.53774</v>
      </c>
      <c r="Q1540">
        <v>36</v>
      </c>
      <c r="R1540">
        <v>0.89500000000000002</v>
      </c>
      <c r="S1540">
        <v>0.7</v>
      </c>
      <c r="T1540">
        <v>670.6</v>
      </c>
      <c r="U1540">
        <v>34</v>
      </c>
    </row>
    <row r="1541" spans="1:36" x14ac:dyDescent="0.25">
      <c r="A1541" t="s">
        <v>254</v>
      </c>
      <c r="B1541" t="s">
        <v>58</v>
      </c>
      <c r="C1541" t="s">
        <v>59</v>
      </c>
      <c r="D1541" t="s">
        <v>24</v>
      </c>
      <c r="E1541" t="s">
        <v>39</v>
      </c>
      <c r="F1541" t="s">
        <v>30</v>
      </c>
      <c r="G1541">
        <v>1</v>
      </c>
      <c r="H1541" t="s">
        <v>31</v>
      </c>
      <c r="I1541" s="4">
        <v>4.8590000000000001E-2</v>
      </c>
      <c r="J1541" s="4">
        <v>1.73726</v>
      </c>
      <c r="K1541" s="4">
        <v>3.1719999999999998E-2</v>
      </c>
      <c r="N1541">
        <v>1.9</v>
      </c>
      <c r="O1541">
        <v>14.9</v>
      </c>
      <c r="P1541">
        <v>0.17810000000000001</v>
      </c>
      <c r="Q1541">
        <v>37</v>
      </c>
      <c r="R1541">
        <v>0.88600000000000001</v>
      </c>
      <c r="S1541">
        <v>1.9</v>
      </c>
      <c r="T1541">
        <v>17.600000000000001</v>
      </c>
      <c r="U1541">
        <v>35</v>
      </c>
    </row>
    <row r="1542" spans="1:36" x14ac:dyDescent="0.25">
      <c r="A1542" s="5" t="s">
        <v>302</v>
      </c>
      <c r="B1542" s="5" t="s">
        <v>58</v>
      </c>
      <c r="C1542" s="5" t="s">
        <v>59</v>
      </c>
      <c r="D1542" s="5" t="s">
        <v>24</v>
      </c>
      <c r="E1542" s="5" t="s">
        <v>37</v>
      </c>
      <c r="F1542" s="5" t="s">
        <v>38</v>
      </c>
      <c r="G1542" s="5">
        <v>1</v>
      </c>
      <c r="H1542" s="5" t="s">
        <v>31</v>
      </c>
      <c r="I1542" s="6">
        <v>-4.6506400000000001</v>
      </c>
      <c r="J1542" s="6">
        <v>7.3160699999999999</v>
      </c>
      <c r="K1542" s="6">
        <v>1.2419199999999999</v>
      </c>
      <c r="L1542" s="6"/>
      <c r="M1542" s="6"/>
      <c r="N1542" s="5">
        <v>1.65</v>
      </c>
      <c r="O1542" s="5">
        <v>1353.85</v>
      </c>
      <c r="P1542" s="5">
        <v>1.11442</v>
      </c>
      <c r="Q1542" s="5">
        <v>40</v>
      </c>
      <c r="R1542" s="5">
        <v>0.78600000000000003</v>
      </c>
      <c r="S1542" s="5">
        <v>0.3</v>
      </c>
      <c r="T1542" s="5">
        <v>1861.1</v>
      </c>
      <c r="U1542" s="5">
        <v>38</v>
      </c>
      <c r="V1542" s="10"/>
      <c r="W1542" s="10"/>
      <c r="X1542" s="10"/>
      <c r="Y1542" s="10"/>
      <c r="Z1542" s="10"/>
      <c r="AA1542" s="10"/>
      <c r="AB1542" s="10"/>
      <c r="AC1542" s="10"/>
      <c r="AD1542" s="10"/>
      <c r="AE1542" s="10"/>
      <c r="AF1542" s="10"/>
      <c r="AG1542" s="10"/>
      <c r="AH1542" s="10"/>
      <c r="AI1542" s="10"/>
      <c r="AJ1542" s="10"/>
    </row>
    <row r="1543" spans="1:36" x14ac:dyDescent="0.25">
      <c r="A1543" t="s">
        <v>315</v>
      </c>
      <c r="B1543" t="s">
        <v>58</v>
      </c>
      <c r="C1543" t="s">
        <v>59</v>
      </c>
      <c r="D1543" t="s">
        <v>24</v>
      </c>
      <c r="E1543" t="s">
        <v>25</v>
      </c>
      <c r="F1543" t="s">
        <v>26</v>
      </c>
      <c r="G1543">
        <v>1</v>
      </c>
      <c r="H1543" t="s">
        <v>31</v>
      </c>
      <c r="I1543" s="4">
        <v>-1.42808</v>
      </c>
      <c r="J1543" s="4">
        <v>3.80783</v>
      </c>
      <c r="K1543" s="4">
        <v>0.29032000000000002</v>
      </c>
      <c r="L1543" s="4">
        <v>8.4279999999999994E-2</v>
      </c>
      <c r="N1543">
        <v>1</v>
      </c>
      <c r="O1543">
        <v>115</v>
      </c>
      <c r="P1543">
        <v>0.53881000000000001</v>
      </c>
      <c r="Q1543">
        <v>54</v>
      </c>
      <c r="R1543">
        <v>0.89800000000000002</v>
      </c>
      <c r="S1543">
        <v>2</v>
      </c>
      <c r="T1543">
        <v>99</v>
      </c>
      <c r="U1543">
        <v>52</v>
      </c>
    </row>
    <row r="1544" spans="1:36" x14ac:dyDescent="0.25">
      <c r="A1544" t="s">
        <v>315</v>
      </c>
      <c r="B1544" t="s">
        <v>58</v>
      </c>
      <c r="C1544" t="s">
        <v>59</v>
      </c>
      <c r="D1544" t="s">
        <v>24</v>
      </c>
      <c r="E1544" t="s">
        <v>32</v>
      </c>
      <c r="F1544" t="s">
        <v>30</v>
      </c>
      <c r="G1544">
        <v>1</v>
      </c>
      <c r="H1544" t="s">
        <v>31</v>
      </c>
      <c r="I1544" s="4">
        <v>-0.74812000000000001</v>
      </c>
      <c r="J1544" s="4">
        <v>2.2711700000000001</v>
      </c>
      <c r="K1544" s="4">
        <v>1.9720000000000001E-2</v>
      </c>
      <c r="N1544">
        <v>0.28000000000000003</v>
      </c>
      <c r="O1544">
        <v>14.5</v>
      </c>
      <c r="P1544">
        <v>0.14044000000000001</v>
      </c>
      <c r="Q1544">
        <v>67</v>
      </c>
      <c r="R1544">
        <v>0.91800000000000004</v>
      </c>
      <c r="S1544">
        <v>1.7</v>
      </c>
      <c r="T1544">
        <v>18.899999999999999</v>
      </c>
      <c r="U1544">
        <v>65</v>
      </c>
    </row>
    <row r="1545" spans="1:36" x14ac:dyDescent="0.25">
      <c r="A1545" t="s">
        <v>315</v>
      </c>
      <c r="B1545" t="s">
        <v>58</v>
      </c>
      <c r="C1545" t="s">
        <v>59</v>
      </c>
      <c r="D1545" t="s">
        <v>24</v>
      </c>
      <c r="E1545" t="s">
        <v>34</v>
      </c>
      <c r="F1545" t="s">
        <v>30</v>
      </c>
      <c r="G1545">
        <v>1</v>
      </c>
      <c r="H1545" t="s">
        <v>31</v>
      </c>
      <c r="I1545" s="4">
        <v>-0.88798999999999995</v>
      </c>
      <c r="J1545" s="4">
        <v>2.34944</v>
      </c>
      <c r="K1545" s="4">
        <v>5.2479999999999999E-2</v>
      </c>
      <c r="N1545">
        <v>0.25</v>
      </c>
      <c r="O1545">
        <v>14.31</v>
      </c>
      <c r="P1545">
        <v>0.22908000000000001</v>
      </c>
      <c r="Q1545">
        <v>66</v>
      </c>
      <c r="R1545">
        <v>0.81699999999999995</v>
      </c>
      <c r="S1545">
        <v>0.8</v>
      </c>
      <c r="T1545">
        <v>18.8</v>
      </c>
      <c r="U1545">
        <v>64</v>
      </c>
    </row>
    <row r="1546" spans="1:36" x14ac:dyDescent="0.25">
      <c r="A1546" t="s">
        <v>315</v>
      </c>
      <c r="B1546" t="s">
        <v>58</v>
      </c>
      <c r="C1546" t="s">
        <v>59</v>
      </c>
      <c r="D1546" t="s">
        <v>24</v>
      </c>
      <c r="E1546" t="s">
        <v>39</v>
      </c>
      <c r="F1546" t="s">
        <v>30</v>
      </c>
      <c r="G1546">
        <v>1</v>
      </c>
      <c r="H1546" t="s">
        <v>31</v>
      </c>
      <c r="I1546" s="4">
        <v>3.5540000000000002E-2</v>
      </c>
      <c r="J1546" s="4">
        <v>1.86114</v>
      </c>
      <c r="K1546" s="4">
        <v>3.1870000000000002E-2</v>
      </c>
      <c r="N1546">
        <v>0.68</v>
      </c>
      <c r="O1546">
        <v>17.16</v>
      </c>
      <c r="P1546">
        <v>0.17852999999999999</v>
      </c>
      <c r="Q1546">
        <v>66</v>
      </c>
      <c r="R1546">
        <v>0.82199999999999995</v>
      </c>
      <c r="S1546">
        <v>2.6</v>
      </c>
      <c r="T1546">
        <v>22.6</v>
      </c>
      <c r="U1546">
        <v>64</v>
      </c>
    </row>
    <row r="1547" spans="1:36" x14ac:dyDescent="0.25">
      <c r="A1547" s="5" t="s">
        <v>322</v>
      </c>
      <c r="B1547" s="5" t="s">
        <v>58</v>
      </c>
      <c r="C1547" s="5" t="s">
        <v>59</v>
      </c>
      <c r="D1547" s="5" t="s">
        <v>24</v>
      </c>
      <c r="E1547" s="5" t="s">
        <v>32</v>
      </c>
      <c r="F1547" s="5" t="s">
        <v>30</v>
      </c>
      <c r="G1547" s="5">
        <v>1</v>
      </c>
      <c r="H1547" s="5" t="s">
        <v>31</v>
      </c>
      <c r="I1547" s="6">
        <v>-0.57389000000000001</v>
      </c>
      <c r="J1547" s="6">
        <v>2.1757399999999998</v>
      </c>
      <c r="K1547" s="6">
        <v>2.8150000000000001E-2</v>
      </c>
      <c r="L1547" s="6"/>
      <c r="M1547" s="6"/>
      <c r="N1547" s="5">
        <v>0.96</v>
      </c>
      <c r="O1547" s="5">
        <v>11.85</v>
      </c>
      <c r="P1547" s="5">
        <v>0.16778999999999999</v>
      </c>
      <c r="Q1547" s="5">
        <v>32</v>
      </c>
      <c r="R1547" s="5">
        <v>0.92800000000000005</v>
      </c>
      <c r="S1547" s="5">
        <v>0.8</v>
      </c>
      <c r="T1547" s="5">
        <v>13.9</v>
      </c>
      <c r="U1547" s="5">
        <v>30</v>
      </c>
      <c r="V1547" s="10"/>
      <c r="W1547" s="10"/>
      <c r="X1547" s="10"/>
      <c r="Y1547" s="10"/>
      <c r="Z1547" s="10"/>
      <c r="AA1547" s="10"/>
      <c r="AB1547" s="10"/>
      <c r="AC1547" s="10"/>
      <c r="AD1547" s="10"/>
      <c r="AE1547" s="10"/>
      <c r="AF1547" s="10"/>
      <c r="AG1547" s="10"/>
      <c r="AH1547" s="10"/>
      <c r="AI1547" s="10"/>
      <c r="AJ1547" s="10"/>
    </row>
    <row r="1548" spans="1:36" x14ac:dyDescent="0.25">
      <c r="A1548" s="5" t="s">
        <v>322</v>
      </c>
      <c r="B1548" s="5" t="s">
        <v>58</v>
      </c>
      <c r="C1548" s="5" t="s">
        <v>59</v>
      </c>
      <c r="D1548" s="5" t="s">
        <v>24</v>
      </c>
      <c r="E1548" s="5" t="s">
        <v>37</v>
      </c>
      <c r="F1548" s="5" t="s">
        <v>38</v>
      </c>
      <c r="G1548" s="5">
        <v>1</v>
      </c>
      <c r="H1548" s="5" t="s">
        <v>31</v>
      </c>
      <c r="I1548" s="6">
        <v>-1.67496</v>
      </c>
      <c r="J1548" s="6">
        <v>5.07172</v>
      </c>
      <c r="K1548" s="6">
        <v>0.43169999999999997</v>
      </c>
      <c r="L1548" s="6"/>
      <c r="M1548" s="6"/>
      <c r="N1548" s="5">
        <v>1.36</v>
      </c>
      <c r="O1548" s="5">
        <v>290.52999999999997</v>
      </c>
      <c r="P1548" s="5">
        <v>0.65703999999999996</v>
      </c>
      <c r="Q1548" s="5">
        <v>30</v>
      </c>
      <c r="R1548" s="5">
        <v>0.82299999999999995</v>
      </c>
      <c r="S1548" s="5">
        <v>0.9</v>
      </c>
      <c r="T1548" s="5">
        <v>526.4</v>
      </c>
      <c r="U1548" s="5">
        <v>28</v>
      </c>
      <c r="V1548" s="10"/>
      <c r="W1548" s="10"/>
      <c r="X1548" s="10"/>
      <c r="Y1548" s="10"/>
      <c r="Z1548" s="10"/>
      <c r="AA1548" s="10"/>
      <c r="AB1548" s="10"/>
      <c r="AC1548" s="10"/>
      <c r="AD1548" s="10"/>
      <c r="AE1548" s="10"/>
      <c r="AF1548" s="10"/>
      <c r="AG1548" s="10"/>
      <c r="AH1548" s="10"/>
      <c r="AI1548" s="10"/>
      <c r="AJ1548" s="10"/>
    </row>
    <row r="1549" spans="1:36" x14ac:dyDescent="0.25">
      <c r="A1549" t="s">
        <v>278</v>
      </c>
      <c r="B1549" t="s">
        <v>300</v>
      </c>
      <c r="C1549" t="s">
        <v>301</v>
      </c>
      <c r="D1549" t="s">
        <v>24</v>
      </c>
      <c r="E1549" t="s">
        <v>37</v>
      </c>
      <c r="F1549" t="s">
        <v>38</v>
      </c>
      <c r="G1549">
        <v>1</v>
      </c>
      <c r="H1549" t="s">
        <v>31</v>
      </c>
      <c r="I1549" s="4">
        <v>-1.6572499999999999</v>
      </c>
      <c r="J1549" s="4">
        <v>5.1895300000000004</v>
      </c>
      <c r="K1549" s="4">
        <v>0.71528999999999998</v>
      </c>
      <c r="N1549">
        <v>0.14000000000000001</v>
      </c>
      <c r="O1549">
        <v>121.32</v>
      </c>
      <c r="P1549">
        <v>0.84575</v>
      </c>
      <c r="Q1549">
        <v>39</v>
      </c>
      <c r="R1549">
        <v>0.83499999999999996</v>
      </c>
      <c r="S1549">
        <v>0</v>
      </c>
      <c r="T1549">
        <v>127.9</v>
      </c>
      <c r="U1549">
        <v>37</v>
      </c>
    </row>
    <row r="1550" spans="1:36" x14ac:dyDescent="0.25">
      <c r="A1550" s="5" t="s">
        <v>178</v>
      </c>
      <c r="B1550" s="5" t="s">
        <v>191</v>
      </c>
      <c r="C1550" s="5" t="s">
        <v>192</v>
      </c>
      <c r="D1550" s="5" t="s">
        <v>24</v>
      </c>
      <c r="E1550" s="5" t="s">
        <v>37</v>
      </c>
      <c r="F1550" s="5" t="s">
        <v>38</v>
      </c>
      <c r="G1550" s="5">
        <v>1</v>
      </c>
      <c r="H1550" s="5" t="s">
        <v>31</v>
      </c>
      <c r="I1550" s="6">
        <v>-7.2411700000000003</v>
      </c>
      <c r="J1550" s="6">
        <v>8.5043799999999994</v>
      </c>
      <c r="K1550" s="6">
        <v>0.58225000000000005</v>
      </c>
      <c r="L1550" s="6"/>
      <c r="M1550" s="6"/>
      <c r="N1550" s="5">
        <v>0.21</v>
      </c>
      <c r="O1550" s="5">
        <v>122.54</v>
      </c>
      <c r="P1550" s="5">
        <v>0.76305000000000001</v>
      </c>
      <c r="Q1550" s="5">
        <v>30</v>
      </c>
      <c r="R1550" s="5">
        <v>0.77200000000000002</v>
      </c>
      <c r="S1550" s="5">
        <v>0.4</v>
      </c>
      <c r="T1550" s="5">
        <v>140.80000000000001</v>
      </c>
      <c r="U1550" s="5">
        <v>28</v>
      </c>
      <c r="V1550" s="10"/>
      <c r="W1550" s="10"/>
      <c r="X1550" s="10"/>
      <c r="Y1550" s="10"/>
      <c r="Z1550" s="10"/>
      <c r="AA1550" s="10"/>
      <c r="AB1550" s="10"/>
      <c r="AC1550" s="10"/>
      <c r="AD1550" s="10"/>
      <c r="AE1550" s="10"/>
      <c r="AF1550" s="10"/>
      <c r="AG1550" s="10"/>
      <c r="AH1550" s="10"/>
      <c r="AI1550" s="10"/>
      <c r="AJ1550" s="10"/>
    </row>
    <row r="1551" spans="1:36" x14ac:dyDescent="0.25">
      <c r="A1551" t="s">
        <v>209</v>
      </c>
      <c r="B1551" t="s">
        <v>191</v>
      </c>
      <c r="C1551" t="s">
        <v>192</v>
      </c>
      <c r="D1551" t="s">
        <v>24</v>
      </c>
      <c r="E1551" t="s">
        <v>32</v>
      </c>
      <c r="F1551" t="s">
        <v>30</v>
      </c>
      <c r="G1551">
        <v>1</v>
      </c>
      <c r="H1551" t="s">
        <v>31</v>
      </c>
      <c r="I1551" s="4">
        <v>-0.61926999999999999</v>
      </c>
      <c r="J1551" s="4">
        <v>2.27576</v>
      </c>
      <c r="K1551" s="4">
        <v>1.644E-2</v>
      </c>
      <c r="N1551">
        <v>0.91</v>
      </c>
      <c r="O1551">
        <v>13.53</v>
      </c>
      <c r="P1551">
        <v>0.12822</v>
      </c>
      <c r="Q1551">
        <v>30</v>
      </c>
      <c r="R1551">
        <v>0.95599999999999996</v>
      </c>
      <c r="S1551">
        <v>1.1000000000000001</v>
      </c>
      <c r="T1551">
        <v>14.7</v>
      </c>
      <c r="U1551">
        <v>28</v>
      </c>
    </row>
    <row r="1552" spans="1:36" x14ac:dyDescent="0.25">
      <c r="A1552" s="5" t="s">
        <v>234</v>
      </c>
      <c r="B1552" s="5" t="s">
        <v>191</v>
      </c>
      <c r="C1552" s="5" t="s">
        <v>192</v>
      </c>
      <c r="D1552" s="5" t="s">
        <v>24</v>
      </c>
      <c r="E1552" s="5" t="s">
        <v>37</v>
      </c>
      <c r="F1552" s="5" t="s">
        <v>38</v>
      </c>
      <c r="G1552" s="5">
        <v>1</v>
      </c>
      <c r="H1552" s="5" t="s">
        <v>31</v>
      </c>
      <c r="I1552" s="6">
        <v>-5.0558500000000004</v>
      </c>
      <c r="J1552" s="6">
        <v>6.8596300000000001</v>
      </c>
      <c r="K1552" s="6">
        <v>0.72467999999999999</v>
      </c>
      <c r="L1552" s="6"/>
      <c r="M1552" s="6"/>
      <c r="N1552" s="5">
        <v>0.37</v>
      </c>
      <c r="O1552" s="5">
        <v>231.5</v>
      </c>
      <c r="P1552" s="5">
        <v>0.85128000000000004</v>
      </c>
      <c r="Q1552" s="5">
        <v>50</v>
      </c>
      <c r="R1552" s="5">
        <v>0.86899999999999999</v>
      </c>
      <c r="S1552" s="5">
        <v>0</v>
      </c>
      <c r="T1552" s="5">
        <v>222.6</v>
      </c>
      <c r="U1552" s="5">
        <v>48</v>
      </c>
      <c r="V1552" s="10"/>
      <c r="W1552" s="10"/>
      <c r="X1552" s="10"/>
      <c r="Y1552" s="10"/>
      <c r="Z1552" s="10"/>
      <c r="AA1552" s="10"/>
      <c r="AB1552" s="10"/>
      <c r="AC1552" s="10"/>
      <c r="AD1552" s="10"/>
      <c r="AE1552" s="10"/>
      <c r="AF1552" s="10"/>
      <c r="AG1552" s="10"/>
      <c r="AH1552" s="10"/>
      <c r="AI1552" s="10"/>
      <c r="AJ1552" s="10"/>
    </row>
    <row r="1553" spans="1:36" x14ac:dyDescent="0.25">
      <c r="A1553" t="s">
        <v>243</v>
      </c>
      <c r="B1553" t="s">
        <v>191</v>
      </c>
      <c r="C1553" t="s">
        <v>192</v>
      </c>
      <c r="D1553" t="s">
        <v>24</v>
      </c>
      <c r="E1553" t="s">
        <v>32</v>
      </c>
      <c r="F1553" t="s">
        <v>30</v>
      </c>
      <c r="G1553">
        <v>1</v>
      </c>
      <c r="H1553" t="s">
        <v>31</v>
      </c>
      <c r="I1553" s="4">
        <v>-0.61926999999999999</v>
      </c>
      <c r="J1553" s="4">
        <v>2.27576</v>
      </c>
      <c r="K1553" s="4">
        <v>1.644E-2</v>
      </c>
      <c r="N1553">
        <v>0.91</v>
      </c>
      <c r="O1553">
        <v>13.53</v>
      </c>
      <c r="P1553">
        <v>0.12822</v>
      </c>
      <c r="Q1553">
        <v>30</v>
      </c>
      <c r="R1553">
        <v>0.95599999999999996</v>
      </c>
      <c r="S1553">
        <v>1.1000000000000001</v>
      </c>
      <c r="T1553">
        <v>14.7</v>
      </c>
      <c r="U1553">
        <v>28</v>
      </c>
    </row>
    <row r="1554" spans="1:36" x14ac:dyDescent="0.25">
      <c r="A1554" s="7" t="s">
        <v>302</v>
      </c>
      <c r="B1554" s="7" t="s">
        <v>191</v>
      </c>
      <c r="C1554" s="7" t="s">
        <v>192</v>
      </c>
      <c r="D1554" s="7" t="s">
        <v>24</v>
      </c>
      <c r="E1554" s="7" t="s">
        <v>37</v>
      </c>
      <c r="F1554" s="7" t="s">
        <v>38</v>
      </c>
      <c r="G1554" s="7">
        <v>1</v>
      </c>
      <c r="H1554" s="7" t="s">
        <v>31</v>
      </c>
      <c r="I1554" s="8">
        <v>-6.9089</v>
      </c>
      <c r="J1554" s="8">
        <v>8.3312399999999993</v>
      </c>
      <c r="K1554" s="8">
        <v>0.56330000000000002</v>
      </c>
      <c r="L1554" s="8"/>
      <c r="M1554" s="8"/>
      <c r="N1554" s="7">
        <v>0.62</v>
      </c>
      <c r="O1554" s="7">
        <v>350.94</v>
      </c>
      <c r="P1554" s="7">
        <v>0.75053000000000003</v>
      </c>
      <c r="Q1554" s="7">
        <v>25</v>
      </c>
      <c r="R1554" s="7">
        <v>0.89400000000000002</v>
      </c>
      <c r="S1554" s="7">
        <v>0</v>
      </c>
      <c r="T1554" s="7">
        <v>183.2</v>
      </c>
      <c r="U1554" s="7">
        <v>23</v>
      </c>
      <c r="V1554" s="12"/>
      <c r="W1554" s="12"/>
      <c r="X1554" s="12"/>
      <c r="Y1554" s="12"/>
      <c r="Z1554" s="12"/>
      <c r="AA1554" s="12"/>
      <c r="AB1554" s="12"/>
      <c r="AC1554" s="12"/>
      <c r="AD1554" s="12"/>
      <c r="AE1554" s="12"/>
      <c r="AF1554" s="12"/>
      <c r="AG1554" s="12"/>
      <c r="AH1554" s="12"/>
      <c r="AI1554" s="12"/>
      <c r="AJ1554" s="12"/>
    </row>
    <row r="1555" spans="1:36" x14ac:dyDescent="0.25">
      <c r="A1555" s="7" t="s">
        <v>302</v>
      </c>
      <c r="B1555" s="7" t="s">
        <v>191</v>
      </c>
      <c r="C1555" s="7" t="s">
        <v>192</v>
      </c>
      <c r="D1555" s="7" t="s">
        <v>24</v>
      </c>
      <c r="E1555" s="7" t="s">
        <v>39</v>
      </c>
      <c r="F1555" s="7" t="s">
        <v>30</v>
      </c>
      <c r="G1555" s="7">
        <v>1</v>
      </c>
      <c r="H1555" s="7" t="s">
        <v>31</v>
      </c>
      <c r="I1555" s="8">
        <v>0.20133000000000001</v>
      </c>
      <c r="J1555" s="8">
        <v>1.36917</v>
      </c>
      <c r="K1555" s="8">
        <v>5.4449999999999998E-2</v>
      </c>
      <c r="L1555" s="8"/>
      <c r="M1555" s="8"/>
      <c r="N1555" s="7">
        <v>1.97</v>
      </c>
      <c r="O1555" s="7">
        <v>9.67</v>
      </c>
      <c r="P1555" s="7">
        <v>0.23333999999999999</v>
      </c>
      <c r="Q1555" s="7">
        <v>28</v>
      </c>
      <c r="R1555" s="7">
        <v>0.68600000000000005</v>
      </c>
      <c r="S1555" s="7">
        <v>2.5</v>
      </c>
      <c r="T1555" s="7">
        <v>11.5</v>
      </c>
      <c r="U1555" s="7">
        <v>26</v>
      </c>
      <c r="V1555" s="12"/>
      <c r="W1555" s="12"/>
      <c r="X1555" s="12"/>
      <c r="Y1555" s="12"/>
      <c r="Z1555" s="12"/>
      <c r="AA1555" s="12"/>
      <c r="AB1555" s="12"/>
      <c r="AC1555" s="12"/>
      <c r="AD1555" s="12"/>
      <c r="AE1555" s="12"/>
      <c r="AF1555" s="12"/>
      <c r="AG1555" s="12"/>
      <c r="AH1555" s="12"/>
      <c r="AI1555" s="12"/>
      <c r="AJ1555" s="12"/>
    </row>
    <row r="1556" spans="1:36" x14ac:dyDescent="0.25">
      <c r="A1556" s="5" t="s">
        <v>368</v>
      </c>
      <c r="B1556" s="5" t="s">
        <v>191</v>
      </c>
      <c r="C1556" s="5" t="s">
        <v>192</v>
      </c>
      <c r="D1556" s="5" t="s">
        <v>24</v>
      </c>
      <c r="E1556" s="5" t="s">
        <v>37</v>
      </c>
      <c r="F1556" s="5" t="s">
        <v>38</v>
      </c>
      <c r="G1556" s="5">
        <v>1</v>
      </c>
      <c r="H1556" s="5" t="s">
        <v>31</v>
      </c>
      <c r="I1556" s="6">
        <v>-0.66862999999999995</v>
      </c>
      <c r="J1556" s="6">
        <v>4.3308</v>
      </c>
      <c r="K1556" s="6">
        <v>0.28206999999999999</v>
      </c>
      <c r="L1556" s="6"/>
      <c r="M1556" s="6"/>
      <c r="N1556" s="5">
        <v>0.79</v>
      </c>
      <c r="O1556" s="5">
        <v>288.63</v>
      </c>
      <c r="P1556" s="5">
        <v>0.53110000000000002</v>
      </c>
      <c r="Q1556" s="5">
        <v>29</v>
      </c>
      <c r="R1556" s="5">
        <v>0.72099999999999997</v>
      </c>
      <c r="S1556" s="5">
        <v>7.2</v>
      </c>
      <c r="T1556" s="5">
        <v>423.8</v>
      </c>
      <c r="U1556" s="5">
        <v>27</v>
      </c>
      <c r="V1556" s="10"/>
      <c r="W1556" s="10"/>
      <c r="X1556" s="10"/>
      <c r="Y1556" s="10"/>
      <c r="Z1556" s="10"/>
      <c r="AA1556" s="10"/>
      <c r="AB1556" s="10"/>
      <c r="AC1556" s="10"/>
      <c r="AD1556" s="10"/>
      <c r="AE1556" s="10"/>
      <c r="AF1556" s="10"/>
      <c r="AG1556" s="10"/>
      <c r="AH1556" s="10"/>
      <c r="AI1556" s="10"/>
      <c r="AJ1556" s="10"/>
    </row>
    <row r="1557" spans="1:36" x14ac:dyDescent="0.25">
      <c r="A1557" s="5" t="s">
        <v>371</v>
      </c>
      <c r="B1557" s="5" t="s">
        <v>335</v>
      </c>
      <c r="C1557" s="5" t="s">
        <v>336</v>
      </c>
      <c r="D1557" s="5" t="s">
        <v>24</v>
      </c>
      <c r="E1557" s="5" t="s">
        <v>37</v>
      </c>
      <c r="F1557" s="5" t="s">
        <v>38</v>
      </c>
      <c r="G1557" s="5">
        <v>1</v>
      </c>
      <c r="H1557" s="5" t="s">
        <v>31</v>
      </c>
      <c r="I1557" s="6">
        <v>-2.4292099999999999</v>
      </c>
      <c r="J1557" s="6">
        <v>4.6902100000000004</v>
      </c>
      <c r="K1557" s="6">
        <v>0.80242999999999998</v>
      </c>
      <c r="L1557" s="6"/>
      <c r="M1557" s="6"/>
      <c r="N1557" s="5">
        <v>0.83</v>
      </c>
      <c r="O1557" s="5">
        <v>139.46</v>
      </c>
      <c r="P1557" s="5">
        <v>0.89578999999999998</v>
      </c>
      <c r="Q1557" s="5">
        <v>55</v>
      </c>
      <c r="R1557" s="5">
        <v>0.64500000000000002</v>
      </c>
      <c r="S1557" s="5">
        <v>0.6</v>
      </c>
      <c r="T1557" s="5">
        <v>296.2</v>
      </c>
      <c r="U1557" s="5">
        <v>53</v>
      </c>
      <c r="V1557" s="10"/>
      <c r="W1557" s="10"/>
      <c r="X1557" s="10"/>
      <c r="Y1557" s="10"/>
      <c r="Z1557" s="10"/>
      <c r="AA1557" s="10"/>
      <c r="AB1557" s="10"/>
      <c r="AC1557" s="10"/>
      <c r="AD1557" s="10"/>
      <c r="AE1557" s="10"/>
      <c r="AF1557" s="10"/>
      <c r="AG1557" s="10"/>
      <c r="AH1557" s="10"/>
      <c r="AI1557" s="10"/>
      <c r="AJ1557" s="10"/>
    </row>
    <row r="1558" spans="1:36" x14ac:dyDescent="0.25">
      <c r="A1558" s="5" t="s">
        <v>278</v>
      </c>
      <c r="B1558" s="5" t="s">
        <v>291</v>
      </c>
      <c r="C1558" s="5" t="s">
        <v>292</v>
      </c>
      <c r="D1558" s="5" t="s">
        <v>24</v>
      </c>
      <c r="E1558" s="5" t="s">
        <v>37</v>
      </c>
      <c r="F1558" s="5" t="s">
        <v>38</v>
      </c>
      <c r="G1558" s="5">
        <v>1</v>
      </c>
      <c r="H1558" s="5" t="s">
        <v>31</v>
      </c>
      <c r="I1558" s="6">
        <v>0.21087</v>
      </c>
      <c r="J1558" s="6">
        <v>4.8771599999999999</v>
      </c>
      <c r="K1558" s="6">
        <v>0.11207</v>
      </c>
      <c r="L1558" s="6"/>
      <c r="M1558" s="6"/>
      <c r="N1558" s="5">
        <v>14.17</v>
      </c>
      <c r="O1558" s="5">
        <v>1506.65</v>
      </c>
      <c r="P1558" s="5">
        <v>0.33477000000000001</v>
      </c>
      <c r="Q1558" s="5">
        <v>39</v>
      </c>
      <c r="R1558" s="5">
        <v>0.98</v>
      </c>
      <c r="S1558" s="5">
        <v>0.4</v>
      </c>
      <c r="T1558" s="5">
        <v>2148.5</v>
      </c>
      <c r="U1558" s="5">
        <v>37</v>
      </c>
      <c r="V1558" s="10"/>
      <c r="W1558" s="10"/>
      <c r="X1558" s="10"/>
      <c r="Y1558" s="10"/>
      <c r="Z1558" s="10"/>
      <c r="AA1558" s="10"/>
      <c r="AB1558" s="10"/>
      <c r="AC1558" s="10"/>
      <c r="AD1558" s="10"/>
      <c r="AE1558" s="10"/>
      <c r="AF1558" s="10"/>
      <c r="AG1558" s="10"/>
      <c r="AH1558" s="10"/>
      <c r="AI1558" s="10"/>
      <c r="AJ1558" s="10"/>
    </row>
    <row r="1559" spans="1:36" x14ac:dyDescent="0.25">
      <c r="A1559" s="5" t="s">
        <v>209</v>
      </c>
      <c r="B1559" s="5" t="s">
        <v>222</v>
      </c>
      <c r="C1559" s="5" t="s">
        <v>223</v>
      </c>
      <c r="D1559" s="5" t="s">
        <v>24</v>
      </c>
      <c r="E1559" s="5" t="s">
        <v>34</v>
      </c>
      <c r="F1559" s="5" t="s">
        <v>30</v>
      </c>
      <c r="G1559" s="5">
        <v>1</v>
      </c>
      <c r="H1559" s="5" t="s">
        <v>31</v>
      </c>
      <c r="I1559" s="6">
        <v>-0.32734000000000002</v>
      </c>
      <c r="J1559" s="6">
        <v>1.9514199999999999</v>
      </c>
      <c r="K1559" s="6">
        <v>8.2049999999999998E-2</v>
      </c>
      <c r="L1559" s="6"/>
      <c r="M1559" s="6"/>
      <c r="N1559" s="5">
        <v>0.6</v>
      </c>
      <c r="O1559" s="5">
        <v>14.26</v>
      </c>
      <c r="P1559" s="5">
        <v>0.28643999999999997</v>
      </c>
      <c r="Q1559" s="5">
        <v>48</v>
      </c>
      <c r="R1559" s="5">
        <v>0.77200000000000002</v>
      </c>
      <c r="S1559" s="5">
        <v>1.5</v>
      </c>
      <c r="T1559" s="5">
        <v>19.5</v>
      </c>
      <c r="U1559" s="5">
        <v>46</v>
      </c>
      <c r="V1559" s="10"/>
      <c r="W1559" s="10"/>
      <c r="X1559" s="10"/>
      <c r="Y1559" s="10"/>
      <c r="Z1559" s="10"/>
      <c r="AA1559" s="10"/>
      <c r="AB1559" s="10"/>
      <c r="AC1559" s="10"/>
      <c r="AD1559" s="10"/>
      <c r="AE1559" s="10"/>
      <c r="AF1559" s="10"/>
      <c r="AG1559" s="10"/>
      <c r="AH1559" s="10"/>
      <c r="AI1559" s="10"/>
      <c r="AJ1559" s="10"/>
    </row>
    <row r="1560" spans="1:36" x14ac:dyDescent="0.25">
      <c r="A1560" s="5" t="s">
        <v>209</v>
      </c>
      <c r="B1560" s="5" t="s">
        <v>222</v>
      </c>
      <c r="C1560" s="5" t="s">
        <v>223</v>
      </c>
      <c r="D1560" s="5" t="s">
        <v>24</v>
      </c>
      <c r="E1560" s="5" t="s">
        <v>39</v>
      </c>
      <c r="F1560" s="5" t="s">
        <v>30</v>
      </c>
      <c r="G1560" s="5">
        <v>1</v>
      </c>
      <c r="H1560" s="5" t="s">
        <v>31</v>
      </c>
      <c r="I1560" s="6">
        <v>0.16248000000000001</v>
      </c>
      <c r="J1560" s="6">
        <v>1.7149099999999999</v>
      </c>
      <c r="K1560" s="6">
        <v>6.2579999999999997E-2</v>
      </c>
      <c r="L1560" s="6"/>
      <c r="M1560" s="6"/>
      <c r="N1560" s="5">
        <v>0.98</v>
      </c>
      <c r="O1560" s="5">
        <v>16.149999999999999</v>
      </c>
      <c r="P1560" s="5">
        <v>0.25015999999999999</v>
      </c>
      <c r="Q1560" s="5">
        <v>48</v>
      </c>
      <c r="R1560" s="5">
        <v>0.77400000000000002</v>
      </c>
      <c r="S1560" s="5">
        <v>2</v>
      </c>
      <c r="T1560" s="5">
        <v>21</v>
      </c>
      <c r="U1560" s="5">
        <v>46</v>
      </c>
      <c r="V1560" s="10"/>
      <c r="W1560" s="10"/>
      <c r="X1560" s="10"/>
      <c r="Y1560" s="10"/>
      <c r="Z1560" s="10"/>
      <c r="AA1560" s="10"/>
      <c r="AB1560" s="10"/>
      <c r="AC1560" s="10"/>
      <c r="AD1560" s="10"/>
      <c r="AE1560" s="10"/>
      <c r="AF1560" s="10"/>
      <c r="AG1560" s="10"/>
      <c r="AH1560" s="10"/>
      <c r="AI1560" s="10"/>
      <c r="AJ1560" s="10"/>
    </row>
    <row r="1561" spans="1:36" x14ac:dyDescent="0.25">
      <c r="A1561" t="s">
        <v>343</v>
      </c>
      <c r="B1561" t="s">
        <v>352</v>
      </c>
      <c r="C1561" t="s">
        <v>353</v>
      </c>
      <c r="D1561" t="s">
        <v>24</v>
      </c>
      <c r="E1561" t="s">
        <v>34</v>
      </c>
      <c r="F1561" t="s">
        <v>30</v>
      </c>
      <c r="G1561">
        <v>1</v>
      </c>
      <c r="H1561" t="s">
        <v>31</v>
      </c>
      <c r="I1561" s="4">
        <v>-1.3505400000000001</v>
      </c>
      <c r="J1561" s="4">
        <v>2.3585199999999999</v>
      </c>
      <c r="K1561" s="4">
        <v>5.4769999999999999E-2</v>
      </c>
      <c r="N1561">
        <v>0.47</v>
      </c>
      <c r="O1561">
        <v>7.94</v>
      </c>
      <c r="P1561">
        <v>0.23404</v>
      </c>
      <c r="Q1561">
        <v>36</v>
      </c>
      <c r="R1561">
        <v>0.85399999999999998</v>
      </c>
      <c r="S1561">
        <v>0.5</v>
      </c>
      <c r="T1561">
        <v>10.199999999999999</v>
      </c>
      <c r="U1561">
        <v>34</v>
      </c>
    </row>
    <row r="1562" spans="1:36" x14ac:dyDescent="0.25">
      <c r="A1562" t="s">
        <v>343</v>
      </c>
      <c r="B1562" t="s">
        <v>352</v>
      </c>
      <c r="C1562" t="s">
        <v>353</v>
      </c>
      <c r="D1562" t="s">
        <v>24</v>
      </c>
      <c r="E1562" t="s">
        <v>37</v>
      </c>
      <c r="F1562" t="s">
        <v>38</v>
      </c>
      <c r="G1562">
        <v>1</v>
      </c>
      <c r="H1562" t="s">
        <v>31</v>
      </c>
      <c r="I1562" s="4">
        <v>-1.3081499999999999</v>
      </c>
      <c r="J1562" s="4">
        <v>4.3892699999999998</v>
      </c>
      <c r="K1562" s="4">
        <v>0.38539000000000001</v>
      </c>
      <c r="N1562">
        <v>1.39</v>
      </c>
      <c r="O1562">
        <v>186.27</v>
      </c>
      <c r="P1562">
        <v>0.62078999999999995</v>
      </c>
      <c r="Q1562">
        <v>35</v>
      </c>
      <c r="R1562">
        <v>0.74399999999999999</v>
      </c>
      <c r="S1562">
        <v>0.8</v>
      </c>
      <c r="T1562">
        <v>260.5</v>
      </c>
      <c r="U1562">
        <v>33</v>
      </c>
    </row>
    <row r="1563" spans="1:36" x14ac:dyDescent="0.25">
      <c r="A1563" t="s">
        <v>343</v>
      </c>
      <c r="B1563" t="s">
        <v>352</v>
      </c>
      <c r="C1563" t="s">
        <v>353</v>
      </c>
      <c r="D1563" t="s">
        <v>24</v>
      </c>
      <c r="E1563" t="s">
        <v>39</v>
      </c>
      <c r="F1563" t="s">
        <v>30</v>
      </c>
      <c r="G1563">
        <v>1</v>
      </c>
      <c r="H1563" t="s">
        <v>31</v>
      </c>
      <c r="I1563" s="4">
        <v>-0.38735999999999998</v>
      </c>
      <c r="J1563" s="4">
        <v>1.87646</v>
      </c>
      <c r="K1563" s="4">
        <v>3.2050000000000002E-2</v>
      </c>
      <c r="N1563">
        <v>1.07</v>
      </c>
      <c r="O1563">
        <v>10.28</v>
      </c>
      <c r="P1563">
        <v>0.17904</v>
      </c>
      <c r="Q1563">
        <v>36</v>
      </c>
      <c r="R1563">
        <v>0.86299999999999999</v>
      </c>
      <c r="S1563">
        <v>1.2</v>
      </c>
      <c r="T1563">
        <v>12.1</v>
      </c>
      <c r="U1563">
        <v>34</v>
      </c>
    </row>
    <row r="1564" spans="1:36" x14ac:dyDescent="0.25">
      <c r="A1564" s="5" t="s">
        <v>343</v>
      </c>
      <c r="B1564" s="5" t="s">
        <v>354</v>
      </c>
      <c r="C1564" s="5" t="s">
        <v>355</v>
      </c>
      <c r="D1564" s="5" t="s">
        <v>24</v>
      </c>
      <c r="E1564" s="5" t="s">
        <v>32</v>
      </c>
      <c r="F1564" s="5" t="s">
        <v>30</v>
      </c>
      <c r="G1564" s="5">
        <v>1</v>
      </c>
      <c r="H1564" s="5" t="s">
        <v>31</v>
      </c>
      <c r="I1564" s="6">
        <v>-0.16112000000000001</v>
      </c>
      <c r="J1564" s="6">
        <v>1.9546399999999999</v>
      </c>
      <c r="K1564" s="6">
        <v>2.427E-2</v>
      </c>
      <c r="L1564" s="6"/>
      <c r="M1564" s="6"/>
      <c r="N1564" s="5">
        <v>1.37</v>
      </c>
      <c r="O1564" s="5">
        <v>14.62</v>
      </c>
      <c r="P1564" s="5">
        <v>2.427E-2</v>
      </c>
      <c r="Q1564" s="5">
        <v>34</v>
      </c>
      <c r="R1564" s="5">
        <v>0.92700000000000005</v>
      </c>
      <c r="S1564" s="5">
        <v>1.3</v>
      </c>
      <c r="T1564" s="5">
        <v>17.2</v>
      </c>
      <c r="U1564" s="5">
        <v>32</v>
      </c>
      <c r="V1564" s="10"/>
      <c r="W1564" s="10"/>
      <c r="X1564" s="10"/>
      <c r="Y1564" s="10"/>
      <c r="Z1564" s="10"/>
      <c r="AA1564" s="10"/>
      <c r="AB1564" s="10"/>
      <c r="AC1564" s="10"/>
      <c r="AD1564" s="10"/>
      <c r="AE1564" s="10"/>
      <c r="AF1564" s="10"/>
      <c r="AG1564" s="10"/>
      <c r="AH1564" s="10"/>
      <c r="AI1564" s="10"/>
      <c r="AJ1564" s="10"/>
    </row>
    <row r="1565" spans="1:36" x14ac:dyDescent="0.25">
      <c r="A1565" s="5" t="s">
        <v>343</v>
      </c>
      <c r="B1565" s="5" t="s">
        <v>354</v>
      </c>
      <c r="C1565" s="5" t="s">
        <v>355</v>
      </c>
      <c r="D1565" s="5" t="s">
        <v>24</v>
      </c>
      <c r="E1565" s="5" t="s">
        <v>37</v>
      </c>
      <c r="F1565" s="5" t="s">
        <v>38</v>
      </c>
      <c r="G1565" s="5">
        <v>1</v>
      </c>
      <c r="H1565" s="5" t="s">
        <v>31</v>
      </c>
      <c r="I1565" s="6">
        <v>-1.3005100000000001</v>
      </c>
      <c r="J1565" s="6">
        <v>5.0439299999999996</v>
      </c>
      <c r="K1565" s="6">
        <v>0.38700000000000001</v>
      </c>
      <c r="L1565" s="6"/>
      <c r="M1565" s="6"/>
      <c r="N1565" s="5">
        <v>1.81</v>
      </c>
      <c r="O1565" s="5">
        <v>516.36</v>
      </c>
      <c r="P1565" s="5">
        <v>0.62209999999999999</v>
      </c>
      <c r="Q1565" s="5">
        <v>34</v>
      </c>
      <c r="R1565" s="5">
        <v>0.84</v>
      </c>
      <c r="S1565" s="5">
        <v>0.9</v>
      </c>
      <c r="T1565" s="5">
        <v>763</v>
      </c>
      <c r="U1565" s="5">
        <v>32</v>
      </c>
      <c r="V1565" s="10"/>
      <c r="W1565" s="10"/>
      <c r="X1565" s="10"/>
      <c r="Y1565" s="10"/>
      <c r="Z1565" s="10"/>
      <c r="AA1565" s="10"/>
      <c r="AB1565" s="10"/>
      <c r="AC1565" s="10"/>
      <c r="AD1565" s="10"/>
      <c r="AE1565" s="10"/>
      <c r="AF1565" s="10"/>
      <c r="AG1565" s="10"/>
      <c r="AH1565" s="10"/>
      <c r="AI1565" s="10"/>
      <c r="AJ1565" s="10"/>
    </row>
    <row r="1566" spans="1:36" x14ac:dyDescent="0.25">
      <c r="A1566" s="5" t="s">
        <v>343</v>
      </c>
      <c r="B1566" s="5" t="s">
        <v>354</v>
      </c>
      <c r="C1566" s="5" t="s">
        <v>355</v>
      </c>
      <c r="D1566" s="5" t="s">
        <v>24</v>
      </c>
      <c r="E1566" s="5" t="s">
        <v>39</v>
      </c>
      <c r="F1566" s="5" t="s">
        <v>30</v>
      </c>
      <c r="G1566" s="5">
        <v>1</v>
      </c>
      <c r="H1566" s="5" t="s">
        <v>31</v>
      </c>
      <c r="I1566" s="6">
        <v>0.34288999999999997</v>
      </c>
      <c r="J1566" s="6">
        <v>1.39639</v>
      </c>
      <c r="K1566" s="6">
        <v>3.372E-2</v>
      </c>
      <c r="L1566" s="6"/>
      <c r="M1566" s="6"/>
      <c r="N1566" s="5">
        <v>1.99</v>
      </c>
      <c r="O1566" s="5">
        <v>10.76</v>
      </c>
      <c r="P1566" s="5">
        <v>0.18362999999999999</v>
      </c>
      <c r="Q1566" s="5">
        <v>34</v>
      </c>
      <c r="R1566" s="5">
        <v>0.82199999999999995</v>
      </c>
      <c r="S1566" s="5">
        <v>2</v>
      </c>
      <c r="T1566" s="5">
        <v>11.3</v>
      </c>
      <c r="U1566" s="5">
        <v>32</v>
      </c>
      <c r="V1566" s="10"/>
      <c r="W1566" s="10"/>
      <c r="X1566" s="10"/>
      <c r="Y1566" s="10"/>
      <c r="Z1566" s="10"/>
      <c r="AA1566" s="10"/>
      <c r="AB1566" s="10"/>
      <c r="AC1566" s="10"/>
      <c r="AD1566" s="10"/>
      <c r="AE1566" s="10"/>
      <c r="AF1566" s="10"/>
      <c r="AG1566" s="10"/>
      <c r="AH1566" s="10"/>
      <c r="AI1566" s="10"/>
      <c r="AJ1566" s="10"/>
    </row>
    <row r="1567" spans="1:36" x14ac:dyDescent="0.25">
      <c r="A1567" s="5" t="s">
        <v>209</v>
      </c>
      <c r="B1567" s="5" t="s">
        <v>224</v>
      </c>
      <c r="C1567" s="5" t="s">
        <v>225</v>
      </c>
      <c r="D1567" s="5" t="s">
        <v>24</v>
      </c>
      <c r="E1567" s="5" t="s">
        <v>37</v>
      </c>
      <c r="F1567" s="5" t="s">
        <v>38</v>
      </c>
      <c r="G1567" s="5">
        <v>1</v>
      </c>
      <c r="H1567" s="5" t="s">
        <v>31</v>
      </c>
      <c r="I1567" s="6">
        <v>-0.69166000000000005</v>
      </c>
      <c r="J1567" s="6">
        <v>4.4228199999999998</v>
      </c>
      <c r="K1567" s="6">
        <v>0.23327000000000001</v>
      </c>
      <c r="L1567" s="6"/>
      <c r="M1567" s="6"/>
      <c r="N1567" s="5">
        <v>1.37</v>
      </c>
      <c r="O1567" s="5">
        <v>259.79000000000002</v>
      </c>
      <c r="P1567" s="5">
        <v>0.48298000000000002</v>
      </c>
      <c r="Q1567" s="5">
        <v>35</v>
      </c>
      <c r="R1567" s="5">
        <v>0.85799999999999998</v>
      </c>
      <c r="S1567" s="5">
        <v>1.3</v>
      </c>
      <c r="T1567" s="5">
        <v>321.10000000000002</v>
      </c>
      <c r="U1567" s="5">
        <v>33</v>
      </c>
      <c r="V1567" s="10"/>
      <c r="W1567" s="10"/>
      <c r="X1567" s="10"/>
      <c r="Y1567" s="10"/>
      <c r="Z1567" s="10"/>
      <c r="AA1567" s="10"/>
      <c r="AB1567" s="10"/>
      <c r="AC1567" s="10"/>
      <c r="AD1567" s="10"/>
      <c r="AE1567" s="10"/>
      <c r="AF1567" s="10"/>
      <c r="AG1567" s="10"/>
      <c r="AH1567" s="10"/>
      <c r="AI1567" s="10"/>
      <c r="AJ1567" s="10"/>
    </row>
    <row r="1568" spans="1:36" x14ac:dyDescent="0.25">
      <c r="A1568" s="5" t="s">
        <v>243</v>
      </c>
      <c r="B1568" s="5" t="s">
        <v>224</v>
      </c>
      <c r="C1568" s="5" t="s">
        <v>225</v>
      </c>
      <c r="D1568" s="5" t="s">
        <v>24</v>
      </c>
      <c r="E1568" s="5" t="s">
        <v>32</v>
      </c>
      <c r="F1568" s="5" t="s">
        <v>30</v>
      </c>
      <c r="G1568" s="5">
        <v>1</v>
      </c>
      <c r="H1568" s="5" t="s">
        <v>31</v>
      </c>
      <c r="I1568" s="6">
        <v>-0.31202999999999997</v>
      </c>
      <c r="J1568" s="6">
        <v>1.76607</v>
      </c>
      <c r="K1568" s="6">
        <v>1.2359999999999999E-2</v>
      </c>
      <c r="L1568" s="6"/>
      <c r="M1568" s="6"/>
      <c r="N1568" s="5">
        <v>2.64</v>
      </c>
      <c r="O1568" s="5">
        <v>9.6</v>
      </c>
      <c r="P1568" s="5">
        <v>0.11119999999999999</v>
      </c>
      <c r="Q1568" s="5">
        <v>33</v>
      </c>
      <c r="R1568" s="5">
        <v>0.94</v>
      </c>
      <c r="S1568" s="5">
        <v>1.3</v>
      </c>
      <c r="T1568" s="5">
        <v>11.8</v>
      </c>
      <c r="U1568" s="5">
        <v>31</v>
      </c>
      <c r="V1568" s="10"/>
      <c r="W1568" s="10"/>
      <c r="X1568" s="10"/>
      <c r="Y1568" s="10"/>
      <c r="Z1568" s="10"/>
      <c r="AA1568" s="10"/>
      <c r="AB1568" s="10"/>
      <c r="AC1568" s="10"/>
      <c r="AD1568" s="10"/>
      <c r="AE1568" s="10"/>
      <c r="AF1568" s="10"/>
      <c r="AG1568" s="10"/>
      <c r="AH1568" s="10"/>
      <c r="AI1568" s="10"/>
      <c r="AJ1568" s="10"/>
    </row>
    <row r="1569" spans="1:36" x14ac:dyDescent="0.25">
      <c r="A1569" t="s">
        <v>243</v>
      </c>
      <c r="B1569" t="s">
        <v>224</v>
      </c>
      <c r="C1569" t="s">
        <v>225</v>
      </c>
      <c r="D1569" t="s">
        <v>24</v>
      </c>
      <c r="E1569" t="s">
        <v>37</v>
      </c>
      <c r="F1569" t="s">
        <v>38</v>
      </c>
      <c r="G1569">
        <v>1</v>
      </c>
      <c r="H1569" t="s">
        <v>31</v>
      </c>
      <c r="I1569" s="4">
        <v>-1.4470000000000001</v>
      </c>
      <c r="J1569" s="4">
        <v>5.3416899999999998</v>
      </c>
      <c r="K1569" s="4">
        <v>0.16084999999999999</v>
      </c>
      <c r="N1569">
        <v>13.74</v>
      </c>
      <c r="O1569">
        <v>619.9</v>
      </c>
      <c r="P1569">
        <v>0.40106000000000003</v>
      </c>
      <c r="Q1569">
        <v>31</v>
      </c>
      <c r="R1569">
        <v>0.91900000000000004</v>
      </c>
      <c r="S1569">
        <v>2.4</v>
      </c>
      <c r="T1569">
        <v>1090.3</v>
      </c>
      <c r="U1569">
        <v>29</v>
      </c>
    </row>
    <row r="1570" spans="1:36" x14ac:dyDescent="0.25">
      <c r="A1570" s="5" t="s">
        <v>368</v>
      </c>
      <c r="B1570" s="5" t="s">
        <v>224</v>
      </c>
      <c r="C1570" s="5" t="s">
        <v>225</v>
      </c>
      <c r="D1570" s="5" t="s">
        <v>24</v>
      </c>
      <c r="E1570" s="5" t="s">
        <v>37</v>
      </c>
      <c r="F1570" s="5" t="s">
        <v>38</v>
      </c>
      <c r="G1570" s="5">
        <v>1</v>
      </c>
      <c r="H1570" s="5" t="s">
        <v>31</v>
      </c>
      <c r="I1570" s="6">
        <v>-0.96340999999999999</v>
      </c>
      <c r="J1570" s="6">
        <v>4.8114299999999997</v>
      </c>
      <c r="K1570" s="6">
        <v>0.18547</v>
      </c>
      <c r="L1570" s="6"/>
      <c r="M1570" s="6"/>
      <c r="N1570" s="5">
        <v>0.21</v>
      </c>
      <c r="O1570" s="5">
        <v>570.45000000000005</v>
      </c>
      <c r="P1570" s="5">
        <v>0.43067</v>
      </c>
      <c r="Q1570" s="5">
        <v>29</v>
      </c>
      <c r="R1570" s="5">
        <v>0.88300000000000001</v>
      </c>
      <c r="S1570" s="5">
        <v>10</v>
      </c>
      <c r="T1570" s="5">
        <v>591</v>
      </c>
      <c r="U1570" s="5">
        <v>27</v>
      </c>
      <c r="V1570" s="10"/>
      <c r="W1570" s="10"/>
      <c r="X1570" s="10"/>
      <c r="Y1570" s="10"/>
      <c r="Z1570" s="10"/>
      <c r="AA1570" s="10"/>
      <c r="AB1570" s="10"/>
      <c r="AC1570" s="10"/>
      <c r="AD1570" s="10"/>
      <c r="AE1570" s="10"/>
      <c r="AF1570" s="10"/>
      <c r="AG1570" s="10"/>
      <c r="AH1570" s="10"/>
      <c r="AI1570" s="10"/>
      <c r="AJ1570" s="10"/>
    </row>
    <row r="1571" spans="1:36" x14ac:dyDescent="0.25">
      <c r="A1571" s="5" t="s">
        <v>115</v>
      </c>
      <c r="B1571" s="5" t="s">
        <v>130</v>
      </c>
      <c r="C1571" s="5" t="s">
        <v>131</v>
      </c>
      <c r="D1571" s="5" t="s">
        <v>24</v>
      </c>
      <c r="E1571" s="5" t="s">
        <v>25</v>
      </c>
      <c r="F1571" s="5" t="s">
        <v>26</v>
      </c>
      <c r="G1571" s="5">
        <v>1</v>
      </c>
      <c r="H1571" s="5" t="s">
        <v>31</v>
      </c>
      <c r="I1571" s="6">
        <v>-0.47493999999999997</v>
      </c>
      <c r="J1571" s="6">
        <v>2.5108899999999998</v>
      </c>
      <c r="K1571" s="6">
        <v>2.7949999999999999E-2</v>
      </c>
      <c r="L1571" s="6"/>
      <c r="M1571" s="6"/>
      <c r="N1571" s="5">
        <v>0</v>
      </c>
      <c r="O1571" s="5">
        <v>25</v>
      </c>
      <c r="P1571" s="5">
        <v>7.7999999999999999E-4</v>
      </c>
      <c r="Q1571" s="5">
        <v>37</v>
      </c>
      <c r="R1571" s="5">
        <v>0.93400000000000005</v>
      </c>
      <c r="S1571" s="5">
        <v>2</v>
      </c>
      <c r="T1571" s="5">
        <v>26</v>
      </c>
      <c r="U1571" s="5">
        <v>35</v>
      </c>
      <c r="V1571" s="10"/>
      <c r="W1571" s="10"/>
      <c r="X1571" s="10"/>
      <c r="Y1571" s="10"/>
      <c r="Z1571" s="10"/>
      <c r="AA1571" s="10"/>
      <c r="AB1571" s="10"/>
      <c r="AC1571" s="10"/>
      <c r="AD1571" s="10"/>
      <c r="AE1571" s="10"/>
      <c r="AF1571" s="10"/>
      <c r="AG1571" s="10"/>
      <c r="AH1571" s="10"/>
      <c r="AI1571" s="10"/>
      <c r="AJ1571" s="10"/>
    </row>
    <row r="1572" spans="1:36" x14ac:dyDescent="0.25">
      <c r="A1572" t="s">
        <v>115</v>
      </c>
      <c r="B1572" t="s">
        <v>132</v>
      </c>
      <c r="C1572" t="s">
        <v>133</v>
      </c>
      <c r="D1572" t="s">
        <v>24</v>
      </c>
      <c r="E1572" t="s">
        <v>25</v>
      </c>
      <c r="F1572" t="s">
        <v>26</v>
      </c>
      <c r="G1572">
        <v>1</v>
      </c>
      <c r="H1572" t="s">
        <v>31</v>
      </c>
      <c r="I1572" s="4">
        <v>-2.7030799999999999</v>
      </c>
      <c r="J1572" s="4">
        <v>4.3703599999999998</v>
      </c>
      <c r="K1572" s="4">
        <v>6.4560000000000006E-2</v>
      </c>
      <c r="N1572">
        <v>0</v>
      </c>
      <c r="O1572">
        <v>40</v>
      </c>
      <c r="P1572">
        <v>4.1700000000000001E-3</v>
      </c>
      <c r="Q1572">
        <v>39</v>
      </c>
      <c r="R1572">
        <v>0.97899999999999998</v>
      </c>
      <c r="S1572">
        <v>0</v>
      </c>
      <c r="T1572">
        <v>35</v>
      </c>
      <c r="U1572">
        <v>37</v>
      </c>
    </row>
    <row r="1573" spans="1:36" x14ac:dyDescent="0.25">
      <c r="A1573" s="5" t="s">
        <v>115</v>
      </c>
      <c r="B1573" s="5" t="s">
        <v>132</v>
      </c>
      <c r="C1573" s="5" t="s">
        <v>133</v>
      </c>
      <c r="D1573" s="5" t="s">
        <v>24</v>
      </c>
      <c r="E1573" s="5" t="s">
        <v>37</v>
      </c>
      <c r="F1573" s="5" t="s">
        <v>38</v>
      </c>
      <c r="G1573" s="5">
        <v>1</v>
      </c>
      <c r="H1573" s="5" t="s">
        <v>31</v>
      </c>
      <c r="I1573" s="6">
        <v>-2.7696399999999999</v>
      </c>
      <c r="J1573" s="6">
        <v>6.2440300000000004</v>
      </c>
      <c r="K1573" s="6">
        <v>0.10191</v>
      </c>
      <c r="L1573" s="6"/>
      <c r="M1573" s="6"/>
      <c r="N1573" s="5">
        <v>0.89</v>
      </c>
      <c r="O1573" s="5">
        <v>734.1</v>
      </c>
      <c r="P1573" s="5">
        <v>1.039E-2</v>
      </c>
      <c r="Q1573" s="5">
        <v>37</v>
      </c>
      <c r="R1573" s="5">
        <v>0.92300000000000004</v>
      </c>
      <c r="S1573" s="5">
        <v>8.1</v>
      </c>
      <c r="T1573" s="5">
        <v>854.1</v>
      </c>
      <c r="U1573" s="5">
        <v>35</v>
      </c>
      <c r="V1573" s="10"/>
      <c r="W1573" s="10"/>
      <c r="X1573" s="10"/>
      <c r="Y1573" s="10"/>
      <c r="Z1573" s="10"/>
      <c r="AA1573" s="10"/>
      <c r="AB1573" s="10"/>
      <c r="AC1573" s="10"/>
      <c r="AD1573" s="10"/>
      <c r="AE1573" s="10"/>
      <c r="AF1573" s="10"/>
      <c r="AG1573" s="10"/>
      <c r="AH1573" s="10"/>
      <c r="AI1573" s="10"/>
      <c r="AJ1573" s="10"/>
    </row>
    <row r="1574" spans="1:36" x14ac:dyDescent="0.25">
      <c r="A1574" s="5" t="s">
        <v>322</v>
      </c>
      <c r="B1574" s="5" t="s">
        <v>132</v>
      </c>
      <c r="C1574" s="5" t="s">
        <v>133</v>
      </c>
      <c r="D1574" s="5" t="s">
        <v>24</v>
      </c>
      <c r="E1574" s="5" t="s">
        <v>25</v>
      </c>
      <c r="F1574" s="5" t="s">
        <v>26</v>
      </c>
      <c r="G1574" s="5">
        <v>1</v>
      </c>
      <c r="H1574" s="5" t="s">
        <v>31</v>
      </c>
      <c r="I1574" s="6">
        <v>-0.95777999999999996</v>
      </c>
      <c r="J1574" s="6">
        <v>3.1487099999999999</v>
      </c>
      <c r="K1574" s="6">
        <v>6.7919999999999994E-2</v>
      </c>
      <c r="L1574" s="6"/>
      <c r="M1574" s="6"/>
      <c r="N1574" s="5">
        <v>1</v>
      </c>
      <c r="O1574" s="5">
        <v>100</v>
      </c>
      <c r="P1574" s="5">
        <v>0.26062000000000002</v>
      </c>
      <c r="Q1574" s="5">
        <v>27</v>
      </c>
      <c r="R1574" s="5">
        <v>0.92200000000000004</v>
      </c>
      <c r="S1574" s="5">
        <v>1</v>
      </c>
      <c r="T1574" s="5">
        <v>39</v>
      </c>
      <c r="U1574" s="5">
        <v>25</v>
      </c>
      <c r="V1574" s="10"/>
      <c r="W1574" s="10"/>
      <c r="X1574" s="10"/>
      <c r="Y1574" s="10"/>
      <c r="Z1574" s="10"/>
      <c r="AA1574" s="10"/>
      <c r="AB1574" s="10"/>
      <c r="AC1574" s="10"/>
      <c r="AD1574" s="10"/>
      <c r="AE1574" s="10"/>
      <c r="AF1574" s="10"/>
      <c r="AG1574" s="10"/>
      <c r="AH1574" s="10"/>
      <c r="AI1574" s="10"/>
      <c r="AJ1574" s="10"/>
    </row>
    <row r="1575" spans="1:36" x14ac:dyDescent="0.25">
      <c r="A1575" s="5" t="s">
        <v>278</v>
      </c>
      <c r="B1575" s="5" t="s">
        <v>293</v>
      </c>
      <c r="C1575" s="5" t="s">
        <v>294</v>
      </c>
      <c r="D1575" s="5" t="s">
        <v>24</v>
      </c>
      <c r="E1575" s="5" t="s">
        <v>37</v>
      </c>
      <c r="F1575" s="5" t="s">
        <v>38</v>
      </c>
      <c r="G1575" s="5">
        <v>1</v>
      </c>
      <c r="H1575" s="5" t="s">
        <v>31</v>
      </c>
      <c r="I1575" s="6">
        <v>-0.76822000000000001</v>
      </c>
      <c r="J1575" s="6">
        <v>4.5975099999999998</v>
      </c>
      <c r="K1575" s="6">
        <v>0.14668</v>
      </c>
      <c r="L1575" s="6"/>
      <c r="M1575" s="6"/>
      <c r="N1575" s="5">
        <v>1.89</v>
      </c>
      <c r="O1575" s="5">
        <v>232.94</v>
      </c>
      <c r="P1575" s="5">
        <v>0.38299</v>
      </c>
      <c r="Q1575" s="5">
        <v>39</v>
      </c>
      <c r="R1575" s="5">
        <v>0.88200000000000001</v>
      </c>
      <c r="S1575" s="5">
        <v>1.6</v>
      </c>
      <c r="T1575" s="5">
        <v>448.8</v>
      </c>
      <c r="U1575" s="5">
        <v>37</v>
      </c>
      <c r="V1575" s="10"/>
      <c r="W1575" s="10"/>
      <c r="X1575" s="10"/>
      <c r="Y1575" s="10"/>
      <c r="Z1575" s="10"/>
      <c r="AA1575" s="10"/>
      <c r="AB1575" s="10"/>
      <c r="AC1575" s="10"/>
      <c r="AD1575" s="10"/>
      <c r="AE1575" s="10"/>
      <c r="AF1575" s="10"/>
      <c r="AG1575" s="10"/>
      <c r="AH1575" s="10"/>
      <c r="AI1575" s="10"/>
      <c r="AJ1575" s="10"/>
    </row>
    <row r="1576" spans="1:36" x14ac:dyDescent="0.25">
      <c r="A1576" t="s">
        <v>302</v>
      </c>
      <c r="B1576" t="s">
        <v>307</v>
      </c>
      <c r="C1576" t="s">
        <v>308</v>
      </c>
      <c r="D1576" t="s">
        <v>24</v>
      </c>
      <c r="E1576" t="s">
        <v>37</v>
      </c>
      <c r="F1576" t="s">
        <v>38</v>
      </c>
      <c r="G1576">
        <v>1</v>
      </c>
      <c r="H1576" t="s">
        <v>31</v>
      </c>
      <c r="I1576" s="4">
        <v>-6.2978500000000004</v>
      </c>
      <c r="J1576" s="4">
        <v>8.3202800000000003</v>
      </c>
      <c r="K1576" s="4">
        <v>1.04379</v>
      </c>
      <c r="N1576">
        <v>0.31</v>
      </c>
      <c r="O1576">
        <v>820.15</v>
      </c>
      <c r="P1576">
        <v>1.02166</v>
      </c>
      <c r="Q1576">
        <v>29</v>
      </c>
      <c r="R1576">
        <v>0.82</v>
      </c>
      <c r="S1576">
        <v>0.1</v>
      </c>
      <c r="T1576">
        <v>885.9</v>
      </c>
      <c r="U1576">
        <v>27</v>
      </c>
    </row>
    <row r="1577" spans="1:36" x14ac:dyDescent="0.25">
      <c r="A1577" s="5" t="s">
        <v>178</v>
      </c>
      <c r="B1577" s="5" t="s">
        <v>193</v>
      </c>
      <c r="C1577" s="5" t="s">
        <v>194</v>
      </c>
      <c r="D1577" s="5" t="s">
        <v>24</v>
      </c>
      <c r="E1577" s="5" t="s">
        <v>39</v>
      </c>
      <c r="F1577" s="5" t="s">
        <v>30</v>
      </c>
      <c r="G1577" s="5">
        <v>1</v>
      </c>
      <c r="H1577" s="5" t="s">
        <v>31</v>
      </c>
      <c r="I1577" s="6">
        <v>-0.49939</v>
      </c>
      <c r="J1577" s="6">
        <v>1.87286</v>
      </c>
      <c r="K1577" s="6">
        <v>6.5339999999999995E-2</v>
      </c>
      <c r="L1577" s="6"/>
      <c r="M1577" s="6"/>
      <c r="N1577" s="5">
        <v>1.88</v>
      </c>
      <c r="O1577" s="5">
        <v>6.91</v>
      </c>
      <c r="P1577" s="5">
        <v>0.25561</v>
      </c>
      <c r="Q1577" s="5">
        <v>29</v>
      </c>
      <c r="R1577" s="5">
        <v>0.65300000000000002</v>
      </c>
      <c r="S1577" s="5">
        <v>1.9</v>
      </c>
      <c r="T1577" s="5">
        <v>11</v>
      </c>
      <c r="U1577" s="5">
        <v>27</v>
      </c>
      <c r="V1577" s="10"/>
      <c r="W1577" s="10"/>
      <c r="X1577" s="10"/>
      <c r="Y1577" s="10"/>
      <c r="Z1577" s="10"/>
      <c r="AA1577" s="10"/>
      <c r="AB1577" s="10"/>
      <c r="AC1577" s="10"/>
      <c r="AD1577" s="10"/>
      <c r="AE1577" s="10"/>
      <c r="AF1577" s="10"/>
      <c r="AG1577" s="10"/>
      <c r="AH1577" s="10"/>
      <c r="AI1577" s="10"/>
      <c r="AJ1577" s="10"/>
    </row>
    <row r="1578" spans="1:36" x14ac:dyDescent="0.25">
      <c r="A1578" s="5" t="s">
        <v>178</v>
      </c>
      <c r="B1578" s="5" t="s">
        <v>197</v>
      </c>
      <c r="C1578" s="5" t="s">
        <v>198</v>
      </c>
      <c r="D1578" s="5" t="s">
        <v>24</v>
      </c>
      <c r="E1578" s="5" t="s">
        <v>32</v>
      </c>
      <c r="F1578" s="5" t="s">
        <v>30</v>
      </c>
      <c r="G1578" s="5">
        <v>1</v>
      </c>
      <c r="H1578" s="5" t="s">
        <v>31</v>
      </c>
      <c r="I1578" s="6">
        <v>-1.08162</v>
      </c>
      <c r="J1578" s="6">
        <v>2.3670599999999999</v>
      </c>
      <c r="K1578" s="6">
        <v>3.0200000000000001E-2</v>
      </c>
      <c r="L1578" s="6"/>
      <c r="M1578" s="6"/>
      <c r="N1578" s="5">
        <v>0.1</v>
      </c>
      <c r="O1578" s="5">
        <v>11.21</v>
      </c>
      <c r="P1578" s="5">
        <v>0.17377000000000001</v>
      </c>
      <c r="Q1578" s="5">
        <v>28</v>
      </c>
      <c r="R1578" s="5">
        <v>0.89200000000000002</v>
      </c>
      <c r="S1578" s="5">
        <v>1.2</v>
      </c>
      <c r="T1578" s="5">
        <v>12.8</v>
      </c>
      <c r="U1578" s="5">
        <v>26</v>
      </c>
      <c r="V1578" s="10"/>
      <c r="W1578" s="10"/>
      <c r="X1578" s="10"/>
      <c r="Y1578" s="10"/>
      <c r="Z1578" s="10"/>
      <c r="AA1578" s="10"/>
      <c r="AB1578" s="10"/>
      <c r="AC1578" s="10"/>
      <c r="AD1578" s="10"/>
      <c r="AE1578" s="10"/>
      <c r="AF1578" s="10"/>
      <c r="AG1578" s="10"/>
      <c r="AH1578" s="10"/>
      <c r="AI1578" s="10"/>
      <c r="AJ1578" s="10"/>
    </row>
    <row r="1579" spans="1:36" x14ac:dyDescent="0.25">
      <c r="A1579" s="5" t="s">
        <v>178</v>
      </c>
      <c r="B1579" s="5" t="s">
        <v>197</v>
      </c>
      <c r="C1579" s="5" t="s">
        <v>198</v>
      </c>
      <c r="D1579" s="5" t="s">
        <v>24</v>
      </c>
      <c r="E1579" s="5" t="s">
        <v>37</v>
      </c>
      <c r="F1579" s="5" t="s">
        <v>38</v>
      </c>
      <c r="G1579" s="5">
        <v>1</v>
      </c>
      <c r="H1579" s="5" t="s">
        <v>31</v>
      </c>
      <c r="I1579" s="6">
        <v>-6.7778499999999999</v>
      </c>
      <c r="J1579" s="6">
        <v>8.1882099999999998</v>
      </c>
      <c r="K1579" s="6">
        <v>0.56100000000000005</v>
      </c>
      <c r="L1579" s="6"/>
      <c r="M1579" s="6"/>
      <c r="N1579" s="5">
        <v>0.05</v>
      </c>
      <c r="O1579" s="5">
        <v>269.12</v>
      </c>
      <c r="P1579" s="5">
        <v>0.749</v>
      </c>
      <c r="Q1579" s="5">
        <v>27</v>
      </c>
      <c r="R1579" s="5">
        <v>0.84599999999999997</v>
      </c>
      <c r="S1579" s="5">
        <v>0.2</v>
      </c>
      <c r="T1579" s="5">
        <v>251.4</v>
      </c>
      <c r="U1579" s="5">
        <v>25</v>
      </c>
      <c r="V1579" s="10"/>
      <c r="W1579" s="10"/>
      <c r="X1579" s="10"/>
      <c r="Y1579" s="10"/>
      <c r="Z1579" s="10"/>
      <c r="AA1579" s="10"/>
      <c r="AB1579" s="10"/>
      <c r="AC1579" s="10"/>
      <c r="AD1579" s="10"/>
      <c r="AE1579" s="10"/>
      <c r="AF1579" s="10"/>
      <c r="AG1579" s="10"/>
      <c r="AH1579" s="10"/>
      <c r="AI1579" s="10"/>
      <c r="AJ1579" s="10"/>
    </row>
    <row r="1580" spans="1:36" x14ac:dyDescent="0.25">
      <c r="A1580" s="5" t="s">
        <v>178</v>
      </c>
      <c r="B1580" s="5" t="s">
        <v>199</v>
      </c>
      <c r="C1580" s="5" t="s">
        <v>200</v>
      </c>
      <c r="D1580" s="5" t="s">
        <v>24</v>
      </c>
      <c r="E1580" s="5" t="s">
        <v>37</v>
      </c>
      <c r="F1580" s="5" t="s">
        <v>38</v>
      </c>
      <c r="G1580" s="5">
        <v>1</v>
      </c>
      <c r="H1580" s="5" t="s">
        <v>31</v>
      </c>
      <c r="I1580" s="6">
        <v>-11.60943</v>
      </c>
      <c r="J1580" s="6">
        <v>12.06799</v>
      </c>
      <c r="K1580" s="6">
        <v>0.29566999999999999</v>
      </c>
      <c r="L1580" s="6"/>
      <c r="M1580" s="6"/>
      <c r="N1580" s="5">
        <v>0.06</v>
      </c>
      <c r="O1580" s="5">
        <v>376.46</v>
      </c>
      <c r="P1580" s="5">
        <v>0.54376000000000002</v>
      </c>
      <c r="Q1580" s="5">
        <v>28</v>
      </c>
      <c r="R1580" s="5">
        <v>0.93200000000000005</v>
      </c>
      <c r="S1580" s="5">
        <v>0.1</v>
      </c>
      <c r="T1580" s="5">
        <v>369.6</v>
      </c>
      <c r="U1580" s="5">
        <v>26</v>
      </c>
      <c r="V1580" s="10"/>
      <c r="W1580" s="10"/>
      <c r="X1580" s="10"/>
      <c r="Y1580" s="10"/>
      <c r="Z1580" s="10"/>
      <c r="AA1580" s="10"/>
      <c r="AB1580" s="10"/>
      <c r="AC1580" s="10"/>
      <c r="AD1580" s="10"/>
      <c r="AE1580" s="10"/>
      <c r="AF1580" s="10"/>
      <c r="AG1580" s="10"/>
      <c r="AH1580" s="10"/>
      <c r="AI1580" s="10"/>
      <c r="AJ1580" s="10"/>
    </row>
    <row r="1581" spans="1:36" x14ac:dyDescent="0.25">
      <c r="A1581" s="5" t="s">
        <v>254</v>
      </c>
      <c r="B1581" s="5" t="s">
        <v>261</v>
      </c>
      <c r="C1581" s="5" t="s">
        <v>262</v>
      </c>
      <c r="D1581" s="5" t="s">
        <v>24</v>
      </c>
      <c r="E1581" s="5" t="s">
        <v>37</v>
      </c>
      <c r="F1581" s="5" t="s">
        <v>38</v>
      </c>
      <c r="G1581" s="5">
        <v>1</v>
      </c>
      <c r="H1581" s="5" t="s">
        <v>31</v>
      </c>
      <c r="I1581" s="6">
        <v>-0.77710999999999997</v>
      </c>
      <c r="J1581" s="6">
        <v>4.6504300000000001</v>
      </c>
      <c r="K1581" s="6">
        <v>0.36138999999999999</v>
      </c>
      <c r="L1581" s="6"/>
      <c r="M1581" s="6"/>
      <c r="N1581" s="5">
        <v>3.19</v>
      </c>
      <c r="O1581" s="5">
        <v>769.83</v>
      </c>
      <c r="P1581" s="5">
        <v>0.60116000000000003</v>
      </c>
      <c r="Q1581" s="5">
        <v>21</v>
      </c>
      <c r="R1581" s="5">
        <v>0.83199999999999996</v>
      </c>
      <c r="S1581" s="5">
        <v>3</v>
      </c>
      <c r="T1581" s="5">
        <v>1954.5</v>
      </c>
      <c r="U1581" s="5">
        <v>19</v>
      </c>
      <c r="V1581" s="10"/>
      <c r="W1581" s="10"/>
      <c r="X1581" s="10"/>
      <c r="Y1581" s="10"/>
      <c r="Z1581" s="10"/>
      <c r="AA1581" s="10"/>
      <c r="AB1581" s="10"/>
      <c r="AC1581" s="10"/>
      <c r="AD1581" s="10"/>
      <c r="AE1581" s="10"/>
      <c r="AF1581" s="10"/>
      <c r="AG1581" s="10"/>
      <c r="AH1581" s="10"/>
      <c r="AI1581" s="10"/>
      <c r="AJ1581" s="10"/>
    </row>
    <row r="1582" spans="1:36" x14ac:dyDescent="0.25">
      <c r="A1582" t="s">
        <v>209</v>
      </c>
      <c r="B1582" t="s">
        <v>226</v>
      </c>
      <c r="C1582" t="s">
        <v>227</v>
      </c>
      <c r="D1582" t="s">
        <v>24</v>
      </c>
      <c r="E1582" t="s">
        <v>37</v>
      </c>
      <c r="F1582" t="s">
        <v>38</v>
      </c>
      <c r="G1582">
        <v>1</v>
      </c>
      <c r="H1582" t="s">
        <v>31</v>
      </c>
      <c r="I1582" s="4">
        <v>-0.24617</v>
      </c>
      <c r="J1582" s="4">
        <v>4.55342</v>
      </c>
      <c r="K1582" s="4">
        <v>0.48482999999999998</v>
      </c>
      <c r="N1582">
        <v>2.57</v>
      </c>
      <c r="O1582">
        <v>712.78</v>
      </c>
      <c r="P1582">
        <v>0.69630000000000003</v>
      </c>
      <c r="Q1582">
        <v>36</v>
      </c>
      <c r="R1582">
        <v>0.754</v>
      </c>
      <c r="S1582">
        <v>4.4000000000000004</v>
      </c>
      <c r="T1582">
        <v>748.8</v>
      </c>
      <c r="U1582">
        <v>34</v>
      </c>
    </row>
    <row r="1583" spans="1:36" x14ac:dyDescent="0.25">
      <c r="A1583" t="s">
        <v>209</v>
      </c>
      <c r="B1583" t="s">
        <v>226</v>
      </c>
      <c r="C1583" t="s">
        <v>227</v>
      </c>
      <c r="D1583" t="s">
        <v>24</v>
      </c>
      <c r="E1583" t="s">
        <v>39</v>
      </c>
      <c r="F1583" t="s">
        <v>30</v>
      </c>
      <c r="G1583">
        <v>1</v>
      </c>
      <c r="H1583" t="s">
        <v>31</v>
      </c>
      <c r="I1583" s="4">
        <v>-0.12576999999999999</v>
      </c>
      <c r="J1583" s="4">
        <v>2.1959499999999998</v>
      </c>
      <c r="K1583" s="4">
        <v>4.3639999999999998E-2</v>
      </c>
      <c r="N1583">
        <v>1.04</v>
      </c>
      <c r="O1583">
        <v>21.11</v>
      </c>
      <c r="P1583">
        <v>0.2089</v>
      </c>
      <c r="Q1583">
        <v>39</v>
      </c>
      <c r="R1583">
        <v>0.88500000000000001</v>
      </c>
      <c r="S1583">
        <v>2.5</v>
      </c>
      <c r="T1583">
        <v>26</v>
      </c>
      <c r="U1583">
        <v>37</v>
      </c>
    </row>
    <row r="1584" spans="1:36" x14ac:dyDescent="0.25">
      <c r="A1584" s="5" t="s">
        <v>271</v>
      </c>
      <c r="B1584" s="5" t="s">
        <v>226</v>
      </c>
      <c r="C1584" s="5" t="s">
        <v>227</v>
      </c>
      <c r="D1584" s="5" t="s">
        <v>24</v>
      </c>
      <c r="E1584" s="5" t="s">
        <v>34</v>
      </c>
      <c r="F1584" s="5" t="s">
        <v>30</v>
      </c>
      <c r="G1584" s="5">
        <v>1</v>
      </c>
      <c r="H1584" s="5" t="s">
        <v>31</v>
      </c>
      <c r="I1584" s="6">
        <v>-0.20130000000000001</v>
      </c>
      <c r="J1584" s="6">
        <v>1.9776199999999999</v>
      </c>
      <c r="K1584" s="6">
        <v>0.10026</v>
      </c>
      <c r="L1584" s="6"/>
      <c r="M1584" s="6"/>
      <c r="N1584" s="5">
        <v>1.66</v>
      </c>
      <c r="O1584" s="5">
        <v>16.91</v>
      </c>
      <c r="P1584" s="5">
        <v>0.31663000000000002</v>
      </c>
      <c r="Q1584" s="5">
        <v>32</v>
      </c>
      <c r="R1584" s="5">
        <v>0.74399999999999999</v>
      </c>
      <c r="S1584" s="5">
        <v>2</v>
      </c>
      <c r="T1584" s="5">
        <v>24</v>
      </c>
      <c r="U1584" s="5">
        <v>30</v>
      </c>
      <c r="V1584" s="10"/>
      <c r="W1584" s="10"/>
      <c r="X1584" s="10"/>
      <c r="Y1584" s="10"/>
      <c r="Z1584" s="10"/>
      <c r="AA1584" s="10"/>
      <c r="AB1584" s="10"/>
      <c r="AC1584" s="10"/>
      <c r="AD1584" s="10"/>
      <c r="AE1584" s="10"/>
      <c r="AF1584" s="10"/>
      <c r="AG1584" s="10"/>
      <c r="AH1584" s="10"/>
      <c r="AI1584" s="10"/>
      <c r="AJ1584" s="10"/>
    </row>
    <row r="1585" spans="1:36" x14ac:dyDescent="0.25">
      <c r="A1585" s="5" t="s">
        <v>271</v>
      </c>
      <c r="B1585" s="5" t="s">
        <v>226</v>
      </c>
      <c r="C1585" s="5" t="s">
        <v>227</v>
      </c>
      <c r="D1585" s="5" t="s">
        <v>24</v>
      </c>
      <c r="E1585" s="5" t="s">
        <v>39</v>
      </c>
      <c r="F1585" s="5" t="s">
        <v>30</v>
      </c>
      <c r="G1585" s="5">
        <v>1</v>
      </c>
      <c r="H1585" s="5" t="s">
        <v>31</v>
      </c>
      <c r="I1585" s="6">
        <v>-0.28182000000000001</v>
      </c>
      <c r="J1585" s="6">
        <v>2.25935</v>
      </c>
      <c r="K1585" s="6">
        <v>4.9930000000000002E-2</v>
      </c>
      <c r="L1585" s="6"/>
      <c r="M1585" s="6"/>
      <c r="N1585" s="5">
        <v>1.63</v>
      </c>
      <c r="O1585" s="5">
        <v>23.72</v>
      </c>
      <c r="P1585" s="5">
        <v>0.22345000000000001</v>
      </c>
      <c r="Q1585" s="5">
        <v>32</v>
      </c>
      <c r="R1585" s="5">
        <v>0.88400000000000001</v>
      </c>
      <c r="S1585" s="5">
        <v>2.5</v>
      </c>
      <c r="T1585" s="5">
        <v>27</v>
      </c>
      <c r="U1585" s="5">
        <v>30</v>
      </c>
      <c r="V1585" s="10"/>
      <c r="W1585" s="10"/>
      <c r="X1585" s="10"/>
      <c r="Y1585" s="10"/>
      <c r="Z1585" s="10"/>
      <c r="AA1585" s="10"/>
      <c r="AB1585" s="10"/>
      <c r="AC1585" s="10"/>
      <c r="AD1585" s="10"/>
      <c r="AE1585" s="10"/>
      <c r="AF1585" s="10"/>
      <c r="AG1585" s="10"/>
      <c r="AH1585" s="10"/>
      <c r="AI1585" s="10"/>
      <c r="AJ1585" s="10"/>
    </row>
    <row r="1586" spans="1:36" x14ac:dyDescent="0.25">
      <c r="A1586" t="s">
        <v>178</v>
      </c>
      <c r="B1586" t="s">
        <v>201</v>
      </c>
      <c r="C1586" t="s">
        <v>202</v>
      </c>
      <c r="D1586" t="s">
        <v>24</v>
      </c>
      <c r="E1586" t="s">
        <v>32</v>
      </c>
      <c r="F1586" t="s">
        <v>30</v>
      </c>
      <c r="G1586">
        <v>1</v>
      </c>
      <c r="H1586" t="s">
        <v>31</v>
      </c>
      <c r="I1586" s="4">
        <v>-1.34267</v>
      </c>
      <c r="J1586" s="4">
        <v>2.6219199999999998</v>
      </c>
      <c r="K1586" s="4">
        <v>1.422E-2</v>
      </c>
      <c r="N1586">
        <v>1.74</v>
      </c>
      <c r="O1586">
        <v>10.29</v>
      </c>
      <c r="P1586">
        <v>0.11926</v>
      </c>
      <c r="Q1586">
        <v>30</v>
      </c>
      <c r="R1586">
        <v>0.94399999999999995</v>
      </c>
      <c r="S1586">
        <v>1.6</v>
      </c>
      <c r="T1586">
        <v>10.8</v>
      </c>
      <c r="U1586">
        <v>28</v>
      </c>
    </row>
    <row r="1587" spans="1:36" x14ac:dyDescent="0.25">
      <c r="A1587" t="s">
        <v>178</v>
      </c>
      <c r="B1587" t="s">
        <v>201</v>
      </c>
      <c r="C1587" t="s">
        <v>202</v>
      </c>
      <c r="D1587" t="s">
        <v>24</v>
      </c>
      <c r="E1587" t="s">
        <v>37</v>
      </c>
      <c r="F1587" t="s">
        <v>38</v>
      </c>
      <c r="G1587">
        <v>1</v>
      </c>
      <c r="H1587" t="s">
        <v>31</v>
      </c>
      <c r="I1587" s="4">
        <v>-7.9569599999999996</v>
      </c>
      <c r="J1587" s="4">
        <v>8.99742</v>
      </c>
      <c r="K1587" s="4">
        <v>0.42570000000000002</v>
      </c>
      <c r="N1587">
        <v>0.55000000000000004</v>
      </c>
      <c r="O1587">
        <v>163.09</v>
      </c>
      <c r="P1587">
        <v>0.65246000000000004</v>
      </c>
      <c r="Q1587">
        <v>30</v>
      </c>
      <c r="R1587">
        <v>0.86899999999999999</v>
      </c>
      <c r="S1587">
        <v>0.1</v>
      </c>
      <c r="T1587">
        <v>147.4</v>
      </c>
      <c r="U1587">
        <v>28</v>
      </c>
    </row>
    <row r="1588" spans="1:36" x14ac:dyDescent="0.25">
      <c r="A1588" t="s">
        <v>178</v>
      </c>
      <c r="B1588" t="s">
        <v>201</v>
      </c>
      <c r="C1588" t="s">
        <v>202</v>
      </c>
      <c r="D1588" t="s">
        <v>24</v>
      </c>
      <c r="E1588" t="s">
        <v>39</v>
      </c>
      <c r="F1588" t="s">
        <v>30</v>
      </c>
      <c r="G1588">
        <v>1</v>
      </c>
      <c r="H1588" t="s">
        <v>31</v>
      </c>
      <c r="I1588" s="4">
        <v>0.21342</v>
      </c>
      <c r="J1588" s="4">
        <v>1.38995</v>
      </c>
      <c r="K1588" s="4">
        <v>3.4720000000000001E-2</v>
      </c>
      <c r="N1588">
        <v>3.4</v>
      </c>
      <c r="O1588">
        <v>8.7100000000000009</v>
      </c>
      <c r="P1588">
        <v>0.18634000000000001</v>
      </c>
      <c r="Q1588">
        <v>30</v>
      </c>
      <c r="R1588">
        <v>0.65700000000000003</v>
      </c>
      <c r="S1588">
        <v>2.5</v>
      </c>
      <c r="T1588">
        <v>10</v>
      </c>
      <c r="U1588">
        <v>28</v>
      </c>
    </row>
    <row r="1589" spans="1:36" x14ac:dyDescent="0.25">
      <c r="A1589" s="5" t="s">
        <v>368</v>
      </c>
      <c r="B1589" s="5" t="s">
        <v>201</v>
      </c>
      <c r="C1589" s="5" t="s">
        <v>202</v>
      </c>
      <c r="D1589" s="5" t="s">
        <v>24</v>
      </c>
      <c r="E1589" s="5" t="s">
        <v>34</v>
      </c>
      <c r="F1589" s="5" t="s">
        <v>30</v>
      </c>
      <c r="G1589" s="5">
        <v>1</v>
      </c>
      <c r="H1589" s="5" t="s">
        <v>31</v>
      </c>
      <c r="I1589" s="6">
        <v>-0.79571999999999998</v>
      </c>
      <c r="J1589" s="6">
        <v>2.29095</v>
      </c>
      <c r="K1589" s="6">
        <v>5.5879999999999999E-2</v>
      </c>
      <c r="L1589" s="6"/>
      <c r="M1589" s="6"/>
      <c r="N1589" s="5">
        <v>0.35</v>
      </c>
      <c r="O1589" s="5">
        <v>13.63</v>
      </c>
      <c r="P1589" s="5">
        <v>0.23638999999999999</v>
      </c>
      <c r="Q1589" s="5">
        <v>29</v>
      </c>
      <c r="R1589" s="5">
        <v>0.83899999999999997</v>
      </c>
      <c r="S1589" s="5">
        <v>1.5</v>
      </c>
      <c r="T1589" s="5">
        <v>17</v>
      </c>
      <c r="U1589" s="5">
        <v>27</v>
      </c>
      <c r="V1589" s="10"/>
      <c r="W1589" s="10"/>
      <c r="X1589" s="10"/>
      <c r="Y1589" s="10"/>
      <c r="Z1589" s="10"/>
      <c r="AA1589" s="10"/>
      <c r="AB1589" s="10"/>
      <c r="AC1589" s="10"/>
      <c r="AD1589" s="10"/>
      <c r="AE1589" s="10"/>
      <c r="AF1589" s="10"/>
      <c r="AG1589" s="10"/>
      <c r="AH1589" s="10"/>
      <c r="AI1589" s="10"/>
      <c r="AJ1589" s="10"/>
    </row>
    <row r="1590" spans="1:36" x14ac:dyDescent="0.25">
      <c r="A1590" s="5" t="s">
        <v>368</v>
      </c>
      <c r="B1590" s="5" t="s">
        <v>201</v>
      </c>
      <c r="C1590" s="5" t="s">
        <v>202</v>
      </c>
      <c r="D1590" s="5" t="s">
        <v>24</v>
      </c>
      <c r="E1590" s="5" t="s">
        <v>37</v>
      </c>
      <c r="F1590" s="5" t="s">
        <v>38</v>
      </c>
      <c r="G1590" s="5">
        <v>1</v>
      </c>
      <c r="H1590" s="5" t="s">
        <v>31</v>
      </c>
      <c r="I1590" s="6">
        <v>-2.0508899999999999</v>
      </c>
      <c r="J1590" s="6">
        <v>5.5981300000000003</v>
      </c>
      <c r="K1590" s="6">
        <v>0.24409</v>
      </c>
      <c r="L1590" s="6"/>
      <c r="M1590" s="6"/>
      <c r="N1590" s="5">
        <v>0.12</v>
      </c>
      <c r="O1590" s="5">
        <v>598.42999999999995</v>
      </c>
      <c r="P1590" s="5">
        <v>0.49406</v>
      </c>
      <c r="Q1590" s="5">
        <v>27</v>
      </c>
      <c r="R1590" s="5">
        <v>0.88</v>
      </c>
      <c r="S1590" s="5">
        <v>4.8</v>
      </c>
      <c r="T1590" s="5">
        <v>826.5</v>
      </c>
      <c r="U1590" s="5">
        <v>25</v>
      </c>
      <c r="V1590" s="10"/>
      <c r="W1590" s="10"/>
      <c r="X1590" s="10"/>
      <c r="Y1590" s="10"/>
      <c r="Z1590" s="10"/>
      <c r="AA1590" s="10"/>
      <c r="AB1590" s="10"/>
      <c r="AC1590" s="10"/>
      <c r="AD1590" s="10"/>
      <c r="AE1590" s="10"/>
      <c r="AF1590" s="10"/>
      <c r="AG1590" s="10"/>
      <c r="AH1590" s="10"/>
      <c r="AI1590" s="10"/>
      <c r="AJ1590" s="10"/>
    </row>
    <row r="1591" spans="1:36" x14ac:dyDescent="0.25">
      <c r="A1591" s="5" t="s">
        <v>368</v>
      </c>
      <c r="B1591" s="5" t="s">
        <v>201</v>
      </c>
      <c r="C1591" s="5" t="s">
        <v>202</v>
      </c>
      <c r="D1591" s="5" t="s">
        <v>24</v>
      </c>
      <c r="E1591" s="5" t="s">
        <v>39</v>
      </c>
      <c r="F1591" s="5" t="s">
        <v>30</v>
      </c>
      <c r="G1591" s="5">
        <v>1</v>
      </c>
      <c r="H1591" s="5" t="s">
        <v>31</v>
      </c>
      <c r="I1591" s="6">
        <v>-0.67718999999999996</v>
      </c>
      <c r="J1591" s="6">
        <v>2.3286799999999999</v>
      </c>
      <c r="K1591" s="6">
        <v>4.3299999999999998E-2</v>
      </c>
      <c r="L1591" s="6"/>
      <c r="M1591" s="6"/>
      <c r="N1591" s="5">
        <v>0.39</v>
      </c>
      <c r="O1591" s="5">
        <v>16.18</v>
      </c>
      <c r="P1591" s="5">
        <v>0.20807999999999999</v>
      </c>
      <c r="Q1591" s="5">
        <v>29</v>
      </c>
      <c r="R1591" s="5">
        <v>0.874</v>
      </c>
      <c r="S1591" s="5">
        <v>2</v>
      </c>
      <c r="T1591" s="5">
        <v>19</v>
      </c>
      <c r="U1591" s="5">
        <v>27</v>
      </c>
      <c r="V1591" s="10"/>
      <c r="W1591" s="10"/>
      <c r="X1591" s="10"/>
      <c r="Y1591" s="10"/>
      <c r="Z1591" s="10"/>
      <c r="AA1591" s="10"/>
      <c r="AB1591" s="10"/>
      <c r="AC1591" s="10"/>
      <c r="AD1591" s="10"/>
      <c r="AE1591" s="10"/>
      <c r="AF1591" s="10"/>
      <c r="AG1591" s="10"/>
      <c r="AH1591" s="10"/>
      <c r="AI1591" s="10"/>
      <c r="AJ1591" s="10"/>
    </row>
    <row r="1592" spans="1:36" x14ac:dyDescent="0.25">
      <c r="A1592" t="s">
        <v>92</v>
      </c>
      <c r="B1592" t="s">
        <v>107</v>
      </c>
      <c r="C1592" t="s">
        <v>108</v>
      </c>
      <c r="D1592" t="s">
        <v>24</v>
      </c>
      <c r="E1592" t="s">
        <v>34</v>
      </c>
      <c r="F1592" t="s">
        <v>30</v>
      </c>
      <c r="G1592">
        <v>1</v>
      </c>
      <c r="H1592" t="s">
        <v>31</v>
      </c>
      <c r="I1592" s="4">
        <v>-0.23365</v>
      </c>
      <c r="J1592" s="4">
        <v>2.11056</v>
      </c>
      <c r="K1592" s="4">
        <v>6.5420000000000006E-2</v>
      </c>
      <c r="N1592">
        <v>1.35</v>
      </c>
      <c r="O1592">
        <v>21.51</v>
      </c>
      <c r="P1592">
        <v>0.25578000000000001</v>
      </c>
      <c r="Q1592">
        <v>47</v>
      </c>
      <c r="R1592">
        <v>0.80900000000000005</v>
      </c>
      <c r="S1592">
        <v>1.6</v>
      </c>
      <c r="T1592">
        <v>26.5</v>
      </c>
      <c r="U1592">
        <v>45</v>
      </c>
    </row>
    <row r="1593" spans="1:36" x14ac:dyDescent="0.25">
      <c r="A1593" t="s">
        <v>92</v>
      </c>
      <c r="B1593" t="s">
        <v>107</v>
      </c>
      <c r="C1593" t="s">
        <v>108</v>
      </c>
      <c r="D1593" t="s">
        <v>24</v>
      </c>
      <c r="E1593" t="s">
        <v>39</v>
      </c>
      <c r="F1593" t="s">
        <v>30</v>
      </c>
      <c r="G1593">
        <v>1</v>
      </c>
      <c r="H1593" t="s">
        <v>31</v>
      </c>
      <c r="I1593" s="4">
        <v>-9.7780000000000006E-2</v>
      </c>
      <c r="J1593" s="4">
        <v>2.24377</v>
      </c>
      <c r="K1593" s="4">
        <v>4.2700000000000002E-2</v>
      </c>
      <c r="N1593">
        <v>1.57</v>
      </c>
      <c r="O1593">
        <v>30.19</v>
      </c>
      <c r="P1593">
        <v>0.20663000000000001</v>
      </c>
      <c r="Q1593">
        <v>47</v>
      </c>
      <c r="R1593">
        <v>0.88</v>
      </c>
      <c r="S1593">
        <v>1.6</v>
      </c>
      <c r="T1593">
        <v>31</v>
      </c>
      <c r="U1593">
        <v>45</v>
      </c>
    </row>
    <row r="1594" spans="1:36" x14ac:dyDescent="0.25">
      <c r="A1594" s="5" t="s">
        <v>302</v>
      </c>
      <c r="B1594" s="5" t="s">
        <v>107</v>
      </c>
      <c r="C1594" s="5" t="s">
        <v>108</v>
      </c>
      <c r="D1594" s="5" t="s">
        <v>24</v>
      </c>
      <c r="E1594" s="5" t="s">
        <v>37</v>
      </c>
      <c r="F1594" s="5" t="s">
        <v>38</v>
      </c>
      <c r="G1594" s="5">
        <v>1</v>
      </c>
      <c r="H1594" s="5" t="s">
        <v>31</v>
      </c>
      <c r="I1594" s="6">
        <v>-7.1478299999999999</v>
      </c>
      <c r="J1594" s="6">
        <v>9.2919499999999999</v>
      </c>
      <c r="K1594" s="6">
        <v>0.37009999999999998</v>
      </c>
      <c r="L1594" s="6"/>
      <c r="M1594" s="6"/>
      <c r="N1594" s="5">
        <v>0.33</v>
      </c>
      <c r="O1594" s="5">
        <v>845.13</v>
      </c>
      <c r="P1594" s="5">
        <v>0.60836000000000001</v>
      </c>
      <c r="Q1594" s="5">
        <v>30</v>
      </c>
      <c r="R1594" s="5">
        <v>0.94199999999999995</v>
      </c>
      <c r="S1594" s="5">
        <v>0.3</v>
      </c>
      <c r="T1594" s="5">
        <v>1306</v>
      </c>
      <c r="U1594" s="5">
        <v>28</v>
      </c>
      <c r="V1594" s="10"/>
      <c r="W1594" s="10"/>
      <c r="X1594" s="10"/>
      <c r="Y1594" s="10"/>
      <c r="Z1594" s="10"/>
      <c r="AA1594" s="10"/>
      <c r="AB1594" s="10"/>
      <c r="AC1594" s="10"/>
      <c r="AD1594" s="10"/>
      <c r="AE1594" s="10"/>
      <c r="AF1594" s="10"/>
      <c r="AG1594" s="10"/>
      <c r="AH1594" s="10"/>
      <c r="AI1594" s="10"/>
      <c r="AJ1594" s="10"/>
    </row>
    <row r="1595" spans="1:36" x14ac:dyDescent="0.25">
      <c r="A1595" s="5" t="s">
        <v>115</v>
      </c>
      <c r="B1595" s="5" t="s">
        <v>134</v>
      </c>
      <c r="C1595" s="5" t="s">
        <v>135</v>
      </c>
      <c r="D1595" s="5" t="s">
        <v>24</v>
      </c>
      <c r="E1595" s="5" t="s">
        <v>32</v>
      </c>
      <c r="F1595" s="5" t="s">
        <v>30</v>
      </c>
      <c r="G1595" s="5">
        <v>1</v>
      </c>
      <c r="H1595" s="5" t="s">
        <v>31</v>
      </c>
      <c r="I1595" s="6">
        <v>0.35225000000000001</v>
      </c>
      <c r="J1595" s="6">
        <v>1.3224</v>
      </c>
      <c r="K1595" s="6">
        <v>2.9020000000000001E-2</v>
      </c>
      <c r="L1595" s="6"/>
      <c r="M1595" s="6"/>
      <c r="N1595" s="5">
        <v>2.95</v>
      </c>
      <c r="O1595" s="5">
        <v>8.11</v>
      </c>
      <c r="P1595" s="5">
        <v>8.4000000000000003E-4</v>
      </c>
      <c r="Q1595" s="5">
        <v>40</v>
      </c>
      <c r="R1595" s="5">
        <v>0.80200000000000005</v>
      </c>
      <c r="S1595" s="5">
        <v>2.1</v>
      </c>
      <c r="T1595" s="5">
        <v>9</v>
      </c>
      <c r="U1595" s="5">
        <v>38</v>
      </c>
      <c r="V1595" s="10"/>
      <c r="W1595" s="10"/>
      <c r="X1595" s="10"/>
      <c r="Y1595" s="10"/>
      <c r="Z1595" s="10"/>
      <c r="AA1595" s="10"/>
      <c r="AB1595" s="10"/>
      <c r="AC1595" s="10"/>
      <c r="AD1595" s="10"/>
      <c r="AE1595" s="10"/>
      <c r="AF1595" s="10"/>
      <c r="AG1595" s="10"/>
      <c r="AH1595" s="10"/>
      <c r="AI1595" s="10"/>
      <c r="AJ1595" s="10"/>
    </row>
    <row r="1596" spans="1:36" x14ac:dyDescent="0.25">
      <c r="A1596" s="5" t="s">
        <v>115</v>
      </c>
      <c r="B1596" s="5" t="s">
        <v>134</v>
      </c>
      <c r="C1596" s="5" t="s">
        <v>135</v>
      </c>
      <c r="D1596" s="5" t="s">
        <v>24</v>
      </c>
      <c r="E1596" s="5" t="s">
        <v>37</v>
      </c>
      <c r="F1596" s="5" t="s">
        <v>38</v>
      </c>
      <c r="G1596" s="5">
        <v>1</v>
      </c>
      <c r="H1596" s="5" t="s">
        <v>31</v>
      </c>
      <c r="I1596" s="6">
        <v>8.0629999999999993E-2</v>
      </c>
      <c r="J1596" s="6">
        <v>4.1605499999999997</v>
      </c>
      <c r="K1596" s="6">
        <v>0.34948000000000001</v>
      </c>
      <c r="L1596" s="6"/>
      <c r="M1596" s="6"/>
      <c r="N1596" s="5">
        <v>12.3</v>
      </c>
      <c r="O1596" s="5">
        <v>294.56</v>
      </c>
      <c r="P1596" s="5">
        <v>0.12214</v>
      </c>
      <c r="Q1596" s="5">
        <v>38</v>
      </c>
      <c r="R1596" s="5">
        <v>0.77600000000000002</v>
      </c>
      <c r="S1596" s="5">
        <v>3.4</v>
      </c>
      <c r="T1596" s="5">
        <v>330.4</v>
      </c>
      <c r="U1596" s="5">
        <v>36</v>
      </c>
      <c r="V1596" s="10"/>
      <c r="W1596" s="10"/>
      <c r="X1596" s="10"/>
      <c r="Y1596" s="10"/>
      <c r="Z1596" s="10"/>
      <c r="AA1596" s="10"/>
      <c r="AB1596" s="10"/>
      <c r="AC1596" s="10"/>
      <c r="AD1596" s="10"/>
      <c r="AE1596" s="10"/>
      <c r="AF1596" s="10"/>
      <c r="AG1596" s="10"/>
      <c r="AH1596" s="10"/>
      <c r="AI1596" s="10"/>
      <c r="AJ1596" s="10"/>
    </row>
    <row r="1597" spans="1:36" x14ac:dyDescent="0.25">
      <c r="A1597" t="s">
        <v>254</v>
      </c>
      <c r="B1597" t="s">
        <v>134</v>
      </c>
      <c r="C1597" t="s">
        <v>135</v>
      </c>
      <c r="D1597" t="s">
        <v>24</v>
      </c>
      <c r="E1597" t="s">
        <v>37</v>
      </c>
      <c r="F1597" t="s">
        <v>38</v>
      </c>
      <c r="G1597">
        <v>1</v>
      </c>
      <c r="H1597" t="s">
        <v>31</v>
      </c>
      <c r="I1597" s="4">
        <v>0.23175000000000001</v>
      </c>
      <c r="J1597" s="4">
        <v>3.93438</v>
      </c>
      <c r="K1597" s="4">
        <v>0.25153999999999999</v>
      </c>
      <c r="N1597">
        <v>5.66</v>
      </c>
      <c r="O1597">
        <v>231.51</v>
      </c>
      <c r="P1597">
        <v>0.50153999999999999</v>
      </c>
      <c r="Q1597">
        <v>35</v>
      </c>
      <c r="R1597">
        <v>0.82799999999999996</v>
      </c>
      <c r="S1597">
        <v>1.8</v>
      </c>
      <c r="T1597">
        <v>182.5</v>
      </c>
      <c r="U1597">
        <v>33</v>
      </c>
    </row>
    <row r="1598" spans="1:36" x14ac:dyDescent="0.25">
      <c r="A1598" s="5" t="s">
        <v>315</v>
      </c>
      <c r="B1598" s="5" t="s">
        <v>134</v>
      </c>
      <c r="C1598" s="5" t="s">
        <v>135</v>
      </c>
      <c r="D1598" s="5" t="s">
        <v>24</v>
      </c>
      <c r="E1598" s="5" t="s">
        <v>25</v>
      </c>
      <c r="F1598" s="5" t="s">
        <v>26</v>
      </c>
      <c r="G1598" s="5">
        <v>1</v>
      </c>
      <c r="H1598" s="5" t="s">
        <v>31</v>
      </c>
      <c r="I1598" s="6">
        <v>-1.35195</v>
      </c>
      <c r="J1598" s="6">
        <v>3.6695799999999998</v>
      </c>
      <c r="K1598" s="6">
        <v>0.30915999999999999</v>
      </c>
      <c r="L1598" s="6">
        <v>9.5579999999999998E-2</v>
      </c>
      <c r="M1598" s="6"/>
      <c r="N1598" s="5">
        <v>1</v>
      </c>
      <c r="O1598" s="5">
        <v>100</v>
      </c>
      <c r="P1598" s="5">
        <v>0.55601999999999996</v>
      </c>
      <c r="Q1598" s="5">
        <v>38</v>
      </c>
      <c r="R1598" s="5">
        <v>0.89300000000000002</v>
      </c>
      <c r="S1598" s="5">
        <v>2</v>
      </c>
      <c r="T1598" s="5">
        <v>64</v>
      </c>
      <c r="U1598" s="5">
        <v>36</v>
      </c>
      <c r="V1598" s="10"/>
      <c r="W1598" s="10"/>
      <c r="X1598" s="10"/>
      <c r="Y1598" s="10"/>
      <c r="Z1598" s="10"/>
      <c r="AA1598" s="10"/>
      <c r="AB1598" s="10"/>
      <c r="AC1598" s="10"/>
      <c r="AD1598" s="10"/>
      <c r="AE1598" s="10"/>
      <c r="AF1598" s="10"/>
      <c r="AG1598" s="10"/>
      <c r="AH1598" s="10"/>
      <c r="AI1598" s="10"/>
      <c r="AJ1598" s="10"/>
    </row>
    <row r="1599" spans="1:36" x14ac:dyDescent="0.25">
      <c r="A1599" s="5" t="s">
        <v>315</v>
      </c>
      <c r="B1599" s="5" t="s">
        <v>134</v>
      </c>
      <c r="C1599" s="5" t="s">
        <v>135</v>
      </c>
      <c r="D1599" s="5" t="s">
        <v>24</v>
      </c>
      <c r="E1599" s="5" t="s">
        <v>32</v>
      </c>
      <c r="F1599" s="5" t="s">
        <v>30</v>
      </c>
      <c r="G1599" s="5">
        <v>1</v>
      </c>
      <c r="H1599" s="5" t="s">
        <v>31</v>
      </c>
      <c r="I1599" s="6">
        <v>-0.4355</v>
      </c>
      <c r="J1599" s="6">
        <v>2.26233</v>
      </c>
      <c r="K1599" s="6">
        <v>1.719E-2</v>
      </c>
      <c r="L1599" s="6"/>
      <c r="M1599" s="6"/>
      <c r="N1599" s="5">
        <v>0.52</v>
      </c>
      <c r="O1599" s="5">
        <v>18.03</v>
      </c>
      <c r="P1599" s="5">
        <v>0.13109999999999999</v>
      </c>
      <c r="Q1599" s="5">
        <v>37</v>
      </c>
      <c r="R1599" s="5">
        <v>0.94799999999999995</v>
      </c>
      <c r="S1599" s="5">
        <v>1.6</v>
      </c>
      <c r="T1599" s="5">
        <v>21.5</v>
      </c>
      <c r="U1599" s="5">
        <v>35</v>
      </c>
      <c r="V1599" s="10"/>
      <c r="W1599" s="10"/>
      <c r="X1599" s="10"/>
      <c r="Y1599" s="10"/>
      <c r="Z1599" s="10"/>
      <c r="AA1599" s="10"/>
      <c r="AB1599" s="10"/>
      <c r="AC1599" s="10"/>
      <c r="AD1599" s="10"/>
      <c r="AE1599" s="10"/>
      <c r="AF1599" s="10"/>
      <c r="AG1599" s="10"/>
      <c r="AH1599" s="10"/>
      <c r="AI1599" s="10"/>
      <c r="AJ1599" s="10"/>
    </row>
    <row r="1600" spans="1:36" x14ac:dyDescent="0.25">
      <c r="A1600" s="5" t="s">
        <v>315</v>
      </c>
      <c r="B1600" s="5" t="s">
        <v>134</v>
      </c>
      <c r="C1600" s="5" t="s">
        <v>135</v>
      </c>
      <c r="D1600" s="5" t="s">
        <v>24</v>
      </c>
      <c r="E1600" s="5" t="s">
        <v>34</v>
      </c>
      <c r="F1600" s="5" t="s">
        <v>30</v>
      </c>
      <c r="G1600" s="5">
        <v>1</v>
      </c>
      <c r="H1600" s="5" t="s">
        <v>31</v>
      </c>
      <c r="I1600" s="6">
        <v>-0.29022999999999999</v>
      </c>
      <c r="J1600" s="6">
        <v>1.9245099999999999</v>
      </c>
      <c r="K1600" s="6">
        <v>4.0480000000000002E-2</v>
      </c>
      <c r="L1600" s="6"/>
      <c r="M1600" s="6"/>
      <c r="N1600" s="5">
        <v>0.64</v>
      </c>
      <c r="O1600" s="5">
        <v>12.75</v>
      </c>
      <c r="P1600" s="5">
        <v>0.20119000000000001</v>
      </c>
      <c r="Q1600" s="5">
        <v>37</v>
      </c>
      <c r="R1600" s="5">
        <v>0.84699999999999998</v>
      </c>
      <c r="S1600" s="5">
        <v>1.8</v>
      </c>
      <c r="T1600" s="5">
        <v>16</v>
      </c>
      <c r="U1600" s="5">
        <v>35</v>
      </c>
      <c r="V1600" s="10"/>
      <c r="W1600" s="10"/>
      <c r="X1600" s="10"/>
      <c r="Y1600" s="10"/>
      <c r="Z1600" s="10"/>
      <c r="AA1600" s="10"/>
      <c r="AB1600" s="10"/>
      <c r="AC1600" s="10"/>
      <c r="AD1600" s="10"/>
      <c r="AE1600" s="10"/>
      <c r="AF1600" s="10"/>
      <c r="AG1600" s="10"/>
      <c r="AH1600" s="10"/>
      <c r="AI1600" s="10"/>
      <c r="AJ1600" s="10"/>
    </row>
    <row r="1601" spans="1:36" x14ac:dyDescent="0.25">
      <c r="A1601" s="5" t="s">
        <v>315</v>
      </c>
      <c r="B1601" s="5" t="s">
        <v>134</v>
      </c>
      <c r="C1601" s="5" t="s">
        <v>135</v>
      </c>
      <c r="D1601" s="5" t="s">
        <v>24</v>
      </c>
      <c r="E1601" s="5" t="s">
        <v>37</v>
      </c>
      <c r="F1601" s="5" t="s">
        <v>38</v>
      </c>
      <c r="G1601" s="5">
        <v>1</v>
      </c>
      <c r="H1601" s="5" t="s">
        <v>31</v>
      </c>
      <c r="I1601" s="6">
        <v>-1.53901</v>
      </c>
      <c r="J1601" s="6">
        <v>5.6884800000000002</v>
      </c>
      <c r="K1601" s="6">
        <v>0.22602</v>
      </c>
      <c r="L1601" s="6"/>
      <c r="M1601" s="6"/>
      <c r="N1601" s="5">
        <v>0.23</v>
      </c>
      <c r="O1601" s="5">
        <v>1056.67</v>
      </c>
      <c r="P1601" s="5">
        <v>0.47542000000000001</v>
      </c>
      <c r="Q1601" s="5">
        <v>33</v>
      </c>
      <c r="R1601" s="5">
        <v>0.90200000000000002</v>
      </c>
      <c r="S1601" s="5">
        <v>1.5</v>
      </c>
      <c r="T1601" s="5">
        <v>1056.3</v>
      </c>
      <c r="U1601" s="5">
        <v>31</v>
      </c>
      <c r="V1601" s="10"/>
      <c r="W1601" s="10"/>
      <c r="X1601" s="10"/>
      <c r="Y1601" s="10"/>
      <c r="Z1601" s="10"/>
      <c r="AA1601" s="10"/>
      <c r="AB1601" s="10"/>
      <c r="AC1601" s="10"/>
      <c r="AD1601" s="10"/>
      <c r="AE1601" s="10"/>
      <c r="AF1601" s="10"/>
      <c r="AG1601" s="10"/>
      <c r="AH1601" s="10"/>
      <c r="AI1601" s="10"/>
      <c r="AJ1601" s="10"/>
    </row>
    <row r="1602" spans="1:36" x14ac:dyDescent="0.25">
      <c r="A1602" t="s">
        <v>343</v>
      </c>
      <c r="B1602" t="s">
        <v>134</v>
      </c>
      <c r="C1602" t="s">
        <v>135</v>
      </c>
      <c r="D1602" t="s">
        <v>24</v>
      </c>
      <c r="E1602" t="s">
        <v>37</v>
      </c>
      <c r="F1602" t="s">
        <v>38</v>
      </c>
      <c r="G1602">
        <v>1</v>
      </c>
      <c r="H1602" t="s">
        <v>31</v>
      </c>
      <c r="I1602" s="4">
        <v>-0.47545999999999999</v>
      </c>
      <c r="J1602" s="4">
        <v>4.4295600000000004</v>
      </c>
      <c r="K1602" s="4">
        <v>0.17465</v>
      </c>
      <c r="N1602">
        <v>2.38</v>
      </c>
      <c r="O1602">
        <v>380.54</v>
      </c>
      <c r="P1602">
        <v>0.41792000000000001</v>
      </c>
      <c r="Q1602">
        <v>31</v>
      </c>
      <c r="R1602">
        <v>0.88400000000000001</v>
      </c>
      <c r="S1602">
        <v>3.5</v>
      </c>
      <c r="T1602">
        <v>600.6</v>
      </c>
      <c r="U1602">
        <v>29</v>
      </c>
    </row>
    <row r="1603" spans="1:36" x14ac:dyDescent="0.25">
      <c r="A1603" s="5" t="s">
        <v>254</v>
      </c>
      <c r="B1603" s="5" t="s">
        <v>263</v>
      </c>
      <c r="C1603" s="5" t="s">
        <v>264</v>
      </c>
      <c r="D1603" s="5" t="s">
        <v>24</v>
      </c>
      <c r="E1603" s="5" t="s">
        <v>25</v>
      </c>
      <c r="F1603" s="5" t="s">
        <v>26</v>
      </c>
      <c r="G1603" s="5">
        <v>1</v>
      </c>
      <c r="H1603" s="5" t="s">
        <v>31</v>
      </c>
      <c r="I1603" s="6">
        <v>-0.51317999999999997</v>
      </c>
      <c r="J1603" s="6">
        <v>3.1395200000000001</v>
      </c>
      <c r="K1603" s="6">
        <v>0.11729000000000001</v>
      </c>
      <c r="L1603" s="6"/>
      <c r="M1603" s="6"/>
      <c r="N1603" s="5">
        <v>1</v>
      </c>
      <c r="O1603" s="5">
        <v>87</v>
      </c>
      <c r="P1603" s="5">
        <v>0.34247</v>
      </c>
      <c r="Q1603" s="5">
        <v>31</v>
      </c>
      <c r="R1603" s="5">
        <v>0.86299999999999999</v>
      </c>
      <c r="S1603" s="5">
        <v>1</v>
      </c>
      <c r="T1603" s="5">
        <v>53</v>
      </c>
      <c r="U1603" s="5">
        <v>29</v>
      </c>
      <c r="V1603" s="10"/>
      <c r="W1603" s="10"/>
      <c r="X1603" s="10"/>
      <c r="Y1603" s="10"/>
      <c r="Z1603" s="10"/>
      <c r="AA1603" s="10"/>
      <c r="AB1603" s="10"/>
      <c r="AC1603" s="10"/>
      <c r="AD1603" s="10"/>
      <c r="AE1603" s="10"/>
      <c r="AF1603" s="10"/>
      <c r="AG1603" s="10"/>
      <c r="AH1603" s="10"/>
      <c r="AI1603" s="10"/>
      <c r="AJ1603" s="10"/>
    </row>
    <row r="1604" spans="1:36" x14ac:dyDescent="0.25">
      <c r="A1604" s="5" t="s">
        <v>21</v>
      </c>
      <c r="B1604" s="5" t="s">
        <v>65</v>
      </c>
      <c r="C1604" s="5" t="s">
        <v>66</v>
      </c>
      <c r="D1604" s="5" t="s">
        <v>24</v>
      </c>
      <c r="E1604" s="5" t="s">
        <v>37</v>
      </c>
      <c r="F1604" s="5" t="s">
        <v>38</v>
      </c>
      <c r="G1604" s="5">
        <v>1</v>
      </c>
      <c r="H1604" s="5" t="s">
        <v>31</v>
      </c>
      <c r="I1604" s="6">
        <v>-3.0907100000000001</v>
      </c>
      <c r="J1604" s="6">
        <v>6.8701299999999996</v>
      </c>
      <c r="K1604" s="6">
        <v>0.28566999999999998</v>
      </c>
      <c r="L1604" s="6"/>
      <c r="M1604" s="6"/>
      <c r="N1604" s="5">
        <v>0.61</v>
      </c>
      <c r="O1604" s="5">
        <v>1783.47</v>
      </c>
      <c r="P1604" s="5">
        <v>0.53447999999999996</v>
      </c>
      <c r="Q1604" s="5">
        <v>44</v>
      </c>
      <c r="R1604" s="5">
        <v>0.86499999999999999</v>
      </c>
      <c r="S1604" s="5">
        <v>2.4</v>
      </c>
      <c r="T1604" s="5">
        <v>3857.5</v>
      </c>
      <c r="U1604" s="5">
        <v>42</v>
      </c>
      <c r="V1604" s="10"/>
      <c r="W1604" s="10"/>
      <c r="X1604" s="10"/>
      <c r="Y1604" s="10"/>
      <c r="Z1604" s="10"/>
      <c r="AA1604" s="10"/>
      <c r="AB1604" s="10"/>
      <c r="AC1604" s="10"/>
      <c r="AD1604" s="10"/>
      <c r="AE1604" s="10"/>
      <c r="AF1604" s="10"/>
      <c r="AG1604" s="10"/>
      <c r="AH1604" s="10"/>
      <c r="AI1604" s="10"/>
      <c r="AJ1604" s="10"/>
    </row>
    <row r="1605" spans="1:36" x14ac:dyDescent="0.25">
      <c r="A1605" t="s">
        <v>92</v>
      </c>
      <c r="B1605" t="s">
        <v>65</v>
      </c>
      <c r="C1605" t="s">
        <v>66</v>
      </c>
      <c r="D1605" t="s">
        <v>24</v>
      </c>
      <c r="E1605" t="s">
        <v>34</v>
      </c>
      <c r="F1605" t="s">
        <v>30</v>
      </c>
      <c r="G1605">
        <v>1</v>
      </c>
      <c r="H1605" t="s">
        <v>31</v>
      </c>
      <c r="I1605" s="4">
        <v>-0.37270999999999999</v>
      </c>
      <c r="J1605" s="4">
        <v>2.2684099999999998</v>
      </c>
      <c r="K1605" s="4">
        <v>2.9950000000000001E-2</v>
      </c>
      <c r="N1605">
        <v>1.2</v>
      </c>
      <c r="O1605">
        <v>23.86</v>
      </c>
      <c r="P1605">
        <v>0.17305000000000001</v>
      </c>
      <c r="Q1605">
        <v>56</v>
      </c>
      <c r="R1605">
        <v>0.92800000000000005</v>
      </c>
      <c r="S1605">
        <v>1</v>
      </c>
      <c r="T1605">
        <v>25</v>
      </c>
      <c r="U1605">
        <v>54</v>
      </c>
    </row>
    <row r="1606" spans="1:36" x14ac:dyDescent="0.25">
      <c r="A1606" t="s">
        <v>92</v>
      </c>
      <c r="B1606" t="s">
        <v>65</v>
      </c>
      <c r="C1606" t="s">
        <v>66</v>
      </c>
      <c r="D1606" t="s">
        <v>24</v>
      </c>
      <c r="E1606" t="s">
        <v>37</v>
      </c>
      <c r="F1606" t="s">
        <v>38</v>
      </c>
      <c r="G1606">
        <v>1</v>
      </c>
      <c r="H1606" t="s">
        <v>31</v>
      </c>
      <c r="I1606" s="4">
        <v>-5.4791400000000001</v>
      </c>
      <c r="J1606" s="4">
        <v>8.3832699999999996</v>
      </c>
      <c r="K1606" s="4">
        <v>0.39623000000000003</v>
      </c>
      <c r="N1606">
        <v>0.6</v>
      </c>
      <c r="O1606">
        <v>2559.4699999999998</v>
      </c>
      <c r="P1606">
        <v>0.62946999999999997</v>
      </c>
      <c r="Q1606">
        <v>47</v>
      </c>
      <c r="R1606">
        <v>0.9</v>
      </c>
      <c r="S1606">
        <v>0.7</v>
      </c>
      <c r="T1606">
        <v>2570.4</v>
      </c>
      <c r="U1606">
        <v>45</v>
      </c>
    </row>
    <row r="1607" spans="1:36" x14ac:dyDescent="0.25">
      <c r="A1607" t="s">
        <v>92</v>
      </c>
      <c r="B1607" t="s">
        <v>65</v>
      </c>
      <c r="C1607" t="s">
        <v>66</v>
      </c>
      <c r="D1607" t="s">
        <v>24</v>
      </c>
      <c r="E1607" t="s">
        <v>39</v>
      </c>
      <c r="F1607" t="s">
        <v>30</v>
      </c>
      <c r="G1607">
        <v>1</v>
      </c>
      <c r="H1607" t="s">
        <v>31</v>
      </c>
      <c r="I1607" s="4">
        <v>0.22073000000000001</v>
      </c>
      <c r="J1607" s="4">
        <v>1.95818</v>
      </c>
      <c r="K1607" s="4">
        <v>1.6539999999999999E-2</v>
      </c>
      <c r="N1607">
        <v>1.99</v>
      </c>
      <c r="O1607">
        <v>26.52</v>
      </c>
      <c r="P1607">
        <v>0.12859000000000001</v>
      </c>
      <c r="Q1607">
        <v>55</v>
      </c>
      <c r="R1607">
        <v>0.94599999999999995</v>
      </c>
      <c r="S1607">
        <v>1.8</v>
      </c>
      <c r="T1607">
        <v>26.5</v>
      </c>
      <c r="U1607">
        <v>53</v>
      </c>
    </row>
    <row r="1608" spans="1:36" x14ac:dyDescent="0.25">
      <c r="A1608" s="5" t="s">
        <v>368</v>
      </c>
      <c r="B1608" s="5" t="s">
        <v>65</v>
      </c>
      <c r="C1608" s="5" t="s">
        <v>66</v>
      </c>
      <c r="D1608" s="5" t="s">
        <v>24</v>
      </c>
      <c r="E1608" s="5" t="s">
        <v>34</v>
      </c>
      <c r="F1608" s="5" t="s">
        <v>30</v>
      </c>
      <c r="G1608" s="5">
        <v>1</v>
      </c>
      <c r="H1608" s="5" t="s">
        <v>31</v>
      </c>
      <c r="I1608" s="6">
        <v>-0.13089999999999999</v>
      </c>
      <c r="J1608" s="6">
        <v>2.1138699999999999</v>
      </c>
      <c r="K1608" s="6">
        <v>1.653E-2</v>
      </c>
      <c r="L1608" s="6"/>
      <c r="M1608" s="6"/>
      <c r="N1608" s="5">
        <v>1.37</v>
      </c>
      <c r="O1608" s="5">
        <v>23.61</v>
      </c>
      <c r="P1608" s="5">
        <v>0.12858</v>
      </c>
      <c r="Q1608" s="5">
        <v>45</v>
      </c>
      <c r="R1608" s="5">
        <v>0.92600000000000005</v>
      </c>
      <c r="S1608" s="5">
        <v>2.5</v>
      </c>
      <c r="T1608" s="5">
        <v>27</v>
      </c>
      <c r="U1608" s="5">
        <v>43</v>
      </c>
      <c r="V1608" s="10"/>
      <c r="W1608" s="10"/>
      <c r="X1608" s="10"/>
      <c r="Y1608" s="10"/>
      <c r="Z1608" s="10"/>
      <c r="AA1608" s="10"/>
      <c r="AB1608" s="10"/>
      <c r="AC1608" s="10"/>
      <c r="AD1608" s="10"/>
      <c r="AE1608" s="10"/>
      <c r="AF1608" s="10"/>
      <c r="AG1608" s="10"/>
      <c r="AH1608" s="10"/>
      <c r="AI1608" s="10"/>
      <c r="AJ1608" s="10"/>
    </row>
    <row r="1609" spans="1:36" x14ac:dyDescent="0.25">
      <c r="A1609" s="5" t="s">
        <v>368</v>
      </c>
      <c r="B1609" s="5" t="s">
        <v>65</v>
      </c>
      <c r="C1609" s="5" t="s">
        <v>66</v>
      </c>
      <c r="D1609" s="5" t="s">
        <v>24</v>
      </c>
      <c r="E1609" s="5" t="s">
        <v>39</v>
      </c>
      <c r="F1609" s="5" t="s">
        <v>30</v>
      </c>
      <c r="G1609" s="5">
        <v>1</v>
      </c>
      <c r="H1609" s="5" t="s">
        <v>31</v>
      </c>
      <c r="I1609" s="6">
        <v>0.12526000000000001</v>
      </c>
      <c r="J1609" s="6">
        <v>2.0745800000000001</v>
      </c>
      <c r="K1609" s="6">
        <v>1.6029999999999999E-2</v>
      </c>
      <c r="L1609" s="6"/>
      <c r="M1609" s="6"/>
      <c r="N1609" s="5">
        <v>1.76</v>
      </c>
      <c r="O1609" s="5">
        <v>28.69</v>
      </c>
      <c r="P1609" s="5">
        <v>0.12662999999999999</v>
      </c>
      <c r="Q1609" s="5">
        <v>47</v>
      </c>
      <c r="R1609" s="5">
        <v>0.92400000000000004</v>
      </c>
      <c r="S1609" s="5">
        <v>3</v>
      </c>
      <c r="T1609" s="5">
        <v>33</v>
      </c>
      <c r="U1609" s="5">
        <v>45</v>
      </c>
      <c r="V1609" s="10"/>
      <c r="W1609" s="10"/>
      <c r="X1609" s="10"/>
      <c r="Y1609" s="10"/>
      <c r="Z1609" s="10"/>
      <c r="AA1609" s="10"/>
      <c r="AB1609" s="10"/>
      <c r="AC1609" s="10"/>
      <c r="AD1609" s="10"/>
      <c r="AE1609" s="10"/>
      <c r="AF1609" s="10"/>
      <c r="AG1609" s="10"/>
      <c r="AH1609" s="10"/>
      <c r="AI1609" s="10"/>
      <c r="AJ1609" s="10"/>
    </row>
    <row r="1610" spans="1:36" x14ac:dyDescent="0.25">
      <c r="A1610" t="s">
        <v>115</v>
      </c>
      <c r="B1610" t="s">
        <v>138</v>
      </c>
      <c r="C1610" t="s">
        <v>139</v>
      </c>
      <c r="D1610" t="s">
        <v>24</v>
      </c>
      <c r="E1610" t="s">
        <v>37</v>
      </c>
      <c r="F1610" t="s">
        <v>38</v>
      </c>
      <c r="G1610">
        <v>1</v>
      </c>
      <c r="H1610" t="s">
        <v>31</v>
      </c>
      <c r="I1610" s="4">
        <v>-1.89662</v>
      </c>
      <c r="J1610" s="4">
        <v>6.1595899999999997</v>
      </c>
      <c r="K1610" s="4">
        <v>0.17033000000000001</v>
      </c>
      <c r="N1610">
        <v>5.26</v>
      </c>
      <c r="O1610">
        <v>1763.27</v>
      </c>
      <c r="P1610">
        <v>2.9010000000000001E-2</v>
      </c>
      <c r="Q1610">
        <v>28</v>
      </c>
      <c r="R1610">
        <v>0.874</v>
      </c>
      <c r="S1610">
        <v>9.6999999999999993</v>
      </c>
      <c r="T1610">
        <v>1452.7</v>
      </c>
      <c r="U1610">
        <v>26</v>
      </c>
    </row>
    <row r="1611" spans="1:36" x14ac:dyDescent="0.25">
      <c r="A1611" s="5" t="s">
        <v>115</v>
      </c>
      <c r="B1611" s="5" t="s">
        <v>136</v>
      </c>
      <c r="C1611" s="5" t="s">
        <v>137</v>
      </c>
      <c r="D1611" s="5" t="s">
        <v>24</v>
      </c>
      <c r="E1611" s="5" t="s">
        <v>34</v>
      </c>
      <c r="F1611" s="5" t="s">
        <v>30</v>
      </c>
      <c r="G1611" s="5">
        <v>1</v>
      </c>
      <c r="H1611" s="5" t="s">
        <v>31</v>
      </c>
      <c r="I1611" s="6">
        <v>0.16744000000000001</v>
      </c>
      <c r="J1611" s="6">
        <v>1.6402600000000001</v>
      </c>
      <c r="K1611" s="6">
        <v>4.41E-2</v>
      </c>
      <c r="L1611" s="6"/>
      <c r="M1611" s="6"/>
      <c r="N1611" s="5">
        <v>2.08</v>
      </c>
      <c r="O1611" s="5">
        <v>11.9</v>
      </c>
      <c r="P1611" s="5">
        <v>1.9400000000000001E-3</v>
      </c>
      <c r="Q1611" s="5">
        <v>38</v>
      </c>
      <c r="R1611" s="5">
        <v>0.83299999999999996</v>
      </c>
      <c r="S1611" s="5">
        <v>2</v>
      </c>
      <c r="T1611" s="5">
        <v>16.5</v>
      </c>
      <c r="U1611" s="5">
        <v>36</v>
      </c>
      <c r="V1611" s="10"/>
      <c r="W1611" s="10"/>
      <c r="X1611" s="10"/>
      <c r="Y1611" s="10"/>
      <c r="Z1611" s="10"/>
      <c r="AA1611" s="10"/>
      <c r="AB1611" s="10"/>
      <c r="AC1611" s="10"/>
      <c r="AD1611" s="10"/>
      <c r="AE1611" s="10"/>
      <c r="AF1611" s="10"/>
      <c r="AG1611" s="10"/>
      <c r="AH1611" s="10"/>
      <c r="AI1611" s="10"/>
      <c r="AJ1611" s="10"/>
    </row>
    <row r="1612" spans="1:36" x14ac:dyDescent="0.25">
      <c r="A1612" s="5" t="s">
        <v>115</v>
      </c>
      <c r="B1612" s="5" t="s">
        <v>136</v>
      </c>
      <c r="C1612" s="5" t="s">
        <v>137</v>
      </c>
      <c r="D1612" s="5" t="s">
        <v>24</v>
      </c>
      <c r="E1612" s="5" t="s">
        <v>37</v>
      </c>
      <c r="F1612" s="5" t="s">
        <v>38</v>
      </c>
      <c r="G1612" s="5">
        <v>1</v>
      </c>
      <c r="H1612" s="5" t="s">
        <v>31</v>
      </c>
      <c r="I1612" s="6">
        <v>-0.91056000000000004</v>
      </c>
      <c r="J1612" s="6">
        <v>5.4054500000000001</v>
      </c>
      <c r="K1612" s="6">
        <v>0.16311</v>
      </c>
      <c r="L1612" s="6"/>
      <c r="M1612" s="6"/>
      <c r="N1612" s="5">
        <v>10.07</v>
      </c>
      <c r="O1612" s="5">
        <v>855.15</v>
      </c>
      <c r="P1612" s="5">
        <v>2.6599999999999999E-2</v>
      </c>
      <c r="Q1612" s="5">
        <v>32</v>
      </c>
      <c r="R1612" s="5">
        <v>0.94299999999999995</v>
      </c>
      <c r="S1612" s="5">
        <v>0.9</v>
      </c>
      <c r="T1612" s="5">
        <v>1283.5999999999999</v>
      </c>
      <c r="U1612" s="5">
        <v>30</v>
      </c>
      <c r="V1612" s="10"/>
      <c r="W1612" s="10"/>
      <c r="X1612" s="10"/>
      <c r="Y1612" s="10"/>
      <c r="Z1612" s="10"/>
      <c r="AA1612" s="10"/>
      <c r="AB1612" s="10"/>
      <c r="AC1612" s="10"/>
      <c r="AD1612" s="10"/>
      <c r="AE1612" s="10"/>
      <c r="AF1612" s="10"/>
      <c r="AG1612" s="10"/>
      <c r="AH1612" s="10"/>
      <c r="AI1612" s="10"/>
      <c r="AJ1612" s="10"/>
    </row>
    <row r="1613" spans="1:36" x14ac:dyDescent="0.25">
      <c r="A1613" t="s">
        <v>149</v>
      </c>
      <c r="B1613" t="s">
        <v>136</v>
      </c>
      <c r="C1613" t="s">
        <v>137</v>
      </c>
      <c r="D1613" t="s">
        <v>24</v>
      </c>
      <c r="E1613" t="s">
        <v>25</v>
      </c>
      <c r="F1613" t="s">
        <v>26</v>
      </c>
      <c r="G1613">
        <v>1</v>
      </c>
      <c r="H1613" t="s">
        <v>31</v>
      </c>
      <c r="I1613" s="4">
        <v>-4.9423500000000002</v>
      </c>
      <c r="J1613" s="4">
        <v>6.2632199999999996</v>
      </c>
      <c r="K1613" s="4">
        <v>0.35160000000000002</v>
      </c>
      <c r="N1613">
        <v>0</v>
      </c>
      <c r="O1613">
        <v>94</v>
      </c>
      <c r="P1613">
        <v>0.59296000000000004</v>
      </c>
      <c r="Q1613">
        <v>29</v>
      </c>
      <c r="R1613">
        <v>0.86599999999999999</v>
      </c>
      <c r="S1613">
        <v>0</v>
      </c>
      <c r="T1613">
        <v>90</v>
      </c>
      <c r="U1613">
        <v>27</v>
      </c>
    </row>
    <row r="1614" spans="1:36" x14ac:dyDescent="0.25">
      <c r="A1614" t="s">
        <v>149</v>
      </c>
      <c r="B1614" t="s">
        <v>136</v>
      </c>
      <c r="C1614" t="s">
        <v>137</v>
      </c>
      <c r="D1614" t="s">
        <v>24</v>
      </c>
      <c r="E1614" t="s">
        <v>34</v>
      </c>
      <c r="F1614" t="s">
        <v>30</v>
      </c>
      <c r="G1614">
        <v>1</v>
      </c>
      <c r="H1614" t="s">
        <v>31</v>
      </c>
      <c r="I1614" s="4">
        <v>-0.32475999999999999</v>
      </c>
      <c r="J1614" s="4">
        <v>2.07239</v>
      </c>
      <c r="K1614" s="4">
        <v>5.1049999999999998E-2</v>
      </c>
      <c r="N1614">
        <v>1.34</v>
      </c>
      <c r="O1614">
        <v>13.19</v>
      </c>
      <c r="P1614">
        <v>0.22594</v>
      </c>
      <c r="Q1614">
        <v>29</v>
      </c>
      <c r="R1614">
        <v>0.83</v>
      </c>
      <c r="S1614">
        <v>1.5</v>
      </c>
      <c r="T1614">
        <v>21</v>
      </c>
      <c r="U1614">
        <v>27</v>
      </c>
    </row>
    <row r="1615" spans="1:36" x14ac:dyDescent="0.25">
      <c r="A1615" t="s">
        <v>149</v>
      </c>
      <c r="B1615" t="s">
        <v>136</v>
      </c>
      <c r="C1615" t="s">
        <v>137</v>
      </c>
      <c r="D1615" t="s">
        <v>24</v>
      </c>
      <c r="E1615" t="s">
        <v>37</v>
      </c>
      <c r="F1615" t="s">
        <v>38</v>
      </c>
      <c r="G1615">
        <v>1</v>
      </c>
      <c r="H1615" t="s">
        <v>31</v>
      </c>
      <c r="I1615" s="4">
        <v>-8.1809999999999994E-2</v>
      </c>
      <c r="J1615" s="4">
        <v>4.3109700000000002</v>
      </c>
      <c r="K1615" s="4">
        <v>0.1981</v>
      </c>
      <c r="N1615">
        <v>4.17</v>
      </c>
      <c r="O1615">
        <v>418.67</v>
      </c>
      <c r="P1615">
        <v>0.44508999999999999</v>
      </c>
      <c r="Q1615">
        <v>29</v>
      </c>
      <c r="R1615">
        <v>0.84499999999999997</v>
      </c>
      <c r="S1615">
        <v>5.2</v>
      </c>
      <c r="T1615">
        <v>704.2</v>
      </c>
      <c r="U1615">
        <v>27</v>
      </c>
    </row>
    <row r="1616" spans="1:36" x14ac:dyDescent="0.25">
      <c r="A1616" s="5" t="s">
        <v>178</v>
      </c>
      <c r="B1616" s="5" t="s">
        <v>136</v>
      </c>
      <c r="C1616" s="5" t="s">
        <v>137</v>
      </c>
      <c r="D1616" s="5" t="s">
        <v>24</v>
      </c>
      <c r="E1616" s="5" t="s">
        <v>37</v>
      </c>
      <c r="F1616" s="5" t="s">
        <v>38</v>
      </c>
      <c r="G1616" s="5">
        <v>1</v>
      </c>
      <c r="H1616" s="5" t="s">
        <v>31</v>
      </c>
      <c r="I1616" s="6">
        <v>-8.4234200000000001</v>
      </c>
      <c r="J1616" s="6">
        <v>10.62637</v>
      </c>
      <c r="K1616" s="6">
        <v>0.39151999999999998</v>
      </c>
      <c r="L1616" s="6"/>
      <c r="M1616" s="6"/>
      <c r="N1616" s="5">
        <v>0.73</v>
      </c>
      <c r="O1616" s="5">
        <v>1703.1</v>
      </c>
      <c r="P1616" s="5">
        <v>0.62570999999999999</v>
      </c>
      <c r="Q1616" s="5">
        <v>67</v>
      </c>
      <c r="R1616" s="5">
        <v>0.94499999999999995</v>
      </c>
      <c r="S1616" s="5">
        <v>0.1</v>
      </c>
      <c r="T1616" s="5">
        <v>1940.2</v>
      </c>
      <c r="U1616" s="5">
        <v>65</v>
      </c>
      <c r="V1616" s="10"/>
      <c r="W1616" s="10"/>
      <c r="X1616" s="10"/>
      <c r="Y1616" s="10"/>
      <c r="Z1616" s="10"/>
      <c r="AA1616" s="10"/>
      <c r="AB1616" s="10"/>
      <c r="AC1616" s="10"/>
      <c r="AD1616" s="10"/>
      <c r="AE1616" s="10"/>
      <c r="AF1616" s="10"/>
      <c r="AG1616" s="10"/>
      <c r="AH1616" s="10"/>
      <c r="AI1616" s="10"/>
      <c r="AJ1616" s="10"/>
    </row>
    <row r="1617" spans="1:36" x14ac:dyDescent="0.25">
      <c r="A1617" s="5" t="s">
        <v>271</v>
      </c>
      <c r="B1617" s="5" t="s">
        <v>136</v>
      </c>
      <c r="C1617" s="5" t="s">
        <v>137</v>
      </c>
      <c r="D1617" s="5" t="s">
        <v>24</v>
      </c>
      <c r="E1617" s="5" t="s">
        <v>32</v>
      </c>
      <c r="F1617" s="5" t="s">
        <v>30</v>
      </c>
      <c r="G1617" s="5">
        <v>1</v>
      </c>
      <c r="H1617" s="5" t="s">
        <v>31</v>
      </c>
      <c r="I1617" s="6">
        <v>-0.75195000000000001</v>
      </c>
      <c r="J1617" s="6">
        <v>2.41418</v>
      </c>
      <c r="K1617" s="6">
        <v>1.9769999999999999E-2</v>
      </c>
      <c r="L1617" s="6"/>
      <c r="M1617" s="6"/>
      <c r="N1617" s="5">
        <v>0.78</v>
      </c>
      <c r="O1617" s="5">
        <v>14.63</v>
      </c>
      <c r="P1617" s="5">
        <v>0.14058999999999999</v>
      </c>
      <c r="Q1617" s="5">
        <v>53</v>
      </c>
      <c r="R1617" s="5">
        <v>0.94199999999999995</v>
      </c>
      <c r="S1617" s="5">
        <v>2.4</v>
      </c>
      <c r="T1617" s="5">
        <v>25.6</v>
      </c>
      <c r="U1617" s="5">
        <v>51</v>
      </c>
      <c r="V1617" s="10"/>
      <c r="W1617" s="10"/>
      <c r="X1617" s="10"/>
      <c r="Y1617" s="10"/>
      <c r="Z1617" s="10"/>
      <c r="AA1617" s="10"/>
      <c r="AB1617" s="10"/>
      <c r="AC1617" s="10"/>
      <c r="AD1617" s="10"/>
      <c r="AE1617" s="10"/>
      <c r="AF1617" s="10"/>
      <c r="AG1617" s="10"/>
      <c r="AH1617" s="10"/>
      <c r="AI1617" s="10"/>
      <c r="AJ1617" s="10"/>
    </row>
    <row r="1618" spans="1:36" x14ac:dyDescent="0.25">
      <c r="A1618" s="5" t="s">
        <v>271</v>
      </c>
      <c r="B1618" s="5" t="s">
        <v>136</v>
      </c>
      <c r="C1618" s="5" t="s">
        <v>137</v>
      </c>
      <c r="D1618" s="5" t="s">
        <v>24</v>
      </c>
      <c r="E1618" s="5" t="s">
        <v>37</v>
      </c>
      <c r="F1618" s="5" t="s">
        <v>38</v>
      </c>
      <c r="G1618" s="5">
        <v>1</v>
      </c>
      <c r="H1618" s="5" t="s">
        <v>31</v>
      </c>
      <c r="I1618" s="6">
        <v>-2.0687700000000002</v>
      </c>
      <c r="J1618" s="6">
        <v>5.7788599999999999</v>
      </c>
      <c r="K1618" s="6">
        <v>0.27977999999999997</v>
      </c>
      <c r="L1618" s="6"/>
      <c r="M1618" s="6"/>
      <c r="N1618" s="5">
        <v>0.76</v>
      </c>
      <c r="O1618" s="5">
        <v>562.5</v>
      </c>
      <c r="P1618" s="5">
        <v>0.52895000000000003</v>
      </c>
      <c r="Q1618" s="5">
        <v>35</v>
      </c>
      <c r="R1618" s="5">
        <v>0.89</v>
      </c>
      <c r="S1618" s="5">
        <v>8.3000000000000007</v>
      </c>
      <c r="T1618" s="5">
        <v>1760.5</v>
      </c>
      <c r="U1618" s="5">
        <v>33</v>
      </c>
      <c r="V1618" s="10"/>
      <c r="W1618" s="10"/>
      <c r="X1618" s="10"/>
      <c r="Y1618" s="10"/>
      <c r="Z1618" s="10"/>
      <c r="AA1618" s="10"/>
      <c r="AB1618" s="10"/>
      <c r="AC1618" s="10"/>
      <c r="AD1618" s="10"/>
      <c r="AE1618" s="10"/>
      <c r="AF1618" s="10"/>
      <c r="AG1618" s="10"/>
      <c r="AH1618" s="10"/>
      <c r="AI1618" s="10"/>
      <c r="AJ1618" s="10"/>
    </row>
    <row r="1619" spans="1:36" x14ac:dyDescent="0.25">
      <c r="A1619" t="s">
        <v>315</v>
      </c>
      <c r="B1619" t="s">
        <v>136</v>
      </c>
      <c r="C1619" t="s">
        <v>137</v>
      </c>
      <c r="D1619" t="s">
        <v>24</v>
      </c>
      <c r="E1619" t="s">
        <v>37</v>
      </c>
      <c r="F1619" t="s">
        <v>38</v>
      </c>
      <c r="G1619">
        <v>1</v>
      </c>
      <c r="H1619" t="s">
        <v>31</v>
      </c>
      <c r="I1619" s="4">
        <v>-1.47888</v>
      </c>
      <c r="J1619" s="4">
        <v>5.5350299999999999</v>
      </c>
      <c r="K1619" s="4">
        <v>0.30077999999999999</v>
      </c>
      <c r="N1619">
        <v>3.77</v>
      </c>
      <c r="O1619">
        <v>1684.93</v>
      </c>
      <c r="P1619">
        <v>0.54842999999999997</v>
      </c>
      <c r="Q1619">
        <v>44</v>
      </c>
      <c r="R1619">
        <v>0.872</v>
      </c>
      <c r="S1619">
        <v>3.1</v>
      </c>
      <c r="T1619">
        <v>2949.2</v>
      </c>
      <c r="U1619">
        <v>42</v>
      </c>
    </row>
    <row r="1620" spans="1:36" x14ac:dyDescent="0.25">
      <c r="A1620" s="5" t="s">
        <v>368</v>
      </c>
      <c r="B1620" s="5" t="s">
        <v>136</v>
      </c>
      <c r="C1620" s="5" t="s">
        <v>137</v>
      </c>
      <c r="D1620" s="5" t="s">
        <v>24</v>
      </c>
      <c r="E1620" s="5" t="s">
        <v>37</v>
      </c>
      <c r="F1620" s="5" t="s">
        <v>38</v>
      </c>
      <c r="G1620" s="5">
        <v>1</v>
      </c>
      <c r="H1620" s="5" t="s">
        <v>31</v>
      </c>
      <c r="I1620" s="6">
        <v>-0.52485999999999999</v>
      </c>
      <c r="J1620" s="6">
        <v>5.0020100000000003</v>
      </c>
      <c r="K1620" s="6">
        <v>0.16656000000000001</v>
      </c>
      <c r="L1620" s="6"/>
      <c r="M1620" s="6"/>
      <c r="N1620" s="5">
        <v>4.66</v>
      </c>
      <c r="O1620" s="5">
        <v>1682.25</v>
      </c>
      <c r="P1620" s="5">
        <v>0.40811999999999998</v>
      </c>
      <c r="Q1620" s="5">
        <v>58</v>
      </c>
      <c r="R1620" s="5">
        <v>0.88700000000000001</v>
      </c>
      <c r="S1620" s="5">
        <v>9</v>
      </c>
      <c r="T1620" s="5">
        <v>1971.9</v>
      </c>
      <c r="U1620" s="5">
        <v>56</v>
      </c>
      <c r="V1620" s="10"/>
      <c r="W1620" s="10"/>
      <c r="X1620" s="10"/>
      <c r="Y1620" s="10"/>
      <c r="Z1620" s="10"/>
      <c r="AA1620" s="10"/>
      <c r="AB1620" s="10"/>
      <c r="AC1620" s="10"/>
      <c r="AD1620" s="10"/>
      <c r="AE1620" s="10"/>
      <c r="AF1620" s="10"/>
      <c r="AG1620" s="10"/>
      <c r="AH1620" s="10"/>
      <c r="AI1620" s="10"/>
      <c r="AJ1620" s="10"/>
    </row>
    <row r="1621" spans="1:36" x14ac:dyDescent="0.25">
      <c r="A1621" t="s">
        <v>21</v>
      </c>
      <c r="B1621" t="s">
        <v>83</v>
      </c>
      <c r="C1621" t="s">
        <v>84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 s="4">
        <v>-5.8191100000000002</v>
      </c>
      <c r="J1621" s="4">
        <v>7.6072199999999999</v>
      </c>
      <c r="K1621" s="4">
        <v>0.29424</v>
      </c>
      <c r="N1621">
        <v>0.16</v>
      </c>
      <c r="O1621">
        <v>135.44</v>
      </c>
      <c r="P1621">
        <v>0.54244000000000003</v>
      </c>
      <c r="Q1621">
        <v>36</v>
      </c>
      <c r="R1621">
        <v>0.90200000000000002</v>
      </c>
      <c r="S1621">
        <v>0.3</v>
      </c>
      <c r="T1621">
        <v>195.6</v>
      </c>
      <c r="U1621">
        <v>34</v>
      </c>
    </row>
    <row r="1622" spans="1:36" x14ac:dyDescent="0.25">
      <c r="A1622" t="s">
        <v>21</v>
      </c>
      <c r="B1622" t="s">
        <v>83</v>
      </c>
      <c r="C1622" t="s">
        <v>84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 s="4">
        <v>-0.60296000000000005</v>
      </c>
      <c r="J1622" s="4">
        <v>1.67832</v>
      </c>
      <c r="K1622" s="4">
        <v>6.9169999999999995E-2</v>
      </c>
      <c r="N1622">
        <v>1.18</v>
      </c>
      <c r="O1622">
        <v>5.72</v>
      </c>
      <c r="P1622">
        <v>0.26301000000000002</v>
      </c>
      <c r="Q1622">
        <v>36</v>
      </c>
      <c r="R1622">
        <v>0.65400000000000003</v>
      </c>
      <c r="S1622">
        <v>1.5</v>
      </c>
      <c r="T1622">
        <v>8.4</v>
      </c>
      <c r="U1622">
        <v>34</v>
      </c>
    </row>
    <row r="1623" spans="1:36" x14ac:dyDescent="0.25">
      <c r="A1623" s="5" t="s">
        <v>322</v>
      </c>
      <c r="B1623" s="5" t="s">
        <v>339</v>
      </c>
      <c r="C1623" s="5" t="s">
        <v>340</v>
      </c>
      <c r="D1623" s="5" t="s">
        <v>24</v>
      </c>
      <c r="E1623" s="5" t="s">
        <v>39</v>
      </c>
      <c r="F1623" s="5" t="s">
        <v>30</v>
      </c>
      <c r="G1623" s="5">
        <v>1</v>
      </c>
      <c r="H1623" s="5" t="s">
        <v>31</v>
      </c>
      <c r="I1623" s="6">
        <v>0.11955</v>
      </c>
      <c r="J1623" s="6">
        <v>1.57212</v>
      </c>
      <c r="K1623" s="6">
        <v>2.2020000000000001E-2</v>
      </c>
      <c r="L1623" s="6"/>
      <c r="M1623" s="6"/>
      <c r="N1623" s="5">
        <v>1.65</v>
      </c>
      <c r="O1623" s="5">
        <v>8.61</v>
      </c>
      <c r="P1623" s="5">
        <v>0.14838000000000001</v>
      </c>
      <c r="Q1623" s="5">
        <v>30</v>
      </c>
      <c r="R1623" s="5">
        <v>0.85799999999999998</v>
      </c>
      <c r="S1623" s="5">
        <v>1.8</v>
      </c>
      <c r="T1623" s="5">
        <v>9.5</v>
      </c>
      <c r="U1623" s="5">
        <v>28</v>
      </c>
      <c r="V1623" s="10"/>
      <c r="W1623" s="10"/>
      <c r="X1623" s="10"/>
      <c r="Y1623" s="10"/>
      <c r="Z1623" s="10"/>
      <c r="AA1623" s="10"/>
      <c r="AB1623" s="10"/>
      <c r="AC1623" s="10"/>
      <c r="AD1623" s="10"/>
      <c r="AE1623" s="10"/>
      <c r="AF1623" s="10"/>
      <c r="AG1623" s="10"/>
      <c r="AH1623" s="10"/>
      <c r="AI1623" s="10"/>
      <c r="AJ1623" s="10"/>
    </row>
    <row r="1624" spans="1:36" x14ac:dyDescent="0.25">
      <c r="A1624" t="s">
        <v>178</v>
      </c>
      <c r="B1624" t="s">
        <v>203</v>
      </c>
      <c r="C1624" t="s">
        <v>204</v>
      </c>
      <c r="D1624" t="s">
        <v>24</v>
      </c>
      <c r="E1624" t="s">
        <v>37</v>
      </c>
      <c r="F1624" t="s">
        <v>38</v>
      </c>
      <c r="G1624">
        <v>1</v>
      </c>
      <c r="H1624" t="s">
        <v>31</v>
      </c>
      <c r="I1624" s="4">
        <v>-7.5309999999999997</v>
      </c>
      <c r="J1624" s="4">
        <v>9.6403400000000001</v>
      </c>
      <c r="K1624" s="4">
        <v>0.54573000000000005</v>
      </c>
      <c r="N1624">
        <v>7.0000000000000007E-2</v>
      </c>
      <c r="O1624">
        <v>1853.96</v>
      </c>
      <c r="P1624">
        <v>0.73873999999999995</v>
      </c>
      <c r="Q1624">
        <v>68</v>
      </c>
      <c r="R1624">
        <v>0.91300000000000003</v>
      </c>
      <c r="S1624">
        <v>0.2</v>
      </c>
      <c r="T1624">
        <v>1844.6</v>
      </c>
      <c r="U1624">
        <v>66</v>
      </c>
    </row>
    <row r="1625" spans="1:36" x14ac:dyDescent="0.25">
      <c r="A1625" s="5" t="s">
        <v>278</v>
      </c>
      <c r="B1625" s="5" t="s">
        <v>295</v>
      </c>
      <c r="C1625" s="5" t="s">
        <v>296</v>
      </c>
      <c r="D1625" s="5" t="s">
        <v>24</v>
      </c>
      <c r="E1625" s="5" t="s">
        <v>32</v>
      </c>
      <c r="F1625" s="5" t="s">
        <v>30</v>
      </c>
      <c r="G1625" s="5">
        <v>1</v>
      </c>
      <c r="H1625" s="5" t="s">
        <v>31</v>
      </c>
      <c r="I1625" s="6">
        <v>0.12163</v>
      </c>
      <c r="J1625" s="6">
        <v>1.6258300000000001</v>
      </c>
      <c r="K1625" s="6">
        <v>7.5230000000000005E-2</v>
      </c>
      <c r="L1625" s="6"/>
      <c r="M1625" s="6"/>
      <c r="N1625" s="5">
        <v>1.35</v>
      </c>
      <c r="O1625" s="5">
        <v>15.17</v>
      </c>
      <c r="P1625" s="5">
        <v>0.27428999999999998</v>
      </c>
      <c r="Q1625" s="5">
        <v>36</v>
      </c>
      <c r="R1625" s="5">
        <v>0.90100000000000002</v>
      </c>
      <c r="S1625" s="5">
        <v>0.6</v>
      </c>
      <c r="T1625" s="5">
        <v>34.9</v>
      </c>
      <c r="U1625" s="5">
        <v>34</v>
      </c>
      <c r="V1625" s="10"/>
      <c r="W1625" s="10"/>
      <c r="X1625" s="10"/>
      <c r="Y1625" s="10"/>
      <c r="Z1625" s="10"/>
      <c r="AA1625" s="10"/>
      <c r="AB1625" s="10"/>
      <c r="AC1625" s="10"/>
      <c r="AD1625" s="10"/>
      <c r="AE1625" s="10"/>
      <c r="AF1625" s="10"/>
      <c r="AG1625" s="10"/>
      <c r="AH1625" s="10"/>
      <c r="AI1625" s="10"/>
      <c r="AJ1625" s="10"/>
    </row>
    <row r="1626" spans="1:36" x14ac:dyDescent="0.25">
      <c r="A1626" s="5" t="s">
        <v>278</v>
      </c>
      <c r="B1626" s="5" t="s">
        <v>295</v>
      </c>
      <c r="C1626" s="5" t="s">
        <v>296</v>
      </c>
      <c r="D1626" s="5" t="s">
        <v>24</v>
      </c>
      <c r="E1626" s="5" t="s">
        <v>37</v>
      </c>
      <c r="F1626" s="5" t="s">
        <v>38</v>
      </c>
      <c r="G1626" s="5">
        <v>1</v>
      </c>
      <c r="H1626" s="5" t="s">
        <v>31</v>
      </c>
      <c r="I1626" s="6">
        <v>-0.36109000000000002</v>
      </c>
      <c r="J1626" s="6">
        <v>4.9344599999999996</v>
      </c>
      <c r="K1626" s="6">
        <v>0.49534</v>
      </c>
      <c r="L1626" s="6"/>
      <c r="M1626" s="6"/>
      <c r="N1626" s="5">
        <v>2.8</v>
      </c>
      <c r="O1626" s="5">
        <v>2274.1</v>
      </c>
      <c r="P1626" s="5">
        <v>0.70379999999999998</v>
      </c>
      <c r="Q1626" s="5">
        <v>39</v>
      </c>
      <c r="R1626" s="5">
        <v>0.93600000000000005</v>
      </c>
      <c r="S1626" s="5">
        <v>0</v>
      </c>
      <c r="T1626" s="5">
        <v>4054.7</v>
      </c>
      <c r="U1626" s="5">
        <v>37</v>
      </c>
      <c r="V1626" s="10"/>
      <c r="W1626" s="10"/>
      <c r="X1626" s="10"/>
      <c r="Y1626" s="10"/>
      <c r="Z1626" s="10"/>
      <c r="AA1626" s="10"/>
      <c r="AB1626" s="10"/>
      <c r="AC1626" s="10"/>
      <c r="AD1626" s="10"/>
      <c r="AE1626" s="10"/>
      <c r="AF1626" s="10"/>
      <c r="AG1626" s="10"/>
      <c r="AH1626" s="10"/>
      <c r="AI1626" s="10"/>
      <c r="AJ1626" s="10"/>
    </row>
    <row r="1627" spans="1:36" x14ac:dyDescent="0.25">
      <c r="A1627" s="7" t="s">
        <v>209</v>
      </c>
      <c r="B1627" s="7" t="s">
        <v>228</v>
      </c>
      <c r="C1627" s="7" t="s">
        <v>229</v>
      </c>
      <c r="D1627" s="7" t="s">
        <v>24</v>
      </c>
      <c r="E1627" s="7" t="s">
        <v>37</v>
      </c>
      <c r="F1627" s="7" t="s">
        <v>38</v>
      </c>
      <c r="G1627" s="7">
        <v>1</v>
      </c>
      <c r="H1627" s="7" t="s">
        <v>31</v>
      </c>
      <c r="I1627" s="8">
        <v>-1.7295</v>
      </c>
      <c r="J1627" s="8">
        <v>5.7864500000000003</v>
      </c>
      <c r="K1627" s="8">
        <v>0.37376999999999999</v>
      </c>
      <c r="L1627" s="8"/>
      <c r="M1627" s="8"/>
      <c r="N1627" s="7">
        <v>4.34</v>
      </c>
      <c r="O1627" s="7">
        <v>2534.44</v>
      </c>
      <c r="P1627" s="7">
        <v>0.61136999999999997</v>
      </c>
      <c r="Q1627" s="7">
        <v>52</v>
      </c>
      <c r="R1627" s="7">
        <v>0.80100000000000005</v>
      </c>
      <c r="S1627" s="7">
        <v>6.4</v>
      </c>
      <c r="T1627" s="7">
        <v>2316.8000000000002</v>
      </c>
      <c r="U1627" s="7">
        <v>50</v>
      </c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2"/>
      <c r="AF1627" s="12"/>
      <c r="AG1627" s="12"/>
      <c r="AH1627" s="12"/>
      <c r="AI1627" s="12"/>
      <c r="AJ1627" s="12"/>
    </row>
    <row r="1628" spans="1:36" x14ac:dyDescent="0.25">
      <c r="A1628" s="5" t="s">
        <v>178</v>
      </c>
      <c r="B1628" s="5" t="s">
        <v>205</v>
      </c>
      <c r="C1628" s="5" t="s">
        <v>206</v>
      </c>
      <c r="D1628" s="5" t="s">
        <v>24</v>
      </c>
      <c r="E1628" s="5" t="s">
        <v>39</v>
      </c>
      <c r="F1628" s="5" t="s">
        <v>30</v>
      </c>
      <c r="G1628" s="5">
        <v>1</v>
      </c>
      <c r="H1628" s="5" t="s">
        <v>31</v>
      </c>
      <c r="I1628" s="6">
        <v>0.13464000000000001</v>
      </c>
      <c r="J1628" s="6">
        <v>1.8340000000000001</v>
      </c>
      <c r="K1628" s="6">
        <v>3.048E-2</v>
      </c>
      <c r="L1628" s="6"/>
      <c r="M1628" s="6"/>
      <c r="N1628" s="5">
        <v>0.97</v>
      </c>
      <c r="O1628" s="5">
        <v>20.46</v>
      </c>
      <c r="P1628" s="5">
        <v>0.17459</v>
      </c>
      <c r="Q1628" s="5">
        <v>68</v>
      </c>
      <c r="R1628" s="5">
        <v>0.84299999999999997</v>
      </c>
      <c r="S1628" s="5">
        <v>3</v>
      </c>
      <c r="T1628" s="5">
        <v>23</v>
      </c>
      <c r="U1628" s="5">
        <v>66</v>
      </c>
      <c r="V1628" s="10"/>
      <c r="W1628" s="10"/>
      <c r="X1628" s="10"/>
      <c r="Y1628" s="10"/>
      <c r="Z1628" s="10"/>
      <c r="AA1628" s="10"/>
      <c r="AB1628" s="10"/>
      <c r="AC1628" s="10"/>
      <c r="AD1628" s="10"/>
      <c r="AE1628" s="10"/>
      <c r="AF1628" s="10"/>
      <c r="AG1628" s="10"/>
      <c r="AH1628" s="10"/>
      <c r="AI1628" s="10"/>
      <c r="AJ1628" s="10"/>
    </row>
    <row r="1629" spans="1:36" x14ac:dyDescent="0.25">
      <c r="A1629" t="s">
        <v>243</v>
      </c>
      <c r="B1629" t="s">
        <v>246</v>
      </c>
      <c r="C1629" t="s">
        <v>247</v>
      </c>
      <c r="D1629" t="s">
        <v>24</v>
      </c>
      <c r="E1629" t="s">
        <v>37</v>
      </c>
      <c r="F1629" t="s">
        <v>38</v>
      </c>
      <c r="G1629">
        <v>1</v>
      </c>
      <c r="H1629" t="s">
        <v>31</v>
      </c>
      <c r="I1629" s="4">
        <v>-3.8432300000000001</v>
      </c>
      <c r="J1629" s="4">
        <v>6.9262100000000002</v>
      </c>
      <c r="K1629" s="4">
        <v>0.50009000000000003</v>
      </c>
      <c r="N1629">
        <v>0.54</v>
      </c>
      <c r="O1629">
        <v>1876.55</v>
      </c>
      <c r="P1629">
        <v>0.70716999999999997</v>
      </c>
      <c r="Q1629">
        <v>31</v>
      </c>
      <c r="R1629">
        <v>0.61799999999999999</v>
      </c>
      <c r="S1629">
        <v>15.7</v>
      </c>
      <c r="T1629">
        <v>3411.2</v>
      </c>
      <c r="U1629">
        <v>29</v>
      </c>
    </row>
    <row r="1630" spans="1:36" x14ac:dyDescent="0.25">
      <c r="A1630" s="5" t="s">
        <v>343</v>
      </c>
      <c r="B1630" s="5" t="s">
        <v>362</v>
      </c>
      <c r="C1630" s="5" t="s">
        <v>363</v>
      </c>
      <c r="D1630" s="5" t="s">
        <v>24</v>
      </c>
      <c r="E1630" s="5" t="s">
        <v>32</v>
      </c>
      <c r="F1630" s="5" t="s">
        <v>30</v>
      </c>
      <c r="G1630" s="5">
        <v>1</v>
      </c>
      <c r="H1630" s="5" t="s">
        <v>31</v>
      </c>
      <c r="I1630" s="6">
        <v>-0.59509999999999996</v>
      </c>
      <c r="J1630" s="6">
        <v>2.3368099999999998</v>
      </c>
      <c r="K1630" s="6">
        <v>2.3650000000000001E-2</v>
      </c>
      <c r="L1630" s="6"/>
      <c r="M1630" s="6"/>
      <c r="N1630" s="5">
        <v>0.97</v>
      </c>
      <c r="O1630" s="5">
        <v>16.55</v>
      </c>
      <c r="P1630" s="5">
        <v>2.3650000000000001E-2</v>
      </c>
      <c r="Q1630" s="5">
        <v>31</v>
      </c>
      <c r="R1630" s="5">
        <v>0.93500000000000005</v>
      </c>
      <c r="S1630" s="5">
        <v>0.8</v>
      </c>
      <c r="T1630" s="5">
        <v>17.2</v>
      </c>
      <c r="U1630" s="5">
        <v>29</v>
      </c>
      <c r="V1630" s="10"/>
      <c r="W1630" s="10"/>
      <c r="X1630" s="10"/>
      <c r="Y1630" s="10"/>
      <c r="Z1630" s="10"/>
      <c r="AA1630" s="10"/>
      <c r="AB1630" s="10"/>
      <c r="AC1630" s="10"/>
      <c r="AD1630" s="10"/>
      <c r="AE1630" s="10"/>
      <c r="AF1630" s="10"/>
      <c r="AG1630" s="10"/>
      <c r="AH1630" s="10"/>
      <c r="AI1630" s="10"/>
      <c r="AJ1630" s="10"/>
    </row>
    <row r="1631" spans="1:36" x14ac:dyDescent="0.25">
      <c r="A1631" s="5" t="s">
        <v>343</v>
      </c>
      <c r="B1631" s="5" t="s">
        <v>362</v>
      </c>
      <c r="C1631" s="5" t="s">
        <v>363</v>
      </c>
      <c r="D1631" s="5" t="s">
        <v>24</v>
      </c>
      <c r="E1631" s="5" t="s">
        <v>34</v>
      </c>
      <c r="F1631" s="5" t="s">
        <v>30</v>
      </c>
      <c r="G1631" s="5">
        <v>1</v>
      </c>
      <c r="H1631" s="5" t="s">
        <v>31</v>
      </c>
      <c r="I1631" s="6">
        <v>-1.47506</v>
      </c>
      <c r="J1631" s="6">
        <v>2.6156000000000001</v>
      </c>
      <c r="K1631" s="6">
        <v>4.9860000000000002E-2</v>
      </c>
      <c r="L1631" s="6"/>
      <c r="M1631" s="6"/>
      <c r="N1631" s="5">
        <v>0.44</v>
      </c>
      <c r="O1631" s="5">
        <v>10.38</v>
      </c>
      <c r="P1631" s="5">
        <v>0.22328999999999999</v>
      </c>
      <c r="Q1631" s="5">
        <v>31</v>
      </c>
      <c r="R1631" s="5">
        <v>0.89500000000000002</v>
      </c>
      <c r="S1631" s="5">
        <v>0.5</v>
      </c>
      <c r="T1631" s="5">
        <v>11.7</v>
      </c>
      <c r="U1631" s="5">
        <v>29</v>
      </c>
      <c r="V1631" s="10"/>
      <c r="W1631" s="10"/>
      <c r="X1631" s="10"/>
      <c r="Y1631" s="10"/>
      <c r="Z1631" s="10"/>
      <c r="AA1631" s="10"/>
      <c r="AB1631" s="10"/>
      <c r="AC1631" s="10"/>
      <c r="AD1631" s="10"/>
      <c r="AE1631" s="10"/>
      <c r="AF1631" s="10"/>
      <c r="AG1631" s="10"/>
      <c r="AH1631" s="10"/>
      <c r="AI1631" s="10"/>
      <c r="AJ1631" s="10"/>
    </row>
    <row r="1632" spans="1:36" x14ac:dyDescent="0.25">
      <c r="A1632" s="5" t="s">
        <v>343</v>
      </c>
      <c r="B1632" s="5" t="s">
        <v>362</v>
      </c>
      <c r="C1632" s="5" t="s">
        <v>363</v>
      </c>
      <c r="D1632" s="5" t="s">
        <v>24</v>
      </c>
      <c r="E1632" s="5" t="s">
        <v>37</v>
      </c>
      <c r="F1632" s="5" t="s">
        <v>38</v>
      </c>
      <c r="G1632" s="5">
        <v>1</v>
      </c>
      <c r="H1632" s="5" t="s">
        <v>31</v>
      </c>
      <c r="I1632" s="6">
        <v>-1.24183</v>
      </c>
      <c r="J1632" s="6">
        <v>5.0917000000000003</v>
      </c>
      <c r="K1632" s="6">
        <v>0.38438</v>
      </c>
      <c r="L1632" s="6"/>
      <c r="M1632" s="6"/>
      <c r="N1632" s="5">
        <v>1.93</v>
      </c>
      <c r="O1632" s="5">
        <v>589.55999999999995</v>
      </c>
      <c r="P1632" s="5">
        <v>0.61997999999999998</v>
      </c>
      <c r="Q1632" s="5">
        <v>30</v>
      </c>
      <c r="R1632" s="5">
        <v>0.81200000000000006</v>
      </c>
      <c r="S1632" s="5">
        <v>3.2</v>
      </c>
      <c r="T1632" s="5">
        <v>949.9</v>
      </c>
      <c r="U1632" s="5">
        <v>28</v>
      </c>
      <c r="V1632" s="10"/>
      <c r="W1632" s="10"/>
      <c r="X1632" s="10"/>
      <c r="Y1632" s="10"/>
      <c r="Z1632" s="10"/>
      <c r="AA1632" s="10"/>
      <c r="AB1632" s="10"/>
      <c r="AC1632" s="10"/>
      <c r="AD1632" s="10"/>
      <c r="AE1632" s="10"/>
      <c r="AF1632" s="10"/>
      <c r="AG1632" s="10"/>
      <c r="AH1632" s="10"/>
      <c r="AI1632" s="10"/>
      <c r="AJ1632" s="10"/>
    </row>
    <row r="1633" spans="1:36" x14ac:dyDescent="0.25">
      <c r="A1633" t="s">
        <v>21</v>
      </c>
      <c r="B1633" t="s">
        <v>67</v>
      </c>
      <c r="C1633" t="s">
        <v>68</v>
      </c>
      <c r="D1633" t="s">
        <v>24</v>
      </c>
      <c r="E1633" t="s">
        <v>32</v>
      </c>
      <c r="F1633" t="s">
        <v>30</v>
      </c>
      <c r="G1633">
        <v>1</v>
      </c>
      <c r="H1633" t="s">
        <v>31</v>
      </c>
      <c r="I1633" s="4">
        <v>-0.22301000000000001</v>
      </c>
      <c r="J1633" s="4">
        <v>1.8789400000000001</v>
      </c>
      <c r="K1633" s="4">
        <v>2.6679999999999999E-2</v>
      </c>
      <c r="N1633">
        <v>0.36</v>
      </c>
      <c r="O1633">
        <v>12.42</v>
      </c>
      <c r="P1633">
        <v>0.16333</v>
      </c>
      <c r="Q1633">
        <v>38</v>
      </c>
      <c r="R1633">
        <v>0.88500000000000001</v>
      </c>
      <c r="S1633">
        <v>2</v>
      </c>
      <c r="T1633">
        <v>13.5</v>
      </c>
      <c r="U1633">
        <v>36</v>
      </c>
    </row>
    <row r="1634" spans="1:36" x14ac:dyDescent="0.25">
      <c r="A1634" t="s">
        <v>21</v>
      </c>
      <c r="B1634" t="s">
        <v>67</v>
      </c>
      <c r="C1634" t="s">
        <v>68</v>
      </c>
      <c r="D1634" t="s">
        <v>24</v>
      </c>
      <c r="E1634" t="s">
        <v>39</v>
      </c>
      <c r="F1634" t="s">
        <v>30</v>
      </c>
      <c r="G1634">
        <v>1</v>
      </c>
      <c r="H1634" t="s">
        <v>31</v>
      </c>
      <c r="I1634" s="4">
        <v>0.67059000000000002</v>
      </c>
      <c r="J1634" s="4">
        <v>1.2379899999999999</v>
      </c>
      <c r="K1634" s="4">
        <v>4.7219999999999998E-2</v>
      </c>
      <c r="N1634">
        <v>1.18</v>
      </c>
      <c r="O1634">
        <v>11.95</v>
      </c>
      <c r="P1634">
        <v>0.21729000000000001</v>
      </c>
      <c r="Q1634">
        <v>38</v>
      </c>
      <c r="R1634">
        <v>0.65</v>
      </c>
      <c r="S1634">
        <v>2.5</v>
      </c>
      <c r="T1634">
        <v>17</v>
      </c>
      <c r="U1634">
        <v>36</v>
      </c>
    </row>
    <row r="1635" spans="1:36" x14ac:dyDescent="0.25">
      <c r="A1635" t="s">
        <v>149</v>
      </c>
      <c r="B1635" t="s">
        <v>172</v>
      </c>
      <c r="C1635" t="s">
        <v>173</v>
      </c>
      <c r="D1635" t="s">
        <v>24</v>
      </c>
      <c r="E1635" t="s">
        <v>39</v>
      </c>
      <c r="F1635" t="s">
        <v>30</v>
      </c>
      <c r="G1635">
        <v>1</v>
      </c>
      <c r="H1635" t="s">
        <v>31</v>
      </c>
      <c r="I1635" s="4">
        <v>0.33284999999999998</v>
      </c>
      <c r="J1635" s="4">
        <v>1.21438</v>
      </c>
      <c r="K1635" s="4">
        <v>7.5109999999999996E-2</v>
      </c>
      <c r="N1635">
        <v>4.54</v>
      </c>
      <c r="O1635">
        <v>7.18</v>
      </c>
      <c r="P1635">
        <v>0.27406000000000003</v>
      </c>
      <c r="Q1635">
        <v>29</v>
      </c>
      <c r="R1635">
        <v>0.38800000000000001</v>
      </c>
      <c r="S1635">
        <v>1.8</v>
      </c>
      <c r="T1635">
        <v>8.5</v>
      </c>
      <c r="U1635">
        <v>27</v>
      </c>
    </row>
    <row r="1636" spans="1:36" x14ac:dyDescent="0.25">
      <c r="A1636" t="s">
        <v>254</v>
      </c>
      <c r="B1636" t="s">
        <v>172</v>
      </c>
      <c r="C1636" t="s">
        <v>173</v>
      </c>
      <c r="D1636" t="s">
        <v>24</v>
      </c>
      <c r="E1636" t="s">
        <v>32</v>
      </c>
      <c r="F1636" t="s">
        <v>30</v>
      </c>
      <c r="G1636">
        <v>1</v>
      </c>
      <c r="H1636" t="s">
        <v>31</v>
      </c>
      <c r="I1636" s="4">
        <v>-8.7040000000000006E-2</v>
      </c>
      <c r="J1636" s="4">
        <v>1.63242</v>
      </c>
      <c r="K1636" s="4">
        <v>3.8519999999999999E-2</v>
      </c>
      <c r="N1636">
        <v>1.52</v>
      </c>
      <c r="O1636">
        <v>8.93</v>
      </c>
      <c r="P1636">
        <v>0.19625999999999999</v>
      </c>
      <c r="Q1636">
        <v>30</v>
      </c>
      <c r="R1636">
        <v>0.75800000000000001</v>
      </c>
      <c r="S1636">
        <v>1.5</v>
      </c>
      <c r="T1636">
        <v>11.2</v>
      </c>
      <c r="U1636">
        <v>28</v>
      </c>
    </row>
    <row r="1637" spans="1:36" x14ac:dyDescent="0.25">
      <c r="A1637" t="s">
        <v>254</v>
      </c>
      <c r="B1637" t="s">
        <v>172</v>
      </c>
      <c r="C1637" t="s">
        <v>173</v>
      </c>
      <c r="D1637" t="s">
        <v>24</v>
      </c>
      <c r="E1637" t="s">
        <v>39</v>
      </c>
      <c r="F1637" t="s">
        <v>30</v>
      </c>
      <c r="G1637">
        <v>1</v>
      </c>
      <c r="H1637" t="s">
        <v>31</v>
      </c>
      <c r="I1637" s="4">
        <v>0.40011000000000002</v>
      </c>
      <c r="J1637" s="4">
        <v>1.39656</v>
      </c>
      <c r="K1637" s="4">
        <v>1.6119999999999999E-2</v>
      </c>
      <c r="N1637">
        <v>2.2799999999999998</v>
      </c>
      <c r="O1637">
        <v>10.42</v>
      </c>
      <c r="P1637">
        <v>0.12698000000000001</v>
      </c>
      <c r="Q1637">
        <v>30</v>
      </c>
      <c r="R1637">
        <v>0.84599999999999997</v>
      </c>
      <c r="S1637">
        <v>2.5</v>
      </c>
      <c r="T1637">
        <v>10.4</v>
      </c>
      <c r="U1637">
        <v>28</v>
      </c>
    </row>
    <row r="1638" spans="1:36" x14ac:dyDescent="0.25">
      <c r="A1638" s="5" t="s">
        <v>278</v>
      </c>
      <c r="B1638" s="5" t="s">
        <v>297</v>
      </c>
      <c r="C1638" s="5" t="s">
        <v>173</v>
      </c>
      <c r="D1638" s="5" t="s">
        <v>24</v>
      </c>
      <c r="E1638" s="5" t="s">
        <v>37</v>
      </c>
      <c r="F1638" s="5" t="s">
        <v>38</v>
      </c>
      <c r="G1638" s="5">
        <v>1</v>
      </c>
      <c r="H1638" s="5" t="s">
        <v>31</v>
      </c>
      <c r="I1638" s="6">
        <v>-0.87929999999999997</v>
      </c>
      <c r="J1638" s="6">
        <v>4.9031099999999999</v>
      </c>
      <c r="K1638" s="6">
        <v>0.23211000000000001</v>
      </c>
      <c r="L1638" s="6"/>
      <c r="M1638" s="6"/>
      <c r="N1638" s="5">
        <v>0.65</v>
      </c>
      <c r="O1638" s="5">
        <v>126.11</v>
      </c>
      <c r="P1638" s="5">
        <v>0.48176999999999998</v>
      </c>
      <c r="Q1638" s="5">
        <v>29</v>
      </c>
      <c r="R1638" s="5">
        <v>0.92</v>
      </c>
      <c r="S1638" s="5">
        <v>0.1</v>
      </c>
      <c r="T1638" s="5">
        <v>608.79999999999995</v>
      </c>
      <c r="U1638" s="5">
        <v>27</v>
      </c>
      <c r="V1638" s="10"/>
      <c r="W1638" s="10"/>
      <c r="X1638" s="10"/>
      <c r="Y1638" s="10"/>
      <c r="Z1638" s="10"/>
      <c r="AA1638" s="10"/>
      <c r="AB1638" s="10"/>
      <c r="AC1638" s="10"/>
      <c r="AD1638" s="10"/>
      <c r="AE1638" s="10"/>
      <c r="AF1638" s="10"/>
      <c r="AG1638" s="10"/>
      <c r="AH1638" s="10"/>
      <c r="AI1638" s="10"/>
      <c r="AJ1638" s="10"/>
    </row>
    <row r="1639" spans="1:36" x14ac:dyDescent="0.25">
      <c r="A1639" t="s">
        <v>315</v>
      </c>
      <c r="B1639" t="s">
        <v>318</v>
      </c>
      <c r="C1639" t="s">
        <v>173</v>
      </c>
      <c r="D1639" t="s">
        <v>24</v>
      </c>
      <c r="E1639" t="s">
        <v>25</v>
      </c>
      <c r="F1639" t="s">
        <v>26</v>
      </c>
      <c r="G1639">
        <v>1</v>
      </c>
      <c r="H1639" t="s">
        <v>31</v>
      </c>
      <c r="I1639" s="4">
        <v>-1.2891900000000001</v>
      </c>
      <c r="J1639" s="4">
        <v>3.7347000000000001</v>
      </c>
      <c r="K1639" s="4">
        <v>0.36063000000000001</v>
      </c>
      <c r="L1639" s="4">
        <v>0.13006000000000001</v>
      </c>
      <c r="N1639">
        <v>0</v>
      </c>
      <c r="O1639">
        <v>60</v>
      </c>
      <c r="P1639">
        <v>0.60053000000000001</v>
      </c>
      <c r="Q1639">
        <v>31</v>
      </c>
      <c r="R1639">
        <v>0.85599999999999998</v>
      </c>
      <c r="S1639">
        <v>1</v>
      </c>
      <c r="T1639">
        <v>55</v>
      </c>
      <c r="U1639">
        <v>29</v>
      </c>
    </row>
    <row r="1640" spans="1:36" x14ac:dyDescent="0.25">
      <c r="A1640" t="s">
        <v>315</v>
      </c>
      <c r="B1640" t="s">
        <v>318</v>
      </c>
      <c r="C1640" t="s">
        <v>173</v>
      </c>
      <c r="D1640" t="s">
        <v>24</v>
      </c>
      <c r="E1640" t="s">
        <v>37</v>
      </c>
      <c r="F1640" t="s">
        <v>38</v>
      </c>
      <c r="G1640">
        <v>1</v>
      </c>
      <c r="H1640" t="s">
        <v>31</v>
      </c>
      <c r="I1640" s="4">
        <v>-1.6772400000000001</v>
      </c>
      <c r="J1640" s="4">
        <v>4.7133599999999998</v>
      </c>
      <c r="K1640" s="4">
        <v>0.42252000000000001</v>
      </c>
      <c r="N1640">
        <v>1.05</v>
      </c>
      <c r="O1640">
        <v>122.82</v>
      </c>
      <c r="P1640">
        <v>0.65002000000000004</v>
      </c>
      <c r="Q1640">
        <v>33</v>
      </c>
      <c r="R1640">
        <v>0.73399999999999999</v>
      </c>
      <c r="S1640">
        <v>0.6</v>
      </c>
      <c r="T1640">
        <v>174.1</v>
      </c>
      <c r="U1640">
        <v>31</v>
      </c>
    </row>
    <row r="1641" spans="1:36" x14ac:dyDescent="0.25">
      <c r="A1641" s="5" t="s">
        <v>271</v>
      </c>
      <c r="B1641" s="5" t="s">
        <v>274</v>
      </c>
      <c r="C1641" s="5" t="s">
        <v>275</v>
      </c>
      <c r="D1641" s="5" t="s">
        <v>24</v>
      </c>
      <c r="E1641" s="5" t="s">
        <v>34</v>
      </c>
      <c r="F1641" s="5" t="s">
        <v>30</v>
      </c>
      <c r="G1641" s="5">
        <v>1</v>
      </c>
      <c r="H1641" s="5" t="s">
        <v>31</v>
      </c>
      <c r="I1641" s="6">
        <v>-1.0647599999999999</v>
      </c>
      <c r="J1641" s="6">
        <v>2.0805099999999999</v>
      </c>
      <c r="K1641" s="6">
        <v>0.11</v>
      </c>
      <c r="L1641" s="6"/>
      <c r="M1641" s="6"/>
      <c r="N1641" s="5">
        <v>0.9</v>
      </c>
      <c r="O1641" s="5">
        <v>8.2200000000000006</v>
      </c>
      <c r="P1641" s="5">
        <v>0.33166000000000001</v>
      </c>
      <c r="Q1641" s="5">
        <v>34</v>
      </c>
      <c r="R1641" s="5">
        <v>0.57499999999999996</v>
      </c>
      <c r="S1641" s="5">
        <v>1</v>
      </c>
      <c r="T1641" s="5">
        <v>12</v>
      </c>
      <c r="U1641" s="5">
        <v>32</v>
      </c>
      <c r="V1641" s="10"/>
      <c r="W1641" s="10"/>
      <c r="X1641" s="10"/>
      <c r="Y1641" s="10"/>
      <c r="Z1641" s="10"/>
      <c r="AA1641" s="10"/>
      <c r="AB1641" s="10"/>
      <c r="AC1641" s="10"/>
      <c r="AD1641" s="10"/>
      <c r="AE1641" s="10"/>
      <c r="AF1641" s="10"/>
      <c r="AG1641" s="10"/>
      <c r="AH1641" s="10"/>
      <c r="AI1641" s="10"/>
      <c r="AJ1641" s="10"/>
    </row>
    <row r="1642" spans="1:36" x14ac:dyDescent="0.25">
      <c r="A1642" t="s">
        <v>278</v>
      </c>
      <c r="B1642" t="s">
        <v>274</v>
      </c>
      <c r="C1642" t="s">
        <v>275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 s="4">
        <v>-1.93065</v>
      </c>
      <c r="J1642" s="4">
        <v>5.1285600000000002</v>
      </c>
      <c r="K1642" s="4">
        <v>0.74048000000000003</v>
      </c>
      <c r="N1642">
        <v>0.28000000000000003</v>
      </c>
      <c r="O1642">
        <v>430.13</v>
      </c>
      <c r="P1642">
        <v>0.86051</v>
      </c>
      <c r="Q1642">
        <v>74</v>
      </c>
      <c r="R1642">
        <v>0.88</v>
      </c>
      <c r="S1642">
        <v>0</v>
      </c>
      <c r="T1642">
        <v>806</v>
      </c>
      <c r="U1642">
        <v>72</v>
      </c>
    </row>
    <row r="1643" spans="1:36" x14ac:dyDescent="0.25">
      <c r="A1643" s="5" t="s">
        <v>243</v>
      </c>
      <c r="B1643" s="5" t="s">
        <v>248</v>
      </c>
      <c r="C1643" s="5" t="s">
        <v>249</v>
      </c>
      <c r="D1643" s="5" t="s">
        <v>24</v>
      </c>
      <c r="E1643" s="5" t="s">
        <v>37</v>
      </c>
      <c r="F1643" s="5" t="s">
        <v>38</v>
      </c>
      <c r="G1643" s="5">
        <v>1</v>
      </c>
      <c r="H1643" s="5" t="s">
        <v>31</v>
      </c>
      <c r="I1643" s="6">
        <v>1.421</v>
      </c>
      <c r="J1643" s="6">
        <v>2.3214199999999998</v>
      </c>
      <c r="K1643" s="6">
        <v>0.45149</v>
      </c>
      <c r="L1643" s="6"/>
      <c r="M1643" s="6"/>
      <c r="N1643" s="5">
        <v>6.05</v>
      </c>
      <c r="O1643" s="5">
        <v>86.23</v>
      </c>
      <c r="P1643" s="5">
        <v>0.67193000000000003</v>
      </c>
      <c r="Q1643" s="5">
        <v>25</v>
      </c>
      <c r="R1643" s="5">
        <v>0.55500000000000005</v>
      </c>
      <c r="S1643" s="5">
        <v>3.6</v>
      </c>
      <c r="T1643" s="5">
        <v>175</v>
      </c>
      <c r="U1643" s="5">
        <v>23</v>
      </c>
      <c r="V1643" s="10"/>
      <c r="W1643" s="10"/>
      <c r="X1643" s="10"/>
      <c r="Y1643" s="10"/>
      <c r="Z1643" s="10"/>
      <c r="AA1643" s="10"/>
      <c r="AB1643" s="10"/>
      <c r="AC1643" s="10"/>
      <c r="AD1643" s="10"/>
      <c r="AE1643" s="10"/>
      <c r="AF1643" s="10"/>
      <c r="AG1643" s="10"/>
      <c r="AH1643" s="10"/>
      <c r="AI1643" s="10"/>
      <c r="AJ1643" s="10"/>
    </row>
    <row r="1644" spans="1:36" x14ac:dyDescent="0.25">
      <c r="A1644" s="5" t="s">
        <v>243</v>
      </c>
      <c r="B1644" s="5" t="s">
        <v>248</v>
      </c>
      <c r="C1644" s="5" t="s">
        <v>249</v>
      </c>
      <c r="D1644" s="5" t="s">
        <v>24</v>
      </c>
      <c r="E1644" s="5" t="s">
        <v>39</v>
      </c>
      <c r="F1644" s="5" t="s">
        <v>30</v>
      </c>
      <c r="G1644" s="5">
        <v>1</v>
      </c>
      <c r="H1644" s="5" t="s">
        <v>31</v>
      </c>
      <c r="I1644" s="6">
        <v>0.82696000000000003</v>
      </c>
      <c r="J1644" s="6">
        <v>0.81066000000000005</v>
      </c>
      <c r="K1644" s="6">
        <v>2.6970000000000001E-2</v>
      </c>
      <c r="L1644" s="6"/>
      <c r="M1644" s="6"/>
      <c r="N1644" s="5">
        <v>2.2200000000000002</v>
      </c>
      <c r="O1644" s="5">
        <v>6.29</v>
      </c>
      <c r="P1644" s="5">
        <v>0.16422999999999999</v>
      </c>
      <c r="Q1644" s="5">
        <v>25</v>
      </c>
      <c r="R1644" s="5">
        <v>0.72099999999999997</v>
      </c>
      <c r="S1644" s="5">
        <v>2</v>
      </c>
      <c r="T1644" s="5">
        <v>7.5</v>
      </c>
      <c r="U1644" s="5">
        <v>23</v>
      </c>
      <c r="V1644" s="10"/>
      <c r="W1644" s="10"/>
      <c r="X1644" s="10"/>
      <c r="Y1644" s="10"/>
      <c r="Z1644" s="10"/>
      <c r="AA1644" s="10"/>
      <c r="AB1644" s="10"/>
      <c r="AC1644" s="10"/>
      <c r="AD1644" s="10"/>
      <c r="AE1644" s="10"/>
      <c r="AF1644" s="10"/>
      <c r="AG1644" s="10"/>
      <c r="AH1644" s="10"/>
      <c r="AI1644" s="10"/>
      <c r="AJ1644" s="10"/>
    </row>
    <row r="1645" spans="1:36" x14ac:dyDescent="0.25">
      <c r="A1645" t="s">
        <v>302</v>
      </c>
      <c r="B1645" t="s">
        <v>248</v>
      </c>
      <c r="C1645" t="s">
        <v>249</v>
      </c>
      <c r="D1645" t="s">
        <v>24</v>
      </c>
      <c r="E1645" t="s">
        <v>32</v>
      </c>
      <c r="F1645" t="s">
        <v>30</v>
      </c>
      <c r="G1645">
        <v>1</v>
      </c>
      <c r="H1645" t="s">
        <v>31</v>
      </c>
      <c r="I1645" s="4">
        <v>-0.54986999999999997</v>
      </c>
      <c r="J1645" s="4">
        <v>2.1675499999999999</v>
      </c>
      <c r="K1645" s="4">
        <v>1.9009999999999999E-2</v>
      </c>
      <c r="N1645">
        <v>0.56000000000000005</v>
      </c>
      <c r="O1645">
        <v>14.55</v>
      </c>
      <c r="P1645">
        <v>0.13786000000000001</v>
      </c>
      <c r="Q1645">
        <v>34</v>
      </c>
      <c r="R1645">
        <v>0.94099999999999995</v>
      </c>
      <c r="S1645">
        <v>2.2000000000000002</v>
      </c>
      <c r="T1645">
        <v>15.5</v>
      </c>
      <c r="U1645">
        <v>32</v>
      </c>
    </row>
    <row r="1646" spans="1:36" x14ac:dyDescent="0.25">
      <c r="A1646" t="s">
        <v>302</v>
      </c>
      <c r="B1646" t="s">
        <v>248</v>
      </c>
      <c r="C1646" t="s">
        <v>249</v>
      </c>
      <c r="D1646" t="s">
        <v>24</v>
      </c>
      <c r="E1646" t="s">
        <v>34</v>
      </c>
      <c r="F1646" t="s">
        <v>30</v>
      </c>
      <c r="G1646">
        <v>1</v>
      </c>
      <c r="H1646" t="s">
        <v>31</v>
      </c>
      <c r="I1646" s="4">
        <v>-0.76929999999999998</v>
      </c>
      <c r="J1646" s="4">
        <v>1.99654</v>
      </c>
      <c r="K1646" s="4">
        <v>5.2940000000000001E-2</v>
      </c>
      <c r="N1646">
        <v>0.47</v>
      </c>
      <c r="O1646">
        <v>9.1300000000000008</v>
      </c>
      <c r="P1646">
        <v>0.2301</v>
      </c>
      <c r="Q1646">
        <v>34</v>
      </c>
      <c r="R1646">
        <v>0.82699999999999996</v>
      </c>
      <c r="S1646">
        <v>1</v>
      </c>
      <c r="T1646">
        <v>10.5</v>
      </c>
      <c r="U1646">
        <v>32</v>
      </c>
    </row>
    <row r="1647" spans="1:36" x14ac:dyDescent="0.25">
      <c r="A1647" t="s">
        <v>302</v>
      </c>
      <c r="B1647" t="s">
        <v>248</v>
      </c>
      <c r="C1647" t="s">
        <v>249</v>
      </c>
      <c r="D1647" t="s">
        <v>24</v>
      </c>
      <c r="E1647" t="s">
        <v>37</v>
      </c>
      <c r="F1647" t="s">
        <v>38</v>
      </c>
      <c r="G1647">
        <v>1</v>
      </c>
      <c r="H1647" t="s">
        <v>31</v>
      </c>
      <c r="I1647" s="4">
        <v>-7.1461300000000003</v>
      </c>
      <c r="J1647" s="4">
        <v>8.7623599999999993</v>
      </c>
      <c r="K1647" s="4">
        <v>0.66213999999999995</v>
      </c>
      <c r="N1647">
        <v>0.14000000000000001</v>
      </c>
      <c r="O1647">
        <v>675.42</v>
      </c>
      <c r="P1647">
        <v>0.81372</v>
      </c>
      <c r="Q1647">
        <v>35</v>
      </c>
      <c r="R1647">
        <v>0.872</v>
      </c>
      <c r="S1647">
        <v>0.1</v>
      </c>
      <c r="T1647">
        <v>798</v>
      </c>
      <c r="U1647">
        <v>33</v>
      </c>
    </row>
    <row r="1648" spans="1:36" x14ac:dyDescent="0.25">
      <c r="A1648" t="s">
        <v>278</v>
      </c>
      <c r="B1648" t="s">
        <v>298</v>
      </c>
      <c r="C1648" t="s">
        <v>299</v>
      </c>
      <c r="D1648" t="s">
        <v>24</v>
      </c>
      <c r="E1648" t="s">
        <v>37</v>
      </c>
      <c r="F1648" t="s">
        <v>38</v>
      </c>
      <c r="G1648">
        <v>1</v>
      </c>
      <c r="H1648" t="s">
        <v>31</v>
      </c>
      <c r="I1648" s="4">
        <v>-3.1507200000000002</v>
      </c>
      <c r="J1648" s="4">
        <v>6.9893099999999997</v>
      </c>
      <c r="K1648" s="4">
        <v>0.57230999999999999</v>
      </c>
      <c r="N1648">
        <v>0.06</v>
      </c>
      <c r="O1648">
        <v>2839.8</v>
      </c>
      <c r="P1648">
        <v>0.75651000000000002</v>
      </c>
      <c r="Q1648">
        <v>37</v>
      </c>
      <c r="R1648">
        <v>0.94399999999999995</v>
      </c>
      <c r="S1648">
        <v>0</v>
      </c>
      <c r="T1648">
        <v>2424.5</v>
      </c>
      <c r="U1648">
        <v>35</v>
      </c>
    </row>
    <row r="1649" spans="1:36" x14ac:dyDescent="0.25">
      <c r="A1649" s="5" t="s">
        <v>92</v>
      </c>
      <c r="B1649" s="5" t="s">
        <v>109</v>
      </c>
      <c r="C1649" s="5" t="s">
        <v>110</v>
      </c>
      <c r="D1649" s="5" t="s">
        <v>24</v>
      </c>
      <c r="E1649" s="5" t="s">
        <v>37</v>
      </c>
      <c r="F1649" s="5" t="s">
        <v>38</v>
      </c>
      <c r="G1649" s="5">
        <v>1</v>
      </c>
      <c r="H1649" s="5" t="s">
        <v>31</v>
      </c>
      <c r="I1649" s="6">
        <v>-6.5948500000000001</v>
      </c>
      <c r="J1649" s="6">
        <v>8.6294000000000004</v>
      </c>
      <c r="K1649" s="6">
        <v>0.28217999999999999</v>
      </c>
      <c r="L1649" s="6"/>
      <c r="M1649" s="6"/>
      <c r="N1649" s="5">
        <v>0.2</v>
      </c>
      <c r="O1649" s="5">
        <v>392.07</v>
      </c>
      <c r="P1649" s="5">
        <v>0.53120000000000001</v>
      </c>
      <c r="Q1649" s="5">
        <v>34</v>
      </c>
      <c r="R1649" s="5">
        <v>0.876</v>
      </c>
      <c r="S1649" s="5">
        <v>0.7</v>
      </c>
      <c r="T1649" s="5">
        <v>345.8</v>
      </c>
      <c r="U1649" s="5">
        <v>32</v>
      </c>
      <c r="V1649" s="10"/>
      <c r="W1649" s="10"/>
      <c r="X1649" s="10"/>
      <c r="Y1649" s="10"/>
      <c r="Z1649" s="10"/>
      <c r="AA1649" s="10"/>
      <c r="AB1649" s="10"/>
      <c r="AC1649" s="10"/>
      <c r="AD1649" s="10"/>
      <c r="AE1649" s="10"/>
      <c r="AF1649" s="10"/>
      <c r="AG1649" s="10"/>
      <c r="AH1649" s="10"/>
      <c r="AI1649" s="10"/>
      <c r="AJ1649" s="10"/>
    </row>
    <row r="1650" spans="1:36" x14ac:dyDescent="0.25">
      <c r="A1650" t="s">
        <v>115</v>
      </c>
      <c r="B1650" t="s">
        <v>109</v>
      </c>
      <c r="C1650" t="s">
        <v>110</v>
      </c>
      <c r="D1650" t="s">
        <v>24</v>
      </c>
      <c r="E1650" t="s">
        <v>37</v>
      </c>
      <c r="F1650" t="s">
        <v>38</v>
      </c>
      <c r="G1650">
        <v>1</v>
      </c>
      <c r="H1650" t="s">
        <v>31</v>
      </c>
      <c r="I1650" s="4">
        <v>-1.1897899999999999</v>
      </c>
      <c r="J1650" s="4">
        <v>5.2055499999999997</v>
      </c>
      <c r="K1650" s="4">
        <v>0.21435000000000001</v>
      </c>
      <c r="N1650">
        <v>2.58</v>
      </c>
      <c r="O1650">
        <v>300.81</v>
      </c>
      <c r="P1650">
        <v>4.5940000000000002E-2</v>
      </c>
      <c r="Q1650">
        <v>27</v>
      </c>
      <c r="R1650">
        <v>0.90300000000000002</v>
      </c>
      <c r="S1650">
        <v>2.8</v>
      </c>
      <c r="T1650">
        <v>578.6</v>
      </c>
      <c r="U1650">
        <v>25</v>
      </c>
    </row>
    <row r="1651" spans="1:36" x14ac:dyDescent="0.25">
      <c r="A1651" s="5" t="s">
        <v>178</v>
      </c>
      <c r="B1651" s="5" t="s">
        <v>109</v>
      </c>
      <c r="C1651" s="5" t="s">
        <v>110</v>
      </c>
      <c r="D1651" s="5" t="s">
        <v>24</v>
      </c>
      <c r="E1651" s="5" t="s">
        <v>25</v>
      </c>
      <c r="F1651" s="5" t="s">
        <v>26</v>
      </c>
      <c r="G1651" s="5">
        <v>1</v>
      </c>
      <c r="H1651" s="5" t="s">
        <v>31</v>
      </c>
      <c r="I1651" s="6">
        <v>-3.0019</v>
      </c>
      <c r="J1651" s="6">
        <v>5.0994700000000002</v>
      </c>
      <c r="K1651" s="6">
        <v>0.14419000000000001</v>
      </c>
      <c r="L1651" s="6"/>
      <c r="M1651" s="6"/>
      <c r="N1651" s="5">
        <v>1</v>
      </c>
      <c r="O1651" s="5">
        <v>38</v>
      </c>
      <c r="P1651" s="5">
        <v>0.37972</v>
      </c>
      <c r="Q1651" s="5">
        <v>30</v>
      </c>
      <c r="R1651" s="5">
        <v>0.86499999999999999</v>
      </c>
      <c r="S1651" s="5">
        <v>0</v>
      </c>
      <c r="T1651" s="5">
        <v>34</v>
      </c>
      <c r="U1651" s="5">
        <v>28</v>
      </c>
      <c r="V1651" s="10"/>
      <c r="W1651" s="10"/>
      <c r="X1651" s="10"/>
      <c r="Y1651" s="10"/>
      <c r="Z1651" s="10"/>
      <c r="AA1651" s="10"/>
      <c r="AB1651" s="10"/>
      <c r="AC1651" s="10"/>
      <c r="AD1651" s="10"/>
      <c r="AE1651" s="10"/>
      <c r="AF1651" s="10"/>
      <c r="AG1651" s="10"/>
      <c r="AH1651" s="10"/>
      <c r="AI1651" s="10"/>
      <c r="AJ1651" s="10"/>
    </row>
    <row r="1652" spans="1:36" x14ac:dyDescent="0.25">
      <c r="A1652" s="5" t="s">
        <v>178</v>
      </c>
      <c r="B1652" s="5" t="s">
        <v>109</v>
      </c>
      <c r="C1652" s="5" t="s">
        <v>110</v>
      </c>
      <c r="D1652" s="5" t="s">
        <v>24</v>
      </c>
      <c r="E1652" s="5" t="s">
        <v>34</v>
      </c>
      <c r="F1652" s="5" t="s">
        <v>30</v>
      </c>
      <c r="G1652" s="5">
        <v>1</v>
      </c>
      <c r="H1652" s="5" t="s">
        <v>31</v>
      </c>
      <c r="I1652" s="6">
        <v>-0.55337999999999998</v>
      </c>
      <c r="J1652" s="6">
        <v>1.8794299999999999</v>
      </c>
      <c r="K1652" s="6">
        <v>4.2119999999999998E-2</v>
      </c>
      <c r="L1652" s="6"/>
      <c r="M1652" s="6"/>
      <c r="N1652" s="5">
        <v>1.9</v>
      </c>
      <c r="O1652" s="5">
        <v>7</v>
      </c>
      <c r="P1652" s="5">
        <v>0.20524000000000001</v>
      </c>
      <c r="Q1652" s="5">
        <v>30</v>
      </c>
      <c r="R1652" s="5">
        <v>0.748</v>
      </c>
      <c r="S1652" s="5">
        <v>1</v>
      </c>
      <c r="T1652" s="5">
        <v>8</v>
      </c>
      <c r="U1652" s="5">
        <v>28</v>
      </c>
      <c r="V1652" s="10"/>
      <c r="W1652" s="10"/>
      <c r="X1652" s="10"/>
      <c r="Y1652" s="10"/>
      <c r="Z1652" s="10"/>
      <c r="AA1652" s="10"/>
      <c r="AB1652" s="10"/>
      <c r="AC1652" s="10"/>
      <c r="AD1652" s="10"/>
      <c r="AE1652" s="10"/>
      <c r="AF1652" s="10"/>
      <c r="AG1652" s="10"/>
      <c r="AH1652" s="10"/>
      <c r="AI1652" s="10"/>
      <c r="AJ1652" s="10"/>
    </row>
    <row r="1653" spans="1:36" x14ac:dyDescent="0.25">
      <c r="A1653" s="5" t="s">
        <v>178</v>
      </c>
      <c r="B1653" s="5" t="s">
        <v>109</v>
      </c>
      <c r="C1653" s="5" t="s">
        <v>110</v>
      </c>
      <c r="D1653" s="5" t="s">
        <v>24</v>
      </c>
      <c r="E1653" s="5" t="s">
        <v>37</v>
      </c>
      <c r="F1653" s="5" t="s">
        <v>38</v>
      </c>
      <c r="G1653" s="5">
        <v>1</v>
      </c>
      <c r="H1653" s="5" t="s">
        <v>31</v>
      </c>
      <c r="I1653" s="6">
        <v>-8.1361600000000003</v>
      </c>
      <c r="J1653" s="6">
        <v>9.4747000000000003</v>
      </c>
      <c r="K1653" s="6">
        <v>0.30087999999999998</v>
      </c>
      <c r="L1653" s="6"/>
      <c r="M1653" s="6"/>
      <c r="N1653" s="5">
        <v>0.23</v>
      </c>
      <c r="O1653" s="5">
        <v>94.98</v>
      </c>
      <c r="P1653" s="5">
        <v>0.54852999999999996</v>
      </c>
      <c r="Q1653" s="5">
        <v>30</v>
      </c>
      <c r="R1653" s="5">
        <v>0.91400000000000003</v>
      </c>
      <c r="S1653" s="5">
        <v>0.1</v>
      </c>
      <c r="T1653" s="5">
        <v>79.900000000000006</v>
      </c>
      <c r="U1653" s="5">
        <v>28</v>
      </c>
      <c r="V1653" s="10"/>
      <c r="W1653" s="10"/>
      <c r="X1653" s="10"/>
      <c r="Y1653" s="10"/>
      <c r="Z1653" s="10"/>
      <c r="AA1653" s="10"/>
      <c r="AB1653" s="10"/>
      <c r="AC1653" s="10"/>
      <c r="AD1653" s="10"/>
      <c r="AE1653" s="10"/>
      <c r="AF1653" s="10"/>
      <c r="AG1653" s="10"/>
      <c r="AH1653" s="10"/>
      <c r="AI1653" s="10"/>
      <c r="AJ1653" s="10"/>
    </row>
    <row r="1654" spans="1:36" x14ac:dyDescent="0.25">
      <c r="A1654" s="5" t="s">
        <v>178</v>
      </c>
      <c r="B1654" s="5" t="s">
        <v>109</v>
      </c>
      <c r="C1654" s="5" t="s">
        <v>110</v>
      </c>
      <c r="D1654" s="5" t="s">
        <v>24</v>
      </c>
      <c r="E1654" s="5" t="s">
        <v>39</v>
      </c>
      <c r="F1654" s="5" t="s">
        <v>30</v>
      </c>
      <c r="G1654" s="5">
        <v>1</v>
      </c>
      <c r="H1654" s="5" t="s">
        <v>31</v>
      </c>
      <c r="I1654" s="6">
        <v>8.4430000000000005E-2</v>
      </c>
      <c r="J1654" s="6">
        <v>1.6007899999999999</v>
      </c>
      <c r="K1654" s="6">
        <v>2.8840000000000001E-2</v>
      </c>
      <c r="L1654" s="6"/>
      <c r="M1654" s="6"/>
      <c r="N1654" s="5">
        <v>3</v>
      </c>
      <c r="O1654" s="5">
        <v>9.1199999999999992</v>
      </c>
      <c r="P1654" s="5">
        <v>0.16980999999999999</v>
      </c>
      <c r="Q1654" s="5">
        <v>30</v>
      </c>
      <c r="R1654" s="5">
        <v>0.75900000000000001</v>
      </c>
      <c r="S1654" s="5">
        <v>2</v>
      </c>
      <c r="T1654" s="5">
        <v>10</v>
      </c>
      <c r="U1654" s="5">
        <v>28</v>
      </c>
      <c r="V1654" s="10"/>
      <c r="W1654" s="10"/>
      <c r="X1654" s="10"/>
      <c r="Y1654" s="10"/>
      <c r="Z1654" s="10"/>
      <c r="AA1654" s="10"/>
      <c r="AB1654" s="10"/>
      <c r="AC1654" s="10"/>
      <c r="AD1654" s="10"/>
      <c r="AE1654" s="10"/>
      <c r="AF1654" s="10"/>
      <c r="AG1654" s="10"/>
      <c r="AH1654" s="10"/>
      <c r="AI1654" s="10"/>
      <c r="AJ1654" s="10"/>
    </row>
    <row r="1655" spans="1:36" x14ac:dyDescent="0.25">
      <c r="A1655" t="s">
        <v>254</v>
      </c>
      <c r="B1655" t="s">
        <v>109</v>
      </c>
      <c r="C1655" t="s">
        <v>110</v>
      </c>
      <c r="D1655" t="s">
        <v>24</v>
      </c>
      <c r="E1655" t="s">
        <v>32</v>
      </c>
      <c r="F1655" t="s">
        <v>30</v>
      </c>
      <c r="G1655">
        <v>1</v>
      </c>
      <c r="H1655" t="s">
        <v>31</v>
      </c>
      <c r="I1655" s="4">
        <v>-0.50199000000000005</v>
      </c>
      <c r="J1655" s="4">
        <v>2.15116</v>
      </c>
      <c r="K1655" s="4">
        <v>3.2530000000000003E-2</v>
      </c>
      <c r="N1655">
        <v>0.11</v>
      </c>
      <c r="O1655">
        <v>12.49</v>
      </c>
      <c r="P1655">
        <v>0.18037</v>
      </c>
      <c r="Q1655">
        <v>29</v>
      </c>
      <c r="R1655">
        <v>0.91600000000000004</v>
      </c>
      <c r="S1655">
        <v>1.1000000000000001</v>
      </c>
      <c r="T1655">
        <v>14.5</v>
      </c>
      <c r="U1655">
        <v>27</v>
      </c>
    </row>
    <row r="1656" spans="1:36" x14ac:dyDescent="0.25">
      <c r="A1656" t="s">
        <v>254</v>
      </c>
      <c r="B1656" t="s">
        <v>109</v>
      </c>
      <c r="C1656" t="s">
        <v>110</v>
      </c>
      <c r="D1656" t="s">
        <v>24</v>
      </c>
      <c r="E1656" t="s">
        <v>34</v>
      </c>
      <c r="F1656" t="s">
        <v>30</v>
      </c>
      <c r="G1656">
        <v>1</v>
      </c>
      <c r="H1656" t="s">
        <v>31</v>
      </c>
      <c r="I1656" s="4">
        <v>0.28018999999999999</v>
      </c>
      <c r="J1656" s="4">
        <v>1.2828999999999999</v>
      </c>
      <c r="K1656" s="4">
        <v>0.10549</v>
      </c>
      <c r="N1656">
        <v>0.53</v>
      </c>
      <c r="O1656">
        <v>8.14</v>
      </c>
      <c r="P1656">
        <v>0.32479000000000002</v>
      </c>
      <c r="Q1656">
        <v>29</v>
      </c>
      <c r="R1656">
        <v>0.53800000000000003</v>
      </c>
      <c r="S1656">
        <v>1.6</v>
      </c>
      <c r="T1656">
        <v>11.8</v>
      </c>
      <c r="U1656">
        <v>27</v>
      </c>
    </row>
    <row r="1657" spans="1:36" x14ac:dyDescent="0.25">
      <c r="A1657" t="s">
        <v>254</v>
      </c>
      <c r="B1657" t="s">
        <v>109</v>
      </c>
      <c r="C1657" t="s">
        <v>110</v>
      </c>
      <c r="D1657" t="s">
        <v>24</v>
      </c>
      <c r="E1657" t="s">
        <v>39</v>
      </c>
      <c r="F1657" t="s">
        <v>30</v>
      </c>
      <c r="G1657">
        <v>1</v>
      </c>
      <c r="H1657" t="s">
        <v>31</v>
      </c>
      <c r="I1657" s="4">
        <v>0.80393999999999999</v>
      </c>
      <c r="J1657" s="4">
        <v>1.2198800000000001</v>
      </c>
      <c r="K1657" s="4">
        <v>3.3869999999999997E-2</v>
      </c>
      <c r="N1657">
        <v>0.86</v>
      </c>
      <c r="O1657">
        <v>12.44</v>
      </c>
      <c r="P1657">
        <v>0.18404000000000001</v>
      </c>
      <c r="Q1657">
        <v>29</v>
      </c>
      <c r="R1657">
        <v>0.77</v>
      </c>
      <c r="S1657">
        <v>3.3</v>
      </c>
      <c r="T1657">
        <v>14.5</v>
      </c>
      <c r="U1657">
        <v>27</v>
      </c>
    </row>
    <row r="1658" spans="1:36" x14ac:dyDescent="0.25">
      <c r="A1658" s="5" t="s">
        <v>271</v>
      </c>
      <c r="B1658" s="5" t="s">
        <v>109</v>
      </c>
      <c r="C1658" s="5" t="s">
        <v>110</v>
      </c>
      <c r="D1658" s="5" t="s">
        <v>24</v>
      </c>
      <c r="E1658" s="5" t="s">
        <v>34</v>
      </c>
      <c r="F1658" s="5" t="s">
        <v>30</v>
      </c>
      <c r="G1658" s="5">
        <v>1</v>
      </c>
      <c r="H1658" s="5" t="s">
        <v>31</v>
      </c>
      <c r="I1658" s="6">
        <v>-0.51012999999999997</v>
      </c>
      <c r="J1658" s="6">
        <v>2.04284</v>
      </c>
      <c r="K1658" s="6">
        <v>5.3530000000000001E-2</v>
      </c>
      <c r="L1658" s="6"/>
      <c r="M1658" s="6"/>
      <c r="N1658" s="5">
        <v>1.7</v>
      </c>
      <c r="O1658" s="5">
        <v>10.46</v>
      </c>
      <c r="P1658" s="5">
        <v>0.23136999999999999</v>
      </c>
      <c r="Q1658" s="5">
        <v>32</v>
      </c>
      <c r="R1658" s="5">
        <v>0.82599999999999996</v>
      </c>
      <c r="S1658" s="5">
        <v>1.4</v>
      </c>
      <c r="T1658" s="5">
        <v>11.5</v>
      </c>
      <c r="U1658" s="5">
        <v>30</v>
      </c>
      <c r="V1658" s="10"/>
      <c r="W1658" s="10"/>
      <c r="X1658" s="10"/>
      <c r="Y1658" s="10"/>
      <c r="Z1658" s="10"/>
      <c r="AA1658" s="10"/>
      <c r="AB1658" s="10"/>
      <c r="AC1658" s="10"/>
      <c r="AD1658" s="10"/>
      <c r="AE1658" s="10"/>
      <c r="AF1658" s="10"/>
      <c r="AG1658" s="10"/>
      <c r="AH1658" s="10"/>
      <c r="AI1658" s="10"/>
      <c r="AJ1658" s="10"/>
    </row>
    <row r="1659" spans="1:36" x14ac:dyDescent="0.25">
      <c r="A1659" s="5" t="s">
        <v>271</v>
      </c>
      <c r="B1659" s="5" t="s">
        <v>109</v>
      </c>
      <c r="C1659" s="5" t="s">
        <v>110</v>
      </c>
      <c r="D1659" s="5" t="s">
        <v>24</v>
      </c>
      <c r="E1659" s="5" t="s">
        <v>37</v>
      </c>
      <c r="F1659" s="5" t="s">
        <v>38</v>
      </c>
      <c r="G1659" s="5">
        <v>1</v>
      </c>
      <c r="H1659" s="5" t="s">
        <v>31</v>
      </c>
      <c r="I1659" s="6">
        <v>-1.86944</v>
      </c>
      <c r="J1659" s="6">
        <v>5.6084899999999998</v>
      </c>
      <c r="K1659" s="6">
        <v>0.20744000000000001</v>
      </c>
      <c r="L1659" s="6"/>
      <c r="M1659" s="6"/>
      <c r="N1659" s="5">
        <v>3.44</v>
      </c>
      <c r="O1659" s="5">
        <v>437.87</v>
      </c>
      <c r="P1659" s="5">
        <v>0.45545000000000002</v>
      </c>
      <c r="Q1659" s="5">
        <v>27</v>
      </c>
      <c r="R1659" s="5">
        <v>0.90400000000000003</v>
      </c>
      <c r="S1659" s="5">
        <v>2.8</v>
      </c>
      <c r="T1659" s="5">
        <v>401.6</v>
      </c>
      <c r="U1659" s="5">
        <v>25</v>
      </c>
      <c r="V1659" s="10"/>
      <c r="W1659" s="10"/>
      <c r="X1659" s="10"/>
      <c r="Y1659" s="10"/>
      <c r="Z1659" s="10"/>
      <c r="AA1659" s="10"/>
      <c r="AB1659" s="10"/>
      <c r="AC1659" s="10"/>
      <c r="AD1659" s="10"/>
      <c r="AE1659" s="10"/>
      <c r="AF1659" s="10"/>
      <c r="AG1659" s="10"/>
      <c r="AH1659" s="10"/>
      <c r="AI1659" s="10"/>
      <c r="AJ1659" s="10"/>
    </row>
    <row r="1660" spans="1:36" x14ac:dyDescent="0.25">
      <c r="A1660" s="5" t="s">
        <v>271</v>
      </c>
      <c r="B1660" s="5" t="s">
        <v>109</v>
      </c>
      <c r="C1660" s="5" t="s">
        <v>110</v>
      </c>
      <c r="D1660" s="5" t="s">
        <v>24</v>
      </c>
      <c r="E1660" s="5" t="s">
        <v>39</v>
      </c>
      <c r="F1660" s="5" t="s">
        <v>30</v>
      </c>
      <c r="G1660" s="5">
        <v>1</v>
      </c>
      <c r="H1660" s="5" t="s">
        <v>31</v>
      </c>
      <c r="I1660" s="6">
        <v>0.39228000000000002</v>
      </c>
      <c r="J1660" s="6">
        <v>1.55901</v>
      </c>
      <c r="K1660" s="6">
        <v>2.317E-2</v>
      </c>
      <c r="L1660" s="6"/>
      <c r="M1660" s="6"/>
      <c r="N1660" s="5">
        <v>3.22</v>
      </c>
      <c r="O1660" s="5">
        <v>13.03</v>
      </c>
      <c r="P1660" s="5">
        <v>0.15221000000000001</v>
      </c>
      <c r="Q1660" s="5">
        <v>33</v>
      </c>
      <c r="R1660" s="5">
        <v>0.86499999999999999</v>
      </c>
      <c r="S1660" s="5">
        <v>3.2</v>
      </c>
      <c r="T1660" s="5">
        <v>14.5</v>
      </c>
      <c r="U1660" s="5">
        <v>31</v>
      </c>
      <c r="V1660" s="10"/>
      <c r="W1660" s="10"/>
      <c r="X1660" s="10"/>
      <c r="Y1660" s="10"/>
      <c r="Z1660" s="10"/>
      <c r="AA1660" s="10"/>
      <c r="AB1660" s="10"/>
      <c r="AC1660" s="10"/>
      <c r="AD1660" s="10"/>
      <c r="AE1660" s="10"/>
      <c r="AF1660" s="10"/>
      <c r="AG1660" s="10"/>
      <c r="AH1660" s="10"/>
      <c r="AI1660" s="10"/>
      <c r="AJ1660" s="10"/>
    </row>
    <row r="1661" spans="1:36" x14ac:dyDescent="0.25">
      <c r="A1661" t="s">
        <v>302</v>
      </c>
      <c r="B1661" t="s">
        <v>109</v>
      </c>
      <c r="C1661" t="s">
        <v>110</v>
      </c>
      <c r="D1661" t="s">
        <v>24</v>
      </c>
      <c r="E1661" t="s">
        <v>34</v>
      </c>
      <c r="F1661" t="s">
        <v>30</v>
      </c>
      <c r="G1661">
        <v>1</v>
      </c>
      <c r="H1661" t="s">
        <v>31</v>
      </c>
      <c r="I1661" s="4">
        <v>-0.12533</v>
      </c>
      <c r="J1661" s="4">
        <v>1.7820499999999999</v>
      </c>
      <c r="K1661" s="4">
        <v>5.9290000000000002E-2</v>
      </c>
      <c r="N1661">
        <v>0.34</v>
      </c>
      <c r="O1661">
        <v>10.72</v>
      </c>
      <c r="P1661">
        <v>0.24349999999999999</v>
      </c>
      <c r="Q1661">
        <v>32</v>
      </c>
      <c r="R1661">
        <v>0.82499999999999996</v>
      </c>
      <c r="S1661">
        <v>1.5</v>
      </c>
      <c r="T1661">
        <v>13.5</v>
      </c>
      <c r="U1661">
        <v>30</v>
      </c>
    </row>
    <row r="1662" spans="1:36" x14ac:dyDescent="0.25">
      <c r="A1662" t="s">
        <v>302</v>
      </c>
      <c r="B1662" t="s">
        <v>109</v>
      </c>
      <c r="C1662" t="s">
        <v>110</v>
      </c>
      <c r="D1662" t="s">
        <v>24</v>
      </c>
      <c r="E1662" t="s">
        <v>37</v>
      </c>
      <c r="F1662" t="s">
        <v>38</v>
      </c>
      <c r="G1662">
        <v>1</v>
      </c>
      <c r="H1662" t="s">
        <v>31</v>
      </c>
      <c r="I1662" s="4">
        <v>-5.8810099999999998</v>
      </c>
      <c r="J1662" s="4">
        <v>8.2570099999999993</v>
      </c>
      <c r="K1662" s="4">
        <v>0.42987999999999998</v>
      </c>
      <c r="N1662">
        <v>0.56000000000000005</v>
      </c>
      <c r="O1662">
        <v>428.83</v>
      </c>
      <c r="P1662">
        <v>0.65564999999999996</v>
      </c>
      <c r="Q1662">
        <v>30</v>
      </c>
      <c r="R1662">
        <v>0.93400000000000005</v>
      </c>
      <c r="S1662">
        <v>0.1</v>
      </c>
      <c r="T1662">
        <v>540.20000000000005</v>
      </c>
      <c r="U1662">
        <v>28</v>
      </c>
    </row>
    <row r="1663" spans="1:36" x14ac:dyDescent="0.25">
      <c r="A1663" t="s">
        <v>302</v>
      </c>
      <c r="B1663" t="s">
        <v>109</v>
      </c>
      <c r="C1663" t="s">
        <v>110</v>
      </c>
      <c r="D1663" t="s">
        <v>24</v>
      </c>
      <c r="E1663" t="s">
        <v>39</v>
      </c>
      <c r="F1663" t="s">
        <v>30</v>
      </c>
      <c r="G1663">
        <v>1</v>
      </c>
      <c r="H1663" t="s">
        <v>31</v>
      </c>
      <c r="I1663" s="4">
        <v>0.49107000000000001</v>
      </c>
      <c r="J1663" s="4">
        <v>1.4578199999999999</v>
      </c>
      <c r="K1663" s="4">
        <v>4.6100000000000002E-2</v>
      </c>
      <c r="N1663">
        <v>0.74</v>
      </c>
      <c r="O1663">
        <v>12.58</v>
      </c>
      <c r="P1663">
        <v>0.21471000000000001</v>
      </c>
      <c r="Q1663">
        <v>32</v>
      </c>
      <c r="R1663">
        <v>0.80200000000000005</v>
      </c>
      <c r="S1663">
        <v>2.5</v>
      </c>
      <c r="T1663">
        <v>15</v>
      </c>
      <c r="U1663">
        <v>30</v>
      </c>
    </row>
    <row r="1664" spans="1:36" x14ac:dyDescent="0.25">
      <c r="A1664" s="5" t="s">
        <v>368</v>
      </c>
      <c r="B1664" s="5" t="s">
        <v>109</v>
      </c>
      <c r="C1664" s="5" t="s">
        <v>110</v>
      </c>
      <c r="D1664" s="5" t="s">
        <v>24</v>
      </c>
      <c r="E1664" s="5" t="s">
        <v>37</v>
      </c>
      <c r="F1664" s="5" t="s">
        <v>38</v>
      </c>
      <c r="G1664" s="5">
        <v>1</v>
      </c>
      <c r="H1664" s="5" t="s">
        <v>31</v>
      </c>
      <c r="I1664" s="6">
        <v>-2.83528</v>
      </c>
      <c r="J1664" s="6">
        <v>6.5134499999999997</v>
      </c>
      <c r="K1664" s="6">
        <v>0.2293</v>
      </c>
      <c r="L1664" s="6"/>
      <c r="M1664" s="6"/>
      <c r="N1664" s="5">
        <v>1.6</v>
      </c>
      <c r="O1664" s="5">
        <v>620.42999999999995</v>
      </c>
      <c r="P1664" s="5">
        <v>0.47885</v>
      </c>
      <c r="Q1664" s="5">
        <v>33</v>
      </c>
      <c r="R1664" s="5">
        <v>0.91100000000000003</v>
      </c>
      <c r="S1664" s="5">
        <v>1.2</v>
      </c>
      <c r="T1664" s="5">
        <v>453.6</v>
      </c>
      <c r="U1664" s="5">
        <v>31</v>
      </c>
      <c r="V1664" s="10"/>
      <c r="W1664" s="10"/>
      <c r="X1664" s="10"/>
      <c r="Y1664" s="10"/>
      <c r="Z1664" s="10"/>
      <c r="AA1664" s="10"/>
      <c r="AB1664" s="10"/>
      <c r="AC1664" s="10"/>
      <c r="AD1664" s="10"/>
      <c r="AE1664" s="10"/>
      <c r="AF1664" s="10"/>
      <c r="AG1664" s="10"/>
      <c r="AH1664" s="10"/>
      <c r="AI1664" s="10"/>
      <c r="AJ1664" s="10"/>
    </row>
    <row r="1665" spans="1:36" x14ac:dyDescent="0.25">
      <c r="A1665" t="s">
        <v>149</v>
      </c>
      <c r="B1665" t="s">
        <v>174</v>
      </c>
      <c r="C1665" t="s">
        <v>175</v>
      </c>
      <c r="D1665" t="s">
        <v>24</v>
      </c>
      <c r="E1665" t="s">
        <v>34</v>
      </c>
      <c r="F1665" t="s">
        <v>30</v>
      </c>
      <c r="G1665">
        <v>1</v>
      </c>
      <c r="H1665" t="s">
        <v>31</v>
      </c>
      <c r="I1665" s="4">
        <v>-6.3479999999999995E-2</v>
      </c>
      <c r="J1665" s="4">
        <v>1.7099899999999999</v>
      </c>
      <c r="K1665" s="4">
        <v>2.7119999999999998E-2</v>
      </c>
      <c r="N1665">
        <v>1.42</v>
      </c>
      <c r="O1665">
        <v>8.94</v>
      </c>
      <c r="P1665">
        <v>0.16467000000000001</v>
      </c>
      <c r="Q1665">
        <v>30</v>
      </c>
      <c r="R1665">
        <v>0.83499999999999996</v>
      </c>
      <c r="S1665">
        <v>1.5</v>
      </c>
      <c r="T1665">
        <v>12.5</v>
      </c>
      <c r="U1665">
        <v>28</v>
      </c>
    </row>
    <row r="1666" spans="1:36" x14ac:dyDescent="0.25">
      <c r="A1666" t="s">
        <v>149</v>
      </c>
      <c r="B1666" t="s">
        <v>174</v>
      </c>
      <c r="C1666" t="s">
        <v>175</v>
      </c>
      <c r="D1666" t="s">
        <v>24</v>
      </c>
      <c r="E1666" t="s">
        <v>37</v>
      </c>
      <c r="F1666" t="s">
        <v>38</v>
      </c>
      <c r="G1666">
        <v>1</v>
      </c>
      <c r="H1666" t="s">
        <v>31</v>
      </c>
      <c r="I1666" s="4">
        <v>-0.19883000000000001</v>
      </c>
      <c r="J1666" s="4">
        <v>4.2255200000000004</v>
      </c>
      <c r="K1666" s="4">
        <v>0.13472000000000001</v>
      </c>
      <c r="N1666">
        <v>2.7</v>
      </c>
      <c r="O1666">
        <v>228.75</v>
      </c>
      <c r="P1666">
        <v>0.36703999999999998</v>
      </c>
      <c r="Q1666">
        <v>30</v>
      </c>
      <c r="R1666">
        <v>0.86199999999999999</v>
      </c>
      <c r="S1666">
        <v>2.8</v>
      </c>
      <c r="T1666">
        <v>359.1</v>
      </c>
      <c r="U1666">
        <v>28</v>
      </c>
    </row>
    <row r="1667" spans="1:36" x14ac:dyDescent="0.25">
      <c r="A1667" t="s">
        <v>149</v>
      </c>
      <c r="B1667" t="s">
        <v>174</v>
      </c>
      <c r="C1667" t="s">
        <v>175</v>
      </c>
      <c r="D1667" t="s">
        <v>24</v>
      </c>
      <c r="E1667" t="s">
        <v>39</v>
      </c>
      <c r="F1667" t="s">
        <v>30</v>
      </c>
      <c r="G1667">
        <v>1</v>
      </c>
      <c r="H1667" t="s">
        <v>31</v>
      </c>
      <c r="I1667" s="4">
        <v>0.38586999999999999</v>
      </c>
      <c r="J1667" s="4">
        <v>1.5735600000000001</v>
      </c>
      <c r="K1667" s="4">
        <v>1.055E-2</v>
      </c>
      <c r="N1667">
        <v>2.13</v>
      </c>
      <c r="O1667">
        <v>11.67</v>
      </c>
      <c r="P1667">
        <v>0.10273</v>
      </c>
      <c r="Q1667">
        <v>30</v>
      </c>
      <c r="R1667">
        <v>0.91700000000000004</v>
      </c>
      <c r="S1667">
        <v>2</v>
      </c>
      <c r="T1667">
        <v>15</v>
      </c>
      <c r="U1667">
        <v>28</v>
      </c>
    </row>
    <row r="1668" spans="1:36" x14ac:dyDescent="0.25">
      <c r="A1668" s="5" t="s">
        <v>209</v>
      </c>
      <c r="B1668" s="5" t="s">
        <v>174</v>
      </c>
      <c r="C1668" s="5" t="s">
        <v>175</v>
      </c>
      <c r="D1668" s="5" t="s">
        <v>24</v>
      </c>
      <c r="E1668" s="5" t="s">
        <v>34</v>
      </c>
      <c r="F1668" s="5" t="s">
        <v>30</v>
      </c>
      <c r="G1668" s="5">
        <v>1</v>
      </c>
      <c r="H1668" s="5" t="s">
        <v>31</v>
      </c>
      <c r="I1668" s="6">
        <v>-0.51012999999999997</v>
      </c>
      <c r="J1668" s="6">
        <v>2.04284</v>
      </c>
      <c r="K1668" s="6">
        <v>5.3530000000000001E-2</v>
      </c>
      <c r="L1668" s="6"/>
      <c r="M1668" s="6"/>
      <c r="N1668" s="5">
        <v>1.7</v>
      </c>
      <c r="O1668" s="5">
        <v>10.46</v>
      </c>
      <c r="P1668" s="5">
        <v>0.23136999999999999</v>
      </c>
      <c r="Q1668" s="5">
        <v>32</v>
      </c>
      <c r="R1668" s="5">
        <v>0.82599999999999996</v>
      </c>
      <c r="S1668" s="5">
        <v>1.5</v>
      </c>
      <c r="T1668" s="5">
        <v>12</v>
      </c>
      <c r="U1668" s="5">
        <v>30</v>
      </c>
      <c r="V1668" s="10"/>
      <c r="W1668" s="10"/>
      <c r="X1668" s="10"/>
      <c r="Y1668" s="10"/>
      <c r="Z1668" s="10"/>
      <c r="AA1668" s="10"/>
      <c r="AB1668" s="10"/>
      <c r="AC1668" s="10"/>
      <c r="AD1668" s="10"/>
      <c r="AE1668" s="10"/>
      <c r="AF1668" s="10"/>
      <c r="AG1668" s="10"/>
      <c r="AH1668" s="10"/>
      <c r="AI1668" s="10"/>
      <c r="AJ1668" s="10"/>
    </row>
    <row r="1669" spans="1:36" x14ac:dyDescent="0.25">
      <c r="A1669" s="5" t="s">
        <v>209</v>
      </c>
      <c r="B1669" s="5" t="s">
        <v>174</v>
      </c>
      <c r="C1669" s="5" t="s">
        <v>175</v>
      </c>
      <c r="D1669" s="5" t="s">
        <v>24</v>
      </c>
      <c r="E1669" s="5" t="s">
        <v>37</v>
      </c>
      <c r="F1669" s="5" t="s">
        <v>38</v>
      </c>
      <c r="G1669" s="5">
        <v>1</v>
      </c>
      <c r="H1669" s="5" t="s">
        <v>31</v>
      </c>
      <c r="I1669" s="6">
        <v>-1.86944</v>
      </c>
      <c r="J1669" s="6">
        <v>5.6084899999999998</v>
      </c>
      <c r="K1669" s="6">
        <v>0.20744000000000001</v>
      </c>
      <c r="L1669" s="6"/>
      <c r="M1669" s="6"/>
      <c r="N1669" s="5">
        <v>3.44</v>
      </c>
      <c r="O1669" s="5">
        <v>437.87</v>
      </c>
      <c r="P1669" s="5">
        <v>0.45545000000000002</v>
      </c>
      <c r="Q1669" s="5">
        <v>27</v>
      </c>
      <c r="R1669" s="5">
        <v>0.90400000000000003</v>
      </c>
      <c r="S1669" s="5">
        <v>0.2</v>
      </c>
      <c r="T1669" s="5">
        <v>1176.0999999999999</v>
      </c>
      <c r="U1669" s="5">
        <v>25</v>
      </c>
      <c r="V1669" s="10"/>
      <c r="W1669" s="10"/>
      <c r="X1669" s="10"/>
      <c r="Y1669" s="10"/>
      <c r="Z1669" s="10"/>
      <c r="AA1669" s="10"/>
      <c r="AB1669" s="10"/>
      <c r="AC1669" s="10"/>
      <c r="AD1669" s="10"/>
      <c r="AE1669" s="10"/>
      <c r="AF1669" s="10"/>
      <c r="AG1669" s="10"/>
      <c r="AH1669" s="10"/>
      <c r="AI1669" s="10"/>
      <c r="AJ1669" s="10"/>
    </row>
    <row r="1670" spans="1:36" x14ac:dyDescent="0.25">
      <c r="A1670" s="5" t="s">
        <v>209</v>
      </c>
      <c r="B1670" s="5" t="s">
        <v>174</v>
      </c>
      <c r="C1670" s="5" t="s">
        <v>175</v>
      </c>
      <c r="D1670" s="5" t="s">
        <v>24</v>
      </c>
      <c r="E1670" s="5" t="s">
        <v>39</v>
      </c>
      <c r="F1670" s="5" t="s">
        <v>30</v>
      </c>
      <c r="G1670" s="5">
        <v>1</v>
      </c>
      <c r="H1670" s="5" t="s">
        <v>31</v>
      </c>
      <c r="I1670" s="6">
        <v>0.39228000000000002</v>
      </c>
      <c r="J1670" s="6">
        <v>1.55901</v>
      </c>
      <c r="K1670" s="6">
        <v>2.317E-2</v>
      </c>
      <c r="L1670" s="6"/>
      <c r="M1670" s="6"/>
      <c r="N1670" s="5">
        <v>3.22</v>
      </c>
      <c r="O1670" s="5">
        <v>13.03</v>
      </c>
      <c r="P1670" s="5">
        <v>0.15221000000000001</v>
      </c>
      <c r="Q1670" s="5">
        <v>33</v>
      </c>
      <c r="R1670" s="5">
        <v>0.86499999999999999</v>
      </c>
      <c r="S1670" s="5">
        <v>2.5</v>
      </c>
      <c r="T1670" s="5">
        <v>14.5</v>
      </c>
      <c r="U1670" s="5">
        <v>31</v>
      </c>
      <c r="V1670" s="10"/>
      <c r="W1670" s="10"/>
      <c r="X1670" s="10"/>
      <c r="Y1670" s="10"/>
      <c r="Z1670" s="10"/>
      <c r="AA1670" s="10"/>
      <c r="AB1670" s="10"/>
      <c r="AC1670" s="10"/>
      <c r="AD1670" s="10"/>
      <c r="AE1670" s="10"/>
      <c r="AF1670" s="10"/>
      <c r="AG1670" s="10"/>
      <c r="AH1670" s="10"/>
      <c r="AI1670" s="10"/>
      <c r="AJ1670" s="10"/>
    </row>
    <row r="1671" spans="1:36" x14ac:dyDescent="0.25">
      <c r="A1671" t="s">
        <v>315</v>
      </c>
      <c r="B1671" t="s">
        <v>319</v>
      </c>
      <c r="C1671" t="s">
        <v>110</v>
      </c>
      <c r="D1671" t="s">
        <v>24</v>
      </c>
      <c r="E1671" t="s">
        <v>25</v>
      </c>
      <c r="F1671" t="s">
        <v>26</v>
      </c>
      <c r="G1671">
        <v>1</v>
      </c>
      <c r="H1671" t="s">
        <v>31</v>
      </c>
      <c r="I1671" s="4">
        <v>-1.86365</v>
      </c>
      <c r="J1671" s="4">
        <v>3.6844999999999999</v>
      </c>
      <c r="K1671" s="4">
        <v>0.37069999999999997</v>
      </c>
      <c r="L1671" s="4">
        <v>0.13741999999999999</v>
      </c>
      <c r="N1671">
        <v>1</v>
      </c>
      <c r="O1671">
        <v>40</v>
      </c>
      <c r="P1671">
        <v>0.60885</v>
      </c>
      <c r="Q1671">
        <v>31</v>
      </c>
      <c r="R1671">
        <v>0.85</v>
      </c>
      <c r="S1671">
        <v>1</v>
      </c>
      <c r="T1671">
        <v>37</v>
      </c>
      <c r="U1671">
        <v>29</v>
      </c>
    </row>
    <row r="1672" spans="1:36" x14ac:dyDescent="0.25">
      <c r="A1672" t="s">
        <v>315</v>
      </c>
      <c r="B1672" t="s">
        <v>319</v>
      </c>
      <c r="C1672" t="s">
        <v>110</v>
      </c>
      <c r="D1672" t="s">
        <v>24</v>
      </c>
      <c r="E1672" t="s">
        <v>37</v>
      </c>
      <c r="F1672" t="s">
        <v>38</v>
      </c>
      <c r="G1672">
        <v>1</v>
      </c>
      <c r="H1672" t="s">
        <v>31</v>
      </c>
      <c r="I1672" s="4">
        <v>-2.2776100000000001</v>
      </c>
      <c r="J1672" s="4">
        <v>5.8390599999999999</v>
      </c>
      <c r="K1672" s="4">
        <v>0.43541000000000002</v>
      </c>
      <c r="N1672">
        <v>0.03</v>
      </c>
      <c r="O1672">
        <v>543.39</v>
      </c>
      <c r="P1672">
        <v>0.65986</v>
      </c>
      <c r="Q1672">
        <v>30</v>
      </c>
      <c r="R1672">
        <v>0.82199999999999995</v>
      </c>
      <c r="S1672">
        <v>1</v>
      </c>
      <c r="T1672">
        <v>421.8</v>
      </c>
      <c r="U1672">
        <v>28</v>
      </c>
    </row>
    <row r="1673" spans="1:36" x14ac:dyDescent="0.25">
      <c r="A1673" s="5" t="s">
        <v>254</v>
      </c>
      <c r="B1673" s="5" t="s">
        <v>265</v>
      </c>
      <c r="C1673" s="5" t="s">
        <v>266</v>
      </c>
      <c r="D1673" s="5" t="s">
        <v>24</v>
      </c>
      <c r="E1673" s="5" t="s">
        <v>37</v>
      </c>
      <c r="F1673" s="5" t="s">
        <v>38</v>
      </c>
      <c r="G1673" s="5">
        <v>1</v>
      </c>
      <c r="H1673" s="5" t="s">
        <v>31</v>
      </c>
      <c r="I1673" s="6">
        <v>-0.56606000000000001</v>
      </c>
      <c r="J1673" s="6">
        <v>4.3695399999999998</v>
      </c>
      <c r="K1673" s="6">
        <v>0.35460000000000003</v>
      </c>
      <c r="L1673" s="6"/>
      <c r="M1673" s="6"/>
      <c r="N1673" s="5">
        <v>3.54</v>
      </c>
      <c r="O1673" s="5">
        <v>371.22</v>
      </c>
      <c r="P1673" s="5">
        <v>0.59548999999999996</v>
      </c>
      <c r="Q1673" s="5">
        <v>22</v>
      </c>
      <c r="R1673" s="5">
        <v>0.79900000000000004</v>
      </c>
      <c r="S1673" s="5">
        <v>2.2999999999999998</v>
      </c>
      <c r="T1673" s="5">
        <v>481.2</v>
      </c>
      <c r="U1673" s="5">
        <v>20</v>
      </c>
      <c r="V1673" s="10"/>
      <c r="W1673" s="10"/>
      <c r="X1673" s="10"/>
      <c r="Y1673" s="10"/>
      <c r="Z1673" s="10"/>
      <c r="AA1673" s="10"/>
      <c r="AB1673" s="10"/>
      <c r="AC1673" s="10"/>
      <c r="AD1673" s="10"/>
      <c r="AE1673" s="10"/>
      <c r="AF1673" s="10"/>
      <c r="AG1673" s="10"/>
      <c r="AH1673" s="10"/>
      <c r="AI1673" s="10"/>
      <c r="AJ1673" s="10"/>
    </row>
    <row r="1674" spans="1:36" x14ac:dyDescent="0.25">
      <c r="A1674" t="s">
        <v>243</v>
      </c>
      <c r="B1674" t="s">
        <v>250</v>
      </c>
      <c r="C1674" t="s">
        <v>251</v>
      </c>
      <c r="D1674" t="s">
        <v>24</v>
      </c>
      <c r="E1674" t="s">
        <v>32</v>
      </c>
      <c r="F1674" t="s">
        <v>30</v>
      </c>
      <c r="G1674">
        <v>1</v>
      </c>
      <c r="H1674" t="s">
        <v>31</v>
      </c>
      <c r="I1674" s="4">
        <v>-0.66156999999999999</v>
      </c>
      <c r="J1674" s="4">
        <v>2.1745199999999998</v>
      </c>
      <c r="K1674" s="4">
        <v>4.1059999999999999E-2</v>
      </c>
      <c r="N1674">
        <v>1.1299999999999999</v>
      </c>
      <c r="O1674">
        <v>8.23</v>
      </c>
      <c r="P1674">
        <v>0.20263999999999999</v>
      </c>
      <c r="Q1674">
        <v>28</v>
      </c>
      <c r="R1674">
        <v>0.85199999999999998</v>
      </c>
      <c r="S1674">
        <v>1.3</v>
      </c>
      <c r="T1674">
        <v>10.8</v>
      </c>
      <c r="U1674">
        <v>26</v>
      </c>
    </row>
    <row r="1675" spans="1:36" x14ac:dyDescent="0.25">
      <c r="A1675" s="5" t="s">
        <v>115</v>
      </c>
      <c r="B1675" s="5" t="s">
        <v>140</v>
      </c>
      <c r="C1675" s="5" t="s">
        <v>141</v>
      </c>
      <c r="D1675" s="5" t="s">
        <v>24</v>
      </c>
      <c r="E1675" s="5" t="s">
        <v>34</v>
      </c>
      <c r="F1675" s="5" t="s">
        <v>30</v>
      </c>
      <c r="G1675" s="5">
        <v>1</v>
      </c>
      <c r="H1675" s="5" t="s">
        <v>31</v>
      </c>
      <c r="I1675" s="6">
        <v>-0.30682999999999999</v>
      </c>
      <c r="J1675" s="6">
        <v>1.7963499999999999</v>
      </c>
      <c r="K1675" s="6">
        <v>4.1090000000000002E-2</v>
      </c>
      <c r="L1675" s="6"/>
      <c r="M1675" s="6"/>
      <c r="N1675" s="5">
        <v>1.44</v>
      </c>
      <c r="O1675" s="5">
        <v>12.19</v>
      </c>
      <c r="P1675" s="5">
        <v>1.6900000000000001E-3</v>
      </c>
      <c r="Q1675" s="5">
        <v>37</v>
      </c>
      <c r="R1675" s="5">
        <v>0.81299999999999994</v>
      </c>
      <c r="S1675" s="5">
        <v>2</v>
      </c>
      <c r="T1675" s="5">
        <v>15</v>
      </c>
      <c r="U1675" s="5">
        <v>35</v>
      </c>
      <c r="V1675" s="10"/>
      <c r="W1675" s="10"/>
      <c r="X1675" s="10"/>
      <c r="Y1675" s="10"/>
      <c r="Z1675" s="10"/>
      <c r="AA1675" s="10"/>
      <c r="AB1675" s="10"/>
      <c r="AC1675" s="10"/>
      <c r="AD1675" s="10"/>
      <c r="AE1675" s="10"/>
      <c r="AF1675" s="10"/>
      <c r="AG1675" s="10"/>
      <c r="AH1675" s="10"/>
      <c r="AI1675" s="10"/>
      <c r="AJ1675" s="10"/>
    </row>
    <row r="1676" spans="1:36" x14ac:dyDescent="0.25">
      <c r="A1676" s="5" t="s">
        <v>315</v>
      </c>
      <c r="B1676" s="5" t="s">
        <v>140</v>
      </c>
      <c r="C1676" s="5" t="s">
        <v>141</v>
      </c>
      <c r="D1676" s="5" t="s">
        <v>24</v>
      </c>
      <c r="E1676" s="5" t="s">
        <v>37</v>
      </c>
      <c r="F1676" s="5" t="s">
        <v>38</v>
      </c>
      <c r="G1676" s="5">
        <v>1</v>
      </c>
      <c r="H1676" s="5" t="s">
        <v>31</v>
      </c>
      <c r="I1676" s="6">
        <v>-2.8188499999999999</v>
      </c>
      <c r="J1676" s="6">
        <v>6.2046299999999999</v>
      </c>
      <c r="K1676" s="6">
        <v>0.30395</v>
      </c>
      <c r="L1676" s="6"/>
      <c r="M1676" s="6"/>
      <c r="N1676" s="5">
        <v>0.35</v>
      </c>
      <c r="O1676" s="5">
        <v>925.53</v>
      </c>
      <c r="P1676" s="5">
        <v>0.55132000000000003</v>
      </c>
      <c r="Q1676" s="5">
        <v>58</v>
      </c>
      <c r="R1676" s="5">
        <v>0.877</v>
      </c>
      <c r="S1676" s="5">
        <v>0.5</v>
      </c>
      <c r="T1676" s="5">
        <v>1799.6</v>
      </c>
      <c r="U1676" s="5">
        <v>56</v>
      </c>
      <c r="V1676" s="10"/>
      <c r="W1676" s="10"/>
      <c r="X1676" s="10"/>
      <c r="Y1676" s="10"/>
      <c r="Z1676" s="10"/>
      <c r="AA1676" s="10"/>
      <c r="AB1676" s="10"/>
      <c r="AC1676" s="10"/>
      <c r="AD1676" s="10"/>
      <c r="AE1676" s="10"/>
      <c r="AF1676" s="10"/>
      <c r="AG1676" s="10"/>
      <c r="AH1676" s="10"/>
      <c r="AI1676" s="10"/>
      <c r="AJ1676" s="10"/>
    </row>
    <row r="1677" spans="1:36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 s="4">
        <v>-3.8416199999999998</v>
      </c>
      <c r="J1677" s="4">
        <v>7.3582400000000003</v>
      </c>
      <c r="K1677" s="4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36" x14ac:dyDescent="0.25">
      <c r="A1678" t="s">
        <v>92</v>
      </c>
      <c r="B1678" t="s">
        <v>69</v>
      </c>
      <c r="C1678" t="s">
        <v>70</v>
      </c>
      <c r="D1678" t="s">
        <v>24</v>
      </c>
      <c r="E1678" t="s">
        <v>37</v>
      </c>
      <c r="F1678" t="s">
        <v>38</v>
      </c>
      <c r="G1678">
        <v>1</v>
      </c>
      <c r="H1678" t="s">
        <v>31</v>
      </c>
      <c r="I1678" s="4">
        <v>-5.3935399999999998</v>
      </c>
      <c r="J1678" s="4">
        <v>7.89886</v>
      </c>
      <c r="K1678" s="4">
        <v>0.61160000000000003</v>
      </c>
      <c r="N1678">
        <v>0.74</v>
      </c>
      <c r="O1678">
        <v>1664.21</v>
      </c>
      <c r="P1678">
        <v>0.78205000000000002</v>
      </c>
      <c r="Q1678">
        <v>70</v>
      </c>
      <c r="R1678">
        <v>0.81399999999999995</v>
      </c>
      <c r="S1678">
        <v>0.3</v>
      </c>
      <c r="T1678">
        <v>2981.9</v>
      </c>
      <c r="U1678">
        <v>68</v>
      </c>
    </row>
    <row r="1679" spans="1:36" x14ac:dyDescent="0.25">
      <c r="A1679" s="5" t="s">
        <v>315</v>
      </c>
      <c r="B1679" s="5" t="s">
        <v>320</v>
      </c>
      <c r="C1679" s="5" t="s">
        <v>321</v>
      </c>
      <c r="D1679" s="5" t="s">
        <v>24</v>
      </c>
      <c r="E1679" s="5" t="s">
        <v>34</v>
      </c>
      <c r="F1679" s="5" t="s">
        <v>30</v>
      </c>
      <c r="G1679" s="5">
        <v>1</v>
      </c>
      <c r="H1679" s="5" t="s">
        <v>31</v>
      </c>
      <c r="I1679" s="6">
        <v>-5.6480000000000002E-2</v>
      </c>
      <c r="J1679" s="6">
        <v>1.88419</v>
      </c>
      <c r="K1679" s="6">
        <v>5.7509999999999999E-2</v>
      </c>
      <c r="L1679" s="6"/>
      <c r="M1679" s="6"/>
      <c r="N1679" s="5">
        <v>1.37</v>
      </c>
      <c r="O1679" s="5">
        <v>19.190000000000001</v>
      </c>
      <c r="P1679" s="5">
        <v>0.23982000000000001</v>
      </c>
      <c r="Q1679" s="5">
        <v>52</v>
      </c>
      <c r="R1679" s="5">
        <v>0.79200000000000004</v>
      </c>
      <c r="S1679" s="5">
        <v>2.5</v>
      </c>
      <c r="T1679" s="5">
        <v>28.5</v>
      </c>
      <c r="U1679" s="5">
        <v>50</v>
      </c>
      <c r="V1679" s="10"/>
      <c r="W1679" s="10"/>
      <c r="X1679" s="10"/>
      <c r="Y1679" s="10"/>
      <c r="Z1679" s="10"/>
      <c r="AA1679" s="10"/>
      <c r="AB1679" s="10"/>
      <c r="AC1679" s="10"/>
      <c r="AD1679" s="10"/>
      <c r="AE1679" s="10"/>
      <c r="AF1679" s="10"/>
      <c r="AG1679" s="10"/>
      <c r="AH1679" s="10"/>
      <c r="AI1679" s="10"/>
      <c r="AJ1679" s="10"/>
    </row>
    <row r="1680" spans="1:36" x14ac:dyDescent="0.25">
      <c r="A1680" s="5" t="s">
        <v>315</v>
      </c>
      <c r="B1680" s="5" t="s">
        <v>320</v>
      </c>
      <c r="C1680" s="5" t="s">
        <v>321</v>
      </c>
      <c r="D1680" s="5" t="s">
        <v>24</v>
      </c>
      <c r="E1680" s="5" t="s">
        <v>37</v>
      </c>
      <c r="F1680" s="5" t="s">
        <v>38</v>
      </c>
      <c r="G1680" s="5">
        <v>1</v>
      </c>
      <c r="H1680" s="5" t="s">
        <v>31</v>
      </c>
      <c r="I1680" s="6">
        <v>-1.57301</v>
      </c>
      <c r="J1680" s="6">
        <v>5.5834000000000001</v>
      </c>
      <c r="K1680" s="6">
        <v>0.17213999999999999</v>
      </c>
      <c r="L1680" s="6"/>
      <c r="M1680" s="6"/>
      <c r="N1680" s="5">
        <v>0.8</v>
      </c>
      <c r="O1680" s="5">
        <v>1658.8</v>
      </c>
      <c r="P1680" s="5">
        <v>0.41488999999999998</v>
      </c>
      <c r="Q1680" s="5">
        <v>50</v>
      </c>
      <c r="R1680" s="5">
        <v>0.91900000000000004</v>
      </c>
      <c r="S1680" s="5">
        <v>4.0999999999999996</v>
      </c>
      <c r="T1680" s="5">
        <v>2761.7</v>
      </c>
      <c r="U1680" s="5">
        <v>48</v>
      </c>
      <c r="V1680" s="10"/>
      <c r="W1680" s="10"/>
      <c r="X1680" s="10"/>
      <c r="Y1680" s="10"/>
      <c r="Z1680" s="10"/>
      <c r="AA1680" s="10"/>
      <c r="AB1680" s="10"/>
      <c r="AC1680" s="10"/>
      <c r="AD1680" s="10"/>
      <c r="AE1680" s="10"/>
      <c r="AF1680" s="10"/>
      <c r="AG1680" s="10"/>
      <c r="AH1680" s="10"/>
      <c r="AI1680" s="10"/>
      <c r="AJ1680" s="10"/>
    </row>
    <row r="1681" spans="1:36" x14ac:dyDescent="0.25">
      <c r="A1681" s="5" t="s">
        <v>315</v>
      </c>
      <c r="B1681" s="5" t="s">
        <v>320</v>
      </c>
      <c r="C1681" s="5" t="s">
        <v>321</v>
      </c>
      <c r="D1681" s="5" t="s">
        <v>24</v>
      </c>
      <c r="E1681" s="5" t="s">
        <v>39</v>
      </c>
      <c r="F1681" s="5" t="s">
        <v>30</v>
      </c>
      <c r="G1681" s="5">
        <v>1</v>
      </c>
      <c r="H1681" s="5" t="s">
        <v>31</v>
      </c>
      <c r="I1681" s="6">
        <v>0.18007000000000001</v>
      </c>
      <c r="J1681" s="6">
        <v>1.86782</v>
      </c>
      <c r="K1681" s="6">
        <v>4.2090000000000002E-2</v>
      </c>
      <c r="L1681" s="6"/>
      <c r="M1681" s="6"/>
      <c r="N1681" s="5">
        <v>1.71</v>
      </c>
      <c r="O1681" s="5">
        <v>23.62</v>
      </c>
      <c r="P1681" s="5">
        <v>0.20516000000000001</v>
      </c>
      <c r="Q1681" s="5">
        <v>52</v>
      </c>
      <c r="R1681" s="5">
        <v>0.83699999999999997</v>
      </c>
      <c r="S1681" s="5">
        <v>2.5</v>
      </c>
      <c r="T1681" s="5">
        <v>31.5</v>
      </c>
      <c r="U1681" s="5">
        <v>50</v>
      </c>
      <c r="V1681" s="10"/>
      <c r="W1681" s="10"/>
      <c r="X1681" s="10"/>
      <c r="Y1681" s="10"/>
      <c r="Z1681" s="10"/>
      <c r="AA1681" s="10"/>
      <c r="AB1681" s="10"/>
      <c r="AC1681" s="10"/>
      <c r="AD1681" s="10"/>
      <c r="AE1681" s="10"/>
      <c r="AF1681" s="10"/>
      <c r="AG1681" s="10"/>
      <c r="AH1681" s="10"/>
      <c r="AI1681" s="10"/>
      <c r="AJ1681" s="10"/>
    </row>
    <row r="1682" spans="1:36" x14ac:dyDescent="0.25">
      <c r="A1682" t="s">
        <v>243</v>
      </c>
      <c r="B1682" t="s">
        <v>252</v>
      </c>
      <c r="C1682" t="s">
        <v>253</v>
      </c>
      <c r="D1682" t="s">
        <v>24</v>
      </c>
      <c r="E1682" t="s">
        <v>32</v>
      </c>
      <c r="F1682" t="s">
        <v>30</v>
      </c>
      <c r="G1682">
        <v>1</v>
      </c>
      <c r="H1682" t="s">
        <v>31</v>
      </c>
      <c r="I1682" s="4">
        <v>-1.29532</v>
      </c>
      <c r="J1682" s="4">
        <v>2.8257099999999999</v>
      </c>
      <c r="K1682" s="4">
        <v>1.755E-2</v>
      </c>
      <c r="N1682">
        <v>0.64</v>
      </c>
      <c r="O1682">
        <v>20.97</v>
      </c>
      <c r="P1682">
        <v>0.13245999999999999</v>
      </c>
      <c r="Q1682">
        <v>33</v>
      </c>
      <c r="R1682">
        <v>0.96699999999999997</v>
      </c>
      <c r="S1682">
        <v>1.1000000000000001</v>
      </c>
      <c r="T1682">
        <v>21.1</v>
      </c>
      <c r="U1682">
        <v>31</v>
      </c>
    </row>
    <row r="1683" spans="1:36" x14ac:dyDescent="0.25">
      <c r="A1683" t="s">
        <v>243</v>
      </c>
      <c r="B1683" t="s">
        <v>252</v>
      </c>
      <c r="C1683" t="s">
        <v>253</v>
      </c>
      <c r="D1683" t="s">
        <v>24</v>
      </c>
      <c r="E1683" t="s">
        <v>37</v>
      </c>
      <c r="F1683" t="s">
        <v>38</v>
      </c>
      <c r="G1683">
        <v>1</v>
      </c>
      <c r="H1683" t="s">
        <v>31</v>
      </c>
      <c r="I1683" s="4">
        <v>-3.7498399999999998</v>
      </c>
      <c r="J1683" s="4">
        <v>7.5093800000000002</v>
      </c>
      <c r="K1683" s="4">
        <v>0.15090000000000001</v>
      </c>
      <c r="N1683">
        <v>0.33</v>
      </c>
      <c r="O1683">
        <v>2572.14</v>
      </c>
      <c r="P1683">
        <v>0.38845000000000002</v>
      </c>
      <c r="Q1683">
        <v>33</v>
      </c>
      <c r="R1683">
        <v>0.96</v>
      </c>
      <c r="S1683">
        <v>1.4</v>
      </c>
      <c r="T1683">
        <v>1801.1</v>
      </c>
      <c r="U1683">
        <v>31</v>
      </c>
    </row>
    <row r="1684" spans="1:36" x14ac:dyDescent="0.25">
      <c r="A1684" s="5" t="s">
        <v>92</v>
      </c>
      <c r="B1684" s="5" t="s">
        <v>111</v>
      </c>
      <c r="C1684" s="5" t="s">
        <v>112</v>
      </c>
      <c r="D1684" s="5" t="s">
        <v>24</v>
      </c>
      <c r="E1684" s="5" t="s">
        <v>37</v>
      </c>
      <c r="F1684" s="5" t="s">
        <v>38</v>
      </c>
      <c r="G1684" s="5">
        <v>1</v>
      </c>
      <c r="H1684" s="5" t="s">
        <v>31</v>
      </c>
      <c r="I1684" s="6">
        <v>-2.5841500000000002</v>
      </c>
      <c r="J1684" s="6">
        <v>5.9332599999999998</v>
      </c>
      <c r="K1684" s="6">
        <v>0.59187000000000001</v>
      </c>
      <c r="L1684" s="6"/>
      <c r="M1684" s="6"/>
      <c r="N1684" s="5">
        <v>1.05</v>
      </c>
      <c r="O1684" s="5">
        <v>798.73</v>
      </c>
      <c r="P1684" s="5">
        <v>0.76932999999999996</v>
      </c>
      <c r="Q1684" s="5">
        <v>55</v>
      </c>
      <c r="R1684" s="5">
        <v>0.78200000000000003</v>
      </c>
      <c r="S1684" s="5">
        <v>0.7</v>
      </c>
      <c r="T1684" s="5">
        <v>1563.8</v>
      </c>
      <c r="U1684" s="5">
        <v>53</v>
      </c>
      <c r="V1684" s="10"/>
      <c r="W1684" s="10"/>
      <c r="X1684" s="10"/>
      <c r="Y1684" s="10"/>
      <c r="Z1684" s="10"/>
      <c r="AA1684" s="10"/>
      <c r="AB1684" s="10"/>
      <c r="AC1684" s="10"/>
      <c r="AD1684" s="10"/>
      <c r="AE1684" s="10"/>
      <c r="AF1684" s="10"/>
      <c r="AG1684" s="10"/>
      <c r="AH1684" s="10"/>
      <c r="AI1684" s="10"/>
      <c r="AJ1684" s="10"/>
    </row>
    <row r="1685" spans="1:36" x14ac:dyDescent="0.25">
      <c r="A1685" s="5" t="s">
        <v>92</v>
      </c>
      <c r="B1685" s="5" t="s">
        <v>111</v>
      </c>
      <c r="C1685" s="5" t="s">
        <v>112</v>
      </c>
      <c r="D1685" s="5" t="s">
        <v>24</v>
      </c>
      <c r="E1685" s="5" t="s">
        <v>39</v>
      </c>
      <c r="F1685" s="5" t="s">
        <v>30</v>
      </c>
      <c r="G1685" s="5">
        <v>1</v>
      </c>
      <c r="H1685" s="5" t="s">
        <v>31</v>
      </c>
      <c r="I1685" s="6">
        <v>0.20225000000000001</v>
      </c>
      <c r="J1685" s="6">
        <v>1.8565499999999999</v>
      </c>
      <c r="K1685" s="6">
        <v>4.5220000000000003E-2</v>
      </c>
      <c r="L1685" s="6"/>
      <c r="M1685" s="6"/>
      <c r="N1685" s="5">
        <v>1.95</v>
      </c>
      <c r="O1685" s="5">
        <v>19.93</v>
      </c>
      <c r="P1685" s="5">
        <v>0.21264</v>
      </c>
      <c r="Q1685" s="5">
        <v>68</v>
      </c>
      <c r="R1685" s="5">
        <v>0.81799999999999995</v>
      </c>
      <c r="S1685" s="5">
        <v>1.4</v>
      </c>
      <c r="T1685" s="5">
        <v>27</v>
      </c>
      <c r="U1685" s="5">
        <v>66</v>
      </c>
      <c r="V1685" s="10"/>
      <c r="W1685" s="10"/>
      <c r="X1685" s="10"/>
      <c r="Y1685" s="10"/>
      <c r="Z1685" s="10"/>
      <c r="AA1685" s="10"/>
      <c r="AB1685" s="10"/>
      <c r="AC1685" s="10"/>
      <c r="AD1685" s="10"/>
      <c r="AE1685" s="10"/>
      <c r="AF1685" s="10"/>
      <c r="AG1685" s="10"/>
      <c r="AH1685" s="10"/>
      <c r="AI1685" s="10"/>
      <c r="AJ1685" s="10"/>
    </row>
    <row r="1686" spans="1:36" x14ac:dyDescent="0.25">
      <c r="A1686" t="s">
        <v>302</v>
      </c>
      <c r="B1686" t="s">
        <v>111</v>
      </c>
      <c r="C1686" t="s">
        <v>112</v>
      </c>
      <c r="D1686" t="s">
        <v>24</v>
      </c>
      <c r="E1686" t="s">
        <v>34</v>
      </c>
      <c r="F1686" t="s">
        <v>30</v>
      </c>
      <c r="G1686">
        <v>1</v>
      </c>
      <c r="H1686" t="s">
        <v>31</v>
      </c>
      <c r="I1686" s="4">
        <v>-0.75558000000000003</v>
      </c>
      <c r="J1686" s="4">
        <v>2.4251399999999999</v>
      </c>
      <c r="K1686" s="4">
        <v>8.4089999999999998E-2</v>
      </c>
      <c r="N1686">
        <v>1.83</v>
      </c>
      <c r="O1686">
        <v>20.78</v>
      </c>
      <c r="P1686">
        <v>0.28998000000000002</v>
      </c>
      <c r="Q1686">
        <v>45</v>
      </c>
      <c r="R1686">
        <v>0.74299999999999999</v>
      </c>
      <c r="S1686">
        <v>2.5</v>
      </c>
      <c r="T1686">
        <v>33</v>
      </c>
      <c r="U1686">
        <v>43</v>
      </c>
    </row>
    <row r="1687" spans="1:36" x14ac:dyDescent="0.25">
      <c r="A1687" t="s">
        <v>302</v>
      </c>
      <c r="B1687" t="s">
        <v>111</v>
      </c>
      <c r="C1687" t="s">
        <v>112</v>
      </c>
      <c r="D1687" t="s">
        <v>24</v>
      </c>
      <c r="E1687" t="s">
        <v>39</v>
      </c>
      <c r="F1687" t="s">
        <v>30</v>
      </c>
      <c r="G1687">
        <v>1</v>
      </c>
      <c r="H1687" t="s">
        <v>31</v>
      </c>
      <c r="I1687" s="4">
        <v>-0.33640999999999999</v>
      </c>
      <c r="J1687" s="4">
        <v>2.30199</v>
      </c>
      <c r="K1687" s="4">
        <v>5.1630000000000002E-2</v>
      </c>
      <c r="N1687">
        <v>2.54</v>
      </c>
      <c r="O1687">
        <v>25.86</v>
      </c>
      <c r="P1687">
        <v>0.22721</v>
      </c>
      <c r="Q1687">
        <v>45</v>
      </c>
      <c r="R1687">
        <v>0.80900000000000005</v>
      </c>
      <c r="S1687">
        <v>4.5</v>
      </c>
      <c r="T1687">
        <v>37</v>
      </c>
      <c r="U1687">
        <v>43</v>
      </c>
    </row>
    <row r="1688" spans="1:36" x14ac:dyDescent="0.25">
      <c r="A1688" s="5" t="s">
        <v>234</v>
      </c>
      <c r="B1688" s="5" t="s">
        <v>237</v>
      </c>
      <c r="C1688" s="5" t="s">
        <v>238</v>
      </c>
      <c r="D1688" s="5" t="s">
        <v>24</v>
      </c>
      <c r="E1688" s="5" t="s">
        <v>37</v>
      </c>
      <c r="F1688" s="5" t="s">
        <v>38</v>
      </c>
      <c r="G1688" s="5">
        <v>1</v>
      </c>
      <c r="H1688" s="5" t="s">
        <v>31</v>
      </c>
      <c r="I1688" s="6">
        <v>-6.6059200000000002</v>
      </c>
      <c r="J1688" s="6">
        <v>8.9679000000000002</v>
      </c>
      <c r="K1688" s="6">
        <v>0.26757999999999998</v>
      </c>
      <c r="L1688" s="6"/>
      <c r="M1688" s="6"/>
      <c r="N1688" s="5">
        <v>0.09</v>
      </c>
      <c r="O1688" s="5">
        <v>729.28</v>
      </c>
      <c r="P1688" s="5">
        <v>0.51727999999999996</v>
      </c>
      <c r="Q1688" s="5">
        <v>46</v>
      </c>
      <c r="R1688" s="5">
        <v>0.93700000000000006</v>
      </c>
      <c r="S1688" s="5">
        <v>0.1</v>
      </c>
      <c r="T1688" s="5">
        <v>747.1</v>
      </c>
      <c r="U1688" s="5">
        <v>44</v>
      </c>
      <c r="V1688" s="10"/>
      <c r="W1688" s="10"/>
      <c r="X1688" s="10"/>
      <c r="Y1688" s="10"/>
      <c r="Z1688" s="10"/>
      <c r="AA1688" s="10"/>
      <c r="AB1688" s="10"/>
      <c r="AC1688" s="10"/>
      <c r="AD1688" s="10"/>
      <c r="AE1688" s="10"/>
      <c r="AF1688" s="10"/>
      <c r="AG1688" s="10"/>
      <c r="AH1688" s="10"/>
      <c r="AI1688" s="10"/>
      <c r="AJ1688" s="10"/>
    </row>
    <row r="1689" spans="1:36" x14ac:dyDescent="0.25">
      <c r="A1689" s="5" t="s">
        <v>92</v>
      </c>
      <c r="B1689" s="5" t="s">
        <v>113</v>
      </c>
      <c r="C1689" s="5" t="s">
        <v>114</v>
      </c>
      <c r="D1689" s="5" t="s">
        <v>24</v>
      </c>
      <c r="E1689" s="5" t="s">
        <v>32</v>
      </c>
      <c r="F1689" s="5" t="s">
        <v>30</v>
      </c>
      <c r="G1689" s="5">
        <v>1</v>
      </c>
      <c r="H1689" s="5" t="s">
        <v>31</v>
      </c>
      <c r="I1689" s="6">
        <v>-1.17096</v>
      </c>
      <c r="J1689" s="6">
        <v>2.7073</v>
      </c>
      <c r="K1689" s="6">
        <v>3.6220000000000002E-2</v>
      </c>
      <c r="L1689" s="6"/>
      <c r="M1689" s="6"/>
      <c r="N1689" s="5">
        <v>0.6</v>
      </c>
      <c r="O1689" s="5">
        <v>21.32</v>
      </c>
      <c r="P1689" s="5">
        <v>0.19031999999999999</v>
      </c>
      <c r="Q1689" s="5">
        <v>45</v>
      </c>
      <c r="R1689" s="5">
        <v>0.94499999999999995</v>
      </c>
      <c r="S1689" s="5">
        <v>0.6</v>
      </c>
      <c r="T1689" s="5">
        <v>28.2</v>
      </c>
      <c r="U1689" s="5">
        <v>43</v>
      </c>
      <c r="V1689" s="10"/>
      <c r="W1689" s="10"/>
      <c r="X1689" s="10"/>
      <c r="Y1689" s="10"/>
      <c r="Z1689" s="10"/>
      <c r="AA1689" s="10"/>
      <c r="AB1689" s="10"/>
      <c r="AC1689" s="10"/>
      <c r="AD1689" s="10"/>
      <c r="AE1689" s="10"/>
      <c r="AF1689" s="10"/>
      <c r="AG1689" s="10"/>
      <c r="AH1689" s="10"/>
      <c r="AI1689" s="10"/>
      <c r="AJ1689" s="10"/>
    </row>
    <row r="1690" spans="1:36" x14ac:dyDescent="0.25">
      <c r="A1690" s="5" t="s">
        <v>92</v>
      </c>
      <c r="B1690" s="5" t="s">
        <v>113</v>
      </c>
      <c r="C1690" s="5" t="s">
        <v>114</v>
      </c>
      <c r="D1690" s="5" t="s">
        <v>24</v>
      </c>
      <c r="E1690" s="5" t="s">
        <v>34</v>
      </c>
      <c r="F1690" s="5" t="s">
        <v>30</v>
      </c>
      <c r="G1690" s="5">
        <v>1</v>
      </c>
      <c r="H1690" s="5" t="s">
        <v>31</v>
      </c>
      <c r="I1690" s="6">
        <v>-0.81569999999999998</v>
      </c>
      <c r="J1690" s="6">
        <v>2.4274800000000001</v>
      </c>
      <c r="K1690" s="6">
        <v>6.6360000000000002E-2</v>
      </c>
      <c r="L1690" s="6"/>
      <c r="M1690" s="6"/>
      <c r="N1690" s="5">
        <v>0.83</v>
      </c>
      <c r="O1690" s="5">
        <v>19.79</v>
      </c>
      <c r="P1690" s="5">
        <v>0.2576</v>
      </c>
      <c r="Q1690" s="5">
        <v>45</v>
      </c>
      <c r="R1690" s="5">
        <v>0.88300000000000001</v>
      </c>
      <c r="S1690" s="5">
        <v>0.8</v>
      </c>
      <c r="T1690" s="5">
        <v>26</v>
      </c>
      <c r="U1690" s="5">
        <v>43</v>
      </c>
      <c r="V1690" s="10"/>
      <c r="W1690" s="10"/>
      <c r="X1690" s="10"/>
      <c r="Y1690" s="10"/>
      <c r="Z1690" s="10"/>
      <c r="AA1690" s="10"/>
      <c r="AB1690" s="10"/>
      <c r="AC1690" s="10"/>
      <c r="AD1690" s="10"/>
      <c r="AE1690" s="10"/>
      <c r="AF1690" s="10"/>
      <c r="AG1690" s="10"/>
      <c r="AH1690" s="10"/>
      <c r="AI1690" s="10"/>
      <c r="AJ1690" s="10"/>
    </row>
    <row r="1691" spans="1:36" x14ac:dyDescent="0.25">
      <c r="A1691" s="5" t="s">
        <v>92</v>
      </c>
      <c r="B1691" s="5" t="s">
        <v>113</v>
      </c>
      <c r="C1691" s="5" t="s">
        <v>114</v>
      </c>
      <c r="D1691" s="5" t="s">
        <v>24</v>
      </c>
      <c r="E1691" s="5" t="s">
        <v>39</v>
      </c>
      <c r="F1691" s="5" t="s">
        <v>30</v>
      </c>
      <c r="G1691" s="5">
        <v>1</v>
      </c>
      <c r="H1691" s="5" t="s">
        <v>31</v>
      </c>
      <c r="I1691" s="6">
        <v>-8.5000000000000006E-2</v>
      </c>
      <c r="J1691" s="6">
        <v>2.0556000000000001</v>
      </c>
      <c r="K1691" s="6">
        <v>3.3169999999999998E-2</v>
      </c>
      <c r="L1691" s="6"/>
      <c r="M1691" s="6"/>
      <c r="N1691" s="5">
        <v>1.52</v>
      </c>
      <c r="O1691" s="5">
        <v>22.8</v>
      </c>
      <c r="P1691" s="5">
        <v>0.18212999999999999</v>
      </c>
      <c r="Q1691" s="5">
        <v>45</v>
      </c>
      <c r="R1691" s="5">
        <v>0.91600000000000004</v>
      </c>
      <c r="S1691" s="5">
        <v>1.6</v>
      </c>
      <c r="T1691" s="5">
        <v>29</v>
      </c>
      <c r="U1691" s="5">
        <v>43</v>
      </c>
      <c r="V1691" s="10"/>
      <c r="W1691" s="10"/>
      <c r="X1691" s="10"/>
      <c r="Y1691" s="10"/>
      <c r="Z1691" s="10"/>
      <c r="AA1691" s="10"/>
      <c r="AB1691" s="10"/>
      <c r="AC1691" s="10"/>
      <c r="AD1691" s="10"/>
      <c r="AE1691" s="10"/>
      <c r="AF1691" s="10"/>
      <c r="AG1691" s="10"/>
      <c r="AH1691" s="10"/>
      <c r="AI1691" s="10"/>
      <c r="AJ1691" s="10"/>
    </row>
    <row r="1692" spans="1:36" x14ac:dyDescent="0.25">
      <c r="A1692" t="s">
        <v>271</v>
      </c>
      <c r="B1692" t="s">
        <v>113</v>
      </c>
      <c r="C1692" t="s">
        <v>114</v>
      </c>
      <c r="D1692" t="s">
        <v>24</v>
      </c>
      <c r="E1692" t="s">
        <v>34</v>
      </c>
      <c r="F1692" t="s">
        <v>30</v>
      </c>
      <c r="G1692">
        <v>1</v>
      </c>
      <c r="H1692" t="s">
        <v>31</v>
      </c>
      <c r="I1692" s="4">
        <v>-0.39340999999999998</v>
      </c>
      <c r="J1692" s="4">
        <v>2.08108</v>
      </c>
      <c r="K1692" s="4">
        <v>3.4020000000000002E-2</v>
      </c>
      <c r="N1692">
        <v>1.93</v>
      </c>
      <c r="O1692">
        <v>17.82</v>
      </c>
      <c r="P1692">
        <v>0.18445</v>
      </c>
      <c r="Q1692">
        <v>32</v>
      </c>
      <c r="R1692">
        <v>0.90800000000000003</v>
      </c>
      <c r="S1692">
        <v>2</v>
      </c>
      <c r="T1692">
        <v>20</v>
      </c>
      <c r="U1692">
        <v>30</v>
      </c>
    </row>
    <row r="1693" spans="1:36" x14ac:dyDescent="0.25">
      <c r="A1693" t="s">
        <v>271</v>
      </c>
      <c r="B1693" t="s">
        <v>113</v>
      </c>
      <c r="C1693" t="s">
        <v>114</v>
      </c>
      <c r="D1693" t="s">
        <v>24</v>
      </c>
      <c r="E1693" t="s">
        <v>37</v>
      </c>
      <c r="F1693" t="s">
        <v>38</v>
      </c>
      <c r="G1693">
        <v>1</v>
      </c>
      <c r="H1693" t="s">
        <v>31</v>
      </c>
      <c r="I1693" s="4">
        <v>-1.3607800000000001</v>
      </c>
      <c r="J1693" s="4">
        <v>5.2568799999999998</v>
      </c>
      <c r="K1693" s="4">
        <v>0.16177</v>
      </c>
      <c r="N1693">
        <v>4.47</v>
      </c>
      <c r="O1693">
        <v>1072.6199999999999</v>
      </c>
      <c r="P1693">
        <v>0.40221000000000001</v>
      </c>
      <c r="Q1693">
        <v>23</v>
      </c>
      <c r="R1693">
        <v>0.93600000000000005</v>
      </c>
      <c r="S1693">
        <v>5</v>
      </c>
      <c r="T1693">
        <v>1359.8</v>
      </c>
      <c r="U1693">
        <v>21</v>
      </c>
    </row>
    <row r="1694" spans="1:36" x14ac:dyDescent="0.25">
      <c r="A1694" t="s">
        <v>271</v>
      </c>
      <c r="B1694" t="s">
        <v>113</v>
      </c>
      <c r="C1694" t="s">
        <v>114</v>
      </c>
      <c r="D1694" t="s">
        <v>24</v>
      </c>
      <c r="E1694" t="s">
        <v>39</v>
      </c>
      <c r="F1694" t="s">
        <v>30</v>
      </c>
      <c r="G1694">
        <v>1</v>
      </c>
      <c r="H1694" t="s">
        <v>31</v>
      </c>
      <c r="I1694" s="4">
        <v>0.20016</v>
      </c>
      <c r="J1694" s="4">
        <v>1.85242</v>
      </c>
      <c r="K1694" s="4">
        <v>1.8589999999999999E-2</v>
      </c>
      <c r="N1694">
        <v>3.09</v>
      </c>
      <c r="O1694">
        <v>22.45</v>
      </c>
      <c r="P1694">
        <v>0.13633999999999999</v>
      </c>
      <c r="Q1694">
        <v>33</v>
      </c>
      <c r="R1694">
        <v>0.93500000000000005</v>
      </c>
      <c r="S1694">
        <v>4</v>
      </c>
      <c r="T1694">
        <v>24</v>
      </c>
      <c r="U1694">
        <v>31</v>
      </c>
    </row>
    <row r="1695" spans="1:36" x14ac:dyDescent="0.25">
      <c r="A1695" s="5" t="s">
        <v>302</v>
      </c>
      <c r="B1695" s="5" t="s">
        <v>113</v>
      </c>
      <c r="C1695" s="5" t="s">
        <v>114</v>
      </c>
      <c r="D1695" s="5" t="s">
        <v>24</v>
      </c>
      <c r="E1695" s="5" t="s">
        <v>37</v>
      </c>
      <c r="F1695" s="5" t="s">
        <v>38</v>
      </c>
      <c r="G1695" s="5">
        <v>1</v>
      </c>
      <c r="H1695" s="5" t="s">
        <v>31</v>
      </c>
      <c r="I1695" s="6">
        <v>-6.9637399999999996</v>
      </c>
      <c r="J1695" s="6">
        <v>9.5797299999999996</v>
      </c>
      <c r="K1695" s="6">
        <v>0.45080999999999999</v>
      </c>
      <c r="L1695" s="6"/>
      <c r="M1695" s="6"/>
      <c r="N1695" s="5">
        <v>0.45</v>
      </c>
      <c r="O1695" s="5">
        <v>4151.5</v>
      </c>
      <c r="P1695" s="5">
        <v>0.67142000000000002</v>
      </c>
      <c r="Q1695" s="5">
        <v>44</v>
      </c>
      <c r="R1695" s="5">
        <v>0.90900000000000003</v>
      </c>
      <c r="S1695" s="5">
        <v>0.9</v>
      </c>
      <c r="T1695" s="5">
        <v>9516</v>
      </c>
      <c r="U1695" s="5">
        <v>42</v>
      </c>
      <c r="V1695" s="10"/>
      <c r="W1695" s="10"/>
      <c r="X1695" s="10"/>
      <c r="Y1695" s="10"/>
      <c r="Z1695" s="10"/>
      <c r="AA1695" s="10"/>
      <c r="AB1695" s="10"/>
      <c r="AC1695" s="10"/>
      <c r="AD1695" s="10"/>
      <c r="AE1695" s="10"/>
      <c r="AF1695" s="10"/>
      <c r="AG1695" s="10"/>
      <c r="AH1695" s="10"/>
      <c r="AI1695" s="10"/>
      <c r="AJ1695" s="10"/>
    </row>
    <row r="1696" spans="1:36" x14ac:dyDescent="0.25">
      <c r="A1696" t="s">
        <v>209</v>
      </c>
      <c r="B1696" t="s">
        <v>230</v>
      </c>
      <c r="C1696" t="s">
        <v>231</v>
      </c>
      <c r="D1696" t="s">
        <v>24</v>
      </c>
      <c r="E1696" t="s">
        <v>37</v>
      </c>
      <c r="F1696" t="s">
        <v>38</v>
      </c>
      <c r="G1696">
        <v>1</v>
      </c>
      <c r="H1696" t="s">
        <v>31</v>
      </c>
      <c r="I1696" s="4">
        <v>-1.12985</v>
      </c>
      <c r="J1696" s="4">
        <v>5.3909099999999999</v>
      </c>
      <c r="K1696" s="4">
        <v>0.25297999999999998</v>
      </c>
      <c r="N1696">
        <v>0.41</v>
      </c>
      <c r="O1696">
        <v>1911.05</v>
      </c>
      <c r="P1696">
        <v>0.50297999999999998</v>
      </c>
      <c r="Q1696">
        <v>58</v>
      </c>
      <c r="R1696">
        <v>0.88600000000000001</v>
      </c>
      <c r="S1696">
        <v>5.0999999999999996</v>
      </c>
      <c r="T1696">
        <v>2877.7</v>
      </c>
      <c r="U1696">
        <v>56</v>
      </c>
    </row>
    <row r="1697" spans="1:36" x14ac:dyDescent="0.25">
      <c r="A1697" s="5" t="s">
        <v>234</v>
      </c>
      <c r="B1697" s="5" t="s">
        <v>230</v>
      </c>
      <c r="C1697" s="5" t="s">
        <v>231</v>
      </c>
      <c r="D1697" s="5" t="s">
        <v>24</v>
      </c>
      <c r="E1697" s="5" t="s">
        <v>37</v>
      </c>
      <c r="F1697" s="5" t="s">
        <v>38</v>
      </c>
      <c r="G1697" s="5">
        <v>1</v>
      </c>
      <c r="H1697" s="5" t="s">
        <v>31</v>
      </c>
      <c r="I1697" s="6">
        <v>-3.8423799999999999</v>
      </c>
      <c r="J1697" s="6">
        <v>6.6074000000000002</v>
      </c>
      <c r="K1697" s="6">
        <v>1.14876</v>
      </c>
      <c r="L1697" s="6"/>
      <c r="M1697" s="6"/>
      <c r="N1697" s="5">
        <v>0.64</v>
      </c>
      <c r="O1697" s="5">
        <v>694.76</v>
      </c>
      <c r="P1697" s="5">
        <v>1.0718000000000001</v>
      </c>
      <c r="Q1697" s="5">
        <v>44</v>
      </c>
      <c r="R1697" s="5">
        <v>0.81100000000000005</v>
      </c>
      <c r="S1697" s="5">
        <v>0</v>
      </c>
      <c r="T1697" s="5">
        <v>772.1</v>
      </c>
      <c r="U1697" s="5">
        <v>42</v>
      </c>
      <c r="V1697" s="10"/>
      <c r="W1697" s="10"/>
      <c r="X1697" s="10"/>
      <c r="Y1697" s="10"/>
      <c r="Z1697" s="10"/>
      <c r="AA1697" s="10"/>
      <c r="AB1697" s="10"/>
      <c r="AC1697" s="10"/>
      <c r="AD1697" s="10"/>
      <c r="AE1697" s="10"/>
      <c r="AF1697" s="10"/>
      <c r="AG1697" s="10"/>
      <c r="AH1697" s="10"/>
      <c r="AI1697" s="10"/>
      <c r="AJ1697" s="10"/>
    </row>
    <row r="1698" spans="1:36" x14ac:dyDescent="0.25">
      <c r="A1698" s="5" t="s">
        <v>278</v>
      </c>
      <c r="B1698" s="5" t="s">
        <v>230</v>
      </c>
      <c r="C1698" s="5" t="s">
        <v>231</v>
      </c>
      <c r="D1698" s="5" t="s">
        <v>24</v>
      </c>
      <c r="E1698" s="5" t="s">
        <v>32</v>
      </c>
      <c r="F1698" s="5" t="s">
        <v>30</v>
      </c>
      <c r="G1698" s="5">
        <v>1</v>
      </c>
      <c r="H1698" s="5" t="s">
        <v>31</v>
      </c>
      <c r="I1698" s="6">
        <v>-0.33383000000000002</v>
      </c>
      <c r="J1698" s="6">
        <v>2.2058</v>
      </c>
      <c r="K1698" s="6">
        <v>1.15E-2</v>
      </c>
      <c r="L1698" s="6"/>
      <c r="M1698" s="6"/>
      <c r="N1698" s="5">
        <v>0.88</v>
      </c>
      <c r="O1698" s="5">
        <v>21.52</v>
      </c>
      <c r="P1698" s="5">
        <v>0.10725</v>
      </c>
      <c r="Q1698" s="5">
        <v>39</v>
      </c>
      <c r="R1698" s="5">
        <v>0.98799999999999999</v>
      </c>
      <c r="S1698" s="5">
        <v>0.5</v>
      </c>
      <c r="T1698" s="5">
        <v>27.3</v>
      </c>
      <c r="U1698" s="5">
        <v>37</v>
      </c>
      <c r="V1698" s="10"/>
      <c r="W1698" s="10"/>
      <c r="X1698" s="10"/>
      <c r="Y1698" s="10"/>
      <c r="Z1698" s="10"/>
      <c r="AA1698" s="10"/>
      <c r="AB1698" s="10"/>
      <c r="AC1698" s="10"/>
      <c r="AD1698" s="10"/>
      <c r="AE1698" s="10"/>
      <c r="AF1698" s="10"/>
      <c r="AG1698" s="10"/>
      <c r="AH1698" s="10"/>
      <c r="AI1698" s="10"/>
      <c r="AJ1698" s="10"/>
    </row>
    <row r="1699" spans="1:36" x14ac:dyDescent="0.25">
      <c r="A1699" s="5" t="s">
        <v>315</v>
      </c>
      <c r="B1699" s="5" t="s">
        <v>230</v>
      </c>
      <c r="C1699" s="5" t="s">
        <v>231</v>
      </c>
      <c r="D1699" s="5" t="s">
        <v>24</v>
      </c>
      <c r="E1699" s="5" t="s">
        <v>37</v>
      </c>
      <c r="F1699" s="5" t="s">
        <v>38</v>
      </c>
      <c r="G1699" s="5">
        <v>1</v>
      </c>
      <c r="H1699" s="5" t="s">
        <v>31</v>
      </c>
      <c r="I1699" s="6">
        <v>-1.7889699999999999</v>
      </c>
      <c r="J1699" s="6">
        <v>6.0020699999999998</v>
      </c>
      <c r="K1699" s="6">
        <v>0.30298999999999998</v>
      </c>
      <c r="L1699" s="6"/>
      <c r="M1699" s="6"/>
      <c r="N1699" s="5">
        <v>2.72</v>
      </c>
      <c r="O1699" s="5">
        <v>1714.19</v>
      </c>
      <c r="P1699" s="5">
        <v>0.55044000000000004</v>
      </c>
      <c r="Q1699" s="5">
        <v>38</v>
      </c>
      <c r="R1699" s="5">
        <v>0.88600000000000001</v>
      </c>
      <c r="S1699" s="5">
        <v>5.0999999999999996</v>
      </c>
      <c r="T1699" s="5">
        <v>2673.1</v>
      </c>
      <c r="U1699" s="5">
        <v>36</v>
      </c>
      <c r="V1699" s="10"/>
      <c r="W1699" s="10"/>
      <c r="X1699" s="10"/>
      <c r="Y1699" s="10"/>
      <c r="Z1699" s="10"/>
      <c r="AA1699" s="10"/>
      <c r="AB1699" s="10"/>
      <c r="AC1699" s="10"/>
      <c r="AD1699" s="10"/>
      <c r="AE1699" s="10"/>
      <c r="AF1699" s="10"/>
      <c r="AG1699" s="10"/>
      <c r="AH1699" s="10"/>
      <c r="AI1699" s="10"/>
      <c r="AJ1699" s="10"/>
    </row>
    <row r="1700" spans="1:36" x14ac:dyDescent="0.25">
      <c r="A1700" t="s">
        <v>368</v>
      </c>
      <c r="B1700" t="s">
        <v>230</v>
      </c>
      <c r="C1700" t="s">
        <v>231</v>
      </c>
      <c r="D1700" t="s">
        <v>24</v>
      </c>
      <c r="E1700" t="s">
        <v>32</v>
      </c>
      <c r="F1700" t="s">
        <v>30</v>
      </c>
      <c r="G1700">
        <v>1</v>
      </c>
      <c r="H1700" t="s">
        <v>31</v>
      </c>
      <c r="I1700" s="4">
        <v>-0.64832999999999996</v>
      </c>
      <c r="J1700" s="4">
        <v>2.4464199999999998</v>
      </c>
      <c r="K1700" s="4">
        <v>1.213E-2</v>
      </c>
      <c r="N1700">
        <v>1.51</v>
      </c>
      <c r="O1700">
        <v>19.47</v>
      </c>
      <c r="P1700">
        <v>0.11014</v>
      </c>
      <c r="Q1700">
        <v>56</v>
      </c>
      <c r="R1700">
        <v>0.96499999999999997</v>
      </c>
      <c r="S1700">
        <v>2.6</v>
      </c>
      <c r="T1700">
        <v>25.4</v>
      </c>
      <c r="U1700">
        <v>54</v>
      </c>
    </row>
    <row r="1701" spans="1:36" x14ac:dyDescent="0.25">
      <c r="A1701" t="s">
        <v>368</v>
      </c>
      <c r="B1701" t="s">
        <v>230</v>
      </c>
      <c r="C1701" t="s">
        <v>231</v>
      </c>
      <c r="D1701" t="s">
        <v>24</v>
      </c>
      <c r="E1701" t="s">
        <v>34</v>
      </c>
      <c r="F1701" t="s">
        <v>30</v>
      </c>
      <c r="G1701">
        <v>1</v>
      </c>
      <c r="H1701" t="s">
        <v>31</v>
      </c>
      <c r="I1701" s="4">
        <v>-0.46388000000000001</v>
      </c>
      <c r="J1701" s="4">
        <v>2.3030400000000002</v>
      </c>
      <c r="K1701" s="4">
        <v>2.699E-2</v>
      </c>
      <c r="N1701">
        <v>1.73</v>
      </c>
      <c r="O1701">
        <v>19.02</v>
      </c>
      <c r="P1701">
        <v>0.1643</v>
      </c>
      <c r="Q1701">
        <v>56</v>
      </c>
      <c r="R1701">
        <v>0.91700000000000004</v>
      </c>
      <c r="S1701">
        <v>2.5</v>
      </c>
      <c r="T1701">
        <v>26</v>
      </c>
      <c r="U1701">
        <v>54</v>
      </c>
    </row>
    <row r="1702" spans="1:36" x14ac:dyDescent="0.25">
      <c r="A1702" t="s">
        <v>368</v>
      </c>
      <c r="B1702" t="s">
        <v>230</v>
      </c>
      <c r="C1702" t="s">
        <v>231</v>
      </c>
      <c r="D1702" t="s">
        <v>24</v>
      </c>
      <c r="E1702" t="s">
        <v>37</v>
      </c>
      <c r="F1702" t="s">
        <v>38</v>
      </c>
      <c r="G1702">
        <v>1</v>
      </c>
      <c r="H1702" t="s">
        <v>31</v>
      </c>
      <c r="I1702" s="4">
        <v>-1.75502</v>
      </c>
      <c r="J1702" s="4">
        <v>5.9544300000000003</v>
      </c>
      <c r="K1702" s="4">
        <v>0.16592000000000001</v>
      </c>
      <c r="N1702">
        <v>3.07</v>
      </c>
      <c r="O1702">
        <v>1278.04</v>
      </c>
      <c r="P1702">
        <v>0.40733999999999998</v>
      </c>
      <c r="Q1702">
        <v>52</v>
      </c>
      <c r="R1702">
        <v>0.92600000000000005</v>
      </c>
      <c r="S1702">
        <v>7.2</v>
      </c>
      <c r="T1702">
        <v>2208.1</v>
      </c>
      <c r="U1702">
        <v>50</v>
      </c>
    </row>
    <row r="1703" spans="1:36" x14ac:dyDescent="0.25">
      <c r="A1703" s="5" t="s">
        <v>21</v>
      </c>
      <c r="B1703" s="5" t="s">
        <v>72</v>
      </c>
      <c r="C1703" s="5" t="s">
        <v>73</v>
      </c>
      <c r="D1703" s="5" t="s">
        <v>24</v>
      </c>
      <c r="E1703" s="5" t="s">
        <v>25</v>
      </c>
      <c r="F1703" s="5" t="s">
        <v>26</v>
      </c>
      <c r="G1703" s="5">
        <v>1</v>
      </c>
      <c r="H1703" s="5" t="s">
        <v>31</v>
      </c>
      <c r="I1703" s="6">
        <v>-1.01529</v>
      </c>
      <c r="J1703" s="6">
        <v>3.0317500000000002</v>
      </c>
      <c r="K1703" s="6">
        <v>3.8089999999999999E-2</v>
      </c>
      <c r="L1703" s="6"/>
      <c r="M1703" s="6"/>
      <c r="N1703" s="5">
        <v>0</v>
      </c>
      <c r="O1703" s="5">
        <v>33</v>
      </c>
      <c r="P1703" s="5">
        <v>0.19517000000000001</v>
      </c>
      <c r="Q1703" s="5">
        <v>37</v>
      </c>
      <c r="R1703" s="5">
        <v>0.92500000000000004</v>
      </c>
      <c r="S1703" s="5">
        <v>1</v>
      </c>
      <c r="T1703" s="5">
        <v>33</v>
      </c>
      <c r="U1703" s="5">
        <v>35</v>
      </c>
      <c r="V1703" s="10"/>
      <c r="W1703" s="10"/>
      <c r="X1703" s="10"/>
      <c r="Y1703" s="10"/>
      <c r="Z1703" s="10"/>
      <c r="AA1703" s="10"/>
      <c r="AB1703" s="10"/>
      <c r="AC1703" s="10"/>
      <c r="AD1703" s="10"/>
      <c r="AE1703" s="10"/>
      <c r="AF1703" s="10"/>
      <c r="AG1703" s="10"/>
      <c r="AH1703" s="10"/>
      <c r="AI1703" s="10"/>
      <c r="AJ1703" s="10"/>
    </row>
    <row r="1704" spans="1:36" x14ac:dyDescent="0.25">
      <c r="A1704" t="s">
        <v>21</v>
      </c>
      <c r="B1704" t="s">
        <v>74</v>
      </c>
      <c r="C1704" t="s">
        <v>75</v>
      </c>
      <c r="D1704" t="s">
        <v>24</v>
      </c>
      <c r="E1704" t="s">
        <v>32</v>
      </c>
      <c r="F1704" t="s">
        <v>30</v>
      </c>
      <c r="G1704">
        <v>1</v>
      </c>
      <c r="H1704" t="s">
        <v>31</v>
      </c>
      <c r="I1704" s="4">
        <v>-1.3398099999999999</v>
      </c>
      <c r="J1704" s="4">
        <v>2.8914800000000001</v>
      </c>
      <c r="K1704" s="4">
        <v>2.035E-2</v>
      </c>
      <c r="N1704">
        <v>0.38</v>
      </c>
      <c r="O1704">
        <v>32.270000000000003</v>
      </c>
      <c r="P1704">
        <v>0.14263999999999999</v>
      </c>
      <c r="Q1704">
        <v>64</v>
      </c>
      <c r="R1704">
        <v>0.95</v>
      </c>
      <c r="S1704">
        <v>2.5</v>
      </c>
      <c r="T1704">
        <v>31.5</v>
      </c>
      <c r="U1704">
        <v>62</v>
      </c>
    </row>
    <row r="1705" spans="1:36" x14ac:dyDescent="0.25">
      <c r="A1705" t="s">
        <v>21</v>
      </c>
      <c r="B1705" t="s">
        <v>74</v>
      </c>
      <c r="C1705" t="s">
        <v>75</v>
      </c>
      <c r="D1705" t="s">
        <v>24</v>
      </c>
      <c r="E1705" t="s">
        <v>37</v>
      </c>
      <c r="F1705" t="s">
        <v>38</v>
      </c>
      <c r="G1705">
        <v>1</v>
      </c>
      <c r="H1705" t="s">
        <v>31</v>
      </c>
      <c r="I1705" s="4">
        <v>-2.9032800000000001</v>
      </c>
      <c r="J1705" s="4">
        <v>6.5571700000000002</v>
      </c>
      <c r="K1705" s="4">
        <v>0.20319000000000001</v>
      </c>
      <c r="N1705">
        <v>0.22</v>
      </c>
      <c r="O1705">
        <v>3317.24</v>
      </c>
      <c r="P1705">
        <v>0.45077</v>
      </c>
      <c r="Q1705">
        <v>63</v>
      </c>
      <c r="R1705">
        <v>0.90700000000000003</v>
      </c>
      <c r="S1705">
        <v>12.8</v>
      </c>
      <c r="T1705">
        <v>2575.3000000000002</v>
      </c>
      <c r="U1705">
        <v>61</v>
      </c>
    </row>
    <row r="1706" spans="1:36" x14ac:dyDescent="0.25">
      <c r="A1706" s="5" t="s">
        <v>92</v>
      </c>
      <c r="B1706" s="5" t="s">
        <v>74</v>
      </c>
      <c r="C1706" s="5" t="s">
        <v>75</v>
      </c>
      <c r="D1706" s="5" t="s">
        <v>24</v>
      </c>
      <c r="E1706" s="5" t="s">
        <v>32</v>
      </c>
      <c r="F1706" s="5" t="s">
        <v>30</v>
      </c>
      <c r="G1706" s="5">
        <v>1</v>
      </c>
      <c r="H1706" s="5" t="s">
        <v>31</v>
      </c>
      <c r="I1706" s="6">
        <v>-0.98963000000000001</v>
      </c>
      <c r="J1706" s="6">
        <v>2.6013899999999999</v>
      </c>
      <c r="K1706" s="6">
        <v>2.8750000000000001E-2</v>
      </c>
      <c r="L1706" s="6"/>
      <c r="M1706" s="6"/>
      <c r="N1706" s="5">
        <v>0.14000000000000001</v>
      </c>
      <c r="O1706" s="5">
        <v>21.57</v>
      </c>
      <c r="P1706" s="5">
        <v>0.16955999999999999</v>
      </c>
      <c r="Q1706" s="5">
        <v>76</v>
      </c>
      <c r="R1706" s="5">
        <v>0.92300000000000004</v>
      </c>
      <c r="S1706" s="5">
        <v>1.8</v>
      </c>
      <c r="T1706" s="5">
        <v>27.8</v>
      </c>
      <c r="U1706" s="5">
        <v>74</v>
      </c>
      <c r="V1706" s="10"/>
      <c r="W1706" s="10"/>
      <c r="X1706" s="10"/>
      <c r="Y1706" s="10"/>
      <c r="Z1706" s="10"/>
      <c r="AA1706" s="10"/>
      <c r="AB1706" s="10"/>
      <c r="AC1706" s="10"/>
      <c r="AD1706" s="10"/>
      <c r="AE1706" s="10"/>
      <c r="AF1706" s="10"/>
      <c r="AG1706" s="10"/>
      <c r="AH1706" s="10"/>
      <c r="AI1706" s="10"/>
      <c r="AJ1706" s="10"/>
    </row>
    <row r="1707" spans="1:36" x14ac:dyDescent="0.25">
      <c r="A1707" s="5" t="s">
        <v>92</v>
      </c>
      <c r="B1707" s="5" t="s">
        <v>74</v>
      </c>
      <c r="C1707" s="5" t="s">
        <v>75</v>
      </c>
      <c r="D1707" s="5" t="s">
        <v>24</v>
      </c>
      <c r="E1707" s="5" t="s">
        <v>34</v>
      </c>
      <c r="F1707" s="5" t="s">
        <v>30</v>
      </c>
      <c r="G1707" s="5">
        <v>1</v>
      </c>
      <c r="H1707" s="5" t="s">
        <v>31</v>
      </c>
      <c r="I1707" s="6">
        <v>-0.52449999999999997</v>
      </c>
      <c r="J1707" s="6">
        <v>1.92848</v>
      </c>
      <c r="K1707" s="6">
        <v>5.7889999999999997E-2</v>
      </c>
      <c r="L1707" s="6"/>
      <c r="M1707" s="6"/>
      <c r="N1707" s="5">
        <v>0.28999999999999998</v>
      </c>
      <c r="O1707" s="5">
        <v>12.08</v>
      </c>
      <c r="P1707" s="5">
        <v>0.24060000000000001</v>
      </c>
      <c r="Q1707" s="5">
        <v>75</v>
      </c>
      <c r="R1707" s="5">
        <v>0.76700000000000002</v>
      </c>
      <c r="S1707" s="5">
        <v>2</v>
      </c>
      <c r="T1707" s="5">
        <v>16</v>
      </c>
      <c r="U1707" s="5">
        <v>73</v>
      </c>
      <c r="V1707" s="10"/>
      <c r="W1707" s="10"/>
      <c r="X1707" s="10"/>
      <c r="Y1707" s="10"/>
      <c r="Z1707" s="10"/>
      <c r="AA1707" s="10"/>
      <c r="AB1707" s="10"/>
      <c r="AC1707" s="10"/>
      <c r="AD1707" s="10"/>
      <c r="AE1707" s="10"/>
      <c r="AF1707" s="10"/>
      <c r="AG1707" s="10"/>
      <c r="AH1707" s="10"/>
      <c r="AI1707" s="10"/>
      <c r="AJ1707" s="10"/>
    </row>
    <row r="1708" spans="1:36" x14ac:dyDescent="0.25">
      <c r="A1708" s="5" t="s">
        <v>92</v>
      </c>
      <c r="B1708" s="5" t="s">
        <v>74</v>
      </c>
      <c r="C1708" s="5" t="s">
        <v>75</v>
      </c>
      <c r="D1708" s="5" t="s">
        <v>24</v>
      </c>
      <c r="E1708" s="5" t="s">
        <v>37</v>
      </c>
      <c r="F1708" s="5" t="s">
        <v>38</v>
      </c>
      <c r="G1708" s="5">
        <v>1</v>
      </c>
      <c r="H1708" s="5" t="s">
        <v>31</v>
      </c>
      <c r="I1708" s="6">
        <v>-6.47065</v>
      </c>
      <c r="J1708" s="6">
        <v>8.58019</v>
      </c>
      <c r="K1708" s="6">
        <v>0.34827999999999998</v>
      </c>
      <c r="L1708" s="6"/>
      <c r="M1708" s="6"/>
      <c r="N1708" s="5">
        <v>0.67</v>
      </c>
      <c r="O1708" s="5">
        <v>1348.6</v>
      </c>
      <c r="P1708" s="5">
        <v>0.59014999999999995</v>
      </c>
      <c r="Q1708" s="5">
        <v>67</v>
      </c>
      <c r="R1708" s="5">
        <v>0.91400000000000003</v>
      </c>
      <c r="S1708" s="5">
        <v>0.2</v>
      </c>
      <c r="T1708" s="5">
        <v>1627.9</v>
      </c>
      <c r="U1708" s="5">
        <v>65</v>
      </c>
      <c r="V1708" s="10"/>
      <c r="W1708" s="10"/>
      <c r="X1708" s="10"/>
      <c r="Y1708" s="10"/>
      <c r="Z1708" s="10"/>
      <c r="AA1708" s="10"/>
      <c r="AB1708" s="10"/>
      <c r="AC1708" s="10"/>
      <c r="AD1708" s="10"/>
      <c r="AE1708" s="10"/>
      <c r="AF1708" s="10"/>
      <c r="AG1708" s="10"/>
      <c r="AH1708" s="10"/>
      <c r="AI1708" s="10"/>
      <c r="AJ1708" s="10"/>
    </row>
    <row r="1709" spans="1:36" x14ac:dyDescent="0.25">
      <c r="A1709" s="5" t="s">
        <v>92</v>
      </c>
      <c r="B1709" s="5" t="s">
        <v>74</v>
      </c>
      <c r="C1709" s="5" t="s">
        <v>75</v>
      </c>
      <c r="D1709" s="5" t="s">
        <v>24</v>
      </c>
      <c r="E1709" s="5" t="s">
        <v>39</v>
      </c>
      <c r="F1709" s="5" t="s">
        <v>30</v>
      </c>
      <c r="G1709" s="5">
        <v>1</v>
      </c>
      <c r="H1709" s="5" t="s">
        <v>31</v>
      </c>
      <c r="I1709" s="6">
        <v>0.21065</v>
      </c>
      <c r="J1709" s="6">
        <v>1.6262399999999999</v>
      </c>
      <c r="K1709" s="6">
        <v>3.4799999999999998E-2</v>
      </c>
      <c r="L1709" s="6"/>
      <c r="M1709" s="6"/>
      <c r="N1709" s="5">
        <v>0.66</v>
      </c>
      <c r="O1709" s="5">
        <v>15.65</v>
      </c>
      <c r="P1709" s="5">
        <v>0.18654000000000001</v>
      </c>
      <c r="Q1709" s="5">
        <v>76</v>
      </c>
      <c r="R1709" s="5">
        <v>0.79300000000000004</v>
      </c>
      <c r="S1709" s="5">
        <v>3</v>
      </c>
      <c r="T1709" s="5">
        <v>22</v>
      </c>
      <c r="U1709" s="5">
        <v>74</v>
      </c>
      <c r="V1709" s="10"/>
      <c r="W1709" s="10"/>
      <c r="X1709" s="10"/>
      <c r="Y1709" s="10"/>
      <c r="Z1709" s="10"/>
      <c r="AA1709" s="10"/>
      <c r="AB1709" s="10"/>
      <c r="AC1709" s="10"/>
      <c r="AD1709" s="10"/>
      <c r="AE1709" s="10"/>
      <c r="AF1709" s="10"/>
      <c r="AG1709" s="10"/>
      <c r="AH1709" s="10"/>
      <c r="AI1709" s="10"/>
      <c r="AJ1709" s="10"/>
    </row>
    <row r="1710" spans="1:36" x14ac:dyDescent="0.25">
      <c r="A1710" t="s">
        <v>343</v>
      </c>
      <c r="B1710" t="s">
        <v>74</v>
      </c>
      <c r="C1710" t="s">
        <v>75</v>
      </c>
      <c r="D1710" t="s">
        <v>24</v>
      </c>
      <c r="E1710" t="s">
        <v>37</v>
      </c>
      <c r="F1710" t="s">
        <v>38</v>
      </c>
      <c r="G1710">
        <v>1</v>
      </c>
      <c r="H1710" t="s">
        <v>31</v>
      </c>
      <c r="I1710" s="4">
        <v>-0.61168999999999996</v>
      </c>
      <c r="J1710" s="4">
        <v>4.3288399999999996</v>
      </c>
      <c r="K1710" s="4">
        <v>0.24539</v>
      </c>
      <c r="N1710">
        <v>1.1499999999999999</v>
      </c>
      <c r="O1710">
        <v>172.76</v>
      </c>
      <c r="P1710">
        <v>0.49536999999999998</v>
      </c>
      <c r="Q1710">
        <v>36</v>
      </c>
      <c r="R1710">
        <v>0.81499999999999995</v>
      </c>
      <c r="S1710">
        <v>0.8</v>
      </c>
      <c r="T1710">
        <v>149.80000000000001</v>
      </c>
      <c r="U1710">
        <v>34</v>
      </c>
    </row>
    <row r="1711" spans="1:36" x14ac:dyDescent="0.25">
      <c r="A1711" s="5" t="s">
        <v>343</v>
      </c>
      <c r="B1711" s="5" t="s">
        <v>364</v>
      </c>
      <c r="C1711" s="5" t="s">
        <v>365</v>
      </c>
      <c r="D1711" s="5" t="s">
        <v>24</v>
      </c>
      <c r="E1711" s="5" t="s">
        <v>37</v>
      </c>
      <c r="F1711" s="5" t="s">
        <v>38</v>
      </c>
      <c r="G1711" s="5">
        <v>1</v>
      </c>
      <c r="H1711" s="5" t="s">
        <v>31</v>
      </c>
      <c r="I1711" s="6">
        <v>-1.25501</v>
      </c>
      <c r="J1711" s="6">
        <v>4.64717</v>
      </c>
      <c r="K1711" s="6">
        <v>0.54125000000000001</v>
      </c>
      <c r="L1711" s="6"/>
      <c r="M1711" s="6"/>
      <c r="N1711" s="5">
        <v>2.0699999999999998</v>
      </c>
      <c r="O1711" s="5">
        <v>308.91000000000003</v>
      </c>
      <c r="P1711" s="5">
        <v>0.73570000000000002</v>
      </c>
      <c r="Q1711" s="5">
        <v>31</v>
      </c>
      <c r="R1711" s="5">
        <v>0.79400000000000004</v>
      </c>
      <c r="S1711" s="5">
        <v>1.3</v>
      </c>
      <c r="T1711" s="5">
        <v>283.7</v>
      </c>
      <c r="U1711" s="5">
        <v>29</v>
      </c>
      <c r="V1711" s="10"/>
      <c r="W1711" s="10"/>
      <c r="X1711" s="10"/>
      <c r="Y1711" s="10"/>
      <c r="Z1711" s="10"/>
      <c r="AA1711" s="10"/>
      <c r="AB1711" s="10"/>
      <c r="AC1711" s="10"/>
      <c r="AD1711" s="10"/>
      <c r="AE1711" s="10"/>
      <c r="AF1711" s="10"/>
      <c r="AG1711" s="10"/>
      <c r="AH1711" s="10"/>
      <c r="AI1711" s="10"/>
      <c r="AJ1711" s="10"/>
    </row>
    <row r="1712" spans="1:36" x14ac:dyDescent="0.25">
      <c r="A1712" t="s">
        <v>254</v>
      </c>
      <c r="B1712" t="s">
        <v>267</v>
      </c>
      <c r="C1712" t="s">
        <v>268</v>
      </c>
      <c r="D1712" t="s">
        <v>24</v>
      </c>
      <c r="E1712" t="s">
        <v>32</v>
      </c>
      <c r="F1712" t="s">
        <v>30</v>
      </c>
      <c r="G1712">
        <v>1</v>
      </c>
      <c r="H1712" t="s">
        <v>31</v>
      </c>
      <c r="I1712" s="4">
        <v>0.43058000000000002</v>
      </c>
      <c r="J1712" s="4">
        <v>1.44875</v>
      </c>
      <c r="K1712" s="4">
        <v>2.3369999999999998E-2</v>
      </c>
      <c r="N1712">
        <v>2.4</v>
      </c>
      <c r="O1712">
        <v>12.59</v>
      </c>
      <c r="P1712">
        <v>0.15287999999999999</v>
      </c>
      <c r="Q1712">
        <v>33</v>
      </c>
      <c r="R1712">
        <v>0.871</v>
      </c>
      <c r="S1712">
        <v>1.9</v>
      </c>
      <c r="T1712">
        <v>15.2</v>
      </c>
      <c r="U1712">
        <v>31</v>
      </c>
    </row>
    <row r="1713" spans="1:36" x14ac:dyDescent="0.25">
      <c r="A1713" t="s">
        <v>254</v>
      </c>
      <c r="B1713" t="s">
        <v>267</v>
      </c>
      <c r="C1713" t="s">
        <v>268</v>
      </c>
      <c r="D1713" t="s">
        <v>24</v>
      </c>
      <c r="E1713" t="s">
        <v>37</v>
      </c>
      <c r="F1713" t="s">
        <v>38</v>
      </c>
      <c r="G1713">
        <v>1</v>
      </c>
      <c r="H1713" t="s">
        <v>31</v>
      </c>
      <c r="I1713" s="4">
        <v>1.59076</v>
      </c>
      <c r="J1713" s="4">
        <v>3.0200499999999999</v>
      </c>
      <c r="K1713" s="4">
        <v>0.61611000000000005</v>
      </c>
      <c r="N1713">
        <v>22.5</v>
      </c>
      <c r="O1713">
        <v>480.88</v>
      </c>
      <c r="P1713">
        <v>0.78491999999999995</v>
      </c>
      <c r="Q1713">
        <v>28</v>
      </c>
      <c r="R1713">
        <v>0.54200000000000004</v>
      </c>
      <c r="S1713">
        <v>3.8</v>
      </c>
      <c r="T1713">
        <v>949.6</v>
      </c>
      <c r="U1713">
        <v>26</v>
      </c>
    </row>
    <row r="1714" spans="1:36" x14ac:dyDescent="0.25">
      <c r="A1714" s="5" t="s">
        <v>368</v>
      </c>
      <c r="B1714" s="5" t="s">
        <v>267</v>
      </c>
      <c r="C1714" s="5" t="s">
        <v>268</v>
      </c>
      <c r="D1714" s="5" t="s">
        <v>24</v>
      </c>
      <c r="E1714" s="5" t="s">
        <v>37</v>
      </c>
      <c r="F1714" s="5" t="s">
        <v>38</v>
      </c>
      <c r="G1714" s="5">
        <v>1</v>
      </c>
      <c r="H1714" s="5" t="s">
        <v>31</v>
      </c>
      <c r="I1714" s="6">
        <v>-0.28350999999999998</v>
      </c>
      <c r="J1714" s="6">
        <v>4.2175799999999999</v>
      </c>
      <c r="K1714" s="6">
        <v>0.23013</v>
      </c>
      <c r="L1714" s="6"/>
      <c r="M1714" s="6"/>
      <c r="N1714" s="5">
        <v>2.9</v>
      </c>
      <c r="O1714" s="5">
        <v>507.96</v>
      </c>
      <c r="P1714" s="5">
        <v>0.47971999999999998</v>
      </c>
      <c r="Q1714" s="5">
        <v>45</v>
      </c>
      <c r="R1714" s="5">
        <v>0.82299999999999995</v>
      </c>
      <c r="S1714" s="5">
        <v>1.2</v>
      </c>
      <c r="T1714" s="5">
        <v>1010.8</v>
      </c>
      <c r="U1714" s="5">
        <v>43</v>
      </c>
      <c r="V1714" s="10"/>
      <c r="W1714" s="10"/>
      <c r="X1714" s="10"/>
      <c r="Y1714" s="10"/>
      <c r="Z1714" s="10"/>
      <c r="AA1714" s="10"/>
      <c r="AB1714" s="10"/>
      <c r="AC1714" s="10"/>
      <c r="AD1714" s="10"/>
      <c r="AE1714" s="10"/>
      <c r="AF1714" s="10"/>
      <c r="AG1714" s="10"/>
      <c r="AH1714" s="10"/>
      <c r="AI1714" s="10"/>
      <c r="AJ1714" s="10"/>
    </row>
    <row r="1715" spans="1:36" x14ac:dyDescent="0.25">
      <c r="A1715" s="7" t="s">
        <v>371</v>
      </c>
      <c r="B1715" s="7" t="s">
        <v>400</v>
      </c>
      <c r="C1715" s="7" t="s">
        <v>401</v>
      </c>
      <c r="D1715" s="7" t="s">
        <v>24</v>
      </c>
      <c r="E1715" s="7" t="s">
        <v>37</v>
      </c>
      <c r="F1715" s="7" t="s">
        <v>38</v>
      </c>
      <c r="G1715" s="7">
        <v>1</v>
      </c>
      <c r="H1715" s="7" t="s">
        <v>31</v>
      </c>
      <c r="I1715" s="8">
        <v>-4.7467300000000003</v>
      </c>
      <c r="J1715" s="8">
        <v>7.2369599999999998</v>
      </c>
      <c r="K1715" s="8">
        <v>0.57225999999999999</v>
      </c>
      <c r="L1715" s="8"/>
      <c r="M1715" s="8"/>
      <c r="N1715" s="7">
        <v>0.35</v>
      </c>
      <c r="O1715" s="7">
        <v>1733.46</v>
      </c>
      <c r="P1715" s="7">
        <v>0.75648000000000004</v>
      </c>
      <c r="Q1715" s="7">
        <v>53</v>
      </c>
      <c r="R1715" s="7">
        <v>0.85799999999999998</v>
      </c>
      <c r="S1715" s="7">
        <v>0.1</v>
      </c>
      <c r="T1715" s="7">
        <v>1990.3</v>
      </c>
      <c r="U1715" s="7">
        <v>51</v>
      </c>
      <c r="V1715" s="12"/>
      <c r="W1715" s="12"/>
      <c r="X1715" s="12"/>
      <c r="Y1715" s="12"/>
      <c r="Z1715" s="12"/>
      <c r="AA1715" s="12"/>
      <c r="AB1715" s="12"/>
      <c r="AC1715" s="12"/>
      <c r="AD1715" s="12"/>
      <c r="AE1715" s="12"/>
      <c r="AF1715" s="12"/>
      <c r="AG1715" s="12"/>
      <c r="AH1715" s="12"/>
      <c r="AI1715" s="12"/>
      <c r="AJ1715" s="12"/>
    </row>
    <row r="1716" spans="1:36" x14ac:dyDescent="0.25">
      <c r="A1716" s="7" t="s">
        <v>371</v>
      </c>
      <c r="B1716" s="7" t="s">
        <v>400</v>
      </c>
      <c r="C1716" s="7" t="s">
        <v>401</v>
      </c>
      <c r="D1716" s="7" t="s">
        <v>24</v>
      </c>
      <c r="E1716" s="7" t="s">
        <v>39</v>
      </c>
      <c r="F1716" s="7" t="s">
        <v>30</v>
      </c>
      <c r="G1716" s="7">
        <v>1</v>
      </c>
      <c r="H1716" s="7" t="s">
        <v>31</v>
      </c>
      <c r="I1716" s="8">
        <v>-0.33474999999999999</v>
      </c>
      <c r="J1716" s="8">
        <v>1.9854700000000001</v>
      </c>
      <c r="K1716" s="8">
        <v>4.2169999999999999E-2</v>
      </c>
      <c r="L1716" s="8"/>
      <c r="M1716" s="8"/>
      <c r="N1716" s="7">
        <v>1.4</v>
      </c>
      <c r="O1716" s="7">
        <v>18.420000000000002</v>
      </c>
      <c r="P1716" s="7">
        <v>0.20533999999999999</v>
      </c>
      <c r="Q1716" s="7">
        <v>56</v>
      </c>
      <c r="R1716" s="7">
        <v>0.86499999999999999</v>
      </c>
      <c r="S1716" s="7">
        <v>1.2</v>
      </c>
      <c r="T1716" s="7">
        <v>24</v>
      </c>
      <c r="U1716" s="7">
        <v>54</v>
      </c>
      <c r="V1716" s="12"/>
      <c r="W1716" s="12"/>
      <c r="X1716" s="12"/>
      <c r="Y1716" s="12"/>
      <c r="Z1716" s="12"/>
      <c r="AA1716" s="12"/>
      <c r="AB1716" s="12"/>
      <c r="AC1716" s="12"/>
      <c r="AD1716" s="12"/>
      <c r="AE1716" s="12"/>
      <c r="AF1716" s="12"/>
      <c r="AG1716" s="12"/>
      <c r="AH1716" s="12"/>
      <c r="AI1716" s="12"/>
      <c r="AJ1716" s="12"/>
    </row>
    <row r="1717" spans="1:36" x14ac:dyDescent="0.25">
      <c r="A1717" s="5" t="s">
        <v>115</v>
      </c>
      <c r="B1717" s="5" t="s">
        <v>144</v>
      </c>
      <c r="C1717" s="5" t="s">
        <v>145</v>
      </c>
      <c r="D1717" s="5" t="s">
        <v>24</v>
      </c>
      <c r="E1717" s="5" t="s">
        <v>32</v>
      </c>
      <c r="F1717" s="5" t="s">
        <v>30</v>
      </c>
      <c r="G1717" s="5">
        <v>1</v>
      </c>
      <c r="H1717" s="5" t="s">
        <v>31</v>
      </c>
      <c r="I1717" s="6">
        <v>0.47058</v>
      </c>
      <c r="J1717" s="6">
        <v>1.2890900000000001</v>
      </c>
      <c r="K1717" s="6">
        <v>3.524E-2</v>
      </c>
      <c r="L1717" s="6"/>
      <c r="M1717" s="6"/>
      <c r="N1717" s="5">
        <v>3.13</v>
      </c>
      <c r="O1717" s="5">
        <v>12.14</v>
      </c>
      <c r="P1717" s="5">
        <v>1.24E-3</v>
      </c>
      <c r="Q1717" s="5">
        <v>37</v>
      </c>
      <c r="R1717" s="5">
        <v>0.83499999999999996</v>
      </c>
      <c r="S1717" s="5">
        <v>2.5</v>
      </c>
      <c r="T1717" s="5">
        <v>16</v>
      </c>
      <c r="U1717" s="5">
        <v>35</v>
      </c>
      <c r="V1717" s="10"/>
      <c r="W1717" s="10"/>
      <c r="X1717" s="10"/>
      <c r="Y1717" s="10"/>
      <c r="Z1717" s="10"/>
      <c r="AA1717" s="10"/>
      <c r="AB1717" s="10"/>
      <c r="AC1717" s="10"/>
      <c r="AD1717" s="10"/>
      <c r="AE1717" s="10"/>
      <c r="AF1717" s="10"/>
      <c r="AG1717" s="10"/>
      <c r="AH1717" s="10"/>
      <c r="AI1717" s="10"/>
      <c r="AJ1717" s="10"/>
    </row>
    <row r="1718" spans="1:36" x14ac:dyDescent="0.25">
      <c r="A1718" s="5" t="s">
        <v>115</v>
      </c>
      <c r="B1718" s="5" t="s">
        <v>144</v>
      </c>
      <c r="C1718" s="5" t="s">
        <v>145</v>
      </c>
      <c r="D1718" s="5" t="s">
        <v>24</v>
      </c>
      <c r="E1718" s="5" t="s">
        <v>34</v>
      </c>
      <c r="F1718" s="5" t="s">
        <v>30</v>
      </c>
      <c r="G1718" s="5">
        <v>1</v>
      </c>
      <c r="H1718" s="5" t="s">
        <v>31</v>
      </c>
      <c r="I1718" s="6">
        <v>0.28963</v>
      </c>
      <c r="J1718" s="6">
        <v>1.32942</v>
      </c>
      <c r="K1718" s="6">
        <v>4.9259999999999998E-2</v>
      </c>
      <c r="L1718" s="6"/>
      <c r="M1718" s="6"/>
      <c r="N1718" s="5">
        <v>2.21</v>
      </c>
      <c r="O1718" s="5">
        <v>10.68</v>
      </c>
      <c r="P1718" s="5">
        <v>2.4299999999999999E-3</v>
      </c>
      <c r="Q1718" s="5">
        <v>37</v>
      </c>
      <c r="R1718" s="5">
        <v>0.79300000000000004</v>
      </c>
      <c r="S1718" s="5">
        <v>2</v>
      </c>
      <c r="T1718" s="5">
        <v>14</v>
      </c>
      <c r="U1718" s="5">
        <v>35</v>
      </c>
      <c r="V1718" s="10"/>
      <c r="W1718" s="10"/>
      <c r="X1718" s="10"/>
      <c r="Y1718" s="10"/>
      <c r="Z1718" s="10"/>
      <c r="AA1718" s="10"/>
      <c r="AB1718" s="10"/>
      <c r="AC1718" s="10"/>
      <c r="AD1718" s="10"/>
      <c r="AE1718" s="10"/>
      <c r="AF1718" s="10"/>
      <c r="AG1718" s="10"/>
      <c r="AH1718" s="10"/>
      <c r="AI1718" s="10"/>
      <c r="AJ1718" s="10"/>
    </row>
    <row r="1719" spans="1:36" x14ac:dyDescent="0.25">
      <c r="A1719" s="5" t="s">
        <v>115</v>
      </c>
      <c r="B1719" s="5" t="s">
        <v>144</v>
      </c>
      <c r="C1719" s="5" t="s">
        <v>145</v>
      </c>
      <c r="D1719" s="5" t="s">
        <v>24</v>
      </c>
      <c r="E1719" s="5" t="s">
        <v>39</v>
      </c>
      <c r="F1719" s="5" t="s">
        <v>30</v>
      </c>
      <c r="G1719" s="5">
        <v>1</v>
      </c>
      <c r="H1719" s="5" t="s">
        <v>31</v>
      </c>
      <c r="I1719" s="6">
        <v>0.61807999999999996</v>
      </c>
      <c r="J1719" s="6">
        <v>1.26101</v>
      </c>
      <c r="K1719" s="6">
        <v>3.0470000000000001E-2</v>
      </c>
      <c r="L1719" s="6"/>
      <c r="M1719" s="6"/>
      <c r="N1719" s="5">
        <v>2.96</v>
      </c>
      <c r="O1719" s="5">
        <v>13.29</v>
      </c>
      <c r="P1719" s="5">
        <v>9.3000000000000005E-4</v>
      </c>
      <c r="Q1719" s="5">
        <v>37</v>
      </c>
      <c r="R1719" s="5">
        <v>0.84799999999999998</v>
      </c>
      <c r="S1719" s="5">
        <v>3</v>
      </c>
      <c r="T1719" s="5">
        <v>18</v>
      </c>
      <c r="U1719" s="5">
        <v>35</v>
      </c>
      <c r="V1719" s="10"/>
      <c r="W1719" s="10"/>
      <c r="X1719" s="10"/>
      <c r="Y1719" s="10"/>
      <c r="Z1719" s="10"/>
      <c r="AA1719" s="10"/>
      <c r="AB1719" s="10"/>
      <c r="AC1719" s="10"/>
      <c r="AD1719" s="10"/>
      <c r="AE1719" s="10"/>
      <c r="AF1719" s="10"/>
      <c r="AG1719" s="10"/>
      <c r="AH1719" s="10"/>
      <c r="AI1719" s="10"/>
      <c r="AJ1719" s="10"/>
    </row>
    <row r="1720" spans="1:36" x14ac:dyDescent="0.25">
      <c r="A1720" s="5" t="s">
        <v>322</v>
      </c>
      <c r="B1720" s="5" t="s">
        <v>146</v>
      </c>
      <c r="C1720" s="5" t="s">
        <v>147</v>
      </c>
      <c r="D1720" s="5" t="s">
        <v>24</v>
      </c>
      <c r="E1720" s="5" t="s">
        <v>37</v>
      </c>
      <c r="F1720" s="5" t="s">
        <v>38</v>
      </c>
      <c r="G1720" s="5">
        <v>1</v>
      </c>
      <c r="H1720" s="5" t="s">
        <v>31</v>
      </c>
      <c r="I1720" s="6">
        <v>-1.3186800000000001</v>
      </c>
      <c r="J1720" s="6">
        <v>4.5414899999999996</v>
      </c>
      <c r="K1720" s="6">
        <v>0.41032999999999997</v>
      </c>
      <c r="L1720" s="6"/>
      <c r="M1720" s="6"/>
      <c r="N1720" s="5">
        <v>1.51</v>
      </c>
      <c r="O1720" s="5">
        <v>156.18</v>
      </c>
      <c r="P1720" s="5">
        <v>0.64056999999999997</v>
      </c>
      <c r="Q1720" s="5">
        <v>30</v>
      </c>
      <c r="R1720" s="5">
        <v>0.68899999999999995</v>
      </c>
      <c r="S1720" s="5">
        <v>1.3</v>
      </c>
      <c r="T1720" s="5">
        <v>385.7</v>
      </c>
      <c r="U1720" s="5">
        <v>28</v>
      </c>
      <c r="V1720" s="10"/>
      <c r="W1720" s="10"/>
      <c r="X1720" s="10"/>
      <c r="Y1720" s="10"/>
      <c r="Z1720" s="10"/>
      <c r="AA1720" s="10"/>
      <c r="AB1720" s="10"/>
      <c r="AC1720" s="10"/>
      <c r="AD1720" s="10"/>
      <c r="AE1720" s="10"/>
      <c r="AF1720" s="10"/>
      <c r="AG1720" s="10"/>
      <c r="AH1720" s="10"/>
      <c r="AI1720" s="10"/>
      <c r="AJ1720" s="10"/>
    </row>
    <row r="1721" spans="1:36" x14ac:dyDescent="0.25">
      <c r="A1721" s="5" t="s">
        <v>322</v>
      </c>
      <c r="B1721" s="5" t="s">
        <v>146</v>
      </c>
      <c r="C1721" s="5" t="s">
        <v>147</v>
      </c>
      <c r="D1721" s="5" t="s">
        <v>24</v>
      </c>
      <c r="E1721" s="5" t="s">
        <v>39</v>
      </c>
      <c r="F1721" s="5" t="s">
        <v>30</v>
      </c>
      <c r="G1721" s="5">
        <v>1</v>
      </c>
      <c r="H1721" s="5" t="s">
        <v>31</v>
      </c>
      <c r="I1721" s="6">
        <v>-7.2419999999999998E-2</v>
      </c>
      <c r="J1721" s="6">
        <v>1.61063</v>
      </c>
      <c r="K1721" s="6">
        <v>2.6100000000000002E-2</v>
      </c>
      <c r="L1721" s="6"/>
      <c r="M1721" s="6"/>
      <c r="N1721" s="5">
        <v>1.37</v>
      </c>
      <c r="O1721" s="5">
        <v>8.24</v>
      </c>
      <c r="P1721" s="5">
        <v>0.16156000000000001</v>
      </c>
      <c r="Q1721" s="5">
        <v>30</v>
      </c>
      <c r="R1721" s="5">
        <v>0.81599999999999995</v>
      </c>
      <c r="S1721" s="5">
        <v>1.5</v>
      </c>
      <c r="T1721" s="5">
        <v>11</v>
      </c>
      <c r="U1721" s="5">
        <v>28</v>
      </c>
      <c r="V1721" s="10"/>
      <c r="W1721" s="10"/>
      <c r="X1721" s="10"/>
      <c r="Y1721" s="10"/>
      <c r="Z1721" s="10"/>
      <c r="AA1721" s="10"/>
      <c r="AB1721" s="10"/>
      <c r="AC1721" s="10"/>
      <c r="AD1721" s="10"/>
      <c r="AE1721" s="10"/>
      <c r="AF1721" s="10"/>
      <c r="AG1721" s="10"/>
      <c r="AH1721" s="10"/>
      <c r="AI1721" s="10"/>
      <c r="AJ1721" s="10"/>
    </row>
    <row r="1722" spans="1:36" x14ac:dyDescent="0.25">
      <c r="A1722" s="7" t="s">
        <v>371</v>
      </c>
      <c r="B1722" s="7" t="s">
        <v>402</v>
      </c>
      <c r="C1722" s="7" t="s">
        <v>403</v>
      </c>
      <c r="D1722" s="7" t="s">
        <v>24</v>
      </c>
      <c r="E1722" s="7" t="s">
        <v>37</v>
      </c>
      <c r="F1722" s="7" t="s">
        <v>38</v>
      </c>
      <c r="G1722" s="7">
        <v>1</v>
      </c>
      <c r="H1722" s="7" t="s">
        <v>31</v>
      </c>
      <c r="I1722" s="8">
        <v>-3.1184099999999999</v>
      </c>
      <c r="J1722" s="8">
        <v>5.8466899999999997</v>
      </c>
      <c r="K1722" s="8">
        <v>0.58691000000000004</v>
      </c>
      <c r="L1722" s="8"/>
      <c r="M1722" s="8"/>
      <c r="N1722" s="7">
        <v>0.43</v>
      </c>
      <c r="O1722" s="7">
        <v>601.26</v>
      </c>
      <c r="P1722" s="7">
        <v>0.7661</v>
      </c>
      <c r="Q1722" s="7">
        <v>49</v>
      </c>
      <c r="R1722" s="7">
        <v>0.70399999999999996</v>
      </c>
      <c r="S1722" s="7">
        <v>0.7</v>
      </c>
      <c r="T1722" s="7">
        <v>1163.5</v>
      </c>
      <c r="U1722" s="7">
        <v>47</v>
      </c>
      <c r="V1722" s="12"/>
      <c r="W1722" s="12"/>
      <c r="X1722" s="12"/>
      <c r="Y1722" s="12"/>
      <c r="Z1722" s="12"/>
      <c r="AA1722" s="12"/>
      <c r="AB1722" s="12"/>
      <c r="AC1722" s="12"/>
      <c r="AD1722" s="12"/>
      <c r="AE1722" s="12"/>
      <c r="AF1722" s="12"/>
      <c r="AG1722" s="12"/>
      <c r="AH1722" s="12"/>
      <c r="AI1722" s="12"/>
      <c r="AJ1722" s="12"/>
    </row>
    <row r="1723" spans="1:36" x14ac:dyDescent="0.25">
      <c r="A1723" s="5" t="s">
        <v>21</v>
      </c>
      <c r="B1723" s="5" t="s">
        <v>79</v>
      </c>
      <c r="C1723" s="5" t="s">
        <v>80</v>
      </c>
      <c r="D1723" s="5" t="s">
        <v>24</v>
      </c>
      <c r="E1723" s="5" t="s">
        <v>39</v>
      </c>
      <c r="F1723" s="5" t="s">
        <v>30</v>
      </c>
      <c r="G1723" s="5">
        <v>1</v>
      </c>
      <c r="H1723" s="5" t="s">
        <v>31</v>
      </c>
      <c r="I1723" s="6">
        <v>-0.30103999999999997</v>
      </c>
      <c r="J1723" s="6">
        <v>2.3741599999999998</v>
      </c>
      <c r="K1723" s="6">
        <v>0.14649000000000001</v>
      </c>
      <c r="L1723" s="6"/>
      <c r="M1723" s="6"/>
      <c r="N1723" s="5">
        <v>0.39</v>
      </c>
      <c r="O1723" s="5">
        <v>13.57</v>
      </c>
      <c r="P1723" s="5">
        <v>0.38274000000000002</v>
      </c>
      <c r="Q1723" s="5">
        <v>28</v>
      </c>
      <c r="R1723" s="5">
        <v>0.73399999999999999</v>
      </c>
      <c r="S1723" s="5">
        <v>1</v>
      </c>
      <c r="T1723" s="5">
        <v>14</v>
      </c>
      <c r="U1723" s="5">
        <v>26</v>
      </c>
      <c r="V1723" s="10"/>
      <c r="W1723" s="10"/>
      <c r="X1723" s="10"/>
      <c r="Y1723" s="10"/>
      <c r="Z1723" s="10"/>
      <c r="AA1723" s="10"/>
      <c r="AB1723" s="10"/>
      <c r="AC1723" s="10"/>
      <c r="AD1723" s="10"/>
      <c r="AE1723" s="10"/>
      <c r="AF1723" s="10"/>
      <c r="AG1723" s="10"/>
      <c r="AH1723" s="10"/>
      <c r="AI1723" s="10"/>
      <c r="AJ1723" s="10"/>
    </row>
    <row r="1724" spans="1:36" x14ac:dyDescent="0.25">
      <c r="A1724" s="7" t="s">
        <v>371</v>
      </c>
      <c r="B1724" s="7" t="s">
        <v>404</v>
      </c>
      <c r="C1724" s="7" t="s">
        <v>405</v>
      </c>
      <c r="D1724" s="7" t="s">
        <v>24</v>
      </c>
      <c r="E1724" s="7" t="s">
        <v>25</v>
      </c>
      <c r="F1724" s="7" t="s">
        <v>26</v>
      </c>
      <c r="G1724" s="7">
        <v>1</v>
      </c>
      <c r="H1724" s="7" t="s">
        <v>31</v>
      </c>
      <c r="I1724" s="8">
        <v>0.14373</v>
      </c>
      <c r="J1724" s="8">
        <v>2.4880200000000001</v>
      </c>
      <c r="K1724" s="8">
        <v>0.10989</v>
      </c>
      <c r="L1724" s="8"/>
      <c r="M1724" s="8"/>
      <c r="N1724" s="7">
        <v>0</v>
      </c>
      <c r="O1724" s="7">
        <v>50</v>
      </c>
      <c r="P1724" s="7">
        <v>0.33149000000000001</v>
      </c>
      <c r="Q1724" s="7">
        <v>37</v>
      </c>
      <c r="R1724" s="7">
        <v>0.72099999999999997</v>
      </c>
      <c r="S1724" s="7">
        <v>2</v>
      </c>
      <c r="T1724" s="7">
        <v>45</v>
      </c>
      <c r="U1724" s="7">
        <v>35</v>
      </c>
      <c r="V1724" s="12"/>
      <c r="W1724" s="12"/>
      <c r="X1724" s="12"/>
      <c r="Y1724" s="12"/>
      <c r="Z1724" s="12"/>
      <c r="AA1724" s="12"/>
      <c r="AB1724" s="12"/>
      <c r="AC1724" s="12"/>
      <c r="AD1724" s="12"/>
      <c r="AE1724" s="12"/>
      <c r="AF1724" s="12"/>
      <c r="AG1724" s="12"/>
      <c r="AH1724" s="12"/>
      <c r="AI1724" s="12"/>
      <c r="AJ1724" s="12"/>
    </row>
    <row r="1725" spans="1:36" x14ac:dyDescent="0.25">
      <c r="A1725" s="7" t="s">
        <v>371</v>
      </c>
      <c r="B1725" s="7" t="s">
        <v>404</v>
      </c>
      <c r="C1725" s="7" t="s">
        <v>405</v>
      </c>
      <c r="D1725" s="7" t="s">
        <v>24</v>
      </c>
      <c r="E1725" s="7" t="s">
        <v>37</v>
      </c>
      <c r="F1725" s="7" t="s">
        <v>38</v>
      </c>
      <c r="G1725" s="7">
        <v>1</v>
      </c>
      <c r="H1725" s="7" t="s">
        <v>31</v>
      </c>
      <c r="I1725" s="8">
        <v>-5.8156999999999996</v>
      </c>
      <c r="J1725" s="8">
        <v>7.67035</v>
      </c>
      <c r="K1725" s="8">
        <v>0.65081</v>
      </c>
      <c r="L1725" s="8"/>
      <c r="M1725" s="8"/>
      <c r="N1725" s="7">
        <v>0.13</v>
      </c>
      <c r="O1725" s="7">
        <v>196.57</v>
      </c>
      <c r="P1725" s="7">
        <v>0.80672999999999995</v>
      </c>
      <c r="Q1725" s="7">
        <v>33</v>
      </c>
      <c r="R1725" s="7">
        <v>0.8</v>
      </c>
      <c r="S1725" s="7">
        <v>0.1</v>
      </c>
      <c r="T1725" s="7">
        <v>158.6</v>
      </c>
      <c r="U1725" s="7">
        <v>31</v>
      </c>
      <c r="V1725" s="12"/>
      <c r="W1725" s="12"/>
      <c r="X1725" s="12"/>
      <c r="Y1725" s="12"/>
      <c r="Z1725" s="12"/>
      <c r="AA1725" s="12"/>
      <c r="AB1725" s="12"/>
      <c r="AC1725" s="12"/>
      <c r="AD1725" s="12"/>
      <c r="AE1725" s="12"/>
      <c r="AF1725" s="12"/>
      <c r="AG1725" s="12"/>
      <c r="AH1725" s="12"/>
      <c r="AI1725" s="12"/>
      <c r="AJ1725" s="12"/>
    </row>
    <row r="1726" spans="1:36" x14ac:dyDescent="0.25">
      <c r="A1726" s="5" t="s">
        <v>371</v>
      </c>
      <c r="B1726" s="5" t="s">
        <v>408</v>
      </c>
      <c r="C1726" s="5" t="s">
        <v>409</v>
      </c>
      <c r="D1726" s="5" t="s">
        <v>24</v>
      </c>
      <c r="E1726" s="5" t="s">
        <v>39</v>
      </c>
      <c r="F1726" s="5" t="s">
        <v>30</v>
      </c>
      <c r="G1726" s="5">
        <v>1</v>
      </c>
      <c r="H1726" s="5" t="s">
        <v>31</v>
      </c>
      <c r="I1726" s="6">
        <v>-7.1739999999999998E-2</v>
      </c>
      <c r="J1726" s="6">
        <v>1.78487</v>
      </c>
      <c r="K1726" s="6">
        <v>6.4490000000000006E-2</v>
      </c>
      <c r="L1726" s="6"/>
      <c r="M1726" s="6"/>
      <c r="N1726" s="5">
        <v>1.38</v>
      </c>
      <c r="O1726" s="5">
        <v>12.76</v>
      </c>
      <c r="P1726" s="5">
        <v>0.25395000000000001</v>
      </c>
      <c r="Q1726" s="5">
        <v>36</v>
      </c>
      <c r="R1726" s="5">
        <v>0.75900000000000001</v>
      </c>
      <c r="S1726" s="5">
        <v>1.8</v>
      </c>
      <c r="T1726" s="5">
        <v>15</v>
      </c>
      <c r="U1726" s="5">
        <v>34</v>
      </c>
      <c r="V1726" s="10"/>
      <c r="W1726" s="10"/>
      <c r="X1726" s="10"/>
      <c r="Y1726" s="10"/>
      <c r="Z1726" s="10"/>
      <c r="AA1726" s="10"/>
      <c r="AB1726" s="10"/>
      <c r="AC1726" s="10"/>
      <c r="AD1726" s="10"/>
      <c r="AE1726" s="10"/>
      <c r="AF1726" s="10"/>
      <c r="AG1726" s="10"/>
      <c r="AH1726" s="10"/>
      <c r="AI1726" s="10"/>
      <c r="AJ1726" s="10"/>
    </row>
    <row r="1727" spans="1:36" x14ac:dyDescent="0.25">
      <c r="A1727" s="7" t="s">
        <v>371</v>
      </c>
      <c r="B1727" s="7" t="s">
        <v>406</v>
      </c>
      <c r="C1727" s="7" t="s">
        <v>407</v>
      </c>
      <c r="D1727" s="7" t="s">
        <v>24</v>
      </c>
      <c r="E1727" s="7" t="s">
        <v>37</v>
      </c>
      <c r="F1727" s="7" t="s">
        <v>38</v>
      </c>
      <c r="G1727" s="7">
        <v>1</v>
      </c>
      <c r="H1727" s="7" t="s">
        <v>31</v>
      </c>
      <c r="I1727" s="8">
        <v>-1.80528</v>
      </c>
      <c r="J1727" s="8">
        <v>5.0160099999999996</v>
      </c>
      <c r="K1727" s="8">
        <v>0.36964000000000002</v>
      </c>
      <c r="L1727" s="8"/>
      <c r="M1727" s="8"/>
      <c r="N1727" s="7">
        <v>0.9</v>
      </c>
      <c r="O1727" s="7">
        <v>314.57</v>
      </c>
      <c r="P1727" s="7">
        <v>0.60797999999999996</v>
      </c>
      <c r="Q1727" s="7">
        <v>36</v>
      </c>
      <c r="R1727" s="7">
        <v>0.82699999999999996</v>
      </c>
      <c r="S1727" s="7">
        <v>1.6</v>
      </c>
      <c r="T1727" s="7">
        <v>386.9</v>
      </c>
      <c r="U1727" s="7">
        <v>34</v>
      </c>
      <c r="V1727" s="12"/>
      <c r="W1727" s="12"/>
      <c r="X1727" s="12"/>
      <c r="Y1727" s="12"/>
      <c r="Z1727" s="12"/>
      <c r="AA1727" s="12"/>
      <c r="AB1727" s="12"/>
      <c r="AC1727" s="12"/>
      <c r="AD1727" s="12"/>
      <c r="AE1727" s="12"/>
      <c r="AF1727" s="12"/>
      <c r="AG1727" s="12"/>
      <c r="AH1727" s="12"/>
      <c r="AI1727" s="12"/>
      <c r="AJ1727" s="12"/>
    </row>
    <row r="1728" spans="1:36" x14ac:dyDescent="0.25">
      <c r="A1728" s="5" t="s">
        <v>234</v>
      </c>
      <c r="B1728" s="5" t="s">
        <v>239</v>
      </c>
      <c r="C1728" s="5" t="s">
        <v>240</v>
      </c>
      <c r="D1728" s="5" t="s">
        <v>24</v>
      </c>
      <c r="E1728" s="5" t="s">
        <v>34</v>
      </c>
      <c r="F1728" s="5" t="s">
        <v>30</v>
      </c>
      <c r="G1728" s="5">
        <v>1</v>
      </c>
      <c r="H1728" s="5" t="s">
        <v>31</v>
      </c>
      <c r="I1728" s="6">
        <v>-0.73585999999999996</v>
      </c>
      <c r="J1728" s="6">
        <v>2.3705799999999999</v>
      </c>
      <c r="K1728" s="6">
        <v>4.0439999999999997E-2</v>
      </c>
      <c r="L1728" s="6"/>
      <c r="M1728" s="6"/>
      <c r="N1728" s="5">
        <v>1.21</v>
      </c>
      <c r="O1728" s="5">
        <v>19.670000000000002</v>
      </c>
      <c r="P1728" s="5">
        <v>0.20108999999999999</v>
      </c>
      <c r="Q1728" s="5">
        <v>46</v>
      </c>
      <c r="R1728" s="5">
        <v>0.91800000000000004</v>
      </c>
      <c r="S1728" s="5">
        <v>1.5</v>
      </c>
      <c r="T1728" s="5">
        <v>23.2</v>
      </c>
      <c r="U1728" s="5">
        <v>44</v>
      </c>
      <c r="V1728" s="10"/>
      <c r="W1728" s="10"/>
      <c r="X1728" s="10"/>
      <c r="Y1728" s="10"/>
      <c r="Z1728" s="10"/>
      <c r="AA1728" s="10"/>
      <c r="AB1728" s="10"/>
      <c r="AC1728" s="10"/>
      <c r="AD1728" s="10"/>
      <c r="AE1728" s="10"/>
      <c r="AF1728" s="10"/>
      <c r="AG1728" s="10"/>
      <c r="AH1728" s="10"/>
      <c r="AI1728" s="10"/>
      <c r="AJ1728" s="10"/>
    </row>
    <row r="1729" spans="1:36" x14ac:dyDescent="0.25">
      <c r="A1729" s="5" t="s">
        <v>234</v>
      </c>
      <c r="B1729" s="5" t="s">
        <v>239</v>
      </c>
      <c r="C1729" s="5" t="s">
        <v>240</v>
      </c>
      <c r="D1729" s="5" t="s">
        <v>24</v>
      </c>
      <c r="E1729" s="5" t="s">
        <v>37</v>
      </c>
      <c r="F1729" s="5" t="s">
        <v>38</v>
      </c>
      <c r="G1729" s="5">
        <v>1</v>
      </c>
      <c r="H1729" s="5" t="s">
        <v>31</v>
      </c>
      <c r="I1729" s="6">
        <v>-6.8061600000000002</v>
      </c>
      <c r="J1729" s="6">
        <v>9.0515399999999993</v>
      </c>
      <c r="K1729" s="6">
        <v>0.24210000000000001</v>
      </c>
      <c r="L1729" s="6"/>
      <c r="M1729" s="6"/>
      <c r="N1729" s="5">
        <v>0.36</v>
      </c>
      <c r="O1729" s="5">
        <v>1932.96</v>
      </c>
      <c r="P1729" s="5">
        <v>0.49203999999999998</v>
      </c>
      <c r="Q1729" s="5">
        <v>45</v>
      </c>
      <c r="R1729" s="5">
        <v>0.96499999999999997</v>
      </c>
      <c r="S1729" s="5">
        <v>0.2</v>
      </c>
      <c r="T1729" s="5">
        <v>3306.8</v>
      </c>
      <c r="U1729" s="5">
        <v>43</v>
      </c>
      <c r="V1729" s="10"/>
      <c r="W1729" s="10"/>
      <c r="X1729" s="10"/>
      <c r="Y1729" s="10"/>
      <c r="Z1729" s="10"/>
      <c r="AA1729" s="10"/>
      <c r="AB1729" s="10"/>
      <c r="AC1729" s="10"/>
      <c r="AD1729" s="10"/>
      <c r="AE1729" s="10"/>
      <c r="AF1729" s="10"/>
      <c r="AG1729" s="10"/>
      <c r="AH1729" s="10"/>
      <c r="AI1729" s="10"/>
      <c r="AJ1729" s="10"/>
    </row>
    <row r="1730" spans="1:36" x14ac:dyDescent="0.25">
      <c r="A1730" s="7" t="s">
        <v>243</v>
      </c>
      <c r="B1730" s="7" t="s">
        <v>239</v>
      </c>
      <c r="C1730" s="7" t="s">
        <v>240</v>
      </c>
      <c r="D1730" s="7" t="s">
        <v>24</v>
      </c>
      <c r="E1730" s="7" t="s">
        <v>32</v>
      </c>
      <c r="F1730" s="7" t="s">
        <v>30</v>
      </c>
      <c r="G1730" s="7">
        <v>1</v>
      </c>
      <c r="H1730" s="7" t="s">
        <v>31</v>
      </c>
      <c r="I1730" s="8">
        <v>-1.3264899999999999</v>
      </c>
      <c r="J1730" s="8">
        <v>2.6999200000000001</v>
      </c>
      <c r="K1730" s="8">
        <v>1.3860000000000001E-2</v>
      </c>
      <c r="L1730" s="8"/>
      <c r="M1730" s="8"/>
      <c r="N1730" s="7">
        <v>0.6</v>
      </c>
      <c r="O1730" s="7">
        <v>13.51</v>
      </c>
      <c r="P1730" s="7">
        <v>0.11773</v>
      </c>
      <c r="Q1730" s="7">
        <v>32</v>
      </c>
      <c r="R1730" s="7">
        <v>0.95499999999999996</v>
      </c>
      <c r="S1730" s="7">
        <v>1.3</v>
      </c>
      <c r="T1730" s="7">
        <v>18.100000000000001</v>
      </c>
      <c r="U1730" s="7">
        <v>30</v>
      </c>
      <c r="V1730" s="12"/>
      <c r="W1730" s="12"/>
      <c r="X1730" s="12"/>
      <c r="Y1730" s="12"/>
      <c r="Z1730" s="12"/>
      <c r="AA1730" s="12"/>
      <c r="AB1730" s="12"/>
      <c r="AC1730" s="12"/>
      <c r="AD1730" s="12"/>
      <c r="AE1730" s="12"/>
      <c r="AF1730" s="12"/>
      <c r="AG1730" s="12"/>
      <c r="AH1730" s="12"/>
      <c r="AI1730" s="12"/>
      <c r="AJ1730" s="12"/>
    </row>
    <row r="1731" spans="1:36" x14ac:dyDescent="0.25">
      <c r="A1731" s="5" t="s">
        <v>278</v>
      </c>
      <c r="B1731" s="5" t="s">
        <v>239</v>
      </c>
      <c r="C1731" s="5" t="s">
        <v>240</v>
      </c>
      <c r="D1731" s="5" t="s">
        <v>24</v>
      </c>
      <c r="E1731" s="5" t="s">
        <v>37</v>
      </c>
      <c r="F1731" s="5" t="s">
        <v>38</v>
      </c>
      <c r="G1731" s="5">
        <v>1</v>
      </c>
      <c r="H1731" s="5" t="s">
        <v>31</v>
      </c>
      <c r="I1731" s="6">
        <v>-0.53808</v>
      </c>
      <c r="J1731" s="6">
        <v>5.1427300000000002</v>
      </c>
      <c r="K1731" s="6">
        <v>0.16444</v>
      </c>
      <c r="L1731" s="6"/>
      <c r="M1731" s="6"/>
      <c r="N1731" s="5">
        <v>0.23</v>
      </c>
      <c r="O1731" s="5">
        <v>1389.44</v>
      </c>
      <c r="P1731" s="5">
        <v>0.40551999999999999</v>
      </c>
      <c r="Q1731" s="5">
        <v>34</v>
      </c>
      <c r="R1731" s="5">
        <v>0.97299999999999998</v>
      </c>
      <c r="S1731" s="5">
        <v>0.3</v>
      </c>
      <c r="T1731" s="5">
        <v>1878.5</v>
      </c>
      <c r="U1731" s="5">
        <v>32</v>
      </c>
      <c r="V1731" s="10"/>
      <c r="W1731" s="10"/>
      <c r="X1731" s="10"/>
      <c r="Y1731" s="10"/>
      <c r="Z1731" s="10"/>
      <c r="AA1731" s="10"/>
      <c r="AB1731" s="10"/>
      <c r="AC1731" s="10"/>
      <c r="AD1731" s="10"/>
      <c r="AE1731" s="10"/>
      <c r="AF1731" s="10"/>
      <c r="AG1731" s="10"/>
      <c r="AH1731" s="10"/>
      <c r="AI1731" s="10"/>
      <c r="AJ1731" s="10"/>
    </row>
    <row r="1732" spans="1:36" x14ac:dyDescent="0.25">
      <c r="A1732" s="7" t="s">
        <v>368</v>
      </c>
      <c r="B1732" s="7" t="s">
        <v>239</v>
      </c>
      <c r="C1732" s="7" t="s">
        <v>240</v>
      </c>
      <c r="D1732" s="7" t="s">
        <v>24</v>
      </c>
      <c r="E1732" s="7" t="s">
        <v>32</v>
      </c>
      <c r="F1732" s="7" t="s">
        <v>30</v>
      </c>
      <c r="G1732" s="7">
        <v>1</v>
      </c>
      <c r="H1732" s="7" t="s">
        <v>31</v>
      </c>
      <c r="I1732" s="8">
        <v>-0.93018000000000001</v>
      </c>
      <c r="J1732" s="8">
        <v>2.4543300000000001</v>
      </c>
      <c r="K1732" s="8">
        <v>1.6559999999999998E-2</v>
      </c>
      <c r="L1732" s="8"/>
      <c r="M1732" s="8"/>
      <c r="N1732" s="7">
        <v>1</v>
      </c>
      <c r="O1732" s="7">
        <v>14</v>
      </c>
      <c r="P1732" s="7">
        <v>0.12870000000000001</v>
      </c>
      <c r="Q1732" s="7">
        <v>57</v>
      </c>
      <c r="R1732" s="7">
        <v>0.95399999999999996</v>
      </c>
      <c r="S1732" s="7">
        <v>0.8</v>
      </c>
      <c r="T1732" s="7">
        <v>17.899999999999999</v>
      </c>
      <c r="U1732" s="7">
        <v>55</v>
      </c>
      <c r="V1732" s="12"/>
      <c r="W1732" s="12"/>
      <c r="X1732" s="12"/>
      <c r="Y1732" s="12"/>
      <c r="Z1732" s="12"/>
      <c r="AA1732" s="12"/>
      <c r="AB1732" s="12"/>
      <c r="AC1732" s="12"/>
      <c r="AD1732" s="12"/>
      <c r="AE1732" s="12"/>
      <c r="AF1732" s="12"/>
      <c r="AG1732" s="12"/>
      <c r="AH1732" s="12"/>
      <c r="AI1732" s="12"/>
      <c r="AJ1732" s="12"/>
    </row>
    <row r="1733" spans="1:36" x14ac:dyDescent="0.25">
      <c r="A1733" s="7" t="s">
        <v>368</v>
      </c>
      <c r="B1733" s="7" t="s">
        <v>239</v>
      </c>
      <c r="C1733" s="7" t="s">
        <v>240</v>
      </c>
      <c r="D1733" s="7" t="s">
        <v>24</v>
      </c>
      <c r="E1733" s="7" t="s">
        <v>37</v>
      </c>
      <c r="F1733" s="7" t="s">
        <v>38</v>
      </c>
      <c r="G1733" s="7">
        <v>1</v>
      </c>
      <c r="H1733" s="7" t="s">
        <v>31</v>
      </c>
      <c r="I1733" s="8">
        <v>-2.2237499999999999</v>
      </c>
      <c r="J1733" s="8">
        <v>5.8971600000000004</v>
      </c>
      <c r="K1733" s="8">
        <v>0.18301999999999999</v>
      </c>
      <c r="L1733" s="8"/>
      <c r="M1733" s="8"/>
      <c r="N1733" s="7">
        <v>1.39</v>
      </c>
      <c r="O1733" s="7">
        <v>642.5</v>
      </c>
      <c r="P1733" s="7">
        <v>0.42781000000000002</v>
      </c>
      <c r="Q1733" s="7">
        <v>57</v>
      </c>
      <c r="R1733" s="7">
        <v>0.91700000000000004</v>
      </c>
      <c r="S1733" s="7">
        <v>0.5</v>
      </c>
      <c r="T1733" s="7">
        <v>1144.0999999999999</v>
      </c>
      <c r="U1733" s="7">
        <v>55</v>
      </c>
      <c r="V1733" s="12"/>
      <c r="W1733" s="12"/>
      <c r="X1733" s="12"/>
      <c r="Y1733" s="12"/>
      <c r="Z1733" s="12"/>
      <c r="AA1733" s="12"/>
      <c r="AB1733" s="12"/>
      <c r="AC1733" s="12"/>
      <c r="AD1733" s="12"/>
      <c r="AE1733" s="12"/>
      <c r="AF1733" s="12"/>
      <c r="AG1733" s="12"/>
      <c r="AH1733" s="12"/>
      <c r="AI1733" s="12"/>
      <c r="AJ1733" s="12"/>
    </row>
    <row r="1734" spans="1:36" x14ac:dyDescent="0.25">
      <c r="A1734" s="5" t="s">
        <v>209</v>
      </c>
      <c r="B1734" s="5" t="s">
        <v>232</v>
      </c>
      <c r="C1734" s="5" t="s">
        <v>233</v>
      </c>
      <c r="D1734" s="5" t="s">
        <v>24</v>
      </c>
      <c r="E1734" s="5" t="s">
        <v>37</v>
      </c>
      <c r="F1734" s="5" t="s">
        <v>38</v>
      </c>
      <c r="G1734" s="5">
        <v>1</v>
      </c>
      <c r="H1734" s="5" t="s">
        <v>31</v>
      </c>
      <c r="I1734" s="6">
        <v>-2.32368</v>
      </c>
      <c r="J1734" s="6">
        <v>5.7903099999999998</v>
      </c>
      <c r="K1734" s="6">
        <v>0.27917999999999998</v>
      </c>
      <c r="L1734" s="6"/>
      <c r="M1734" s="6"/>
      <c r="N1734" s="5">
        <v>0.2</v>
      </c>
      <c r="O1734" s="5">
        <v>787.06</v>
      </c>
      <c r="P1734" s="5">
        <v>0.52837000000000001</v>
      </c>
      <c r="Q1734" s="5">
        <v>32</v>
      </c>
      <c r="R1734" s="5">
        <v>0.877</v>
      </c>
      <c r="S1734" s="5">
        <v>2.1</v>
      </c>
      <c r="T1734" s="5">
        <v>916.1</v>
      </c>
      <c r="U1734" s="5">
        <v>30</v>
      </c>
      <c r="V1734" s="10"/>
      <c r="W1734" s="10"/>
      <c r="X1734" s="10"/>
      <c r="Y1734" s="10"/>
      <c r="Z1734" s="10"/>
      <c r="AA1734" s="10"/>
      <c r="AB1734" s="10"/>
      <c r="AC1734" s="10"/>
      <c r="AD1734" s="10"/>
      <c r="AE1734" s="10"/>
      <c r="AF1734" s="10"/>
      <c r="AG1734" s="10"/>
      <c r="AH1734" s="10"/>
      <c r="AI1734" s="10"/>
      <c r="AJ1734" s="10"/>
    </row>
    <row r="1735" spans="1:36" x14ac:dyDescent="0.25">
      <c r="A1735" s="7" t="s">
        <v>234</v>
      </c>
      <c r="B1735" s="7" t="s">
        <v>232</v>
      </c>
      <c r="C1735" s="7" t="s">
        <v>233</v>
      </c>
      <c r="D1735" s="7" t="s">
        <v>24</v>
      </c>
      <c r="E1735" s="7" t="s">
        <v>32</v>
      </c>
      <c r="F1735" s="7" t="s">
        <v>30</v>
      </c>
      <c r="G1735" s="7">
        <v>1</v>
      </c>
      <c r="H1735" s="7" t="s">
        <v>31</v>
      </c>
      <c r="I1735" s="8">
        <v>-1.2243999999999999</v>
      </c>
      <c r="J1735" s="8">
        <v>2.5972499999999998</v>
      </c>
      <c r="K1735" s="8">
        <v>2.2769999999999999E-2</v>
      </c>
      <c r="L1735" s="8"/>
      <c r="M1735" s="8"/>
      <c r="N1735" s="7">
        <v>0.8</v>
      </c>
      <c r="O1735" s="7">
        <v>12.36</v>
      </c>
      <c r="P1735" s="7">
        <v>0.15090999999999999</v>
      </c>
      <c r="Q1735" s="7">
        <v>38</v>
      </c>
      <c r="R1735" s="7">
        <v>0.96</v>
      </c>
      <c r="S1735" s="7">
        <v>0.9</v>
      </c>
      <c r="T1735" s="7">
        <v>13.4</v>
      </c>
      <c r="U1735" s="7">
        <v>36</v>
      </c>
      <c r="V1735" s="12"/>
      <c r="W1735" s="12"/>
      <c r="X1735" s="12"/>
      <c r="Y1735" s="12"/>
      <c r="Z1735" s="12"/>
      <c r="AA1735" s="12"/>
      <c r="AB1735" s="12"/>
      <c r="AC1735" s="12"/>
      <c r="AD1735" s="12"/>
      <c r="AE1735" s="12"/>
      <c r="AF1735" s="12"/>
      <c r="AG1735" s="12"/>
      <c r="AH1735" s="12"/>
      <c r="AI1735" s="12"/>
      <c r="AJ1735" s="12"/>
    </row>
    <row r="1736" spans="1:36" x14ac:dyDescent="0.25">
      <c r="A1736" s="7" t="s">
        <v>234</v>
      </c>
      <c r="B1736" s="7" t="s">
        <v>232</v>
      </c>
      <c r="C1736" s="7" t="s">
        <v>233</v>
      </c>
      <c r="D1736" s="7" t="s">
        <v>24</v>
      </c>
      <c r="E1736" s="7" t="s">
        <v>37</v>
      </c>
      <c r="F1736" s="7" t="s">
        <v>38</v>
      </c>
      <c r="G1736" s="7">
        <v>1</v>
      </c>
      <c r="H1736" s="7" t="s">
        <v>31</v>
      </c>
      <c r="I1736" s="8">
        <v>-7.3499100000000004</v>
      </c>
      <c r="J1736" s="8">
        <v>9.5324000000000009</v>
      </c>
      <c r="K1736" s="8">
        <v>0.25190000000000001</v>
      </c>
      <c r="L1736" s="8"/>
      <c r="M1736" s="8"/>
      <c r="N1736" s="7">
        <v>0.23</v>
      </c>
      <c r="O1736" s="7">
        <v>666.71</v>
      </c>
      <c r="P1736" s="7">
        <v>0.50188999999999995</v>
      </c>
      <c r="Q1736" s="7">
        <v>38</v>
      </c>
      <c r="R1736" s="7">
        <v>0.96699999999999997</v>
      </c>
      <c r="S1736" s="7">
        <v>0</v>
      </c>
      <c r="T1736" s="7">
        <v>604.70000000000005</v>
      </c>
      <c r="U1736" s="7">
        <v>36</v>
      </c>
      <c r="V1736" s="12"/>
      <c r="W1736" s="12"/>
      <c r="X1736" s="12"/>
      <c r="Y1736" s="12"/>
      <c r="Z1736" s="12"/>
      <c r="AA1736" s="12"/>
      <c r="AB1736" s="12"/>
      <c r="AC1736" s="12"/>
      <c r="AD1736" s="12"/>
      <c r="AE1736" s="12"/>
      <c r="AF1736" s="12"/>
      <c r="AG1736" s="12"/>
      <c r="AH1736" s="12"/>
      <c r="AI1736" s="12"/>
      <c r="AJ1736" s="12"/>
    </row>
    <row r="1737" spans="1:36" x14ac:dyDescent="0.25">
      <c r="A1737" s="5" t="s">
        <v>243</v>
      </c>
      <c r="B1737" s="5" t="s">
        <v>232</v>
      </c>
      <c r="C1737" s="5" t="s">
        <v>233</v>
      </c>
      <c r="D1737" s="5" t="s">
        <v>24</v>
      </c>
      <c r="E1737" s="5" t="s">
        <v>34</v>
      </c>
      <c r="F1737" s="5" t="s">
        <v>30</v>
      </c>
      <c r="G1737" s="5">
        <v>1</v>
      </c>
      <c r="H1737" s="5" t="s">
        <v>31</v>
      </c>
      <c r="I1737" s="6">
        <v>-0.67173000000000005</v>
      </c>
      <c r="J1737" s="6">
        <v>2.4538899999999999</v>
      </c>
      <c r="K1737" s="6">
        <v>1.985E-2</v>
      </c>
      <c r="L1737" s="6"/>
      <c r="M1737" s="6"/>
      <c r="N1737" s="5">
        <v>0.86</v>
      </c>
      <c r="O1737" s="5">
        <v>16.600000000000001</v>
      </c>
      <c r="P1737" s="5">
        <v>1.985E-2</v>
      </c>
      <c r="Q1737" s="5">
        <v>33</v>
      </c>
      <c r="R1737" s="5">
        <v>0.94899999999999995</v>
      </c>
      <c r="S1737" s="5">
        <v>1.5</v>
      </c>
      <c r="T1737" s="5">
        <v>20</v>
      </c>
      <c r="U1737" s="5">
        <v>31</v>
      </c>
      <c r="V1737" s="10"/>
      <c r="W1737" s="10"/>
      <c r="X1737" s="10"/>
      <c r="Y1737" s="10"/>
      <c r="Z1737" s="10"/>
      <c r="AA1737" s="10"/>
      <c r="AB1737" s="10"/>
      <c r="AC1737" s="10"/>
      <c r="AD1737" s="10"/>
      <c r="AE1737" s="10"/>
      <c r="AF1737" s="10"/>
      <c r="AG1737" s="10"/>
      <c r="AH1737" s="10"/>
      <c r="AI1737" s="10"/>
      <c r="AJ1737" s="10"/>
    </row>
    <row r="1738" spans="1:36" x14ac:dyDescent="0.25">
      <c r="A1738" s="5" t="s">
        <v>243</v>
      </c>
      <c r="B1738" s="5" t="s">
        <v>232</v>
      </c>
      <c r="C1738" s="5" t="s">
        <v>233</v>
      </c>
      <c r="D1738" s="5" t="s">
        <v>24</v>
      </c>
      <c r="E1738" s="5" t="s">
        <v>37</v>
      </c>
      <c r="F1738" s="5" t="s">
        <v>38</v>
      </c>
      <c r="G1738" s="5">
        <v>1</v>
      </c>
      <c r="H1738" s="5" t="s">
        <v>31</v>
      </c>
      <c r="I1738" s="6">
        <v>-2.6361699999999999</v>
      </c>
      <c r="J1738" s="6">
        <v>6.5848100000000001</v>
      </c>
      <c r="K1738" s="6">
        <v>0.16347</v>
      </c>
      <c r="L1738" s="6"/>
      <c r="M1738" s="6"/>
      <c r="N1738" s="5">
        <v>0.42</v>
      </c>
      <c r="O1738" s="5">
        <v>870.71</v>
      </c>
      <c r="P1738" s="5">
        <v>0.40432000000000001</v>
      </c>
      <c r="Q1738" s="5">
        <v>32</v>
      </c>
      <c r="R1738" s="5">
        <v>0.94399999999999995</v>
      </c>
      <c r="S1738" s="5">
        <v>0.9</v>
      </c>
      <c r="T1738" s="5">
        <v>811.3</v>
      </c>
      <c r="U1738" s="5">
        <v>30</v>
      </c>
      <c r="V1738" s="10"/>
      <c r="W1738" s="10"/>
      <c r="X1738" s="10"/>
      <c r="Y1738" s="10"/>
      <c r="Z1738" s="10"/>
      <c r="AA1738" s="10"/>
      <c r="AB1738" s="10"/>
      <c r="AC1738" s="10"/>
      <c r="AD1738" s="10"/>
      <c r="AE1738" s="10"/>
      <c r="AF1738" s="10"/>
      <c r="AG1738" s="10"/>
      <c r="AH1738" s="10"/>
      <c r="AI1738" s="10"/>
      <c r="AJ1738" s="10"/>
    </row>
    <row r="1739" spans="1:36" x14ac:dyDescent="0.25">
      <c r="A1739" s="7" t="s">
        <v>271</v>
      </c>
      <c r="B1739" s="7" t="s">
        <v>232</v>
      </c>
      <c r="C1739" s="7" t="s">
        <v>233</v>
      </c>
      <c r="D1739" s="7" t="s">
        <v>24</v>
      </c>
      <c r="E1739" s="7" t="s">
        <v>37</v>
      </c>
      <c r="F1739" s="7" t="s">
        <v>38</v>
      </c>
      <c r="G1739" s="7">
        <v>1</v>
      </c>
      <c r="H1739" s="7" t="s">
        <v>31</v>
      </c>
      <c r="I1739" s="8">
        <v>-2.5433300000000001</v>
      </c>
      <c r="J1739" s="8">
        <v>5.9393900000000004</v>
      </c>
      <c r="K1739" s="8">
        <v>0.31080999999999998</v>
      </c>
      <c r="L1739" s="8"/>
      <c r="M1739" s="8"/>
      <c r="N1739" s="7">
        <v>0.76</v>
      </c>
      <c r="O1739" s="7">
        <v>1166.6600000000001</v>
      </c>
      <c r="P1739" s="7">
        <v>0.55750999999999995</v>
      </c>
      <c r="Q1739" s="7">
        <v>37</v>
      </c>
      <c r="R1739" s="7">
        <v>0.877</v>
      </c>
      <c r="S1739" s="7">
        <v>1</v>
      </c>
      <c r="T1739" s="7">
        <v>2182.6</v>
      </c>
      <c r="U1739" s="7">
        <v>35</v>
      </c>
      <c r="V1739" s="12"/>
      <c r="W1739" s="12"/>
      <c r="X1739" s="12"/>
      <c r="Y1739" s="12"/>
      <c r="Z1739" s="12"/>
      <c r="AA1739" s="12"/>
      <c r="AB1739" s="12"/>
      <c r="AC1739" s="12"/>
      <c r="AD1739" s="12"/>
      <c r="AE1739" s="12"/>
      <c r="AF1739" s="12"/>
      <c r="AG1739" s="12"/>
      <c r="AH1739" s="12"/>
      <c r="AI1739" s="12"/>
      <c r="AJ1739" s="12"/>
    </row>
    <row r="1740" spans="1:36" x14ac:dyDescent="0.25">
      <c r="A1740" s="7" t="s">
        <v>271</v>
      </c>
      <c r="B1740" s="7" t="s">
        <v>276</v>
      </c>
      <c r="C1740" s="7" t="s">
        <v>277</v>
      </c>
      <c r="D1740" s="7" t="s">
        <v>24</v>
      </c>
      <c r="E1740" s="7" t="s">
        <v>37</v>
      </c>
      <c r="F1740" s="7" t="s">
        <v>38</v>
      </c>
      <c r="G1740" s="7">
        <v>1</v>
      </c>
      <c r="H1740" s="7" t="s">
        <v>31</v>
      </c>
      <c r="I1740" s="8">
        <v>-2.0699900000000002</v>
      </c>
      <c r="J1740" s="8">
        <v>5.7640599999999997</v>
      </c>
      <c r="K1740" s="8">
        <v>0.26615</v>
      </c>
      <c r="L1740" s="8"/>
      <c r="M1740" s="8"/>
      <c r="N1740" s="7">
        <v>1.43</v>
      </c>
      <c r="O1740" s="7">
        <v>355.94</v>
      </c>
      <c r="P1740" s="7">
        <v>0.51588999999999996</v>
      </c>
      <c r="Q1740" s="7">
        <v>28</v>
      </c>
      <c r="R1740" s="7">
        <v>0.88700000000000001</v>
      </c>
      <c r="S1740" s="7">
        <v>1.4</v>
      </c>
      <c r="T1740" s="7">
        <v>690.6</v>
      </c>
      <c r="U1740" s="7">
        <v>26</v>
      </c>
      <c r="V1740" s="12"/>
      <c r="W1740" s="12"/>
      <c r="X1740" s="12"/>
      <c r="Y1740" s="12"/>
      <c r="Z1740" s="12"/>
      <c r="AA1740" s="12"/>
      <c r="AB1740" s="12"/>
      <c r="AC1740" s="12"/>
      <c r="AD1740" s="12"/>
      <c r="AE1740" s="12"/>
      <c r="AF1740" s="12"/>
      <c r="AG1740" s="12"/>
      <c r="AH1740" s="12"/>
      <c r="AI1740" s="12"/>
      <c r="AJ1740" s="12"/>
    </row>
    <row r="1741" spans="1:36" x14ac:dyDescent="0.25">
      <c r="A1741" s="7" t="s">
        <v>271</v>
      </c>
      <c r="B1741" s="7" t="s">
        <v>276</v>
      </c>
      <c r="C1741" s="7" t="s">
        <v>277</v>
      </c>
      <c r="D1741" s="7" t="s">
        <v>24</v>
      </c>
      <c r="E1741" s="7" t="s">
        <v>39</v>
      </c>
      <c r="F1741" s="7" t="s">
        <v>30</v>
      </c>
      <c r="G1741" s="7">
        <v>1</v>
      </c>
      <c r="H1741" s="7" t="s">
        <v>31</v>
      </c>
      <c r="I1741" s="8">
        <v>0.2228</v>
      </c>
      <c r="J1741" s="8">
        <v>1.6942900000000001</v>
      </c>
      <c r="K1741" s="8">
        <v>1.1339999999999999E-2</v>
      </c>
      <c r="L1741" s="8"/>
      <c r="M1741" s="8"/>
      <c r="N1741" s="7">
        <v>2.2000000000000002</v>
      </c>
      <c r="O1741" s="7">
        <v>12.22</v>
      </c>
      <c r="P1741" s="7">
        <v>0.1065</v>
      </c>
      <c r="Q1741" s="7">
        <v>30</v>
      </c>
      <c r="R1741" s="7">
        <v>0.94199999999999995</v>
      </c>
      <c r="S1741" s="7">
        <v>3</v>
      </c>
      <c r="T1741" s="7">
        <v>17</v>
      </c>
      <c r="U1741" s="7">
        <v>28</v>
      </c>
      <c r="V1741" s="12"/>
      <c r="W1741" s="12"/>
      <c r="X1741" s="12"/>
      <c r="Y1741" s="12"/>
      <c r="Z1741" s="12"/>
      <c r="AA1741" s="12"/>
      <c r="AB1741" s="12"/>
      <c r="AC1741" s="12"/>
      <c r="AD1741" s="12"/>
      <c r="AE1741" s="12"/>
      <c r="AF1741" s="12"/>
      <c r="AG1741" s="12"/>
      <c r="AH1741" s="12"/>
      <c r="AI1741" s="12"/>
      <c r="AJ1741" s="12"/>
    </row>
    <row r="1742" spans="1:36" x14ac:dyDescent="0.25">
      <c r="A1742" s="5" t="s">
        <v>21</v>
      </c>
      <c r="B1742" s="5" t="s">
        <v>86</v>
      </c>
      <c r="C1742" s="5" t="s">
        <v>87</v>
      </c>
      <c r="D1742" s="5" t="s">
        <v>24</v>
      </c>
      <c r="E1742" s="5" t="s">
        <v>37</v>
      </c>
      <c r="F1742" s="5" t="s">
        <v>38</v>
      </c>
      <c r="G1742" s="5">
        <v>1</v>
      </c>
      <c r="H1742" s="5" t="s">
        <v>31</v>
      </c>
      <c r="I1742" s="6">
        <v>-1.85053</v>
      </c>
      <c r="J1742" s="6">
        <v>5.4242900000000001</v>
      </c>
      <c r="K1742" s="6">
        <v>0.35913</v>
      </c>
      <c r="L1742" s="6"/>
      <c r="M1742" s="6"/>
      <c r="N1742" s="5">
        <v>1.22</v>
      </c>
      <c r="O1742" s="5">
        <v>604.48</v>
      </c>
      <c r="P1742" s="5">
        <v>0.59926999999999997</v>
      </c>
      <c r="Q1742" s="5">
        <v>39</v>
      </c>
      <c r="R1742" s="5">
        <v>0.876</v>
      </c>
      <c r="S1742" s="5">
        <v>0</v>
      </c>
      <c r="T1742" s="5">
        <v>796.5</v>
      </c>
      <c r="U1742" s="5">
        <v>37</v>
      </c>
      <c r="V1742" s="10"/>
      <c r="W1742" s="10"/>
      <c r="X1742" s="10"/>
      <c r="Y1742" s="10"/>
      <c r="Z1742" s="10"/>
      <c r="AA1742" s="10"/>
      <c r="AB1742" s="10"/>
      <c r="AC1742" s="10"/>
      <c r="AD1742" s="10"/>
      <c r="AE1742" s="10"/>
      <c r="AF1742" s="10"/>
      <c r="AG1742" s="10"/>
      <c r="AH1742" s="10"/>
      <c r="AI1742" s="10"/>
      <c r="AJ1742" s="10"/>
    </row>
    <row r="1743" spans="1:36" x14ac:dyDescent="0.25">
      <c r="A1743" s="7" t="s">
        <v>234</v>
      </c>
      <c r="B1743" s="7" t="s">
        <v>241</v>
      </c>
      <c r="C1743" s="7" t="s">
        <v>242</v>
      </c>
      <c r="D1743" s="7" t="s">
        <v>24</v>
      </c>
      <c r="E1743" s="7" t="s">
        <v>37</v>
      </c>
      <c r="F1743" s="7" t="s">
        <v>38</v>
      </c>
      <c r="G1743" s="7">
        <v>1</v>
      </c>
      <c r="H1743" s="7" t="s">
        <v>31</v>
      </c>
      <c r="I1743" s="8">
        <v>-6.7196999999999996</v>
      </c>
      <c r="J1743" s="8">
        <v>9.1698299999999993</v>
      </c>
      <c r="K1743" s="8">
        <v>0.27262999999999998</v>
      </c>
      <c r="L1743" s="8"/>
      <c r="M1743" s="8"/>
      <c r="N1743" s="7">
        <v>0.6</v>
      </c>
      <c r="O1743" s="7">
        <v>2505.31</v>
      </c>
      <c r="P1743" s="7">
        <v>0.52214000000000005</v>
      </c>
      <c r="Q1743" s="7">
        <v>38</v>
      </c>
      <c r="R1743" s="7">
        <v>0.85199999999999998</v>
      </c>
      <c r="S1743" s="7">
        <v>13.7</v>
      </c>
      <c r="T1743" s="7">
        <v>4631.3</v>
      </c>
      <c r="U1743" s="7">
        <v>36</v>
      </c>
      <c r="V1743" s="12"/>
      <c r="W1743" s="12"/>
      <c r="X1743" s="12"/>
      <c r="Y1743" s="12"/>
      <c r="Z1743" s="12"/>
      <c r="AA1743" s="12"/>
      <c r="AB1743" s="12"/>
      <c r="AC1743" s="12"/>
      <c r="AD1743" s="12"/>
      <c r="AE1743" s="12"/>
      <c r="AF1743" s="12"/>
      <c r="AG1743" s="12"/>
      <c r="AH1743" s="12"/>
      <c r="AI1743" s="12"/>
      <c r="AJ1743" s="12"/>
    </row>
    <row r="1744" spans="1:36" x14ac:dyDescent="0.25">
      <c r="A1744" s="7" t="s">
        <v>234</v>
      </c>
      <c r="B1744" s="7" t="s">
        <v>241</v>
      </c>
      <c r="C1744" s="7" t="s">
        <v>242</v>
      </c>
      <c r="D1744" s="7" t="s">
        <v>24</v>
      </c>
      <c r="E1744" s="7" t="s">
        <v>39</v>
      </c>
      <c r="F1744" s="7" t="s">
        <v>30</v>
      </c>
      <c r="G1744" s="7">
        <v>1</v>
      </c>
      <c r="H1744" s="7" t="s">
        <v>31</v>
      </c>
      <c r="I1744" s="8">
        <v>0.30514999999999998</v>
      </c>
      <c r="J1744" s="8">
        <v>1.86748</v>
      </c>
      <c r="K1744" s="8">
        <v>2.673E-2</v>
      </c>
      <c r="L1744" s="8"/>
      <c r="M1744" s="8"/>
      <c r="N1744" s="7">
        <v>3.19</v>
      </c>
      <c r="O1744" s="7">
        <v>25.03</v>
      </c>
      <c r="P1744" s="7">
        <v>0.16350000000000001</v>
      </c>
      <c r="Q1744" s="7">
        <v>42</v>
      </c>
      <c r="R1744" s="7">
        <v>0.83499999999999996</v>
      </c>
      <c r="S1744" s="7">
        <v>2.8</v>
      </c>
      <c r="T1744" s="7">
        <v>29</v>
      </c>
      <c r="U1744" s="7">
        <v>40</v>
      </c>
      <c r="V1744" s="12"/>
      <c r="W1744" s="12"/>
      <c r="X1744" s="12"/>
      <c r="Y1744" s="12"/>
      <c r="Z1744" s="12"/>
      <c r="AA1744" s="12"/>
      <c r="AB1744" s="12"/>
      <c r="AC1744" s="12"/>
      <c r="AD1744" s="12"/>
      <c r="AE1744" s="12"/>
      <c r="AF1744" s="12"/>
      <c r="AG1744" s="12"/>
      <c r="AH1744" s="12"/>
      <c r="AI1744" s="12"/>
      <c r="AJ1744" s="12"/>
    </row>
    <row r="1745" spans="1:36" x14ac:dyDescent="0.25">
      <c r="A1745" s="7" t="s">
        <v>254</v>
      </c>
      <c r="B1745" s="7" t="s">
        <v>241</v>
      </c>
      <c r="C1745" s="7" t="s">
        <v>242</v>
      </c>
      <c r="D1745" s="7" t="s">
        <v>24</v>
      </c>
      <c r="E1745" s="7" t="s">
        <v>32</v>
      </c>
      <c r="F1745" s="7" t="s">
        <v>30</v>
      </c>
      <c r="G1745" s="7">
        <v>1</v>
      </c>
      <c r="H1745" s="7" t="s">
        <v>31</v>
      </c>
      <c r="I1745" s="8">
        <v>-2.1260000000000001E-2</v>
      </c>
      <c r="J1745" s="8">
        <v>1.91598</v>
      </c>
      <c r="K1745" s="8">
        <v>3.7130000000000003E-2</v>
      </c>
      <c r="L1745" s="8"/>
      <c r="M1745" s="8"/>
      <c r="N1745" s="7">
        <v>1.45</v>
      </c>
      <c r="O1745" s="7">
        <v>20.010000000000002</v>
      </c>
      <c r="P1745" s="7">
        <v>0.19269</v>
      </c>
      <c r="Q1745" s="7">
        <v>59</v>
      </c>
      <c r="R1745" s="7">
        <v>0.92300000000000004</v>
      </c>
      <c r="S1745" s="7">
        <v>1.1000000000000001</v>
      </c>
      <c r="T1745" s="7">
        <v>23.2</v>
      </c>
      <c r="U1745" s="7">
        <v>57</v>
      </c>
      <c r="V1745" s="12"/>
      <c r="W1745" s="12"/>
      <c r="X1745" s="12"/>
      <c r="Y1745" s="12"/>
      <c r="Z1745" s="12"/>
      <c r="AA1745" s="12"/>
      <c r="AB1745" s="12"/>
      <c r="AC1745" s="12"/>
      <c r="AD1745" s="12"/>
      <c r="AE1745" s="12"/>
      <c r="AF1745" s="12"/>
      <c r="AG1745" s="12"/>
      <c r="AH1745" s="12"/>
      <c r="AI1745" s="12"/>
      <c r="AJ1745" s="12"/>
    </row>
    <row r="1746" spans="1:36" x14ac:dyDescent="0.25">
      <c r="A1746" s="7" t="s">
        <v>254</v>
      </c>
      <c r="B1746" s="7" t="s">
        <v>241</v>
      </c>
      <c r="C1746" s="7" t="s">
        <v>242</v>
      </c>
      <c r="D1746" s="7" t="s">
        <v>24</v>
      </c>
      <c r="E1746" s="7" t="s">
        <v>37</v>
      </c>
      <c r="F1746" s="7" t="s">
        <v>38</v>
      </c>
      <c r="G1746" s="7">
        <v>1</v>
      </c>
      <c r="H1746" s="7" t="s">
        <v>31</v>
      </c>
      <c r="I1746" s="8">
        <v>-0.41543999999999998</v>
      </c>
      <c r="J1746" s="8">
        <v>4.5762999999999998</v>
      </c>
      <c r="K1746" s="8">
        <v>0.41123999999999999</v>
      </c>
      <c r="L1746" s="8"/>
      <c r="M1746" s="8"/>
      <c r="N1746" s="7">
        <v>3.24</v>
      </c>
      <c r="O1746" s="7">
        <v>1059.27</v>
      </c>
      <c r="P1746" s="7">
        <v>0.64127999999999996</v>
      </c>
      <c r="Q1746" s="7">
        <v>41</v>
      </c>
      <c r="R1746" s="7">
        <v>0.89100000000000001</v>
      </c>
      <c r="S1746" s="7">
        <v>0.4</v>
      </c>
      <c r="T1746" s="7">
        <v>1790.3</v>
      </c>
      <c r="U1746" s="7">
        <v>39</v>
      </c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2"/>
      <c r="AF1746" s="12"/>
      <c r="AG1746" s="12"/>
      <c r="AH1746" s="12"/>
      <c r="AI1746" s="12"/>
      <c r="AJ1746" s="12"/>
    </row>
    <row r="1747" spans="1:36" x14ac:dyDescent="0.25">
      <c r="A1747" s="7" t="s">
        <v>278</v>
      </c>
      <c r="B1747" s="7" t="s">
        <v>241</v>
      </c>
      <c r="C1747" s="7" t="s">
        <v>242</v>
      </c>
      <c r="D1747" s="7" t="s">
        <v>24</v>
      </c>
      <c r="E1747" s="7" t="s">
        <v>37</v>
      </c>
      <c r="F1747" s="7" t="s">
        <v>38</v>
      </c>
      <c r="G1747" s="7">
        <v>1</v>
      </c>
      <c r="H1747" s="7" t="s">
        <v>31</v>
      </c>
      <c r="I1747" s="8">
        <v>-0.52583000000000002</v>
      </c>
      <c r="J1747" s="8">
        <v>5.2833500000000004</v>
      </c>
      <c r="K1747" s="8">
        <v>0.13192999999999999</v>
      </c>
      <c r="L1747" s="8"/>
      <c r="M1747" s="8"/>
      <c r="N1747" s="7">
        <v>0.19</v>
      </c>
      <c r="O1747" s="7">
        <v>2927.85</v>
      </c>
      <c r="P1747" s="7">
        <v>0.36321999999999999</v>
      </c>
      <c r="Q1747" s="7">
        <v>32</v>
      </c>
      <c r="R1747" s="7">
        <v>0.98499999999999999</v>
      </c>
      <c r="S1747" s="7">
        <v>0.1</v>
      </c>
      <c r="T1747" s="7">
        <v>4543</v>
      </c>
      <c r="U1747" s="7">
        <v>30</v>
      </c>
      <c r="V1747" s="12"/>
      <c r="W1747" s="12"/>
      <c r="X1747" s="12"/>
      <c r="Y1747" s="12"/>
      <c r="Z1747" s="12"/>
      <c r="AA1747" s="12"/>
      <c r="AB1747" s="12"/>
      <c r="AC1747" s="12"/>
      <c r="AD1747" s="12"/>
      <c r="AE1747" s="12"/>
      <c r="AF1747" s="12"/>
      <c r="AG1747" s="12"/>
      <c r="AH1747" s="12"/>
      <c r="AI1747" s="12"/>
      <c r="AJ1747" s="12"/>
    </row>
    <row r="1748" spans="1:36" x14ac:dyDescent="0.25">
      <c r="A1748" s="5" t="s">
        <v>21</v>
      </c>
      <c r="B1748" s="5" t="s">
        <v>88</v>
      </c>
      <c r="C1748" s="5" t="s">
        <v>89</v>
      </c>
      <c r="D1748" s="5" t="s">
        <v>24</v>
      </c>
      <c r="E1748" s="5" t="s">
        <v>25</v>
      </c>
      <c r="F1748" s="5" t="s">
        <v>26</v>
      </c>
      <c r="G1748" s="5">
        <v>1</v>
      </c>
      <c r="H1748" s="5" t="s">
        <v>31</v>
      </c>
      <c r="I1748" s="6">
        <v>-0.2268</v>
      </c>
      <c r="J1748" s="6">
        <v>2.6392199999999999</v>
      </c>
      <c r="K1748" s="6">
        <v>6.8419999999999995E-2</v>
      </c>
      <c r="L1748" s="6"/>
      <c r="M1748" s="6"/>
      <c r="N1748" s="5">
        <v>4</v>
      </c>
      <c r="O1748" s="5">
        <v>70</v>
      </c>
      <c r="P1748" s="5">
        <v>0.26157000000000002</v>
      </c>
      <c r="Q1748" s="5">
        <v>33</v>
      </c>
      <c r="R1748" s="5">
        <v>0.80800000000000005</v>
      </c>
      <c r="S1748" s="5">
        <v>4</v>
      </c>
      <c r="T1748" s="5">
        <v>41</v>
      </c>
      <c r="U1748" s="5">
        <v>31</v>
      </c>
      <c r="V1748" s="10"/>
      <c r="W1748" s="10"/>
      <c r="X1748" s="10"/>
      <c r="Y1748" s="10"/>
      <c r="Z1748" s="10"/>
      <c r="AA1748" s="10"/>
      <c r="AB1748" s="10"/>
      <c r="AC1748" s="10"/>
      <c r="AD1748" s="10"/>
      <c r="AE1748" s="10"/>
      <c r="AF1748" s="10"/>
      <c r="AG1748" s="10"/>
      <c r="AH1748" s="10"/>
      <c r="AI1748" s="10"/>
      <c r="AJ1748" s="10"/>
    </row>
    <row r="1749" spans="1:36" x14ac:dyDescent="0.25">
      <c r="A1749" s="7" t="s">
        <v>254</v>
      </c>
      <c r="B1749" s="7" t="s">
        <v>88</v>
      </c>
      <c r="C1749" s="7" t="s">
        <v>89</v>
      </c>
      <c r="D1749" s="7" t="s">
        <v>24</v>
      </c>
      <c r="E1749" s="7" t="s">
        <v>32</v>
      </c>
      <c r="F1749" s="7" t="s">
        <v>30</v>
      </c>
      <c r="G1749" s="7">
        <v>1</v>
      </c>
      <c r="H1749" s="7" t="s">
        <v>31</v>
      </c>
      <c r="I1749" s="8">
        <v>-0.37252000000000002</v>
      </c>
      <c r="J1749" s="8">
        <v>2.2684199999999999</v>
      </c>
      <c r="K1749" s="8">
        <v>2.963E-2</v>
      </c>
      <c r="L1749" s="8"/>
      <c r="M1749" s="8"/>
      <c r="N1749" s="7">
        <v>1.38</v>
      </c>
      <c r="O1749" s="7">
        <v>15.3</v>
      </c>
      <c r="P1749" s="7">
        <v>0.17215</v>
      </c>
      <c r="Q1749" s="7">
        <v>32</v>
      </c>
      <c r="R1749" s="7">
        <v>0.95099999999999996</v>
      </c>
      <c r="S1749" s="7">
        <v>0.9</v>
      </c>
      <c r="T1749" s="7">
        <v>17.600000000000001</v>
      </c>
      <c r="U1749" s="7">
        <v>30</v>
      </c>
      <c r="V1749" s="12"/>
      <c r="W1749" s="12"/>
      <c r="X1749" s="12"/>
      <c r="Y1749" s="12"/>
      <c r="Z1749" s="12"/>
      <c r="AA1749" s="12"/>
      <c r="AB1749" s="12"/>
      <c r="AC1749" s="12"/>
      <c r="AD1749" s="12"/>
      <c r="AE1749" s="12"/>
      <c r="AF1749" s="12"/>
      <c r="AG1749" s="12"/>
      <c r="AH1749" s="12"/>
      <c r="AI1749" s="12"/>
      <c r="AJ1749" s="12"/>
    </row>
    <row r="1750" spans="1:36" x14ac:dyDescent="0.25">
      <c r="A1750" s="7" t="s">
        <v>254</v>
      </c>
      <c r="B1750" s="7" t="s">
        <v>88</v>
      </c>
      <c r="C1750" s="7" t="s">
        <v>89</v>
      </c>
      <c r="D1750" s="7" t="s">
        <v>24</v>
      </c>
      <c r="E1750" s="7" t="s">
        <v>37</v>
      </c>
      <c r="F1750" s="7" t="s">
        <v>38</v>
      </c>
      <c r="G1750" s="7">
        <v>1</v>
      </c>
      <c r="H1750" s="7" t="s">
        <v>31</v>
      </c>
      <c r="I1750" s="8">
        <v>-0.56366000000000005</v>
      </c>
      <c r="J1750" s="8">
        <v>4.70824</v>
      </c>
      <c r="K1750" s="8">
        <v>0.63258000000000003</v>
      </c>
      <c r="L1750" s="8"/>
      <c r="M1750" s="8"/>
      <c r="N1750" s="7">
        <v>6.21</v>
      </c>
      <c r="O1750" s="7">
        <v>502.73</v>
      </c>
      <c r="P1750" s="7">
        <v>0.79535</v>
      </c>
      <c r="Q1750" s="7">
        <v>28</v>
      </c>
      <c r="R1750" s="7">
        <v>0.80800000000000005</v>
      </c>
      <c r="S1750" s="7">
        <v>0.3</v>
      </c>
      <c r="T1750" s="7">
        <v>751.6</v>
      </c>
      <c r="U1750" s="7">
        <v>26</v>
      </c>
      <c r="V1750" s="12"/>
      <c r="W1750" s="12"/>
      <c r="X1750" s="12"/>
      <c r="Y1750" s="12"/>
      <c r="Z1750" s="12"/>
      <c r="AA1750" s="12"/>
      <c r="AB1750" s="12"/>
      <c r="AC1750" s="12"/>
      <c r="AD1750" s="12"/>
      <c r="AE1750" s="12"/>
      <c r="AF1750" s="12"/>
      <c r="AG1750" s="12"/>
      <c r="AH1750" s="12"/>
      <c r="AI1750" s="12"/>
      <c r="AJ1750" s="12"/>
    </row>
    <row r="1751" spans="1:36" x14ac:dyDescent="0.25">
      <c r="A1751" s="5" t="s">
        <v>315</v>
      </c>
      <c r="B1751" s="5" t="s">
        <v>88</v>
      </c>
      <c r="C1751" s="5" t="s">
        <v>89</v>
      </c>
      <c r="D1751" s="5" t="s">
        <v>24</v>
      </c>
      <c r="E1751" s="5" t="s">
        <v>25</v>
      </c>
      <c r="F1751" s="5" t="s">
        <v>26</v>
      </c>
      <c r="G1751" s="5">
        <v>1</v>
      </c>
      <c r="H1751" s="5" t="s">
        <v>31</v>
      </c>
      <c r="I1751" s="6">
        <v>-3.1884100000000002</v>
      </c>
      <c r="J1751" s="6">
        <v>4.9648099999999999</v>
      </c>
      <c r="K1751" s="6">
        <v>0.22449</v>
      </c>
      <c r="L1751" s="6">
        <v>5.04E-2</v>
      </c>
      <c r="M1751" s="6"/>
      <c r="N1751" s="5">
        <v>0</v>
      </c>
      <c r="O1751" s="5">
        <v>81</v>
      </c>
      <c r="P1751" s="5">
        <v>0.47381000000000001</v>
      </c>
      <c r="Q1751" s="5">
        <v>60</v>
      </c>
      <c r="R1751" s="5">
        <v>0.97199999999999998</v>
      </c>
      <c r="S1751" s="5">
        <v>0.1</v>
      </c>
      <c r="T1751" s="5">
        <v>66</v>
      </c>
      <c r="U1751" s="5">
        <v>58</v>
      </c>
      <c r="V1751" s="10"/>
      <c r="W1751" s="10"/>
      <c r="X1751" s="10"/>
      <c r="Y1751" s="10"/>
      <c r="Z1751" s="10"/>
      <c r="AA1751" s="10"/>
      <c r="AB1751" s="10"/>
      <c r="AC1751" s="10"/>
      <c r="AD1751" s="10"/>
      <c r="AE1751" s="10"/>
      <c r="AF1751" s="10"/>
      <c r="AG1751" s="10"/>
      <c r="AH1751" s="10"/>
      <c r="AI1751" s="10"/>
      <c r="AJ1751" s="10"/>
    </row>
    <row r="1752" spans="1:36" x14ac:dyDescent="0.25">
      <c r="A1752" s="5" t="s">
        <v>315</v>
      </c>
      <c r="B1752" s="5" t="s">
        <v>88</v>
      </c>
      <c r="C1752" s="5" t="s">
        <v>89</v>
      </c>
      <c r="D1752" s="5" t="s">
        <v>24</v>
      </c>
      <c r="E1752" s="5" t="s">
        <v>32</v>
      </c>
      <c r="F1752" s="5" t="s">
        <v>30</v>
      </c>
      <c r="G1752" s="5">
        <v>1</v>
      </c>
      <c r="H1752" s="5" t="s">
        <v>31</v>
      </c>
      <c r="I1752" s="6">
        <v>-0.17418</v>
      </c>
      <c r="J1752" s="6">
        <v>2.1570999999999998</v>
      </c>
      <c r="K1752" s="6">
        <v>2.564E-2</v>
      </c>
      <c r="L1752" s="6"/>
      <c r="M1752" s="6"/>
      <c r="N1752" s="5">
        <v>1.28</v>
      </c>
      <c r="O1752" s="5">
        <v>23.34</v>
      </c>
      <c r="P1752" s="5">
        <v>0.16012000000000001</v>
      </c>
      <c r="Q1752" s="5">
        <v>62</v>
      </c>
      <c r="R1752" s="5">
        <v>0.92700000000000005</v>
      </c>
      <c r="S1752" s="5">
        <v>1.4</v>
      </c>
      <c r="T1752" s="5">
        <v>27.1</v>
      </c>
      <c r="U1752" s="5">
        <v>60</v>
      </c>
      <c r="V1752" s="10"/>
      <c r="W1752" s="10"/>
      <c r="X1752" s="10"/>
      <c r="Y1752" s="10"/>
      <c r="Z1752" s="10"/>
      <c r="AA1752" s="10"/>
      <c r="AB1752" s="10"/>
      <c r="AC1752" s="10"/>
      <c r="AD1752" s="10"/>
      <c r="AE1752" s="10"/>
      <c r="AF1752" s="10"/>
      <c r="AG1752" s="10"/>
      <c r="AH1752" s="10"/>
      <c r="AI1752" s="10"/>
      <c r="AJ1752" s="10"/>
    </row>
    <row r="1753" spans="1:36" x14ac:dyDescent="0.25">
      <c r="A1753" s="5" t="s">
        <v>315</v>
      </c>
      <c r="B1753" s="5" t="s">
        <v>88</v>
      </c>
      <c r="C1753" s="5" t="s">
        <v>89</v>
      </c>
      <c r="D1753" s="5" t="s">
        <v>24</v>
      </c>
      <c r="E1753" s="5" t="s">
        <v>34</v>
      </c>
      <c r="F1753" s="5" t="s">
        <v>30</v>
      </c>
      <c r="G1753" s="5">
        <v>1</v>
      </c>
      <c r="H1753" s="5" t="s">
        <v>31</v>
      </c>
      <c r="I1753" s="6">
        <v>-0.37862000000000001</v>
      </c>
      <c r="J1753" s="6">
        <v>2.10006</v>
      </c>
      <c r="K1753" s="6">
        <v>6.5460000000000004E-2</v>
      </c>
      <c r="L1753" s="6"/>
      <c r="M1753" s="6"/>
      <c r="N1753" s="5">
        <v>1.07</v>
      </c>
      <c r="O1753" s="5">
        <v>17.579999999999998</v>
      </c>
      <c r="P1753" s="5">
        <v>0.25585000000000002</v>
      </c>
      <c r="Q1753" s="5">
        <v>61</v>
      </c>
      <c r="R1753" s="5">
        <v>0.82499999999999996</v>
      </c>
      <c r="S1753" s="5">
        <v>1.2</v>
      </c>
      <c r="T1753" s="5">
        <v>21.6</v>
      </c>
      <c r="U1753" s="5">
        <v>59</v>
      </c>
      <c r="V1753" s="10"/>
      <c r="W1753" s="10"/>
      <c r="X1753" s="10"/>
      <c r="Y1753" s="10"/>
      <c r="Z1753" s="10"/>
      <c r="AA1753" s="10"/>
      <c r="AB1753" s="10"/>
      <c r="AC1753" s="10"/>
      <c r="AD1753" s="10"/>
      <c r="AE1753" s="10"/>
      <c r="AF1753" s="10"/>
      <c r="AG1753" s="10"/>
      <c r="AH1753" s="10"/>
      <c r="AI1753" s="10"/>
      <c r="AJ1753" s="10"/>
    </row>
    <row r="1754" spans="1:36" x14ac:dyDescent="0.25">
      <c r="A1754" s="5" t="s">
        <v>178</v>
      </c>
      <c r="B1754" s="5" t="s">
        <v>207</v>
      </c>
      <c r="C1754" s="5" t="s">
        <v>208</v>
      </c>
      <c r="D1754" s="5" t="s">
        <v>24</v>
      </c>
      <c r="E1754" s="5" t="s">
        <v>37</v>
      </c>
      <c r="F1754" s="5" t="s">
        <v>38</v>
      </c>
      <c r="G1754" s="5">
        <v>1</v>
      </c>
      <c r="H1754" s="5" t="s">
        <v>31</v>
      </c>
      <c r="I1754" s="6">
        <v>-5.3985000000000003</v>
      </c>
      <c r="J1754" s="6">
        <v>7.9860199999999999</v>
      </c>
      <c r="K1754" s="6">
        <v>0.84479000000000004</v>
      </c>
      <c r="L1754" s="6"/>
      <c r="M1754" s="6"/>
      <c r="N1754" s="5">
        <v>0.32</v>
      </c>
      <c r="O1754" s="5">
        <v>2000.96</v>
      </c>
      <c r="P1754" s="5">
        <v>0.91913</v>
      </c>
      <c r="Q1754" s="5">
        <v>69</v>
      </c>
      <c r="R1754" s="5">
        <v>0.83799999999999997</v>
      </c>
      <c r="S1754" s="5">
        <v>0.1</v>
      </c>
      <c r="T1754" s="5">
        <v>3695.2</v>
      </c>
      <c r="U1754" s="5">
        <v>67</v>
      </c>
      <c r="V1754" s="10"/>
      <c r="W1754" s="10"/>
      <c r="X1754" s="10"/>
      <c r="Y1754" s="10"/>
      <c r="Z1754" s="10"/>
      <c r="AA1754" s="10"/>
      <c r="AB1754" s="10"/>
      <c r="AC1754" s="10"/>
      <c r="AD1754" s="10"/>
      <c r="AE1754" s="10"/>
      <c r="AF1754" s="10"/>
      <c r="AG1754" s="10"/>
      <c r="AH1754" s="10"/>
      <c r="AI1754" s="10"/>
      <c r="AJ1754" s="10"/>
    </row>
    <row r="1755" spans="1:36" x14ac:dyDescent="0.25">
      <c r="A1755" s="7" t="s">
        <v>209</v>
      </c>
      <c r="B1755" s="7" t="s">
        <v>207</v>
      </c>
      <c r="C1755" s="7" t="s">
        <v>208</v>
      </c>
      <c r="D1755" s="7" t="s">
        <v>24</v>
      </c>
      <c r="E1755" s="7" t="s">
        <v>37</v>
      </c>
      <c r="F1755" s="7" t="s">
        <v>38</v>
      </c>
      <c r="G1755" s="7">
        <v>1</v>
      </c>
      <c r="H1755" s="7" t="s">
        <v>31</v>
      </c>
      <c r="I1755" s="8">
        <v>-0.43895000000000001</v>
      </c>
      <c r="J1755" s="8">
        <v>4.8437900000000003</v>
      </c>
      <c r="K1755" s="8">
        <v>0.28084999999999999</v>
      </c>
      <c r="L1755" s="8"/>
      <c r="M1755" s="8"/>
      <c r="N1755" s="7">
        <v>8.48</v>
      </c>
      <c r="O1755" s="7">
        <v>1504.35</v>
      </c>
      <c r="P1755" s="7">
        <v>0.52995000000000003</v>
      </c>
      <c r="Q1755" s="7">
        <v>50</v>
      </c>
      <c r="R1755" s="7">
        <v>0.85599999999999998</v>
      </c>
      <c r="S1755" s="7">
        <v>0.5</v>
      </c>
      <c r="T1755" s="7">
        <v>2627.4</v>
      </c>
      <c r="U1755" s="7">
        <v>48</v>
      </c>
      <c r="V1755" s="12"/>
      <c r="W1755" s="12"/>
      <c r="X1755" s="12"/>
      <c r="Y1755" s="12"/>
      <c r="Z1755" s="12"/>
      <c r="AA1755" s="12"/>
      <c r="AB1755" s="12"/>
      <c r="AC1755" s="12"/>
      <c r="AD1755" s="12"/>
      <c r="AE1755" s="12"/>
      <c r="AF1755" s="12"/>
      <c r="AG1755" s="12"/>
      <c r="AH1755" s="12"/>
      <c r="AI1755" s="12"/>
      <c r="AJ1755" s="12"/>
    </row>
    <row r="1756" spans="1:36" x14ac:dyDescent="0.25">
      <c r="A1756" s="5" t="s">
        <v>234</v>
      </c>
      <c r="B1756" s="5" t="s">
        <v>207</v>
      </c>
      <c r="C1756" s="5" t="s">
        <v>208</v>
      </c>
      <c r="D1756" s="5" t="s">
        <v>24</v>
      </c>
      <c r="E1756" s="5" t="s">
        <v>37</v>
      </c>
      <c r="F1756" s="5" t="s">
        <v>38</v>
      </c>
      <c r="G1756" s="5">
        <v>1</v>
      </c>
      <c r="H1756" s="5" t="s">
        <v>31</v>
      </c>
      <c r="I1756" s="6">
        <v>-4.7289300000000001</v>
      </c>
      <c r="J1756" s="6">
        <v>7.5454400000000001</v>
      </c>
      <c r="K1756" s="6">
        <v>0.32716000000000001</v>
      </c>
      <c r="L1756" s="6"/>
      <c r="M1756" s="6"/>
      <c r="N1756" s="5">
        <v>3.27</v>
      </c>
      <c r="O1756" s="5">
        <v>942.44</v>
      </c>
      <c r="P1756" s="5">
        <v>0.57198000000000004</v>
      </c>
      <c r="Q1756" s="5">
        <v>33</v>
      </c>
      <c r="R1756" s="5">
        <v>0.86199999999999999</v>
      </c>
      <c r="S1756" s="5">
        <v>0.8</v>
      </c>
      <c r="T1756" s="5">
        <v>791.9</v>
      </c>
      <c r="U1756" s="5">
        <v>31</v>
      </c>
      <c r="V1756" s="10"/>
      <c r="W1756" s="10"/>
      <c r="X1756" s="10"/>
      <c r="Y1756" s="10"/>
      <c r="Z1756" s="10"/>
      <c r="AA1756" s="10"/>
      <c r="AB1756" s="10"/>
      <c r="AC1756" s="10"/>
      <c r="AD1756" s="10"/>
      <c r="AE1756" s="10"/>
      <c r="AF1756" s="10"/>
      <c r="AG1756" s="10"/>
      <c r="AH1756" s="10"/>
      <c r="AI1756" s="10"/>
      <c r="AJ1756" s="10"/>
    </row>
    <row r="1757" spans="1:36" x14ac:dyDescent="0.25">
      <c r="A1757" s="5" t="s">
        <v>234</v>
      </c>
      <c r="B1757" s="5" t="s">
        <v>207</v>
      </c>
      <c r="C1757" s="5" t="s">
        <v>208</v>
      </c>
      <c r="D1757" s="5" t="s">
        <v>24</v>
      </c>
      <c r="E1757" s="5" t="s">
        <v>39</v>
      </c>
      <c r="F1757" s="5" t="s">
        <v>30</v>
      </c>
      <c r="G1757" s="5">
        <v>1</v>
      </c>
      <c r="H1757" s="5" t="s">
        <v>31</v>
      </c>
      <c r="I1757" s="6">
        <v>0.23887</v>
      </c>
      <c r="J1757" s="6">
        <v>1.9076</v>
      </c>
      <c r="K1757" s="6">
        <v>3.4770000000000002E-2</v>
      </c>
      <c r="L1757" s="6"/>
      <c r="M1757" s="6"/>
      <c r="N1757" s="5">
        <v>1.41</v>
      </c>
      <c r="O1757" s="5">
        <v>22.73</v>
      </c>
      <c r="P1757" s="5">
        <v>0.18647</v>
      </c>
      <c r="Q1757" s="5">
        <v>37</v>
      </c>
      <c r="R1757" s="5">
        <v>0.81</v>
      </c>
      <c r="S1757" s="5">
        <v>4</v>
      </c>
      <c r="T1757" s="5">
        <v>26</v>
      </c>
      <c r="U1757" s="5">
        <v>35</v>
      </c>
      <c r="V1757" s="10"/>
      <c r="W1757" s="10"/>
      <c r="X1757" s="10"/>
      <c r="Y1757" s="10"/>
      <c r="Z1757" s="10"/>
      <c r="AA1757" s="10"/>
      <c r="AB1757" s="10"/>
      <c r="AC1757" s="10"/>
      <c r="AD1757" s="10"/>
      <c r="AE1757" s="10"/>
      <c r="AF1757" s="10"/>
      <c r="AG1757" s="10"/>
      <c r="AH1757" s="10"/>
      <c r="AI1757" s="10"/>
      <c r="AJ1757" s="10"/>
    </row>
    <row r="1758" spans="1:36" x14ac:dyDescent="0.25">
      <c r="A1758" s="5" t="s">
        <v>368</v>
      </c>
      <c r="B1758" s="5" t="s">
        <v>207</v>
      </c>
      <c r="C1758" s="5" t="s">
        <v>208</v>
      </c>
      <c r="D1758" s="5" t="s">
        <v>24</v>
      </c>
      <c r="E1758" s="5" t="s">
        <v>34</v>
      </c>
      <c r="F1758" s="5" t="s">
        <v>30</v>
      </c>
      <c r="G1758" s="5">
        <v>1</v>
      </c>
      <c r="H1758" s="5" t="s">
        <v>31</v>
      </c>
      <c r="I1758" s="6">
        <v>0.18336</v>
      </c>
      <c r="J1758" s="6">
        <v>1.79515</v>
      </c>
      <c r="K1758" s="6">
        <v>5.9819999999999998E-2</v>
      </c>
      <c r="L1758" s="6"/>
      <c r="M1758" s="6"/>
      <c r="N1758" s="5">
        <v>1.1299999999999999</v>
      </c>
      <c r="O1758" s="5">
        <v>18.62</v>
      </c>
      <c r="P1758" s="5">
        <v>0.24459</v>
      </c>
      <c r="Q1758" s="5">
        <v>55</v>
      </c>
      <c r="R1758" s="5">
        <v>0.80500000000000005</v>
      </c>
      <c r="S1758" s="5">
        <v>2.5</v>
      </c>
      <c r="T1758" s="5">
        <v>28</v>
      </c>
      <c r="U1758" s="5">
        <v>53</v>
      </c>
      <c r="V1758" s="10"/>
      <c r="W1758" s="10"/>
      <c r="X1758" s="10"/>
      <c r="Y1758" s="10"/>
      <c r="Z1758" s="10"/>
      <c r="AA1758" s="10"/>
      <c r="AB1758" s="10"/>
      <c r="AC1758" s="10"/>
      <c r="AD1758" s="10"/>
      <c r="AE1758" s="10"/>
      <c r="AF1758" s="10"/>
      <c r="AG1758" s="10"/>
      <c r="AH1758" s="10"/>
      <c r="AI1758" s="10"/>
      <c r="AJ1758" s="10"/>
    </row>
    <row r="1759" spans="1:36" x14ac:dyDescent="0.25">
      <c r="A1759" s="5" t="s">
        <v>368</v>
      </c>
      <c r="B1759" s="5" t="s">
        <v>207</v>
      </c>
      <c r="C1759" s="5" t="s">
        <v>208</v>
      </c>
      <c r="D1759" s="5" t="s">
        <v>24</v>
      </c>
      <c r="E1759" s="5" t="s">
        <v>37</v>
      </c>
      <c r="F1759" s="5" t="s">
        <v>38</v>
      </c>
      <c r="G1759" s="5">
        <v>1</v>
      </c>
      <c r="H1759" s="5" t="s">
        <v>31</v>
      </c>
      <c r="I1759" s="6">
        <v>6.8779999999999994E-2</v>
      </c>
      <c r="J1759" s="6">
        <v>4.4656399999999996</v>
      </c>
      <c r="K1759" s="6">
        <v>0.22317000000000001</v>
      </c>
      <c r="L1759" s="6"/>
      <c r="M1759" s="6"/>
      <c r="N1759" s="5">
        <v>1.33</v>
      </c>
      <c r="O1759" s="5">
        <v>1060.05</v>
      </c>
      <c r="P1759" s="5">
        <v>0.47241</v>
      </c>
      <c r="Q1759" s="5">
        <v>40</v>
      </c>
      <c r="R1759" s="5">
        <v>0.81599999999999995</v>
      </c>
      <c r="S1759" s="5">
        <v>11.3</v>
      </c>
      <c r="T1759" s="5">
        <v>2096.1</v>
      </c>
      <c r="U1759" s="5">
        <v>38</v>
      </c>
      <c r="V1759" s="10"/>
      <c r="W1759" s="10"/>
      <c r="X1759" s="10"/>
      <c r="Y1759" s="10"/>
      <c r="Z1759" s="10"/>
      <c r="AA1759" s="10"/>
      <c r="AB1759" s="10"/>
      <c r="AC1759" s="10"/>
      <c r="AD1759" s="10"/>
      <c r="AE1759" s="10"/>
      <c r="AF1759" s="10"/>
      <c r="AG1759" s="10"/>
      <c r="AH1759" s="10"/>
      <c r="AI1759" s="10"/>
      <c r="AJ1759" s="10"/>
    </row>
    <row r="1760" spans="1:36" x14ac:dyDescent="0.25">
      <c r="A1760" s="5" t="s">
        <v>368</v>
      </c>
      <c r="B1760" s="5" t="s">
        <v>207</v>
      </c>
      <c r="C1760" s="5" t="s">
        <v>208</v>
      </c>
      <c r="D1760" s="5" t="s">
        <v>24</v>
      </c>
      <c r="E1760" s="5" t="s">
        <v>39</v>
      </c>
      <c r="F1760" s="5" t="s">
        <v>30</v>
      </c>
      <c r="G1760" s="5">
        <v>1</v>
      </c>
      <c r="H1760" s="5" t="s">
        <v>31</v>
      </c>
      <c r="I1760" s="6">
        <v>0.29860999999999999</v>
      </c>
      <c r="J1760" s="6">
        <v>1.8392900000000001</v>
      </c>
      <c r="K1760" s="6">
        <v>4.743E-2</v>
      </c>
      <c r="L1760" s="6"/>
      <c r="M1760" s="6"/>
      <c r="N1760" s="5">
        <v>1.26</v>
      </c>
      <c r="O1760" s="5">
        <v>22.3</v>
      </c>
      <c r="P1760" s="5">
        <v>0.21778</v>
      </c>
      <c r="Q1760" s="5">
        <v>55</v>
      </c>
      <c r="R1760" s="5">
        <v>0.84499999999999997</v>
      </c>
      <c r="S1760" s="5">
        <v>3</v>
      </c>
      <c r="T1760" s="5">
        <v>31</v>
      </c>
      <c r="U1760" s="5">
        <v>53</v>
      </c>
      <c r="V1760" s="10"/>
      <c r="W1760" s="10"/>
      <c r="X1760" s="10"/>
      <c r="Y1760" s="10"/>
      <c r="Z1760" s="10"/>
      <c r="AA1760" s="10"/>
      <c r="AB1760" s="10"/>
      <c r="AC1760" s="10"/>
      <c r="AD1760" s="10"/>
      <c r="AE1760" s="10"/>
      <c r="AF1760" s="10"/>
      <c r="AG1760" s="10"/>
      <c r="AH1760" s="10"/>
      <c r="AI1760" s="10"/>
      <c r="AJ1760" s="10"/>
    </row>
    <row r="1761" spans="1:36" x14ac:dyDescent="0.25">
      <c r="A1761" s="7" t="s">
        <v>149</v>
      </c>
      <c r="B1761" s="7" t="s">
        <v>176</v>
      </c>
      <c r="C1761" s="7" t="s">
        <v>177</v>
      </c>
      <c r="D1761" s="7" t="s">
        <v>24</v>
      </c>
      <c r="E1761" s="7" t="s">
        <v>34</v>
      </c>
      <c r="F1761" s="7" t="s">
        <v>30</v>
      </c>
      <c r="G1761" s="7">
        <v>1</v>
      </c>
      <c r="H1761" s="7" t="s">
        <v>31</v>
      </c>
      <c r="I1761" s="8">
        <v>-0.72638999999999998</v>
      </c>
      <c r="J1761" s="8">
        <v>2.2126399999999999</v>
      </c>
      <c r="K1761" s="8">
        <v>0.11736000000000001</v>
      </c>
      <c r="L1761" s="8"/>
      <c r="M1761" s="8"/>
      <c r="N1761" s="7">
        <v>0.89</v>
      </c>
      <c r="O1761" s="7">
        <v>12.95</v>
      </c>
      <c r="P1761" s="7">
        <v>0.34256999999999999</v>
      </c>
      <c r="Q1761" s="7">
        <v>33</v>
      </c>
      <c r="R1761" s="7">
        <v>0.73699999999999999</v>
      </c>
      <c r="S1761" s="7">
        <v>1</v>
      </c>
      <c r="T1761" s="7">
        <v>16.5</v>
      </c>
      <c r="U1761" s="7">
        <v>31</v>
      </c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F1761" s="12"/>
      <c r="AG1761" s="12"/>
      <c r="AH1761" s="12"/>
      <c r="AI1761" s="12"/>
      <c r="AJ1761" s="12"/>
    </row>
    <row r="1762" spans="1:36" x14ac:dyDescent="0.25">
      <c r="A1762" s="7" t="s">
        <v>149</v>
      </c>
      <c r="B1762" s="7" t="s">
        <v>176</v>
      </c>
      <c r="C1762" s="7" t="s">
        <v>177</v>
      </c>
      <c r="D1762" s="7" t="s">
        <v>24</v>
      </c>
      <c r="E1762" s="7" t="s">
        <v>37</v>
      </c>
      <c r="F1762" s="7" t="s">
        <v>38</v>
      </c>
      <c r="G1762" s="7">
        <v>1</v>
      </c>
      <c r="H1762" s="7" t="s">
        <v>31</v>
      </c>
      <c r="I1762" s="8">
        <v>-1.0301800000000001</v>
      </c>
      <c r="J1762" s="8">
        <v>5.1441600000000003</v>
      </c>
      <c r="K1762" s="8">
        <v>0.11022999999999999</v>
      </c>
      <c r="L1762" s="8"/>
      <c r="M1762" s="8"/>
      <c r="N1762" s="7">
        <v>1.46</v>
      </c>
      <c r="O1762" s="7">
        <v>741.67</v>
      </c>
      <c r="P1762" s="7">
        <v>0.33201000000000003</v>
      </c>
      <c r="Q1762" s="7">
        <v>33</v>
      </c>
      <c r="R1762" s="7">
        <v>0.94199999999999995</v>
      </c>
      <c r="S1762" s="7">
        <v>1.8</v>
      </c>
      <c r="T1762" s="7">
        <v>940</v>
      </c>
      <c r="U1762" s="7">
        <v>31</v>
      </c>
      <c r="V1762" s="12"/>
      <c r="W1762" s="12"/>
      <c r="X1762" s="12"/>
      <c r="Y1762" s="12"/>
      <c r="Z1762" s="12"/>
      <c r="AA1762" s="12"/>
      <c r="AB1762" s="12"/>
      <c r="AC1762" s="12"/>
      <c r="AD1762" s="12"/>
      <c r="AE1762" s="12"/>
      <c r="AF1762" s="12"/>
      <c r="AG1762" s="12"/>
      <c r="AH1762" s="12"/>
      <c r="AI1762" s="12"/>
      <c r="AJ1762" s="12"/>
    </row>
    <row r="1763" spans="1:36" x14ac:dyDescent="0.25">
      <c r="A1763" t="s">
        <v>149</v>
      </c>
      <c r="B1763" t="s">
        <v>176</v>
      </c>
      <c r="C1763" t="s">
        <v>177</v>
      </c>
      <c r="D1763" t="s">
        <v>24</v>
      </c>
      <c r="E1763" t="s">
        <v>39</v>
      </c>
      <c r="F1763" t="s">
        <v>30</v>
      </c>
      <c r="G1763">
        <v>1</v>
      </c>
      <c r="H1763" t="s">
        <v>31</v>
      </c>
      <c r="I1763" s="4">
        <v>0.28433999999999998</v>
      </c>
      <c r="J1763" s="4">
        <v>1.67177</v>
      </c>
      <c r="K1763" s="4">
        <v>4.7730000000000002E-2</v>
      </c>
      <c r="N1763">
        <v>2.02</v>
      </c>
      <c r="O1763">
        <v>15.72</v>
      </c>
      <c r="P1763">
        <v>0.21848000000000001</v>
      </c>
      <c r="Q1763">
        <v>33</v>
      </c>
      <c r="R1763">
        <v>0.79800000000000004</v>
      </c>
      <c r="S1763">
        <v>2</v>
      </c>
      <c r="T1763">
        <v>20</v>
      </c>
      <c r="U1763">
        <v>31</v>
      </c>
    </row>
    <row r="1764" spans="1:36" x14ac:dyDescent="0.25">
      <c r="A1764" s="5" t="s">
        <v>271</v>
      </c>
      <c r="B1764" s="5" t="s">
        <v>176</v>
      </c>
      <c r="C1764" s="5" t="s">
        <v>177</v>
      </c>
      <c r="D1764" s="5" t="s">
        <v>24</v>
      </c>
      <c r="E1764" s="5" t="s">
        <v>32</v>
      </c>
      <c r="F1764" s="5" t="s">
        <v>30</v>
      </c>
      <c r="G1764" s="5">
        <v>1</v>
      </c>
      <c r="H1764" s="5" t="s">
        <v>31</v>
      </c>
      <c r="I1764" s="6">
        <v>-0.67849999999999999</v>
      </c>
      <c r="J1764" s="6">
        <v>2.3989699999999998</v>
      </c>
      <c r="K1764" s="6">
        <v>5.8500000000000002E-3</v>
      </c>
      <c r="L1764" s="6"/>
      <c r="M1764" s="6"/>
      <c r="N1764" s="5">
        <v>0.72</v>
      </c>
      <c r="O1764" s="5">
        <v>17.91</v>
      </c>
      <c r="P1764" s="5">
        <v>7.6480000000000006E-2</v>
      </c>
      <c r="Q1764" s="5">
        <v>34</v>
      </c>
      <c r="R1764" s="5">
        <v>0.97899999999999998</v>
      </c>
      <c r="S1764" s="5">
        <v>2.2000000000000002</v>
      </c>
      <c r="T1764" s="5">
        <v>18.5</v>
      </c>
      <c r="U1764" s="5">
        <v>32</v>
      </c>
      <c r="V1764" s="10"/>
      <c r="W1764" s="10"/>
      <c r="X1764" s="10"/>
      <c r="Y1764" s="10"/>
      <c r="Z1764" s="10"/>
      <c r="AA1764" s="10"/>
      <c r="AB1764" s="10"/>
      <c r="AC1764" s="10"/>
      <c r="AD1764" s="10"/>
      <c r="AE1764" s="10"/>
      <c r="AF1764" s="10"/>
      <c r="AG1764" s="10"/>
      <c r="AH1764" s="10"/>
      <c r="AI1764" s="10"/>
      <c r="AJ1764" s="10"/>
    </row>
    <row r="1765" spans="1:36" x14ac:dyDescent="0.25">
      <c r="A1765" s="5" t="s">
        <v>271</v>
      </c>
      <c r="B1765" s="5" t="s">
        <v>176</v>
      </c>
      <c r="C1765" s="5" t="s">
        <v>177</v>
      </c>
      <c r="D1765" s="5" t="s">
        <v>24</v>
      </c>
      <c r="E1765" s="5" t="s">
        <v>34</v>
      </c>
      <c r="F1765" s="5" t="s">
        <v>30</v>
      </c>
      <c r="G1765" s="5">
        <v>1</v>
      </c>
      <c r="H1765" s="5" t="s">
        <v>31</v>
      </c>
      <c r="I1765" s="6">
        <v>-1.05694</v>
      </c>
      <c r="J1765" s="6">
        <v>2.5337000000000001</v>
      </c>
      <c r="K1765" s="6">
        <v>4.9880000000000001E-2</v>
      </c>
      <c r="L1765" s="6"/>
      <c r="M1765" s="6"/>
      <c r="N1765" s="5">
        <v>0.53</v>
      </c>
      <c r="O1765" s="5">
        <v>15.17</v>
      </c>
      <c r="P1765" s="5">
        <v>0.22334000000000001</v>
      </c>
      <c r="Q1765" s="5">
        <v>34</v>
      </c>
      <c r="R1765" s="5">
        <v>0.85699999999999998</v>
      </c>
      <c r="S1765" s="5">
        <v>1.5</v>
      </c>
      <c r="T1765" s="5">
        <v>19</v>
      </c>
      <c r="U1765" s="5">
        <v>32</v>
      </c>
      <c r="V1765" s="10"/>
      <c r="W1765" s="10"/>
      <c r="X1765" s="10"/>
      <c r="Y1765" s="10"/>
      <c r="Z1765" s="10"/>
      <c r="AA1765" s="10"/>
      <c r="AB1765" s="10"/>
      <c r="AC1765" s="10"/>
      <c r="AD1765" s="10"/>
      <c r="AE1765" s="10"/>
      <c r="AF1765" s="10"/>
      <c r="AG1765" s="10"/>
      <c r="AH1765" s="10"/>
      <c r="AI1765" s="10"/>
      <c r="AJ1765" s="10"/>
    </row>
    <row r="1766" spans="1:36" x14ac:dyDescent="0.25">
      <c r="A1766" s="5" t="s">
        <v>271</v>
      </c>
      <c r="B1766" s="5" t="s">
        <v>176</v>
      </c>
      <c r="C1766" s="5" t="s">
        <v>177</v>
      </c>
      <c r="D1766" s="5" t="s">
        <v>24</v>
      </c>
      <c r="E1766" s="5" t="s">
        <v>37</v>
      </c>
      <c r="F1766" s="5" t="s">
        <v>38</v>
      </c>
      <c r="G1766" s="5">
        <v>1</v>
      </c>
      <c r="H1766" s="5" t="s">
        <v>31</v>
      </c>
      <c r="I1766" s="6">
        <v>-1.52867</v>
      </c>
      <c r="J1766" s="6">
        <v>5.5799399999999997</v>
      </c>
      <c r="K1766" s="6">
        <v>0.11267000000000001</v>
      </c>
      <c r="L1766" s="6"/>
      <c r="M1766" s="6"/>
      <c r="N1766" s="5">
        <v>0.63</v>
      </c>
      <c r="O1766" s="5">
        <v>922.9</v>
      </c>
      <c r="P1766" s="5">
        <v>0.33566000000000001</v>
      </c>
      <c r="Q1766" s="5">
        <v>30</v>
      </c>
      <c r="R1766" s="5">
        <v>0.93200000000000005</v>
      </c>
      <c r="S1766" s="5">
        <v>3.8</v>
      </c>
      <c r="T1766" s="5">
        <v>1264.0999999999999</v>
      </c>
      <c r="U1766" s="5">
        <v>28</v>
      </c>
      <c r="V1766" s="10"/>
      <c r="W1766" s="10"/>
      <c r="X1766" s="10"/>
      <c r="Y1766" s="10"/>
      <c r="Z1766" s="10"/>
      <c r="AA1766" s="10"/>
      <c r="AB1766" s="10"/>
      <c r="AC1766" s="10"/>
      <c r="AD1766" s="10"/>
      <c r="AE1766" s="10"/>
      <c r="AF1766" s="10"/>
      <c r="AG1766" s="10"/>
      <c r="AH1766" s="10"/>
      <c r="AI1766" s="10"/>
      <c r="AJ1766" s="10"/>
    </row>
    <row r="1767" spans="1:36" x14ac:dyDescent="0.25">
      <c r="A1767" s="5" t="s">
        <v>271</v>
      </c>
      <c r="B1767" s="5" t="s">
        <v>176</v>
      </c>
      <c r="C1767" s="5" t="s">
        <v>177</v>
      </c>
      <c r="D1767" s="5" t="s">
        <v>24</v>
      </c>
      <c r="E1767" s="5" t="s">
        <v>39</v>
      </c>
      <c r="F1767" s="5" t="s">
        <v>30</v>
      </c>
      <c r="G1767" s="5">
        <v>1</v>
      </c>
      <c r="H1767" s="5" t="s">
        <v>31</v>
      </c>
      <c r="I1767" s="6">
        <v>1.056E-2</v>
      </c>
      <c r="J1767" s="6">
        <v>1.93455</v>
      </c>
      <c r="K1767" s="6">
        <v>3.6200000000000003E-2</v>
      </c>
      <c r="L1767" s="6"/>
      <c r="M1767" s="6"/>
      <c r="N1767" s="5">
        <v>1.38</v>
      </c>
      <c r="O1767" s="5">
        <v>18.010000000000002</v>
      </c>
      <c r="P1767" s="5">
        <v>0.19026000000000001</v>
      </c>
      <c r="Q1767" s="5">
        <v>34</v>
      </c>
      <c r="R1767" s="5">
        <v>0.82699999999999996</v>
      </c>
      <c r="S1767" s="5">
        <v>3.5</v>
      </c>
      <c r="T1767" s="5">
        <v>23</v>
      </c>
      <c r="U1767" s="5">
        <v>32</v>
      </c>
      <c r="V1767" s="10"/>
      <c r="W1767" s="10"/>
      <c r="X1767" s="10"/>
      <c r="Y1767" s="10"/>
      <c r="Z1767" s="10"/>
      <c r="AA1767" s="10"/>
      <c r="AB1767" s="10"/>
      <c r="AC1767" s="10"/>
      <c r="AD1767" s="10"/>
      <c r="AE1767" s="10"/>
      <c r="AF1767" s="10"/>
      <c r="AG1767" s="10"/>
      <c r="AH1767" s="10"/>
      <c r="AI1767" s="10"/>
      <c r="AJ1767" s="10"/>
    </row>
    <row r="1768" spans="1:36" x14ac:dyDescent="0.25">
      <c r="A1768" s="7" t="s">
        <v>315</v>
      </c>
      <c r="B1768" s="7" t="s">
        <v>176</v>
      </c>
      <c r="C1768" s="7" t="s">
        <v>177</v>
      </c>
      <c r="D1768" s="7" t="s">
        <v>24</v>
      </c>
      <c r="E1768" s="7" t="s">
        <v>25</v>
      </c>
      <c r="F1768" s="7" t="s">
        <v>26</v>
      </c>
      <c r="G1768" s="7">
        <v>1</v>
      </c>
      <c r="H1768" s="7" t="s">
        <v>31</v>
      </c>
      <c r="I1768" s="8">
        <v>-1.6478600000000001</v>
      </c>
      <c r="J1768" s="8">
        <v>3.6402399999999999</v>
      </c>
      <c r="K1768" s="8">
        <v>0.25292999999999999</v>
      </c>
      <c r="L1768" s="8">
        <v>6.3969999999999999E-2</v>
      </c>
      <c r="M1768" s="8"/>
      <c r="N1768" s="7">
        <v>0</v>
      </c>
      <c r="O1768" s="7">
        <v>80</v>
      </c>
      <c r="P1768" s="7">
        <v>0.50292000000000003</v>
      </c>
      <c r="Q1768" s="7">
        <v>46</v>
      </c>
      <c r="R1768" s="7">
        <v>0.93700000000000006</v>
      </c>
      <c r="S1768" s="7">
        <v>1</v>
      </c>
      <c r="T1768" s="7">
        <v>64</v>
      </c>
      <c r="U1768" s="7">
        <v>44</v>
      </c>
      <c r="V1768" s="12"/>
      <c r="W1768" s="12"/>
      <c r="X1768" s="12"/>
      <c r="Y1768" s="12"/>
      <c r="Z1768" s="12"/>
      <c r="AA1768" s="12"/>
      <c r="AB1768" s="12"/>
      <c r="AC1768" s="12"/>
      <c r="AD1768" s="12"/>
      <c r="AE1768" s="12"/>
      <c r="AF1768" s="12"/>
      <c r="AG1768" s="12"/>
      <c r="AH1768" s="12"/>
      <c r="AI1768" s="12"/>
      <c r="AJ1768" s="12"/>
    </row>
    <row r="1769" spans="1:36" x14ac:dyDescent="0.25">
      <c r="A1769" s="7" t="s">
        <v>315</v>
      </c>
      <c r="B1769" s="7" t="s">
        <v>176</v>
      </c>
      <c r="C1769" s="7" t="s">
        <v>177</v>
      </c>
      <c r="D1769" s="7" t="s">
        <v>24</v>
      </c>
      <c r="E1769" s="7" t="s">
        <v>37</v>
      </c>
      <c r="F1769" s="7" t="s">
        <v>38</v>
      </c>
      <c r="G1769" s="7">
        <v>1</v>
      </c>
      <c r="H1769" s="7" t="s">
        <v>31</v>
      </c>
      <c r="I1769" s="8">
        <v>-2.8234499999999998</v>
      </c>
      <c r="J1769" s="8">
        <v>6.6461300000000003</v>
      </c>
      <c r="K1769" s="8">
        <v>0.21754999999999999</v>
      </c>
      <c r="L1769" s="8"/>
      <c r="M1769" s="8"/>
      <c r="N1769" s="7">
        <v>0.04</v>
      </c>
      <c r="O1769" s="7">
        <v>2354.59</v>
      </c>
      <c r="P1769" s="7">
        <v>0.46643000000000001</v>
      </c>
      <c r="Q1769" s="7">
        <v>45</v>
      </c>
      <c r="R1769" s="7">
        <v>0.91800000000000004</v>
      </c>
      <c r="S1769" s="7">
        <v>3.8</v>
      </c>
      <c r="T1769" s="7">
        <v>3751.7</v>
      </c>
      <c r="U1769" s="7">
        <v>43</v>
      </c>
      <c r="V1769" s="12"/>
      <c r="W1769" s="12"/>
      <c r="X1769" s="12"/>
      <c r="Y1769" s="12"/>
      <c r="Z1769" s="12"/>
      <c r="AA1769" s="12"/>
      <c r="AB1769" s="12"/>
      <c r="AC1769" s="12"/>
      <c r="AD1769" s="12"/>
      <c r="AE1769" s="12"/>
      <c r="AF1769" s="12"/>
      <c r="AG1769" s="12"/>
      <c r="AH1769" s="12"/>
      <c r="AI1769" s="12"/>
      <c r="AJ1769" s="12"/>
    </row>
    <row r="1770" spans="1:36" x14ac:dyDescent="0.25">
      <c r="A1770" s="5" t="s">
        <v>254</v>
      </c>
      <c r="B1770" s="5" t="s">
        <v>255</v>
      </c>
      <c r="C1770" s="5" t="s">
        <v>256</v>
      </c>
      <c r="D1770" s="5" t="s">
        <v>24</v>
      </c>
      <c r="E1770" s="5" t="s">
        <v>34</v>
      </c>
      <c r="F1770" s="5" t="s">
        <v>30</v>
      </c>
      <c r="G1770" s="5" t="s">
        <v>40</v>
      </c>
      <c r="H1770" s="5" t="s">
        <v>60</v>
      </c>
      <c r="I1770" s="6">
        <v>0.33844999999999997</v>
      </c>
      <c r="J1770" s="6">
        <v>1.43614</v>
      </c>
      <c r="K1770" s="6">
        <v>1.374E-2</v>
      </c>
      <c r="L1770" s="6"/>
      <c r="M1770" s="6"/>
      <c r="N1770" s="5">
        <v>2.14</v>
      </c>
      <c r="O1770" s="5">
        <v>13.47</v>
      </c>
      <c r="P1770" s="5">
        <v>0.1172</v>
      </c>
      <c r="Q1770" s="5">
        <v>31</v>
      </c>
      <c r="R1770" s="5">
        <v>0.91100000000000003</v>
      </c>
      <c r="S1770" s="5">
        <v>1.2</v>
      </c>
      <c r="T1770" s="5">
        <v>23.1</v>
      </c>
      <c r="U1770" s="5">
        <v>29</v>
      </c>
      <c r="V1770" s="10"/>
      <c r="W1770" s="10"/>
      <c r="X1770" s="10"/>
      <c r="Y1770" s="10"/>
      <c r="Z1770" s="10"/>
      <c r="AA1770" s="10"/>
      <c r="AB1770" s="10"/>
      <c r="AC1770" s="10"/>
      <c r="AD1770" s="10"/>
      <c r="AE1770" s="10"/>
      <c r="AF1770" s="10"/>
      <c r="AG1770" s="10"/>
      <c r="AH1770" s="10"/>
      <c r="AI1770" s="10"/>
      <c r="AJ1770" s="10"/>
    </row>
    <row r="1771" spans="1:36" x14ac:dyDescent="0.25">
      <c r="A1771" s="5" t="s">
        <v>254</v>
      </c>
      <c r="B1771" s="5" t="s">
        <v>255</v>
      </c>
      <c r="C1771" s="5" t="s">
        <v>256</v>
      </c>
      <c r="D1771" s="5" t="s">
        <v>24</v>
      </c>
      <c r="E1771" s="5" t="s">
        <v>39</v>
      </c>
      <c r="F1771" s="5" t="s">
        <v>30</v>
      </c>
      <c r="G1771" s="5" t="s">
        <v>40</v>
      </c>
      <c r="H1771" s="5" t="s">
        <v>60</v>
      </c>
      <c r="I1771" s="6">
        <v>0.50712999999999997</v>
      </c>
      <c r="J1771" s="6">
        <v>1.5475699999999999</v>
      </c>
      <c r="K1771" s="6">
        <v>8.94E-3</v>
      </c>
      <c r="L1771" s="6"/>
      <c r="M1771" s="6"/>
      <c r="N1771" s="5">
        <v>2.6</v>
      </c>
      <c r="O1771" s="5">
        <v>18.45</v>
      </c>
      <c r="P1771" s="5">
        <v>9.4539999999999999E-2</v>
      </c>
      <c r="Q1771" s="5">
        <v>31</v>
      </c>
      <c r="R1771" s="5">
        <v>0.94799999999999995</v>
      </c>
      <c r="S1771" s="5">
        <v>1.4</v>
      </c>
      <c r="T1771" s="5">
        <v>29.4</v>
      </c>
      <c r="U1771" s="5">
        <v>29</v>
      </c>
      <c r="V1771" s="10"/>
      <c r="W1771" s="10"/>
      <c r="X1771" s="10"/>
      <c r="Y1771" s="10"/>
      <c r="Z1771" s="10"/>
      <c r="AA1771" s="10"/>
      <c r="AB1771" s="10"/>
      <c r="AC1771" s="10"/>
      <c r="AD1771" s="10"/>
      <c r="AE1771" s="10"/>
      <c r="AF1771" s="10"/>
      <c r="AG1771" s="10"/>
      <c r="AH1771" s="10"/>
      <c r="AI1771" s="10"/>
      <c r="AJ1771" s="10"/>
    </row>
    <row r="1772" spans="1:36" x14ac:dyDescent="0.25">
      <c r="A1772" s="5" t="s">
        <v>271</v>
      </c>
      <c r="B1772" s="5" t="s">
        <v>210</v>
      </c>
      <c r="C1772" s="5" t="s">
        <v>211</v>
      </c>
      <c r="D1772" s="5" t="s">
        <v>24</v>
      </c>
      <c r="E1772" s="5" t="s">
        <v>37</v>
      </c>
      <c r="F1772" s="5" t="s">
        <v>38</v>
      </c>
      <c r="G1772" s="5" t="s">
        <v>40</v>
      </c>
      <c r="H1772" s="5" t="s">
        <v>60</v>
      </c>
      <c r="I1772" s="6">
        <v>-0.55184</v>
      </c>
      <c r="J1772" s="6">
        <v>4.2785200000000003</v>
      </c>
      <c r="K1772" s="6">
        <v>7.5179999999999997E-2</v>
      </c>
      <c r="L1772" s="6"/>
      <c r="M1772" s="6"/>
      <c r="N1772" s="5">
        <v>9.58</v>
      </c>
      <c r="O1772" s="5">
        <v>677.12</v>
      </c>
      <c r="P1772" s="5">
        <v>0.27418999999999999</v>
      </c>
      <c r="Q1772" s="5">
        <v>31</v>
      </c>
      <c r="R1772" s="5">
        <v>0.82399999999999995</v>
      </c>
      <c r="S1772" s="5">
        <v>3.1</v>
      </c>
      <c r="T1772" s="5">
        <v>814.1</v>
      </c>
      <c r="U1772" s="5">
        <v>29</v>
      </c>
      <c r="V1772" s="10"/>
      <c r="W1772" s="10"/>
      <c r="X1772" s="10"/>
      <c r="Y1772" s="10"/>
      <c r="Z1772" s="10"/>
      <c r="AA1772" s="10"/>
      <c r="AB1772" s="10"/>
      <c r="AC1772" s="10"/>
      <c r="AD1772" s="10"/>
      <c r="AE1772" s="10"/>
      <c r="AF1772" s="10"/>
      <c r="AG1772" s="10"/>
      <c r="AH1772" s="10"/>
      <c r="AI1772" s="10"/>
      <c r="AJ1772" s="10"/>
    </row>
    <row r="1773" spans="1:36" x14ac:dyDescent="0.25">
      <c r="A1773" t="s">
        <v>209</v>
      </c>
      <c r="B1773" t="s">
        <v>22</v>
      </c>
      <c r="C1773" t="s">
        <v>23</v>
      </c>
      <c r="D1773" t="s">
        <v>24</v>
      </c>
      <c r="E1773" t="s">
        <v>37</v>
      </c>
      <c r="F1773" t="s">
        <v>38</v>
      </c>
      <c r="G1773" t="s">
        <v>40</v>
      </c>
      <c r="H1773" t="s">
        <v>60</v>
      </c>
      <c r="I1773" s="4">
        <v>-1.66428</v>
      </c>
      <c r="J1773" s="4">
        <v>5.7325900000000001</v>
      </c>
      <c r="K1773" s="4">
        <v>1.6920000000000001E-2</v>
      </c>
      <c r="N1773">
        <v>0.8</v>
      </c>
      <c r="O1773">
        <v>1012.02</v>
      </c>
      <c r="P1773">
        <v>0.13006000000000001</v>
      </c>
      <c r="Q1773">
        <v>33</v>
      </c>
      <c r="R1773">
        <v>0.97099999999999997</v>
      </c>
      <c r="S1773">
        <v>5.8</v>
      </c>
      <c r="T1773">
        <v>1868.7</v>
      </c>
      <c r="U1773">
        <v>31</v>
      </c>
    </row>
    <row r="1774" spans="1:36" x14ac:dyDescent="0.25">
      <c r="A1774" t="s">
        <v>302</v>
      </c>
      <c r="B1774" t="s">
        <v>22</v>
      </c>
      <c r="C1774" t="s">
        <v>23</v>
      </c>
      <c r="D1774" t="s">
        <v>24</v>
      </c>
      <c r="E1774" t="s">
        <v>37</v>
      </c>
      <c r="F1774" t="s">
        <v>38</v>
      </c>
      <c r="G1774" t="s">
        <v>40</v>
      </c>
      <c r="H1774" t="s">
        <v>60</v>
      </c>
      <c r="I1774" s="4">
        <v>-7.7164000000000001</v>
      </c>
      <c r="J1774" s="4">
        <v>10.092269999999999</v>
      </c>
      <c r="K1774" s="4">
        <v>4.0439999999999997E-2</v>
      </c>
      <c r="N1774">
        <v>0.26</v>
      </c>
      <c r="O1774">
        <v>3493.18</v>
      </c>
      <c r="P1774">
        <v>0.20108999999999999</v>
      </c>
      <c r="Q1774">
        <v>41</v>
      </c>
      <c r="R1774">
        <v>0.97099999999999997</v>
      </c>
      <c r="S1774">
        <v>0.4</v>
      </c>
      <c r="T1774">
        <v>2584.5</v>
      </c>
      <c r="U1774">
        <v>39</v>
      </c>
    </row>
    <row r="1775" spans="1:36" x14ac:dyDescent="0.25">
      <c r="A1775" s="5" t="s">
        <v>271</v>
      </c>
      <c r="B1775" s="5" t="s">
        <v>150</v>
      </c>
      <c r="C1775" s="5" t="s">
        <v>151</v>
      </c>
      <c r="D1775" s="5" t="s">
        <v>24</v>
      </c>
      <c r="E1775" s="5" t="s">
        <v>39</v>
      </c>
      <c r="F1775" s="5" t="s">
        <v>30</v>
      </c>
      <c r="G1775" s="5" t="s">
        <v>40</v>
      </c>
      <c r="H1775" s="5" t="s">
        <v>60</v>
      </c>
      <c r="I1775" s="6">
        <v>0.42083999999999999</v>
      </c>
      <c r="J1775" s="6">
        <v>1.6891400000000001</v>
      </c>
      <c r="K1775" s="6">
        <v>4.8199999999999996E-3</v>
      </c>
      <c r="L1775" s="6"/>
      <c r="M1775" s="6"/>
      <c r="N1775" s="5">
        <v>2.0099999999999998</v>
      </c>
      <c r="O1775" s="5">
        <v>16.72</v>
      </c>
      <c r="P1775" s="5">
        <v>6.9430000000000006E-2</v>
      </c>
      <c r="Q1775" s="5">
        <v>54</v>
      </c>
      <c r="R1775" s="5">
        <v>0.93500000000000005</v>
      </c>
      <c r="S1775" s="5">
        <v>2.5</v>
      </c>
      <c r="T1775" s="5">
        <v>27.5</v>
      </c>
      <c r="U1775" s="5">
        <v>52</v>
      </c>
      <c r="V1775" s="10"/>
      <c r="W1775" s="10"/>
      <c r="X1775" s="10"/>
      <c r="Y1775" s="10"/>
      <c r="Z1775" s="10"/>
      <c r="AA1775" s="10"/>
      <c r="AB1775" s="10"/>
      <c r="AC1775" s="10"/>
      <c r="AD1775" s="10"/>
      <c r="AE1775" s="10"/>
      <c r="AF1775" s="10"/>
      <c r="AG1775" s="10"/>
      <c r="AH1775" s="10"/>
      <c r="AI1775" s="10"/>
      <c r="AJ1775" s="10"/>
    </row>
    <row r="1776" spans="1:36" x14ac:dyDescent="0.25">
      <c r="A1776" t="s">
        <v>368</v>
      </c>
      <c r="B1776" t="s">
        <v>212</v>
      </c>
      <c r="C1776" t="s">
        <v>213</v>
      </c>
      <c r="D1776" t="s">
        <v>24</v>
      </c>
      <c r="E1776" t="s">
        <v>37</v>
      </c>
      <c r="F1776" t="s">
        <v>38</v>
      </c>
      <c r="G1776" t="s">
        <v>40</v>
      </c>
      <c r="H1776" t="s">
        <v>60</v>
      </c>
      <c r="I1776" s="4">
        <v>-1.5600700000000001</v>
      </c>
      <c r="J1776" s="4">
        <v>5.77921</v>
      </c>
      <c r="K1776" s="4">
        <v>3.458E-2</v>
      </c>
      <c r="N1776">
        <v>2.4500000000000002</v>
      </c>
      <c r="O1776">
        <v>1195.82</v>
      </c>
      <c r="P1776">
        <v>0.18595</v>
      </c>
      <c r="Q1776">
        <v>26</v>
      </c>
      <c r="R1776">
        <v>0.95299999999999996</v>
      </c>
      <c r="S1776">
        <v>3.6</v>
      </c>
      <c r="T1776">
        <v>1499</v>
      </c>
      <c r="U1776">
        <v>24</v>
      </c>
    </row>
    <row r="1777" spans="1:36" x14ac:dyDescent="0.25">
      <c r="A1777" t="s">
        <v>371</v>
      </c>
      <c r="B1777" t="s">
        <v>372</v>
      </c>
      <c r="C1777" t="s">
        <v>373</v>
      </c>
      <c r="D1777" t="s">
        <v>24</v>
      </c>
      <c r="E1777" t="s">
        <v>37</v>
      </c>
      <c r="F1777" t="s">
        <v>38</v>
      </c>
      <c r="G1777" t="s">
        <v>40</v>
      </c>
      <c r="H1777" t="s">
        <v>60</v>
      </c>
      <c r="I1777" s="4">
        <v>-1.4859100000000001</v>
      </c>
      <c r="J1777" s="4">
        <v>4.57456</v>
      </c>
      <c r="K1777" s="4">
        <v>0.13703000000000001</v>
      </c>
      <c r="N1777">
        <v>0.64</v>
      </c>
      <c r="O1777">
        <v>101.33</v>
      </c>
      <c r="P1777">
        <v>0.37017</v>
      </c>
      <c r="Q1777">
        <v>35</v>
      </c>
      <c r="R1777">
        <v>0.746</v>
      </c>
      <c r="S1777">
        <v>0.9</v>
      </c>
      <c r="T1777">
        <v>266.39999999999998</v>
      </c>
      <c r="U1777">
        <v>33</v>
      </c>
    </row>
    <row r="1778" spans="1:36" x14ac:dyDescent="0.25">
      <c r="A1778" t="s">
        <v>92</v>
      </c>
      <c r="B1778" t="s">
        <v>95</v>
      </c>
      <c r="C1778" t="s">
        <v>96</v>
      </c>
      <c r="D1778" t="s">
        <v>24</v>
      </c>
      <c r="E1778" t="s">
        <v>34</v>
      </c>
      <c r="F1778" t="s">
        <v>30</v>
      </c>
      <c r="G1778" t="s">
        <v>40</v>
      </c>
      <c r="H1778" t="s">
        <v>60</v>
      </c>
      <c r="I1778" s="4">
        <v>-0.51305000000000001</v>
      </c>
      <c r="J1778" s="4">
        <v>2.28579</v>
      </c>
      <c r="K1778" s="4">
        <v>1.2930000000000001E-2</v>
      </c>
      <c r="N1778">
        <v>1.03</v>
      </c>
      <c r="O1778">
        <v>19.989999999999998</v>
      </c>
      <c r="P1778">
        <v>0.11373</v>
      </c>
      <c r="Q1778">
        <v>36</v>
      </c>
      <c r="R1778">
        <v>0.89500000000000002</v>
      </c>
      <c r="S1778">
        <v>1</v>
      </c>
      <c r="T1778">
        <v>22.5</v>
      </c>
      <c r="U1778">
        <v>34</v>
      </c>
    </row>
    <row r="1779" spans="1:36" x14ac:dyDescent="0.25">
      <c r="A1779" t="s">
        <v>92</v>
      </c>
      <c r="B1779" t="s">
        <v>95</v>
      </c>
      <c r="C1779" t="s">
        <v>96</v>
      </c>
      <c r="D1779" t="s">
        <v>24</v>
      </c>
      <c r="E1779" t="s">
        <v>37</v>
      </c>
      <c r="F1779" t="s">
        <v>38</v>
      </c>
      <c r="G1779" t="s">
        <v>40</v>
      </c>
      <c r="H1779" t="s">
        <v>60</v>
      </c>
      <c r="I1779" s="4">
        <v>-7.1236199999999998</v>
      </c>
      <c r="J1779" s="4">
        <v>9.4652399999999997</v>
      </c>
      <c r="K1779" s="4">
        <v>3.456E-2</v>
      </c>
      <c r="N1779">
        <v>0.22</v>
      </c>
      <c r="O1779">
        <v>1501.18</v>
      </c>
      <c r="P1779">
        <v>3.456E-2</v>
      </c>
      <c r="Q1779">
        <v>27</v>
      </c>
      <c r="R1779">
        <v>0.84599999999999997</v>
      </c>
      <c r="S1779">
        <v>21.1</v>
      </c>
      <c r="T1779">
        <v>1512.8</v>
      </c>
      <c r="U1779">
        <v>25</v>
      </c>
    </row>
    <row r="1780" spans="1:36" x14ac:dyDescent="0.25">
      <c r="A1780" s="5" t="s">
        <v>209</v>
      </c>
      <c r="B1780" s="5" t="s">
        <v>216</v>
      </c>
      <c r="C1780" s="5" t="s">
        <v>217</v>
      </c>
      <c r="D1780" s="5" t="s">
        <v>24</v>
      </c>
      <c r="E1780" s="5" t="s">
        <v>39</v>
      </c>
      <c r="F1780" s="5" t="s">
        <v>30</v>
      </c>
      <c r="G1780" s="5" t="s">
        <v>40</v>
      </c>
      <c r="H1780" s="5" t="s">
        <v>60</v>
      </c>
      <c r="I1780" s="6">
        <v>0.49306</v>
      </c>
      <c r="J1780" s="6">
        <v>1.15202</v>
      </c>
      <c r="K1780" s="6">
        <v>8.7200000000000003E-3</v>
      </c>
      <c r="L1780" s="6"/>
      <c r="M1780" s="6"/>
      <c r="N1780" s="5">
        <v>2.19</v>
      </c>
      <c r="O1780" s="5">
        <v>9.1999999999999993</v>
      </c>
      <c r="P1780" s="5">
        <v>9.3359999999999999E-2</v>
      </c>
      <c r="Q1780" s="5">
        <v>33</v>
      </c>
      <c r="R1780" s="5">
        <v>0.77900000000000003</v>
      </c>
      <c r="S1780" s="5">
        <v>2.5</v>
      </c>
      <c r="T1780" s="5">
        <v>13</v>
      </c>
      <c r="U1780" s="5">
        <v>31</v>
      </c>
      <c r="V1780" s="10"/>
      <c r="W1780" s="10"/>
      <c r="X1780" s="10"/>
      <c r="Y1780" s="10"/>
      <c r="Z1780" s="10"/>
      <c r="AA1780" s="10"/>
      <c r="AB1780" s="10"/>
      <c r="AC1780" s="10"/>
      <c r="AD1780" s="10"/>
      <c r="AE1780" s="10"/>
      <c r="AF1780" s="10"/>
      <c r="AG1780" s="10"/>
      <c r="AH1780" s="10"/>
      <c r="AI1780" s="10"/>
      <c r="AJ1780" s="10"/>
    </row>
    <row r="1781" spans="1:36" x14ac:dyDescent="0.25">
      <c r="A1781" s="5" t="s">
        <v>343</v>
      </c>
      <c r="B1781" s="5" t="s">
        <v>179</v>
      </c>
      <c r="C1781" s="5" t="s">
        <v>180</v>
      </c>
      <c r="D1781" s="5" t="s">
        <v>24</v>
      </c>
      <c r="E1781" s="5" t="s">
        <v>37</v>
      </c>
      <c r="F1781" s="5" t="s">
        <v>38</v>
      </c>
      <c r="G1781" s="5" t="s">
        <v>40</v>
      </c>
      <c r="H1781" s="5" t="s">
        <v>60</v>
      </c>
      <c r="I1781" s="6">
        <v>-0.27622000000000002</v>
      </c>
      <c r="J1781" s="6">
        <v>3.4740500000000001</v>
      </c>
      <c r="K1781" s="6">
        <v>0.17871000000000001</v>
      </c>
      <c r="L1781" s="6"/>
      <c r="M1781" s="6"/>
      <c r="N1781" s="5">
        <v>1.98</v>
      </c>
      <c r="O1781" s="5">
        <v>181.57</v>
      </c>
      <c r="P1781" s="5">
        <v>0.42274</v>
      </c>
      <c r="Q1781" s="5">
        <v>34</v>
      </c>
      <c r="R1781" s="5">
        <v>0.64900000000000002</v>
      </c>
      <c r="S1781" s="5">
        <v>0.9</v>
      </c>
      <c r="T1781" s="5">
        <v>239.3</v>
      </c>
      <c r="U1781" s="5">
        <v>32</v>
      </c>
      <c r="V1781" s="10"/>
      <c r="W1781" s="10"/>
      <c r="X1781" s="10"/>
      <c r="Y1781" s="10"/>
      <c r="Z1781" s="10"/>
      <c r="AA1781" s="10"/>
      <c r="AB1781" s="10"/>
      <c r="AC1781" s="10"/>
      <c r="AD1781" s="10"/>
      <c r="AE1781" s="10"/>
      <c r="AF1781" s="10"/>
      <c r="AG1781" s="10"/>
      <c r="AH1781" s="10"/>
      <c r="AI1781" s="10"/>
      <c r="AJ1781" s="10"/>
    </row>
    <row r="1782" spans="1:36" x14ac:dyDescent="0.25">
      <c r="A1782" t="s">
        <v>149</v>
      </c>
      <c r="B1782" t="s">
        <v>41</v>
      </c>
      <c r="C1782" t="s">
        <v>42</v>
      </c>
      <c r="D1782" t="s">
        <v>24</v>
      </c>
      <c r="E1782" t="s">
        <v>34</v>
      </c>
      <c r="F1782" t="s">
        <v>30</v>
      </c>
      <c r="G1782" t="s">
        <v>40</v>
      </c>
      <c r="H1782" t="s">
        <v>60</v>
      </c>
      <c r="I1782" s="4">
        <v>-0.78020999999999996</v>
      </c>
      <c r="J1782" s="4">
        <v>2.1488499999999999</v>
      </c>
      <c r="K1782" s="4">
        <v>1.3520000000000001E-2</v>
      </c>
      <c r="N1782">
        <v>0.76</v>
      </c>
      <c r="O1782">
        <v>12.82</v>
      </c>
      <c r="P1782">
        <v>0.11626</v>
      </c>
      <c r="Q1782">
        <v>33</v>
      </c>
      <c r="R1782">
        <v>0.90200000000000002</v>
      </c>
      <c r="S1782">
        <v>0.9</v>
      </c>
      <c r="T1782">
        <v>18.5</v>
      </c>
      <c r="U1782">
        <v>31</v>
      </c>
    </row>
    <row r="1783" spans="1:36" x14ac:dyDescent="0.25">
      <c r="A1783" s="5" t="s">
        <v>322</v>
      </c>
      <c r="B1783" s="5" t="s">
        <v>41</v>
      </c>
      <c r="C1783" s="5" t="s">
        <v>42</v>
      </c>
      <c r="D1783" s="5" t="s">
        <v>24</v>
      </c>
      <c r="E1783" s="5" t="s">
        <v>34</v>
      </c>
      <c r="F1783" s="5" t="s">
        <v>30</v>
      </c>
      <c r="G1783" s="5" t="s">
        <v>40</v>
      </c>
      <c r="H1783" s="5" t="s">
        <v>60</v>
      </c>
      <c r="I1783" s="6">
        <v>-0.28266999999999998</v>
      </c>
      <c r="J1783" s="6">
        <v>1.55446</v>
      </c>
      <c r="K1783" s="6">
        <v>1.3520000000000001E-2</v>
      </c>
      <c r="L1783" s="6"/>
      <c r="M1783" s="6"/>
      <c r="N1783" s="5">
        <v>1.0900000000000001</v>
      </c>
      <c r="O1783" s="5">
        <v>9.16</v>
      </c>
      <c r="P1783" s="5">
        <v>0.11627</v>
      </c>
      <c r="Q1783" s="5">
        <v>29</v>
      </c>
      <c r="R1783" s="5">
        <v>0.80600000000000005</v>
      </c>
      <c r="S1783" s="5">
        <v>1</v>
      </c>
      <c r="T1783" s="5">
        <v>11</v>
      </c>
      <c r="U1783" s="5">
        <v>27</v>
      </c>
      <c r="V1783" s="10"/>
      <c r="W1783" s="10"/>
      <c r="X1783" s="10"/>
      <c r="Y1783" s="10"/>
      <c r="Z1783" s="10"/>
      <c r="AA1783" s="10"/>
      <c r="AB1783" s="10"/>
      <c r="AC1783" s="10"/>
      <c r="AD1783" s="10"/>
      <c r="AE1783" s="10"/>
      <c r="AF1783" s="10"/>
      <c r="AG1783" s="10"/>
      <c r="AH1783" s="10"/>
      <c r="AI1783" s="10"/>
      <c r="AJ1783" s="10"/>
    </row>
    <row r="1784" spans="1:36" x14ac:dyDescent="0.25">
      <c r="A1784" s="5" t="s">
        <v>322</v>
      </c>
      <c r="B1784" s="5" t="s">
        <v>41</v>
      </c>
      <c r="C1784" s="5" t="s">
        <v>42</v>
      </c>
      <c r="D1784" s="5" t="s">
        <v>24</v>
      </c>
      <c r="E1784" s="5" t="s">
        <v>39</v>
      </c>
      <c r="F1784" s="5" t="s">
        <v>30</v>
      </c>
      <c r="G1784" s="5" t="s">
        <v>40</v>
      </c>
      <c r="H1784" s="5" t="s">
        <v>60</v>
      </c>
      <c r="I1784" s="6">
        <v>0.30886999999999998</v>
      </c>
      <c r="J1784" s="6">
        <v>1.4830099999999999</v>
      </c>
      <c r="K1784" s="6">
        <v>3.9699999999999996E-3</v>
      </c>
      <c r="L1784" s="6"/>
      <c r="M1784" s="6"/>
      <c r="N1784" s="5">
        <v>1.93</v>
      </c>
      <c r="O1784" s="5">
        <v>14.07</v>
      </c>
      <c r="P1784" s="5">
        <v>6.2990000000000004E-2</v>
      </c>
      <c r="Q1784" s="5">
        <v>29</v>
      </c>
      <c r="R1784" s="5">
        <v>0.92800000000000005</v>
      </c>
      <c r="S1784" s="5">
        <v>2</v>
      </c>
      <c r="T1784" s="5">
        <v>17.5</v>
      </c>
      <c r="U1784" s="5">
        <v>27</v>
      </c>
      <c r="V1784" s="10"/>
      <c r="W1784" s="10"/>
      <c r="X1784" s="10"/>
      <c r="Y1784" s="10"/>
      <c r="Z1784" s="10"/>
      <c r="AA1784" s="10"/>
      <c r="AB1784" s="10"/>
      <c r="AC1784" s="10"/>
      <c r="AD1784" s="10"/>
      <c r="AE1784" s="10"/>
      <c r="AF1784" s="10"/>
      <c r="AG1784" s="10"/>
      <c r="AH1784" s="10"/>
      <c r="AI1784" s="10"/>
      <c r="AJ1784" s="10"/>
    </row>
    <row r="1785" spans="1:36" x14ac:dyDescent="0.25">
      <c r="A1785" s="5" t="s">
        <v>371</v>
      </c>
      <c r="B1785" s="5" t="s">
        <v>382</v>
      </c>
      <c r="C1785" s="5" t="s">
        <v>383</v>
      </c>
      <c r="D1785" s="5" t="s">
        <v>24</v>
      </c>
      <c r="E1785" s="5" t="s">
        <v>39</v>
      </c>
      <c r="F1785" s="5" t="s">
        <v>30</v>
      </c>
      <c r="G1785" s="5" t="s">
        <v>40</v>
      </c>
      <c r="H1785" s="5" t="s">
        <v>60</v>
      </c>
      <c r="I1785" s="6">
        <v>-8.2580000000000001E-2</v>
      </c>
      <c r="J1785" s="6">
        <v>1.38862</v>
      </c>
      <c r="K1785" s="6">
        <v>2.2190000000000001E-2</v>
      </c>
      <c r="L1785" s="6"/>
      <c r="M1785" s="6"/>
      <c r="N1785" s="5">
        <v>1.04</v>
      </c>
      <c r="O1785" s="5">
        <v>8.2200000000000006</v>
      </c>
      <c r="P1785" s="5">
        <v>0.14896000000000001</v>
      </c>
      <c r="Q1785" s="5">
        <v>34</v>
      </c>
      <c r="R1785" s="5">
        <v>0.73399999999999999</v>
      </c>
      <c r="S1785" s="5">
        <v>1</v>
      </c>
      <c r="T1785" s="5">
        <v>12</v>
      </c>
      <c r="U1785" s="5">
        <v>32</v>
      </c>
      <c r="V1785" s="10"/>
      <c r="W1785" s="10"/>
      <c r="X1785" s="10"/>
      <c r="Y1785" s="10"/>
      <c r="Z1785" s="10"/>
      <c r="AA1785" s="10"/>
      <c r="AB1785" s="10"/>
      <c r="AC1785" s="10"/>
      <c r="AD1785" s="10"/>
      <c r="AE1785" s="10"/>
      <c r="AF1785" s="10"/>
      <c r="AG1785" s="10"/>
      <c r="AH1785" s="10"/>
      <c r="AI1785" s="10"/>
      <c r="AJ1785" s="10"/>
    </row>
    <row r="1786" spans="1:36" x14ac:dyDescent="0.25">
      <c r="A1786" s="5" t="s">
        <v>368</v>
      </c>
      <c r="B1786" s="5" t="s">
        <v>369</v>
      </c>
      <c r="C1786" s="5" t="s">
        <v>370</v>
      </c>
      <c r="D1786" s="5" t="s">
        <v>24</v>
      </c>
      <c r="E1786" s="5" t="s">
        <v>37</v>
      </c>
      <c r="F1786" s="5" t="s">
        <v>38</v>
      </c>
      <c r="G1786" s="5" t="s">
        <v>40</v>
      </c>
      <c r="H1786" s="5" t="s">
        <v>60</v>
      </c>
      <c r="I1786" s="6">
        <v>-0.18462999999999999</v>
      </c>
      <c r="J1786" s="6">
        <v>4.0358799999999997</v>
      </c>
      <c r="K1786" s="6">
        <v>5.876E-2</v>
      </c>
      <c r="L1786" s="6"/>
      <c r="M1786" s="6"/>
      <c r="N1786" s="5">
        <v>1.28</v>
      </c>
      <c r="O1786" s="5">
        <v>230.56</v>
      </c>
      <c r="P1786" s="5">
        <v>0.2424</v>
      </c>
      <c r="Q1786" s="5">
        <v>32</v>
      </c>
      <c r="R1786" s="5">
        <v>0.77500000000000002</v>
      </c>
      <c r="S1786" s="5">
        <v>5.2</v>
      </c>
      <c r="T1786" s="5">
        <v>828.3</v>
      </c>
      <c r="U1786" s="5">
        <v>30</v>
      </c>
      <c r="V1786" s="10"/>
      <c r="W1786" s="10"/>
      <c r="X1786" s="10"/>
      <c r="Y1786" s="10"/>
      <c r="Z1786" s="10"/>
      <c r="AA1786" s="10"/>
      <c r="AB1786" s="10"/>
      <c r="AC1786" s="10"/>
      <c r="AD1786" s="10"/>
      <c r="AE1786" s="10"/>
      <c r="AF1786" s="10"/>
      <c r="AG1786" s="10"/>
      <c r="AH1786" s="10"/>
      <c r="AI1786" s="10"/>
      <c r="AJ1786" s="10"/>
    </row>
    <row r="1787" spans="1:36" x14ac:dyDescent="0.25">
      <c r="A1787" t="s">
        <v>178</v>
      </c>
      <c r="B1787" t="s">
        <v>183</v>
      </c>
      <c r="C1787" t="s">
        <v>184</v>
      </c>
      <c r="D1787" t="s">
        <v>24</v>
      </c>
      <c r="E1787" t="s">
        <v>37</v>
      </c>
      <c r="F1787" t="s">
        <v>38</v>
      </c>
      <c r="G1787" t="s">
        <v>40</v>
      </c>
      <c r="H1787" t="s">
        <v>60</v>
      </c>
      <c r="I1787" s="4">
        <v>-8.4165700000000001</v>
      </c>
      <c r="J1787" s="4">
        <v>10.218070000000001</v>
      </c>
      <c r="K1787" s="4">
        <v>0.10871</v>
      </c>
      <c r="N1787">
        <v>0.14000000000000001</v>
      </c>
      <c r="O1787">
        <v>789.71</v>
      </c>
      <c r="P1787">
        <v>0.32971</v>
      </c>
      <c r="Q1787">
        <v>27</v>
      </c>
      <c r="R1787">
        <v>0.90300000000000002</v>
      </c>
      <c r="S1787">
        <v>0.2</v>
      </c>
      <c r="T1787">
        <v>786.5</v>
      </c>
      <c r="U1787">
        <v>25</v>
      </c>
    </row>
    <row r="1788" spans="1:36" x14ac:dyDescent="0.25">
      <c r="A1788" t="s">
        <v>149</v>
      </c>
      <c r="B1788" t="s">
        <v>159</v>
      </c>
      <c r="C1788" t="s">
        <v>160</v>
      </c>
      <c r="D1788" t="s">
        <v>24</v>
      </c>
      <c r="E1788" t="s">
        <v>32</v>
      </c>
      <c r="F1788" t="s">
        <v>30</v>
      </c>
      <c r="G1788" t="s">
        <v>40</v>
      </c>
      <c r="H1788" t="s">
        <v>60</v>
      </c>
      <c r="I1788" s="4">
        <v>-0.46082000000000001</v>
      </c>
      <c r="J1788" s="4">
        <v>2.09714</v>
      </c>
      <c r="K1788" s="4">
        <v>3.8700000000000002E-3</v>
      </c>
      <c r="N1788">
        <v>1.02</v>
      </c>
      <c r="O1788">
        <v>11.68</v>
      </c>
      <c r="P1788">
        <v>6.2179999999999999E-2</v>
      </c>
      <c r="Q1788">
        <v>33</v>
      </c>
      <c r="R1788">
        <v>0.95799999999999996</v>
      </c>
      <c r="S1788">
        <v>1</v>
      </c>
      <c r="T1788">
        <v>15.5</v>
      </c>
      <c r="U1788">
        <v>31</v>
      </c>
    </row>
    <row r="1789" spans="1:36" x14ac:dyDescent="0.25">
      <c r="A1789" t="s">
        <v>149</v>
      </c>
      <c r="B1789" t="s">
        <v>159</v>
      </c>
      <c r="C1789" t="s">
        <v>160</v>
      </c>
      <c r="D1789" t="s">
        <v>24</v>
      </c>
      <c r="E1789" t="s">
        <v>39</v>
      </c>
      <c r="F1789" t="s">
        <v>30</v>
      </c>
      <c r="G1789" t="s">
        <v>40</v>
      </c>
      <c r="H1789" t="s">
        <v>60</v>
      </c>
      <c r="I1789" s="4">
        <v>0.30681999999999998</v>
      </c>
      <c r="J1789" s="4">
        <v>1.72462</v>
      </c>
      <c r="K1789" s="4">
        <v>3.2499999999999999E-3</v>
      </c>
      <c r="N1789">
        <v>2.02</v>
      </c>
      <c r="O1789">
        <v>14.99</v>
      </c>
      <c r="P1789">
        <v>5.7009999999999998E-2</v>
      </c>
      <c r="Q1789">
        <v>33</v>
      </c>
      <c r="R1789">
        <v>0.94799999999999995</v>
      </c>
      <c r="S1789">
        <v>2</v>
      </c>
      <c r="T1789">
        <v>19</v>
      </c>
      <c r="U1789">
        <v>31</v>
      </c>
    </row>
    <row r="1790" spans="1:36" x14ac:dyDescent="0.25">
      <c r="A1790" t="s">
        <v>149</v>
      </c>
      <c r="B1790" t="s">
        <v>163</v>
      </c>
      <c r="C1790" t="s">
        <v>164</v>
      </c>
      <c r="D1790" t="s">
        <v>24</v>
      </c>
      <c r="E1790" t="s">
        <v>32</v>
      </c>
      <c r="F1790" t="s">
        <v>30</v>
      </c>
      <c r="G1790" t="s">
        <v>40</v>
      </c>
      <c r="H1790" t="s">
        <v>60</v>
      </c>
      <c r="I1790" s="4">
        <v>-0.75717999999999996</v>
      </c>
      <c r="J1790" s="4">
        <v>2.3130099999999998</v>
      </c>
      <c r="K1790" s="4">
        <v>2.97E-3</v>
      </c>
      <c r="N1790">
        <v>0.8</v>
      </c>
      <c r="O1790">
        <v>15.47</v>
      </c>
      <c r="P1790">
        <v>5.4530000000000002E-2</v>
      </c>
      <c r="Q1790">
        <v>31</v>
      </c>
      <c r="R1790">
        <v>0.97599999999999998</v>
      </c>
      <c r="S1790">
        <v>0.8</v>
      </c>
      <c r="T1790">
        <v>16.5</v>
      </c>
      <c r="U1790">
        <v>29</v>
      </c>
    </row>
    <row r="1791" spans="1:36" x14ac:dyDescent="0.25">
      <c r="A1791" t="s">
        <v>149</v>
      </c>
      <c r="B1791" t="s">
        <v>163</v>
      </c>
      <c r="C1791" t="s">
        <v>164</v>
      </c>
      <c r="D1791" t="s">
        <v>24</v>
      </c>
      <c r="E1791" t="s">
        <v>37</v>
      </c>
      <c r="F1791" t="s">
        <v>38</v>
      </c>
      <c r="G1791" t="s">
        <v>40</v>
      </c>
      <c r="H1791" t="s">
        <v>60</v>
      </c>
      <c r="I1791" s="4">
        <v>-0.25744</v>
      </c>
      <c r="J1791" s="4">
        <v>4.4100799999999998</v>
      </c>
      <c r="K1791" s="4">
        <v>2.085E-2</v>
      </c>
      <c r="N1791">
        <v>2.16</v>
      </c>
      <c r="O1791">
        <v>651.97</v>
      </c>
      <c r="P1791">
        <v>0.1444</v>
      </c>
      <c r="Q1791">
        <v>31</v>
      </c>
      <c r="R1791">
        <v>0.95499999999999996</v>
      </c>
      <c r="S1791">
        <v>2.2000000000000002</v>
      </c>
      <c r="T1791">
        <v>767.6</v>
      </c>
      <c r="U1791">
        <v>29</v>
      </c>
    </row>
    <row r="1792" spans="1:36" x14ac:dyDescent="0.25">
      <c r="A1792" s="5" t="s">
        <v>278</v>
      </c>
      <c r="B1792" s="5" t="s">
        <v>289</v>
      </c>
      <c r="C1792" s="5" t="s">
        <v>290</v>
      </c>
      <c r="D1792" s="5" t="s">
        <v>24</v>
      </c>
      <c r="E1792" s="5" t="s">
        <v>37</v>
      </c>
      <c r="F1792" s="5" t="s">
        <v>38</v>
      </c>
      <c r="G1792" s="5" t="s">
        <v>40</v>
      </c>
      <c r="H1792" s="5" t="s">
        <v>60</v>
      </c>
      <c r="I1792" s="6">
        <v>-1.2783199999999999</v>
      </c>
      <c r="J1792" s="6">
        <v>5.5419900000000002</v>
      </c>
      <c r="K1792" s="6">
        <v>5.7570000000000003E-2</v>
      </c>
      <c r="L1792" s="6"/>
      <c r="M1792" s="6"/>
      <c r="N1792" s="5">
        <v>1.54</v>
      </c>
      <c r="O1792" s="5">
        <v>1641.98</v>
      </c>
      <c r="P1792" s="5">
        <v>0.23993999999999999</v>
      </c>
      <c r="Q1792" s="5">
        <v>34</v>
      </c>
      <c r="R1792" s="5">
        <v>0.98599999999999999</v>
      </c>
      <c r="S1792" s="5">
        <v>0</v>
      </c>
      <c r="T1792" s="5">
        <v>2023.5</v>
      </c>
      <c r="U1792" s="5">
        <v>32</v>
      </c>
      <c r="V1792" s="10"/>
      <c r="W1792" s="10"/>
      <c r="X1792" s="10"/>
      <c r="Y1792" s="10"/>
      <c r="Z1792" s="10"/>
      <c r="AA1792" s="10"/>
      <c r="AB1792" s="10"/>
      <c r="AC1792" s="10"/>
      <c r="AD1792" s="10"/>
      <c r="AE1792" s="10"/>
      <c r="AF1792" s="10"/>
      <c r="AG1792" s="10"/>
      <c r="AH1792" s="10"/>
      <c r="AI1792" s="10"/>
      <c r="AJ1792" s="10"/>
    </row>
    <row r="1793" spans="1:36" x14ac:dyDescent="0.25">
      <c r="A1793" t="s">
        <v>178</v>
      </c>
      <c r="B1793" t="s">
        <v>187</v>
      </c>
      <c r="C1793" t="s">
        <v>188</v>
      </c>
      <c r="D1793" t="s">
        <v>24</v>
      </c>
      <c r="E1793" t="s">
        <v>37</v>
      </c>
      <c r="F1793" t="s">
        <v>38</v>
      </c>
      <c r="G1793" t="s">
        <v>40</v>
      </c>
      <c r="H1793" t="s">
        <v>60</v>
      </c>
      <c r="I1793" s="4">
        <v>-7.4138900000000003</v>
      </c>
      <c r="J1793" s="4">
        <v>9.5868699999999993</v>
      </c>
      <c r="K1793" s="4">
        <v>8.9599999999999999E-2</v>
      </c>
      <c r="N1793">
        <v>0.14000000000000001</v>
      </c>
      <c r="O1793">
        <v>974.4</v>
      </c>
      <c r="P1793">
        <v>0.29932999999999998</v>
      </c>
      <c r="Q1793">
        <v>30</v>
      </c>
      <c r="R1793">
        <v>0.93600000000000005</v>
      </c>
      <c r="S1793">
        <v>0.2</v>
      </c>
      <c r="T1793">
        <v>1142.0999999999999</v>
      </c>
      <c r="U1793">
        <v>28</v>
      </c>
    </row>
    <row r="1794" spans="1:36" x14ac:dyDescent="0.25">
      <c r="A1794" s="5" t="s">
        <v>209</v>
      </c>
      <c r="B1794" s="5" t="s">
        <v>187</v>
      </c>
      <c r="C1794" s="5" t="s">
        <v>188</v>
      </c>
      <c r="D1794" s="5" t="s">
        <v>24</v>
      </c>
      <c r="E1794" s="5" t="s">
        <v>25</v>
      </c>
      <c r="F1794" s="5" t="s">
        <v>26</v>
      </c>
      <c r="G1794" s="5" t="s">
        <v>40</v>
      </c>
      <c r="H1794" s="5" t="s">
        <v>60</v>
      </c>
      <c r="I1794" s="6">
        <v>-0.63599000000000006</v>
      </c>
      <c r="J1794" s="6">
        <v>3.1476000000000002</v>
      </c>
      <c r="K1794" s="6">
        <v>1.6580000000000001E-2</v>
      </c>
      <c r="L1794" s="6"/>
      <c r="M1794" s="6"/>
      <c r="N1794" s="5">
        <v>3</v>
      </c>
      <c r="O1794" s="5">
        <v>120</v>
      </c>
      <c r="P1794" s="5">
        <v>0.12878000000000001</v>
      </c>
      <c r="Q1794" s="5">
        <v>29</v>
      </c>
      <c r="R1794" s="5">
        <v>0.93799999999999994</v>
      </c>
      <c r="S1794" s="5">
        <v>4</v>
      </c>
      <c r="T1794" s="5">
        <v>88</v>
      </c>
      <c r="U1794" s="5">
        <v>27</v>
      </c>
      <c r="V1794" s="10"/>
      <c r="W1794" s="10"/>
      <c r="X1794" s="10"/>
      <c r="Y1794" s="10"/>
      <c r="Z1794" s="10"/>
      <c r="AA1794" s="10"/>
      <c r="AB1794" s="10"/>
      <c r="AC1794" s="10"/>
      <c r="AD1794" s="10"/>
      <c r="AE1794" s="10"/>
      <c r="AF1794" s="10"/>
      <c r="AG1794" s="10"/>
      <c r="AH1794" s="10"/>
      <c r="AI1794" s="10"/>
      <c r="AJ1794" s="10"/>
    </row>
    <row r="1795" spans="1:36" x14ac:dyDescent="0.25">
      <c r="A1795" s="5" t="s">
        <v>209</v>
      </c>
      <c r="B1795" s="5" t="s">
        <v>187</v>
      </c>
      <c r="C1795" s="5" t="s">
        <v>188</v>
      </c>
      <c r="D1795" s="5" t="s">
        <v>24</v>
      </c>
      <c r="E1795" s="5" t="s">
        <v>39</v>
      </c>
      <c r="F1795" s="5" t="s">
        <v>30</v>
      </c>
      <c r="G1795" s="5" t="s">
        <v>40</v>
      </c>
      <c r="H1795" s="5" t="s">
        <v>60</v>
      </c>
      <c r="I1795" s="6">
        <v>0.12517</v>
      </c>
      <c r="J1795" s="6">
        <v>1.8688</v>
      </c>
      <c r="K1795" s="6">
        <v>9.7800000000000005E-3</v>
      </c>
      <c r="L1795" s="6"/>
      <c r="M1795" s="6"/>
      <c r="N1795" s="5">
        <v>1.27</v>
      </c>
      <c r="O1795" s="5">
        <v>21.8</v>
      </c>
      <c r="P1795" s="5">
        <v>9.8879999999999996E-2</v>
      </c>
      <c r="Q1795" s="5">
        <v>49</v>
      </c>
      <c r="R1795" s="5">
        <v>0.78600000000000003</v>
      </c>
      <c r="S1795" s="5">
        <v>4.5</v>
      </c>
      <c r="T1795" s="5">
        <v>27.5</v>
      </c>
      <c r="U1795" s="5">
        <v>47</v>
      </c>
      <c r="V1795" s="10"/>
      <c r="W1795" s="10"/>
      <c r="X1795" s="10"/>
      <c r="Y1795" s="10"/>
      <c r="Z1795" s="10"/>
      <c r="AA1795" s="10"/>
      <c r="AB1795" s="10"/>
      <c r="AC1795" s="10"/>
      <c r="AD1795" s="10"/>
      <c r="AE1795" s="10"/>
      <c r="AF1795" s="10"/>
      <c r="AG1795" s="10"/>
      <c r="AH1795" s="10"/>
      <c r="AI1795" s="10"/>
      <c r="AJ1795" s="10"/>
    </row>
    <row r="1796" spans="1:36" x14ac:dyDescent="0.25">
      <c r="A1796" t="s">
        <v>271</v>
      </c>
      <c r="B1796" t="s">
        <v>187</v>
      </c>
      <c r="C1796" t="s">
        <v>188</v>
      </c>
      <c r="D1796" t="s">
        <v>24</v>
      </c>
      <c r="E1796" t="s">
        <v>37</v>
      </c>
      <c r="F1796" t="s">
        <v>38</v>
      </c>
      <c r="G1796" t="s">
        <v>40</v>
      </c>
      <c r="H1796" t="s">
        <v>60</v>
      </c>
      <c r="I1796" s="4">
        <v>-1.5117700000000001</v>
      </c>
      <c r="J1796" s="4">
        <v>5.3901500000000002</v>
      </c>
      <c r="K1796" s="4">
        <v>6.139E-2</v>
      </c>
      <c r="N1796">
        <v>0.7</v>
      </c>
      <c r="O1796">
        <v>1234.45</v>
      </c>
      <c r="P1796">
        <v>0.24776999999999999</v>
      </c>
      <c r="Q1796">
        <v>35</v>
      </c>
      <c r="R1796">
        <v>0.89800000000000002</v>
      </c>
      <c r="S1796">
        <v>2.2999999999999998</v>
      </c>
      <c r="T1796">
        <v>1217.3</v>
      </c>
      <c r="U1796">
        <v>33</v>
      </c>
    </row>
    <row r="1797" spans="1:36" x14ac:dyDescent="0.25">
      <c r="A1797" s="5" t="s">
        <v>368</v>
      </c>
      <c r="B1797" s="5" t="s">
        <v>187</v>
      </c>
      <c r="C1797" s="5" t="s">
        <v>188</v>
      </c>
      <c r="D1797" s="5" t="s">
        <v>24</v>
      </c>
      <c r="E1797" s="5" t="s">
        <v>32</v>
      </c>
      <c r="F1797" s="5" t="s">
        <v>30</v>
      </c>
      <c r="G1797" s="5" t="s">
        <v>40</v>
      </c>
      <c r="H1797" s="5" t="s">
        <v>60</v>
      </c>
      <c r="I1797" s="6">
        <v>-0.95682</v>
      </c>
      <c r="J1797" s="6">
        <v>2.5765199999999999</v>
      </c>
      <c r="K1797" s="6">
        <v>3.9300000000000003E-3</v>
      </c>
      <c r="L1797" s="6"/>
      <c r="M1797" s="6"/>
      <c r="N1797" s="5">
        <v>0.6</v>
      </c>
      <c r="O1797" s="5">
        <v>18.91</v>
      </c>
      <c r="P1797" s="5">
        <v>6.2710000000000002E-2</v>
      </c>
      <c r="Q1797" s="5">
        <v>60</v>
      </c>
      <c r="R1797" s="5">
        <v>0.96499999999999997</v>
      </c>
      <c r="S1797" s="5">
        <v>1.2</v>
      </c>
      <c r="T1797" s="5">
        <v>24.9</v>
      </c>
      <c r="U1797" s="5">
        <v>58</v>
      </c>
      <c r="V1797" s="10"/>
      <c r="W1797" s="10"/>
      <c r="X1797" s="10"/>
      <c r="Y1797" s="10"/>
      <c r="Z1797" s="10"/>
      <c r="AA1797" s="10"/>
      <c r="AB1797" s="10"/>
      <c r="AC1797" s="10"/>
      <c r="AD1797" s="10"/>
      <c r="AE1797" s="10"/>
      <c r="AF1797" s="10"/>
      <c r="AG1797" s="10"/>
      <c r="AH1797" s="10"/>
      <c r="AI1797" s="10"/>
      <c r="AJ1797" s="10"/>
    </row>
    <row r="1798" spans="1:36" x14ac:dyDescent="0.25">
      <c r="A1798" t="s">
        <v>149</v>
      </c>
      <c r="B1798" t="s">
        <v>165</v>
      </c>
      <c r="C1798" t="s">
        <v>166</v>
      </c>
      <c r="D1798" t="s">
        <v>24</v>
      </c>
      <c r="E1798" t="s">
        <v>37</v>
      </c>
      <c r="F1798" t="s">
        <v>38</v>
      </c>
      <c r="G1798" t="s">
        <v>40</v>
      </c>
      <c r="H1798" t="s">
        <v>60</v>
      </c>
      <c r="I1798" s="4">
        <v>-0.32643</v>
      </c>
      <c r="J1798" s="4">
        <v>4.5704700000000003</v>
      </c>
      <c r="K1798" s="4">
        <v>2.998E-2</v>
      </c>
      <c r="N1798">
        <v>2.12</v>
      </c>
      <c r="O1798">
        <v>353.67</v>
      </c>
      <c r="P1798">
        <v>0.17315</v>
      </c>
      <c r="Q1798">
        <v>30</v>
      </c>
      <c r="R1798">
        <v>0.92800000000000005</v>
      </c>
      <c r="S1798">
        <v>2.2000000000000002</v>
      </c>
      <c r="T1798">
        <v>511.3</v>
      </c>
      <c r="U1798">
        <v>28</v>
      </c>
    </row>
    <row r="1799" spans="1:36" x14ac:dyDescent="0.25">
      <c r="A1799" t="s">
        <v>178</v>
      </c>
      <c r="B1799" t="s">
        <v>167</v>
      </c>
      <c r="C1799" t="s">
        <v>168</v>
      </c>
      <c r="D1799" t="s">
        <v>24</v>
      </c>
      <c r="E1799" t="s">
        <v>34</v>
      </c>
      <c r="F1799" t="s">
        <v>30</v>
      </c>
      <c r="G1799" t="s">
        <v>40</v>
      </c>
      <c r="H1799" t="s">
        <v>60</v>
      </c>
      <c r="I1799" s="4">
        <v>-1.1941600000000001</v>
      </c>
      <c r="J1799" s="4">
        <v>2.2612100000000002</v>
      </c>
      <c r="K1799" s="4">
        <v>4.9100000000000003E-3</v>
      </c>
      <c r="N1799">
        <v>1.41</v>
      </c>
      <c r="O1799">
        <v>6.85</v>
      </c>
      <c r="P1799">
        <v>7.0099999999999996E-2</v>
      </c>
      <c r="Q1799">
        <v>28</v>
      </c>
      <c r="R1799">
        <v>0.875</v>
      </c>
      <c r="S1799">
        <v>1.5</v>
      </c>
      <c r="T1799">
        <v>7</v>
      </c>
      <c r="U1799">
        <v>26</v>
      </c>
    </row>
    <row r="1800" spans="1:36" x14ac:dyDescent="0.25">
      <c r="A1800" t="s">
        <v>371</v>
      </c>
      <c r="B1800" t="s">
        <v>398</v>
      </c>
      <c r="C1800" t="s">
        <v>399</v>
      </c>
      <c r="D1800" t="s">
        <v>24</v>
      </c>
      <c r="E1800" t="s">
        <v>34</v>
      </c>
      <c r="F1800" t="s">
        <v>30</v>
      </c>
      <c r="G1800" t="s">
        <v>40</v>
      </c>
      <c r="H1800" t="s">
        <v>60</v>
      </c>
      <c r="I1800" s="4">
        <v>-0.66844999999999999</v>
      </c>
      <c r="J1800" s="4">
        <v>1.92319</v>
      </c>
      <c r="K1800" s="4">
        <v>1.414E-2</v>
      </c>
      <c r="N1800">
        <v>0.77</v>
      </c>
      <c r="O1800">
        <v>8.5</v>
      </c>
      <c r="P1800">
        <v>0.11891</v>
      </c>
      <c r="Q1800">
        <v>36</v>
      </c>
      <c r="R1800">
        <v>0.876</v>
      </c>
      <c r="S1800">
        <v>0.8</v>
      </c>
      <c r="T1800">
        <v>12</v>
      </c>
      <c r="U1800">
        <v>34</v>
      </c>
    </row>
    <row r="1801" spans="1:36" x14ac:dyDescent="0.25">
      <c r="A1801" t="s">
        <v>368</v>
      </c>
      <c r="B1801" t="s">
        <v>56</v>
      </c>
      <c r="C1801" t="s">
        <v>57</v>
      </c>
      <c r="D1801" t="s">
        <v>24</v>
      </c>
      <c r="E1801" t="s">
        <v>34</v>
      </c>
      <c r="F1801" t="s">
        <v>30</v>
      </c>
      <c r="G1801" t="s">
        <v>40</v>
      </c>
      <c r="H1801" t="s">
        <v>60</v>
      </c>
      <c r="I1801" s="4">
        <v>-0.80762999999999996</v>
      </c>
      <c r="J1801" s="4">
        <v>2.6478600000000001</v>
      </c>
      <c r="K1801" s="4">
        <v>5.1900000000000002E-3</v>
      </c>
      <c r="N1801">
        <v>0.96</v>
      </c>
      <c r="O1801">
        <v>20.97</v>
      </c>
      <c r="P1801">
        <v>7.2050000000000003E-2</v>
      </c>
      <c r="Q1801">
        <v>33</v>
      </c>
      <c r="R1801">
        <v>0.96499999999999997</v>
      </c>
      <c r="S1801">
        <v>1.5</v>
      </c>
      <c r="T1801">
        <v>26.5</v>
      </c>
      <c r="U1801">
        <v>31</v>
      </c>
    </row>
    <row r="1802" spans="1:36" x14ac:dyDescent="0.25">
      <c r="A1802" t="s">
        <v>21</v>
      </c>
      <c r="B1802" t="s">
        <v>58</v>
      </c>
      <c r="C1802" t="s">
        <v>59</v>
      </c>
      <c r="D1802" t="s">
        <v>24</v>
      </c>
      <c r="E1802" t="s">
        <v>34</v>
      </c>
      <c r="F1802" t="s">
        <v>30</v>
      </c>
      <c r="G1802" t="s">
        <v>40</v>
      </c>
      <c r="H1802" t="s">
        <v>60</v>
      </c>
      <c r="I1802" s="4">
        <v>-1.1231599999999999</v>
      </c>
      <c r="J1802" s="4">
        <v>2.38565</v>
      </c>
      <c r="K1802" s="4">
        <v>1.6140000000000002E-2</v>
      </c>
      <c r="N1802">
        <v>0.73</v>
      </c>
      <c r="O1802">
        <v>13.31</v>
      </c>
      <c r="P1802">
        <v>0.12703999999999999</v>
      </c>
      <c r="Q1802">
        <v>50</v>
      </c>
      <c r="R1802">
        <v>0.82099999999999995</v>
      </c>
      <c r="S1802">
        <v>1.5</v>
      </c>
      <c r="T1802">
        <v>17.399999999999999</v>
      </c>
      <c r="U1802">
        <v>48</v>
      </c>
    </row>
    <row r="1803" spans="1:36" x14ac:dyDescent="0.25">
      <c r="A1803" t="s">
        <v>21</v>
      </c>
      <c r="B1803" t="s">
        <v>58</v>
      </c>
      <c r="C1803" t="s">
        <v>59</v>
      </c>
      <c r="D1803" t="s">
        <v>24</v>
      </c>
      <c r="E1803" t="s">
        <v>39</v>
      </c>
      <c r="F1803" t="s">
        <v>30</v>
      </c>
      <c r="G1803" t="s">
        <v>40</v>
      </c>
      <c r="H1803" t="s">
        <v>60</v>
      </c>
      <c r="I1803" s="4">
        <v>-0.70450000000000002</v>
      </c>
      <c r="J1803" s="4">
        <v>2.2729499999999998</v>
      </c>
      <c r="K1803" s="4">
        <v>9.7800000000000005E-3</v>
      </c>
      <c r="N1803">
        <v>1.07</v>
      </c>
      <c r="O1803">
        <v>16.510000000000002</v>
      </c>
      <c r="P1803">
        <v>9.8919999999999994E-2</v>
      </c>
      <c r="Q1803">
        <v>49</v>
      </c>
      <c r="R1803">
        <v>0.873</v>
      </c>
      <c r="S1803">
        <v>2</v>
      </c>
      <c r="T1803">
        <v>20.399999999999999</v>
      </c>
      <c r="U1803">
        <v>47</v>
      </c>
    </row>
    <row r="1804" spans="1:36" x14ac:dyDescent="0.25">
      <c r="A1804" t="s">
        <v>315</v>
      </c>
      <c r="B1804" t="s">
        <v>58</v>
      </c>
      <c r="C1804" t="s">
        <v>59</v>
      </c>
      <c r="D1804" t="s">
        <v>24</v>
      </c>
      <c r="E1804" t="s">
        <v>37</v>
      </c>
      <c r="F1804" t="s">
        <v>38</v>
      </c>
      <c r="G1804" t="s">
        <v>40</v>
      </c>
      <c r="H1804" t="s">
        <v>60</v>
      </c>
      <c r="I1804" s="4">
        <v>-1.9826900000000001</v>
      </c>
      <c r="J1804" s="4">
        <v>5.3309100000000003</v>
      </c>
      <c r="K1804" s="4">
        <v>4.1919999999999999E-2</v>
      </c>
      <c r="N1804">
        <v>0.04</v>
      </c>
      <c r="O1804">
        <v>511.07</v>
      </c>
      <c r="P1804">
        <v>0.20476</v>
      </c>
      <c r="Q1804">
        <v>67</v>
      </c>
      <c r="R1804">
        <v>0.88600000000000001</v>
      </c>
      <c r="S1804">
        <v>1.7</v>
      </c>
      <c r="T1804">
        <v>862.7</v>
      </c>
      <c r="U1804">
        <v>65</v>
      </c>
    </row>
    <row r="1805" spans="1:36" x14ac:dyDescent="0.25">
      <c r="A1805" t="s">
        <v>209</v>
      </c>
      <c r="B1805" t="s">
        <v>191</v>
      </c>
      <c r="C1805" t="s">
        <v>192</v>
      </c>
      <c r="D1805" t="s">
        <v>24</v>
      </c>
      <c r="E1805" t="s">
        <v>37</v>
      </c>
      <c r="F1805" t="s">
        <v>38</v>
      </c>
      <c r="G1805" t="s">
        <v>40</v>
      </c>
      <c r="H1805" t="s">
        <v>60</v>
      </c>
      <c r="I1805" s="4">
        <v>-1.30697</v>
      </c>
      <c r="J1805" s="4">
        <v>5.0980299999999996</v>
      </c>
      <c r="K1805" s="4">
        <v>5.0180000000000002E-2</v>
      </c>
      <c r="N1805">
        <v>0.88</v>
      </c>
      <c r="O1805">
        <v>446.02</v>
      </c>
      <c r="P1805">
        <v>0.224</v>
      </c>
      <c r="Q1805">
        <v>29</v>
      </c>
      <c r="R1805">
        <v>0.92800000000000005</v>
      </c>
      <c r="S1805">
        <v>0.9</v>
      </c>
      <c r="T1805">
        <v>742.8</v>
      </c>
      <c r="U1805">
        <v>27</v>
      </c>
    </row>
    <row r="1806" spans="1:36" x14ac:dyDescent="0.25">
      <c r="A1806" t="s">
        <v>243</v>
      </c>
      <c r="B1806" t="s">
        <v>191</v>
      </c>
      <c r="C1806" t="s">
        <v>192</v>
      </c>
      <c r="D1806" t="s">
        <v>24</v>
      </c>
      <c r="E1806" t="s">
        <v>37</v>
      </c>
      <c r="F1806" t="s">
        <v>38</v>
      </c>
      <c r="G1806" t="s">
        <v>40</v>
      </c>
      <c r="H1806" t="s">
        <v>60</v>
      </c>
      <c r="I1806" s="4">
        <v>-1.30697</v>
      </c>
      <c r="J1806" s="4">
        <v>5.0980299999999996</v>
      </c>
      <c r="K1806" s="4">
        <v>5.0180000000000002E-2</v>
      </c>
      <c r="N1806">
        <v>0.88</v>
      </c>
      <c r="O1806">
        <v>446.02</v>
      </c>
      <c r="P1806">
        <v>0.224</v>
      </c>
      <c r="Q1806">
        <v>29</v>
      </c>
      <c r="R1806">
        <v>0.92800000000000005</v>
      </c>
      <c r="S1806">
        <v>0.9</v>
      </c>
      <c r="T1806">
        <v>742.8</v>
      </c>
      <c r="U1806">
        <v>27</v>
      </c>
    </row>
    <row r="1807" spans="1:36" x14ac:dyDescent="0.25">
      <c r="A1807" s="7" t="s">
        <v>302</v>
      </c>
      <c r="B1807" s="7" t="s">
        <v>191</v>
      </c>
      <c r="C1807" s="7" t="s">
        <v>192</v>
      </c>
      <c r="D1807" s="7" t="s">
        <v>24</v>
      </c>
      <c r="E1807" s="7" t="s">
        <v>25</v>
      </c>
      <c r="F1807" s="7" t="s">
        <v>26</v>
      </c>
      <c r="G1807" s="7" t="s">
        <v>40</v>
      </c>
      <c r="H1807" s="7" t="s">
        <v>60</v>
      </c>
      <c r="I1807" s="8">
        <v>-0.36848999999999998</v>
      </c>
      <c r="J1807" s="8">
        <v>2.3847100000000001</v>
      </c>
      <c r="K1807" s="8">
        <v>7.8300000000000002E-3</v>
      </c>
      <c r="L1807" s="8"/>
      <c r="M1807" s="8"/>
      <c r="N1807" s="7">
        <v>2</v>
      </c>
      <c r="O1807" s="7">
        <v>50</v>
      </c>
      <c r="P1807" s="7">
        <v>8.8469999999999993E-2</v>
      </c>
      <c r="Q1807" s="7">
        <v>28</v>
      </c>
      <c r="R1807" s="7">
        <v>0.93700000000000006</v>
      </c>
      <c r="S1807" s="7">
        <v>2</v>
      </c>
      <c r="T1807" s="7">
        <v>30</v>
      </c>
      <c r="U1807" s="7">
        <v>26</v>
      </c>
      <c r="V1807" s="12"/>
      <c r="W1807" s="12"/>
      <c r="X1807" s="12"/>
      <c r="Y1807" s="12"/>
      <c r="Z1807" s="12"/>
      <c r="AA1807" s="12"/>
      <c r="AB1807" s="12"/>
      <c r="AC1807" s="12"/>
      <c r="AD1807" s="12"/>
      <c r="AE1807" s="12"/>
      <c r="AF1807" s="12"/>
      <c r="AG1807" s="12"/>
      <c r="AH1807" s="12"/>
      <c r="AI1807" s="12"/>
      <c r="AJ1807" s="12"/>
    </row>
    <row r="1808" spans="1:36" x14ac:dyDescent="0.25">
      <c r="A1808" s="5" t="s">
        <v>368</v>
      </c>
      <c r="B1808" s="5" t="s">
        <v>191</v>
      </c>
      <c r="C1808" s="5" t="s">
        <v>192</v>
      </c>
      <c r="D1808" s="5" t="s">
        <v>24</v>
      </c>
      <c r="E1808" s="5" t="s">
        <v>34</v>
      </c>
      <c r="F1808" s="5" t="s">
        <v>30</v>
      </c>
      <c r="G1808" s="5" t="s">
        <v>40</v>
      </c>
      <c r="H1808" s="5" t="s">
        <v>60</v>
      </c>
      <c r="I1808" s="6">
        <v>-0.46936</v>
      </c>
      <c r="J1808" s="6">
        <v>1.68964</v>
      </c>
      <c r="K1808" s="6">
        <v>7.7999999999999996E-3</v>
      </c>
      <c r="L1808" s="6"/>
      <c r="M1808" s="6"/>
      <c r="N1808" s="5">
        <v>0.59</v>
      </c>
      <c r="O1808" s="5">
        <v>7.22</v>
      </c>
      <c r="P1808" s="5">
        <v>8.831E-2</v>
      </c>
      <c r="Q1808" s="5">
        <v>30</v>
      </c>
      <c r="R1808" s="5">
        <v>0.85399999999999998</v>
      </c>
      <c r="S1808" s="5">
        <v>1.5</v>
      </c>
      <c r="T1808" s="5">
        <v>8.5</v>
      </c>
      <c r="U1808" s="5">
        <v>28</v>
      </c>
      <c r="V1808" s="10"/>
      <c r="W1808" s="10"/>
      <c r="X1808" s="10"/>
      <c r="Y1808" s="10"/>
      <c r="Z1808" s="10"/>
      <c r="AA1808" s="10"/>
      <c r="AB1808" s="10"/>
      <c r="AC1808" s="10"/>
      <c r="AD1808" s="10"/>
      <c r="AE1808" s="10"/>
      <c r="AF1808" s="10"/>
      <c r="AG1808" s="10"/>
      <c r="AH1808" s="10"/>
      <c r="AI1808" s="10"/>
      <c r="AJ1808" s="10"/>
    </row>
    <row r="1809" spans="1:36" x14ac:dyDescent="0.25">
      <c r="A1809" s="5" t="s">
        <v>368</v>
      </c>
      <c r="B1809" s="5" t="s">
        <v>191</v>
      </c>
      <c r="C1809" s="5" t="s">
        <v>192</v>
      </c>
      <c r="D1809" s="5" t="s">
        <v>24</v>
      </c>
      <c r="E1809" s="5" t="s">
        <v>39</v>
      </c>
      <c r="F1809" s="5" t="s">
        <v>30</v>
      </c>
      <c r="G1809" s="5" t="s">
        <v>40</v>
      </c>
      <c r="H1809" s="5" t="s">
        <v>60</v>
      </c>
      <c r="I1809" s="6">
        <v>-5.8000000000000003E-2</v>
      </c>
      <c r="J1809" s="6">
        <v>1.6017999999999999</v>
      </c>
      <c r="K1809" s="6">
        <v>3.5000000000000001E-3</v>
      </c>
      <c r="L1809" s="6"/>
      <c r="M1809" s="6"/>
      <c r="N1809" s="5">
        <v>0.89</v>
      </c>
      <c r="O1809" s="5">
        <v>9.44</v>
      </c>
      <c r="P1809" s="5">
        <v>5.917E-2</v>
      </c>
      <c r="Q1809" s="5">
        <v>30</v>
      </c>
      <c r="R1809" s="5">
        <v>0.92200000000000004</v>
      </c>
      <c r="S1809" s="5">
        <v>2</v>
      </c>
      <c r="T1809" s="5">
        <v>10</v>
      </c>
      <c r="U1809" s="5">
        <v>28</v>
      </c>
      <c r="V1809" s="10"/>
      <c r="W1809" s="10"/>
      <c r="X1809" s="10"/>
      <c r="Y1809" s="10"/>
      <c r="Z1809" s="10"/>
      <c r="AA1809" s="10"/>
      <c r="AB1809" s="10"/>
      <c r="AC1809" s="10"/>
      <c r="AD1809" s="10"/>
      <c r="AE1809" s="10"/>
      <c r="AF1809" s="10"/>
      <c r="AG1809" s="10"/>
      <c r="AH1809" s="10"/>
      <c r="AI1809" s="10"/>
      <c r="AJ1809" s="10"/>
    </row>
    <row r="1810" spans="1:36" x14ac:dyDescent="0.25">
      <c r="A1810" t="s">
        <v>322</v>
      </c>
      <c r="B1810" t="s">
        <v>335</v>
      </c>
      <c r="C1810" t="s">
        <v>336</v>
      </c>
      <c r="D1810" t="s">
        <v>24</v>
      </c>
      <c r="E1810" t="s">
        <v>39</v>
      </c>
      <c r="F1810" t="s">
        <v>30</v>
      </c>
      <c r="G1810" t="s">
        <v>40</v>
      </c>
      <c r="H1810" t="s">
        <v>60</v>
      </c>
      <c r="I1810" s="4">
        <v>-3.0899999999999999E-3</v>
      </c>
      <c r="J1810" s="4">
        <v>1.7373700000000001</v>
      </c>
      <c r="K1810" s="4">
        <v>2.0400000000000001E-3</v>
      </c>
      <c r="N1810">
        <v>1.49</v>
      </c>
      <c r="O1810">
        <v>13.29</v>
      </c>
      <c r="P1810">
        <v>4.5220000000000003E-2</v>
      </c>
      <c r="Q1810">
        <v>29</v>
      </c>
      <c r="R1810">
        <v>0.96899999999999997</v>
      </c>
      <c r="S1810">
        <v>1.5</v>
      </c>
      <c r="T1810">
        <v>13</v>
      </c>
      <c r="U1810">
        <v>27</v>
      </c>
    </row>
    <row r="1811" spans="1:36" x14ac:dyDescent="0.25">
      <c r="A1811" s="5" t="s">
        <v>371</v>
      </c>
      <c r="B1811" s="5" t="s">
        <v>335</v>
      </c>
      <c r="C1811" s="5" t="s">
        <v>336</v>
      </c>
      <c r="D1811" s="5" t="s">
        <v>24</v>
      </c>
      <c r="E1811" s="5" t="s">
        <v>34</v>
      </c>
      <c r="F1811" s="5" t="s">
        <v>30</v>
      </c>
      <c r="G1811" s="5" t="s">
        <v>40</v>
      </c>
      <c r="H1811" s="5" t="s">
        <v>60</v>
      </c>
      <c r="I1811" s="6">
        <v>-0.28397</v>
      </c>
      <c r="J1811" s="6">
        <v>1.4740500000000001</v>
      </c>
      <c r="K1811" s="6">
        <v>1.7170000000000001E-2</v>
      </c>
      <c r="L1811" s="6"/>
      <c r="M1811" s="6"/>
      <c r="N1811" s="5">
        <v>1.01</v>
      </c>
      <c r="O1811" s="5">
        <v>7.25</v>
      </c>
      <c r="P1811" s="5">
        <v>0.13103999999999999</v>
      </c>
      <c r="Q1811" s="5">
        <v>52</v>
      </c>
      <c r="R1811" s="5">
        <v>0.72299999999999998</v>
      </c>
      <c r="S1811" s="5">
        <v>1</v>
      </c>
      <c r="T1811" s="5">
        <v>11</v>
      </c>
      <c r="U1811" s="5">
        <v>50</v>
      </c>
      <c r="V1811" s="10"/>
      <c r="W1811" s="10"/>
      <c r="X1811" s="10"/>
      <c r="Y1811" s="10"/>
      <c r="Z1811" s="10"/>
      <c r="AA1811" s="10"/>
      <c r="AB1811" s="10"/>
      <c r="AC1811" s="10"/>
      <c r="AD1811" s="10"/>
      <c r="AE1811" s="10"/>
      <c r="AF1811" s="10"/>
      <c r="AG1811" s="10"/>
      <c r="AH1811" s="10"/>
      <c r="AI1811" s="10"/>
      <c r="AJ1811" s="10"/>
    </row>
    <row r="1812" spans="1:36" x14ac:dyDescent="0.25">
      <c r="A1812" s="5" t="s">
        <v>371</v>
      </c>
      <c r="B1812" s="5" t="s">
        <v>335</v>
      </c>
      <c r="C1812" s="5" t="s">
        <v>336</v>
      </c>
      <c r="D1812" s="5" t="s">
        <v>24</v>
      </c>
      <c r="E1812" s="5" t="s">
        <v>39</v>
      </c>
      <c r="F1812" s="5" t="s">
        <v>30</v>
      </c>
      <c r="G1812" s="5" t="s">
        <v>40</v>
      </c>
      <c r="H1812" s="5" t="s">
        <v>60</v>
      </c>
      <c r="I1812" s="6">
        <v>0.43468000000000001</v>
      </c>
      <c r="J1812" s="6">
        <v>1.2827599999999999</v>
      </c>
      <c r="K1812" s="6">
        <v>8.8000000000000005E-3</v>
      </c>
      <c r="L1812" s="6"/>
      <c r="M1812" s="6"/>
      <c r="N1812" s="5">
        <v>1.99</v>
      </c>
      <c r="O1812" s="5">
        <v>10.78</v>
      </c>
      <c r="P1812" s="5">
        <v>9.3820000000000001E-2</v>
      </c>
      <c r="Q1812" s="5">
        <v>52</v>
      </c>
      <c r="R1812" s="5">
        <v>0.79500000000000004</v>
      </c>
      <c r="S1812" s="5">
        <v>2</v>
      </c>
      <c r="T1812" s="5">
        <v>15</v>
      </c>
      <c r="U1812" s="5">
        <v>50</v>
      </c>
      <c r="V1812" s="10"/>
      <c r="W1812" s="10"/>
      <c r="X1812" s="10"/>
      <c r="Y1812" s="10"/>
      <c r="Z1812" s="10"/>
      <c r="AA1812" s="10"/>
      <c r="AB1812" s="10"/>
      <c r="AC1812" s="10"/>
      <c r="AD1812" s="10"/>
      <c r="AE1812" s="10"/>
      <c r="AF1812" s="10"/>
      <c r="AG1812" s="10"/>
      <c r="AH1812" s="10"/>
      <c r="AI1812" s="10"/>
      <c r="AJ1812" s="10"/>
    </row>
    <row r="1813" spans="1:36" x14ac:dyDescent="0.25">
      <c r="A1813" t="s">
        <v>322</v>
      </c>
      <c r="B1813" t="s">
        <v>333</v>
      </c>
      <c r="C1813" t="s">
        <v>334</v>
      </c>
      <c r="D1813" t="s">
        <v>24</v>
      </c>
      <c r="E1813" t="s">
        <v>39</v>
      </c>
      <c r="F1813" t="s">
        <v>30</v>
      </c>
      <c r="G1813" t="s">
        <v>40</v>
      </c>
      <c r="H1813" t="s">
        <v>60</v>
      </c>
      <c r="I1813" s="4">
        <v>-0.21955</v>
      </c>
      <c r="J1813" s="4">
        <v>1.88185</v>
      </c>
      <c r="K1813" s="4">
        <v>4.0099999999999997E-3</v>
      </c>
      <c r="N1813">
        <v>1.24</v>
      </c>
      <c r="O1813">
        <v>13.61</v>
      </c>
      <c r="P1813">
        <v>6.3310000000000005E-2</v>
      </c>
      <c r="Q1813">
        <v>26</v>
      </c>
      <c r="R1813">
        <v>0.95099999999999996</v>
      </c>
      <c r="S1813">
        <v>1.3</v>
      </c>
      <c r="T1813">
        <v>16</v>
      </c>
      <c r="U1813">
        <v>24</v>
      </c>
    </row>
    <row r="1814" spans="1:36" x14ac:dyDescent="0.25">
      <c r="A1814" t="s">
        <v>343</v>
      </c>
      <c r="B1814" t="s">
        <v>291</v>
      </c>
      <c r="C1814" t="s">
        <v>292</v>
      </c>
      <c r="D1814" t="s">
        <v>24</v>
      </c>
      <c r="E1814" t="s">
        <v>37</v>
      </c>
      <c r="F1814" t="s">
        <v>38</v>
      </c>
      <c r="G1814" t="s">
        <v>40</v>
      </c>
      <c r="H1814" t="s">
        <v>60</v>
      </c>
      <c r="I1814" s="4">
        <v>-0.44673000000000002</v>
      </c>
      <c r="J1814" s="4">
        <v>4.4504200000000003</v>
      </c>
      <c r="K1814" s="4">
        <v>5.5730000000000002E-2</v>
      </c>
      <c r="N1814">
        <v>0.89</v>
      </c>
      <c r="O1814">
        <v>740.58</v>
      </c>
      <c r="P1814">
        <v>0.23608000000000001</v>
      </c>
      <c r="Q1814">
        <v>34</v>
      </c>
      <c r="R1814">
        <v>0.48499999999999999</v>
      </c>
      <c r="S1814">
        <v>48.8</v>
      </c>
      <c r="T1814">
        <v>1445.4</v>
      </c>
      <c r="U1814">
        <v>32</v>
      </c>
    </row>
    <row r="1815" spans="1:36" x14ac:dyDescent="0.25">
      <c r="A1815" s="5" t="s">
        <v>21</v>
      </c>
      <c r="B1815" s="5" t="s">
        <v>61</v>
      </c>
      <c r="C1815" s="5" t="s">
        <v>62</v>
      </c>
      <c r="D1815" s="5" t="s">
        <v>24</v>
      </c>
      <c r="E1815" s="5" t="s">
        <v>37</v>
      </c>
      <c r="F1815" s="5" t="s">
        <v>38</v>
      </c>
      <c r="G1815" s="5" t="s">
        <v>40</v>
      </c>
      <c r="H1815" s="5" t="s">
        <v>60</v>
      </c>
      <c r="I1815" s="6">
        <v>-0.94576000000000005</v>
      </c>
      <c r="J1815" s="6">
        <v>4.3101500000000001</v>
      </c>
      <c r="K1815" s="6">
        <v>7.0010000000000003E-2</v>
      </c>
      <c r="L1815" s="6"/>
      <c r="M1815" s="6"/>
      <c r="N1815" s="5">
        <v>0.61</v>
      </c>
      <c r="O1815" s="5">
        <v>268.62</v>
      </c>
      <c r="P1815" s="5">
        <v>0.26458999999999999</v>
      </c>
      <c r="Q1815" s="5">
        <v>36</v>
      </c>
      <c r="R1815" s="5">
        <v>0.76300000000000001</v>
      </c>
      <c r="S1815" s="5">
        <v>4.8</v>
      </c>
      <c r="T1815" s="5">
        <v>476.2</v>
      </c>
      <c r="U1815" s="5">
        <v>34</v>
      </c>
      <c r="V1815" s="10"/>
      <c r="W1815" s="10"/>
      <c r="X1815" s="10"/>
      <c r="Y1815" s="10"/>
      <c r="Z1815" s="10"/>
      <c r="AA1815" s="10"/>
      <c r="AB1815" s="10"/>
      <c r="AC1815" s="10"/>
      <c r="AD1815" s="10"/>
      <c r="AE1815" s="10"/>
      <c r="AF1815" s="10"/>
      <c r="AG1815" s="10"/>
      <c r="AH1815" s="10"/>
      <c r="AI1815" s="10"/>
      <c r="AJ1815" s="10"/>
    </row>
    <row r="1816" spans="1:36" x14ac:dyDescent="0.25">
      <c r="A1816" s="5" t="s">
        <v>21</v>
      </c>
      <c r="B1816" s="5" t="s">
        <v>61</v>
      </c>
      <c r="C1816" s="5" t="s">
        <v>62</v>
      </c>
      <c r="D1816" s="5" t="s">
        <v>24</v>
      </c>
      <c r="E1816" s="5" t="s">
        <v>39</v>
      </c>
      <c r="F1816" s="5" t="s">
        <v>30</v>
      </c>
      <c r="G1816" s="5" t="s">
        <v>40</v>
      </c>
      <c r="H1816" s="5" t="s">
        <v>60</v>
      </c>
      <c r="I1816" s="6">
        <v>1.055E-2</v>
      </c>
      <c r="J1816" s="6">
        <v>1.98831</v>
      </c>
      <c r="K1816" s="6">
        <v>1.017E-2</v>
      </c>
      <c r="L1816" s="6"/>
      <c r="M1816" s="6"/>
      <c r="N1816" s="5">
        <v>1.22</v>
      </c>
      <c r="O1816" s="5">
        <v>20.25</v>
      </c>
      <c r="P1816" s="5">
        <v>0.10083</v>
      </c>
      <c r="Q1816" s="5">
        <v>37</v>
      </c>
      <c r="R1816" s="5">
        <v>0.82599999999999996</v>
      </c>
      <c r="S1816" s="5">
        <v>3.5</v>
      </c>
      <c r="T1816" s="5">
        <v>27.5</v>
      </c>
      <c r="U1816" s="5">
        <v>35</v>
      </c>
      <c r="V1816" s="10"/>
      <c r="W1816" s="10"/>
      <c r="X1816" s="10"/>
      <c r="Y1816" s="10"/>
      <c r="Z1816" s="10"/>
      <c r="AA1816" s="10"/>
      <c r="AB1816" s="10"/>
      <c r="AC1816" s="10"/>
      <c r="AD1816" s="10"/>
      <c r="AE1816" s="10"/>
      <c r="AF1816" s="10"/>
      <c r="AG1816" s="10"/>
      <c r="AH1816" s="10"/>
      <c r="AI1816" s="10"/>
      <c r="AJ1816" s="10"/>
    </row>
    <row r="1817" spans="1:36" x14ac:dyDescent="0.25">
      <c r="A1817" t="s">
        <v>243</v>
      </c>
      <c r="B1817" t="s">
        <v>199</v>
      </c>
      <c r="C1817" t="s">
        <v>200</v>
      </c>
      <c r="D1817" t="s">
        <v>24</v>
      </c>
      <c r="E1817" t="s">
        <v>37</v>
      </c>
      <c r="F1817" t="s">
        <v>38</v>
      </c>
      <c r="G1817" t="s">
        <v>40</v>
      </c>
      <c r="H1817" t="s">
        <v>60</v>
      </c>
      <c r="I1817" s="4">
        <v>-1.15262</v>
      </c>
      <c r="J1817" s="4">
        <v>4.7413800000000004</v>
      </c>
      <c r="K1817" s="4">
        <v>6.3839999999999994E-2</v>
      </c>
      <c r="N1817">
        <v>1.36</v>
      </c>
      <c r="O1817">
        <v>389.88</v>
      </c>
      <c r="P1817">
        <v>0.25267000000000001</v>
      </c>
      <c r="Q1817">
        <v>27</v>
      </c>
      <c r="R1817">
        <v>0.86199999999999999</v>
      </c>
      <c r="S1817">
        <v>1.2</v>
      </c>
      <c r="T1817">
        <v>963.2</v>
      </c>
      <c r="U1817">
        <v>25</v>
      </c>
    </row>
    <row r="1818" spans="1:36" x14ac:dyDescent="0.25">
      <c r="A1818" s="5" t="s">
        <v>271</v>
      </c>
      <c r="B1818" s="5" t="s">
        <v>226</v>
      </c>
      <c r="C1818" s="5" t="s">
        <v>227</v>
      </c>
      <c r="D1818" s="5" t="s">
        <v>24</v>
      </c>
      <c r="E1818" s="5" t="s">
        <v>37</v>
      </c>
      <c r="F1818" s="5" t="s">
        <v>38</v>
      </c>
      <c r="G1818" s="5" t="s">
        <v>40</v>
      </c>
      <c r="H1818" s="5" t="s">
        <v>60</v>
      </c>
      <c r="I1818" s="6">
        <v>-9.0730000000000005E-2</v>
      </c>
      <c r="J1818" s="6">
        <v>4.0593399999999997</v>
      </c>
      <c r="K1818" s="6">
        <v>2.3519999999999999E-2</v>
      </c>
      <c r="L1818" s="6"/>
      <c r="M1818" s="6"/>
      <c r="N1818" s="5">
        <v>3.47</v>
      </c>
      <c r="O1818" s="5">
        <v>491.72</v>
      </c>
      <c r="P1818" s="5">
        <v>0.15337000000000001</v>
      </c>
      <c r="Q1818" s="5">
        <v>24</v>
      </c>
      <c r="R1818" s="5">
        <v>0.94399999999999995</v>
      </c>
      <c r="S1818" s="5">
        <v>4.4000000000000004</v>
      </c>
      <c r="T1818" s="5">
        <v>489.4</v>
      </c>
      <c r="U1818" s="5">
        <v>22</v>
      </c>
      <c r="V1818" s="10"/>
      <c r="W1818" s="10"/>
      <c r="X1818" s="10"/>
      <c r="Y1818" s="10"/>
      <c r="Z1818" s="10"/>
      <c r="AA1818" s="10"/>
      <c r="AB1818" s="10"/>
      <c r="AC1818" s="10"/>
      <c r="AD1818" s="10"/>
      <c r="AE1818" s="10"/>
      <c r="AF1818" s="10"/>
      <c r="AG1818" s="10"/>
      <c r="AH1818" s="10"/>
      <c r="AI1818" s="10"/>
      <c r="AJ1818" s="10"/>
    </row>
    <row r="1819" spans="1:36" x14ac:dyDescent="0.25">
      <c r="A1819" t="s">
        <v>92</v>
      </c>
      <c r="B1819" t="s">
        <v>107</v>
      </c>
      <c r="C1819" t="s">
        <v>108</v>
      </c>
      <c r="D1819" t="s">
        <v>24</v>
      </c>
      <c r="E1819" t="s">
        <v>37</v>
      </c>
      <c r="F1819" t="s">
        <v>38</v>
      </c>
      <c r="G1819" t="s">
        <v>40</v>
      </c>
      <c r="H1819" t="s">
        <v>60</v>
      </c>
      <c r="I1819" s="4">
        <v>-7.0814899999999996</v>
      </c>
      <c r="J1819" s="4">
        <v>8.8031900000000007</v>
      </c>
      <c r="K1819" s="4">
        <v>8.3339999999999997E-2</v>
      </c>
      <c r="N1819">
        <v>0.33</v>
      </c>
      <c r="O1819">
        <v>1184.46</v>
      </c>
      <c r="P1819">
        <v>0.28869</v>
      </c>
      <c r="Q1819">
        <v>34</v>
      </c>
      <c r="R1819">
        <v>0.77900000000000003</v>
      </c>
      <c r="S1819">
        <v>3.3</v>
      </c>
      <c r="T1819">
        <v>2649</v>
      </c>
      <c r="U1819">
        <v>32</v>
      </c>
    </row>
    <row r="1820" spans="1:36" x14ac:dyDescent="0.25">
      <c r="A1820" t="s">
        <v>149</v>
      </c>
      <c r="B1820" t="s">
        <v>134</v>
      </c>
      <c r="C1820" t="s">
        <v>135</v>
      </c>
      <c r="D1820" t="s">
        <v>24</v>
      </c>
      <c r="E1820" t="s">
        <v>37</v>
      </c>
      <c r="F1820" t="s">
        <v>38</v>
      </c>
      <c r="G1820" t="s">
        <v>40</v>
      </c>
      <c r="H1820" t="s">
        <v>60</v>
      </c>
      <c r="I1820" s="4">
        <v>-1.3399099999999999</v>
      </c>
      <c r="J1820" s="4">
        <v>5.3468400000000003</v>
      </c>
      <c r="K1820" s="4">
        <v>2.9760000000000002E-2</v>
      </c>
      <c r="N1820">
        <v>0.92</v>
      </c>
      <c r="O1820">
        <v>480.68</v>
      </c>
      <c r="P1820">
        <v>0.17251</v>
      </c>
      <c r="Q1820">
        <v>32</v>
      </c>
      <c r="R1820">
        <v>0.95299999999999996</v>
      </c>
      <c r="S1820">
        <v>1.2</v>
      </c>
      <c r="T1820">
        <v>666.5</v>
      </c>
      <c r="U1820">
        <v>30</v>
      </c>
    </row>
    <row r="1821" spans="1:36" x14ac:dyDescent="0.25">
      <c r="A1821" s="5" t="s">
        <v>178</v>
      </c>
      <c r="B1821" s="5" t="s">
        <v>134</v>
      </c>
      <c r="C1821" s="5" t="s">
        <v>135</v>
      </c>
      <c r="D1821" s="5" t="s">
        <v>24</v>
      </c>
      <c r="E1821" s="5" t="s">
        <v>37</v>
      </c>
      <c r="F1821" s="5" t="s">
        <v>38</v>
      </c>
      <c r="G1821" s="5" t="s">
        <v>40</v>
      </c>
      <c r="H1821" s="5" t="s">
        <v>60</v>
      </c>
      <c r="I1821" s="6">
        <v>-6.0986799999999999</v>
      </c>
      <c r="J1821" s="6">
        <v>7.8677599999999996</v>
      </c>
      <c r="K1821" s="6">
        <v>0.1162</v>
      </c>
      <c r="L1821" s="6"/>
      <c r="M1821" s="6"/>
      <c r="N1821" s="5">
        <v>0.46</v>
      </c>
      <c r="O1821" s="5">
        <v>65.45</v>
      </c>
      <c r="P1821" s="5">
        <v>0.34088000000000002</v>
      </c>
      <c r="Q1821" s="5">
        <v>30</v>
      </c>
      <c r="R1821" s="5">
        <v>0.85199999999999998</v>
      </c>
      <c r="S1821" s="5">
        <v>0.2</v>
      </c>
      <c r="T1821" s="5">
        <v>147.9</v>
      </c>
      <c r="U1821" s="5">
        <v>28</v>
      </c>
      <c r="V1821" s="10"/>
      <c r="W1821" s="10"/>
      <c r="X1821" s="10"/>
      <c r="Y1821" s="10"/>
      <c r="Z1821" s="10"/>
      <c r="AA1821" s="10"/>
      <c r="AB1821" s="10"/>
      <c r="AC1821" s="10"/>
      <c r="AD1821" s="10"/>
      <c r="AE1821" s="10"/>
      <c r="AF1821" s="10"/>
      <c r="AG1821" s="10"/>
      <c r="AH1821" s="10"/>
      <c r="AI1821" s="10"/>
      <c r="AJ1821" s="10"/>
    </row>
    <row r="1822" spans="1:36" x14ac:dyDescent="0.25">
      <c r="A1822" s="5" t="s">
        <v>254</v>
      </c>
      <c r="B1822" s="5" t="s">
        <v>263</v>
      </c>
      <c r="C1822" s="5" t="s">
        <v>264</v>
      </c>
      <c r="D1822" s="5" t="s">
        <v>24</v>
      </c>
      <c r="E1822" s="5" t="s">
        <v>32</v>
      </c>
      <c r="F1822" s="5" t="s">
        <v>30</v>
      </c>
      <c r="G1822" s="5" t="s">
        <v>40</v>
      </c>
      <c r="H1822" s="5" t="s">
        <v>60</v>
      </c>
      <c r="I1822" s="6">
        <v>-0.41355999999999998</v>
      </c>
      <c r="J1822" s="6">
        <v>1.91669</v>
      </c>
      <c r="K1822" s="6">
        <v>7.2899999999999996E-3</v>
      </c>
      <c r="L1822" s="6"/>
      <c r="M1822" s="6"/>
      <c r="N1822" s="5">
        <v>0.65</v>
      </c>
      <c r="O1822" s="5">
        <v>9.5500000000000007</v>
      </c>
      <c r="P1822" s="5">
        <v>8.5400000000000004E-2</v>
      </c>
      <c r="Q1822" s="5">
        <v>31</v>
      </c>
      <c r="R1822" s="5">
        <v>0.93400000000000005</v>
      </c>
      <c r="S1822" s="5">
        <v>1.2</v>
      </c>
      <c r="T1822" s="5">
        <v>11.6</v>
      </c>
      <c r="U1822" s="5">
        <v>29</v>
      </c>
      <c r="V1822" s="10"/>
      <c r="W1822" s="10"/>
      <c r="X1822" s="10"/>
      <c r="Y1822" s="10"/>
      <c r="Z1822" s="10"/>
      <c r="AA1822" s="10"/>
      <c r="AB1822" s="10"/>
      <c r="AC1822" s="10"/>
      <c r="AD1822" s="10"/>
      <c r="AE1822" s="10"/>
      <c r="AF1822" s="10"/>
      <c r="AG1822" s="10"/>
      <c r="AH1822" s="10"/>
      <c r="AI1822" s="10"/>
      <c r="AJ1822" s="10"/>
    </row>
    <row r="1823" spans="1:36" x14ac:dyDescent="0.25">
      <c r="A1823" t="s">
        <v>322</v>
      </c>
      <c r="B1823" t="s">
        <v>263</v>
      </c>
      <c r="C1823" t="s">
        <v>264</v>
      </c>
      <c r="D1823" t="s">
        <v>24</v>
      </c>
      <c r="E1823" t="s">
        <v>39</v>
      </c>
      <c r="F1823" t="s">
        <v>30</v>
      </c>
      <c r="G1823" t="s">
        <v>40</v>
      </c>
      <c r="H1823" t="s">
        <v>60</v>
      </c>
      <c r="I1823" s="4">
        <v>3.4380000000000001E-2</v>
      </c>
      <c r="J1823" s="4">
        <v>1.65428</v>
      </c>
      <c r="K1823" s="4">
        <v>3.65E-3</v>
      </c>
      <c r="N1823">
        <v>1.53</v>
      </c>
      <c r="O1823">
        <v>12.29</v>
      </c>
      <c r="P1823">
        <v>6.0440000000000001E-2</v>
      </c>
      <c r="Q1823">
        <v>34</v>
      </c>
      <c r="R1823">
        <v>0.93799999999999994</v>
      </c>
      <c r="S1823">
        <v>1.5</v>
      </c>
      <c r="T1823">
        <v>15</v>
      </c>
      <c r="U1823">
        <v>32</v>
      </c>
    </row>
    <row r="1824" spans="1:36" x14ac:dyDescent="0.25">
      <c r="A1824" t="s">
        <v>92</v>
      </c>
      <c r="B1824" t="s">
        <v>65</v>
      </c>
      <c r="C1824" t="s">
        <v>66</v>
      </c>
      <c r="D1824" t="s">
        <v>24</v>
      </c>
      <c r="E1824" t="s">
        <v>32</v>
      </c>
      <c r="F1824" t="s">
        <v>30</v>
      </c>
      <c r="G1824" t="s">
        <v>40</v>
      </c>
      <c r="H1824" t="s">
        <v>60</v>
      </c>
      <c r="I1824" s="4">
        <v>-0.50156000000000001</v>
      </c>
      <c r="J1824" s="4">
        <v>2.25529</v>
      </c>
      <c r="K1824" s="4">
        <v>4.7999999999999996E-3</v>
      </c>
      <c r="N1824">
        <v>1.02</v>
      </c>
      <c r="O1824">
        <v>20.93</v>
      </c>
      <c r="P1824">
        <v>6.93E-2</v>
      </c>
      <c r="Q1824">
        <v>55</v>
      </c>
      <c r="R1824">
        <v>0.96099999999999997</v>
      </c>
      <c r="S1824">
        <v>1</v>
      </c>
      <c r="T1824">
        <v>21.9</v>
      </c>
      <c r="U1824">
        <v>53</v>
      </c>
    </row>
    <row r="1825" spans="1:36" x14ac:dyDescent="0.25">
      <c r="A1825" t="s">
        <v>254</v>
      </c>
      <c r="B1825" t="s">
        <v>136</v>
      </c>
      <c r="C1825" t="s">
        <v>137</v>
      </c>
      <c r="D1825" t="s">
        <v>24</v>
      </c>
      <c r="E1825" t="s">
        <v>37</v>
      </c>
      <c r="F1825" t="s">
        <v>38</v>
      </c>
      <c r="G1825" t="s">
        <v>40</v>
      </c>
      <c r="H1825" t="s">
        <v>60</v>
      </c>
      <c r="I1825" s="4">
        <v>-1.992E-2</v>
      </c>
      <c r="J1825" s="4">
        <v>4.2285899999999996</v>
      </c>
      <c r="K1825" s="4">
        <v>4.2439999999999999E-2</v>
      </c>
      <c r="N1825">
        <v>3.55</v>
      </c>
      <c r="O1825">
        <v>797.05</v>
      </c>
      <c r="P1825">
        <v>0.20601</v>
      </c>
      <c r="Q1825">
        <v>47</v>
      </c>
      <c r="R1825">
        <v>0.8</v>
      </c>
      <c r="S1825">
        <v>12</v>
      </c>
      <c r="T1825">
        <v>1531.4</v>
      </c>
      <c r="U1825">
        <v>45</v>
      </c>
    </row>
    <row r="1826" spans="1:36" x14ac:dyDescent="0.25">
      <c r="A1826" s="5" t="s">
        <v>368</v>
      </c>
      <c r="B1826" s="5" t="s">
        <v>136</v>
      </c>
      <c r="C1826" s="5" t="s">
        <v>137</v>
      </c>
      <c r="D1826" s="5" t="s">
        <v>24</v>
      </c>
      <c r="E1826" s="5" t="s">
        <v>32</v>
      </c>
      <c r="F1826" s="5" t="s">
        <v>30</v>
      </c>
      <c r="G1826" s="5" t="s">
        <v>40</v>
      </c>
      <c r="H1826" s="5" t="s">
        <v>60</v>
      </c>
      <c r="I1826" s="6">
        <v>-0.38123000000000001</v>
      </c>
      <c r="J1826" s="6">
        <v>2.2425799999999998</v>
      </c>
      <c r="K1826" s="6">
        <v>2.5300000000000001E-3</v>
      </c>
      <c r="L1826" s="6"/>
      <c r="M1826" s="6"/>
      <c r="N1826" s="5">
        <v>1.52</v>
      </c>
      <c r="O1826" s="5">
        <v>23.57</v>
      </c>
      <c r="P1826" s="5">
        <v>5.0299999999999997E-2</v>
      </c>
      <c r="Q1826" s="5">
        <v>64</v>
      </c>
      <c r="R1826" s="5">
        <v>0.96199999999999997</v>
      </c>
      <c r="S1826" s="5">
        <v>2.2000000000000002</v>
      </c>
      <c r="T1826" s="5">
        <v>29.6</v>
      </c>
      <c r="U1826" s="5">
        <v>62</v>
      </c>
      <c r="V1826" s="10"/>
      <c r="W1826" s="10"/>
      <c r="X1826" s="10"/>
      <c r="Y1826" s="10"/>
      <c r="Z1826" s="10"/>
      <c r="AA1826" s="10"/>
      <c r="AB1826" s="10"/>
      <c r="AC1826" s="10"/>
      <c r="AD1826" s="10"/>
      <c r="AE1826" s="10"/>
      <c r="AF1826" s="10"/>
      <c r="AG1826" s="10"/>
      <c r="AH1826" s="10"/>
      <c r="AI1826" s="10"/>
      <c r="AJ1826" s="10"/>
    </row>
    <row r="1827" spans="1:36" x14ac:dyDescent="0.25">
      <c r="A1827" t="s">
        <v>21</v>
      </c>
      <c r="B1827" t="s">
        <v>83</v>
      </c>
      <c r="C1827" t="s">
        <v>84</v>
      </c>
      <c r="D1827" t="s">
        <v>24</v>
      </c>
      <c r="E1827" t="s">
        <v>34</v>
      </c>
      <c r="F1827" t="s">
        <v>30</v>
      </c>
      <c r="G1827" t="s">
        <v>40</v>
      </c>
      <c r="H1827" t="s">
        <v>60</v>
      </c>
      <c r="I1827" s="4">
        <v>-0.91993000000000003</v>
      </c>
      <c r="J1827" s="4">
        <v>1.6519600000000001</v>
      </c>
      <c r="K1827" s="4">
        <v>2.1360000000000001E-2</v>
      </c>
      <c r="N1827">
        <v>0.84</v>
      </c>
      <c r="O1827">
        <v>4.28</v>
      </c>
      <c r="P1827">
        <v>0.14616000000000001</v>
      </c>
      <c r="Q1827">
        <v>36</v>
      </c>
      <c r="R1827">
        <v>0.64800000000000002</v>
      </c>
      <c r="S1827">
        <v>1</v>
      </c>
      <c r="T1827">
        <v>6.5</v>
      </c>
      <c r="U1827">
        <v>34</v>
      </c>
    </row>
    <row r="1828" spans="1:36" x14ac:dyDescent="0.25">
      <c r="A1828" t="s">
        <v>21</v>
      </c>
      <c r="B1828" t="s">
        <v>67</v>
      </c>
      <c r="C1828" t="s">
        <v>68</v>
      </c>
      <c r="D1828" t="s">
        <v>24</v>
      </c>
      <c r="E1828" t="s">
        <v>34</v>
      </c>
      <c r="F1828" t="s">
        <v>30</v>
      </c>
      <c r="G1828" t="s">
        <v>40</v>
      </c>
      <c r="H1828" t="s">
        <v>60</v>
      </c>
      <c r="I1828" s="4">
        <v>0.12008000000000001</v>
      </c>
      <c r="J1828" s="4">
        <v>1.3873</v>
      </c>
      <c r="K1828" s="4">
        <v>2.938E-2</v>
      </c>
      <c r="N1828">
        <v>0.62</v>
      </c>
      <c r="O1828">
        <v>8.7799999999999994</v>
      </c>
      <c r="P1828">
        <v>0.17141000000000001</v>
      </c>
      <c r="Q1828">
        <v>38</v>
      </c>
      <c r="R1828">
        <v>0.51400000000000001</v>
      </c>
      <c r="S1828">
        <v>1.5</v>
      </c>
      <c r="T1828">
        <v>15</v>
      </c>
      <c r="U1828">
        <v>36</v>
      </c>
    </row>
    <row r="1829" spans="1:36" x14ac:dyDescent="0.25">
      <c r="A1829" t="s">
        <v>21</v>
      </c>
      <c r="B1829" t="s">
        <v>67</v>
      </c>
      <c r="C1829" t="s">
        <v>68</v>
      </c>
      <c r="D1829" t="s">
        <v>24</v>
      </c>
      <c r="E1829" t="s">
        <v>37</v>
      </c>
      <c r="F1829" t="s">
        <v>38</v>
      </c>
      <c r="G1829" t="s">
        <v>40</v>
      </c>
      <c r="H1829" t="s">
        <v>60</v>
      </c>
      <c r="I1829" s="4">
        <v>0.54925000000000002</v>
      </c>
      <c r="J1829" s="4">
        <v>3.4922800000000001</v>
      </c>
      <c r="K1829" s="4">
        <v>6.8390000000000006E-2</v>
      </c>
      <c r="N1829">
        <v>0.38</v>
      </c>
      <c r="O1829">
        <v>297.07</v>
      </c>
      <c r="P1829">
        <v>0.26151999999999997</v>
      </c>
      <c r="Q1829">
        <v>33</v>
      </c>
      <c r="R1829">
        <v>0.66400000000000003</v>
      </c>
      <c r="S1829">
        <v>14.2</v>
      </c>
      <c r="T1829">
        <v>542.6</v>
      </c>
      <c r="U1829">
        <v>31</v>
      </c>
    </row>
    <row r="1830" spans="1:36" x14ac:dyDescent="0.25">
      <c r="A1830" s="5" t="s">
        <v>178</v>
      </c>
      <c r="B1830" s="5" t="s">
        <v>172</v>
      </c>
      <c r="C1830" s="5" t="s">
        <v>173</v>
      </c>
      <c r="D1830" s="5" t="s">
        <v>24</v>
      </c>
      <c r="E1830" s="5" t="s">
        <v>37</v>
      </c>
      <c r="F1830" s="5" t="s">
        <v>38</v>
      </c>
      <c r="G1830" s="5" t="s">
        <v>40</v>
      </c>
      <c r="H1830" s="5" t="s">
        <v>60</v>
      </c>
      <c r="I1830" s="6">
        <v>-7.2635699999999996</v>
      </c>
      <c r="J1830" s="6">
        <v>8.04969</v>
      </c>
      <c r="K1830" s="6">
        <v>5.9630000000000002E-2</v>
      </c>
      <c r="L1830" s="6"/>
      <c r="M1830" s="6"/>
      <c r="N1830" s="5">
        <v>0.16</v>
      </c>
      <c r="O1830" s="5">
        <v>44.89</v>
      </c>
      <c r="P1830" s="5">
        <v>0.24418000000000001</v>
      </c>
      <c r="Q1830" s="5">
        <v>27</v>
      </c>
      <c r="R1830" s="5">
        <v>0.89500000000000002</v>
      </c>
      <c r="S1830" s="5">
        <v>0.2</v>
      </c>
      <c r="T1830" s="5">
        <v>96</v>
      </c>
      <c r="U1830" s="5">
        <v>25</v>
      </c>
      <c r="V1830" s="10"/>
      <c r="W1830" s="10"/>
      <c r="X1830" s="10"/>
      <c r="Y1830" s="10"/>
      <c r="Z1830" s="10"/>
      <c r="AA1830" s="10"/>
      <c r="AB1830" s="10"/>
      <c r="AC1830" s="10"/>
      <c r="AD1830" s="10"/>
      <c r="AE1830" s="10"/>
      <c r="AF1830" s="10"/>
      <c r="AG1830" s="10"/>
      <c r="AH1830" s="10"/>
      <c r="AI1830" s="10"/>
      <c r="AJ1830" s="10"/>
    </row>
    <row r="1831" spans="1:36" x14ac:dyDescent="0.25">
      <c r="A1831" t="s">
        <v>254</v>
      </c>
      <c r="B1831" t="s">
        <v>172</v>
      </c>
      <c r="C1831" t="s">
        <v>173</v>
      </c>
      <c r="D1831" t="s">
        <v>24</v>
      </c>
      <c r="E1831" t="s">
        <v>37</v>
      </c>
      <c r="F1831" t="s">
        <v>38</v>
      </c>
      <c r="G1831" t="s">
        <v>40</v>
      </c>
      <c r="H1831" t="s">
        <v>60</v>
      </c>
      <c r="I1831" s="4">
        <v>-0.50954999999999995</v>
      </c>
      <c r="J1831" s="4">
        <v>4.1504500000000002</v>
      </c>
      <c r="K1831" s="4">
        <v>5.0509999999999999E-2</v>
      </c>
      <c r="N1831">
        <v>2.16</v>
      </c>
      <c r="O1831">
        <v>231.52</v>
      </c>
      <c r="P1831">
        <v>0.22475000000000001</v>
      </c>
      <c r="Q1831">
        <v>30</v>
      </c>
      <c r="R1831">
        <v>0.82599999999999996</v>
      </c>
      <c r="S1831">
        <v>2.7</v>
      </c>
      <c r="T1831">
        <v>222.2</v>
      </c>
      <c r="U1831">
        <v>28</v>
      </c>
    </row>
    <row r="1832" spans="1:36" x14ac:dyDescent="0.25">
      <c r="A1832" s="5" t="s">
        <v>271</v>
      </c>
      <c r="B1832" s="5" t="s">
        <v>274</v>
      </c>
      <c r="C1832" s="5" t="s">
        <v>275</v>
      </c>
      <c r="D1832" s="5" t="s">
        <v>24</v>
      </c>
      <c r="E1832" s="5" t="s">
        <v>39</v>
      </c>
      <c r="F1832" s="5" t="s">
        <v>30</v>
      </c>
      <c r="G1832" s="5" t="s">
        <v>40</v>
      </c>
      <c r="H1832" s="5" t="s">
        <v>60</v>
      </c>
      <c r="I1832" s="6">
        <v>0.20838999999999999</v>
      </c>
      <c r="J1832" s="6">
        <v>1.34422</v>
      </c>
      <c r="K1832" s="6">
        <v>8.8500000000000002E-3</v>
      </c>
      <c r="L1832" s="6"/>
      <c r="M1832" s="6"/>
      <c r="N1832" s="5">
        <v>2.19</v>
      </c>
      <c r="O1832" s="5">
        <v>9.82</v>
      </c>
      <c r="P1832" s="5">
        <v>9.4049999999999995E-2</v>
      </c>
      <c r="Q1832" s="5">
        <v>34</v>
      </c>
      <c r="R1832" s="5">
        <v>0.65900000000000003</v>
      </c>
      <c r="S1832" s="5">
        <v>3</v>
      </c>
      <c r="T1832" s="5">
        <v>15</v>
      </c>
      <c r="U1832" s="5">
        <v>32</v>
      </c>
      <c r="V1832" s="10"/>
      <c r="W1832" s="10"/>
      <c r="X1832" s="10"/>
      <c r="Y1832" s="10"/>
      <c r="Z1832" s="10"/>
      <c r="AA1832" s="10"/>
      <c r="AB1832" s="10"/>
      <c r="AC1832" s="10"/>
      <c r="AD1832" s="10"/>
      <c r="AE1832" s="10"/>
      <c r="AF1832" s="10"/>
      <c r="AG1832" s="10"/>
      <c r="AH1832" s="10"/>
      <c r="AI1832" s="10"/>
      <c r="AJ1832" s="10"/>
    </row>
    <row r="1833" spans="1:36" x14ac:dyDescent="0.25">
      <c r="A1833" s="5" t="s">
        <v>302</v>
      </c>
      <c r="B1833" s="5" t="s">
        <v>309</v>
      </c>
      <c r="C1833" s="5" t="s">
        <v>310</v>
      </c>
      <c r="D1833" s="5" t="s">
        <v>24</v>
      </c>
      <c r="E1833" s="5" t="s">
        <v>32</v>
      </c>
      <c r="F1833" s="5" t="s">
        <v>30</v>
      </c>
      <c r="G1833" s="5" t="s">
        <v>40</v>
      </c>
      <c r="H1833" s="5" t="s">
        <v>60</v>
      </c>
      <c r="I1833" s="6">
        <v>4.6899999999999997E-3</v>
      </c>
      <c r="J1833" s="6">
        <v>1.70777</v>
      </c>
      <c r="K1833" s="6">
        <v>4.79E-3</v>
      </c>
      <c r="L1833" s="6"/>
      <c r="M1833" s="6"/>
      <c r="N1833" s="5">
        <v>0.56999999999999995</v>
      </c>
      <c r="O1833" s="5">
        <v>12.43</v>
      </c>
      <c r="P1833" s="5">
        <v>6.9209999999999994E-2</v>
      </c>
      <c r="Q1833" s="5">
        <v>38</v>
      </c>
      <c r="R1833" s="5">
        <v>0.875</v>
      </c>
      <c r="S1833" s="5">
        <v>2.7</v>
      </c>
      <c r="T1833" s="5">
        <v>14.4</v>
      </c>
      <c r="U1833" s="5">
        <v>36</v>
      </c>
      <c r="V1833" s="10"/>
      <c r="W1833" s="10"/>
      <c r="X1833" s="10"/>
      <c r="Y1833" s="10"/>
      <c r="Z1833" s="10"/>
      <c r="AA1833" s="10"/>
      <c r="AB1833" s="10"/>
      <c r="AC1833" s="10"/>
      <c r="AD1833" s="10"/>
      <c r="AE1833" s="10"/>
      <c r="AF1833" s="10"/>
      <c r="AG1833" s="10"/>
      <c r="AH1833" s="10"/>
      <c r="AI1833" s="10"/>
      <c r="AJ1833" s="10"/>
    </row>
    <row r="1834" spans="1:36" x14ac:dyDescent="0.25">
      <c r="A1834" s="5" t="s">
        <v>302</v>
      </c>
      <c r="B1834" s="5" t="s">
        <v>309</v>
      </c>
      <c r="C1834" s="5" t="s">
        <v>310</v>
      </c>
      <c r="D1834" s="5" t="s">
        <v>24</v>
      </c>
      <c r="E1834" s="5" t="s">
        <v>37</v>
      </c>
      <c r="F1834" s="5" t="s">
        <v>38</v>
      </c>
      <c r="G1834" s="5" t="s">
        <v>40</v>
      </c>
      <c r="H1834" s="5" t="s">
        <v>60</v>
      </c>
      <c r="I1834" s="6">
        <v>-3.4335300000000002</v>
      </c>
      <c r="J1834" s="6">
        <v>5.7798100000000003</v>
      </c>
      <c r="K1834" s="6">
        <v>0.11461</v>
      </c>
      <c r="L1834" s="6"/>
      <c r="M1834" s="6"/>
      <c r="N1834" s="5">
        <v>0.38</v>
      </c>
      <c r="O1834" s="5">
        <v>245.18</v>
      </c>
      <c r="P1834" s="5">
        <v>0.33854000000000001</v>
      </c>
      <c r="Q1834" s="5">
        <v>37</v>
      </c>
      <c r="R1834" s="5">
        <v>0.77400000000000002</v>
      </c>
      <c r="S1834" s="5">
        <v>1.2</v>
      </c>
      <c r="T1834" s="5">
        <v>700.1</v>
      </c>
      <c r="U1834" s="5">
        <v>35</v>
      </c>
      <c r="V1834" s="10"/>
      <c r="W1834" s="10"/>
      <c r="X1834" s="10"/>
      <c r="Y1834" s="10"/>
      <c r="Z1834" s="10"/>
      <c r="AA1834" s="10"/>
      <c r="AB1834" s="10"/>
      <c r="AC1834" s="10"/>
      <c r="AD1834" s="10"/>
      <c r="AE1834" s="10"/>
      <c r="AF1834" s="10"/>
      <c r="AG1834" s="10"/>
      <c r="AH1834" s="10"/>
      <c r="AI1834" s="10"/>
      <c r="AJ1834" s="10"/>
    </row>
    <row r="1835" spans="1:36" x14ac:dyDescent="0.25">
      <c r="A1835" t="s">
        <v>278</v>
      </c>
      <c r="B1835" t="s">
        <v>298</v>
      </c>
      <c r="C1835" t="s">
        <v>299</v>
      </c>
      <c r="D1835" t="s">
        <v>24</v>
      </c>
      <c r="E1835" t="s">
        <v>32</v>
      </c>
      <c r="F1835" t="s">
        <v>30</v>
      </c>
      <c r="G1835" t="s">
        <v>40</v>
      </c>
      <c r="H1835" t="s">
        <v>60</v>
      </c>
      <c r="I1835" s="4">
        <v>-0.82603000000000004</v>
      </c>
      <c r="J1835" s="4">
        <v>2.3524600000000002</v>
      </c>
      <c r="K1835" s="4">
        <v>5.8399999999999997E-3</v>
      </c>
      <c r="N1835">
        <v>0.23</v>
      </c>
      <c r="O1835">
        <v>17.2</v>
      </c>
      <c r="P1835">
        <v>7.6420000000000002E-2</v>
      </c>
      <c r="Q1835">
        <v>39</v>
      </c>
      <c r="R1835">
        <v>0.98599999999999999</v>
      </c>
      <c r="S1835">
        <v>0.4</v>
      </c>
      <c r="T1835">
        <v>24.7</v>
      </c>
      <c r="U1835">
        <v>37</v>
      </c>
    </row>
    <row r="1836" spans="1:36" x14ac:dyDescent="0.25">
      <c r="A1836" s="5" t="s">
        <v>368</v>
      </c>
      <c r="B1836" s="5" t="s">
        <v>109</v>
      </c>
      <c r="C1836" s="5" t="s">
        <v>110</v>
      </c>
      <c r="D1836" s="5" t="s">
        <v>24</v>
      </c>
      <c r="E1836" s="5" t="s">
        <v>39</v>
      </c>
      <c r="F1836" s="5" t="s">
        <v>30</v>
      </c>
      <c r="G1836" s="5" t="s">
        <v>40</v>
      </c>
      <c r="H1836" s="5" t="s">
        <v>60</v>
      </c>
      <c r="I1836" s="6">
        <v>0.49983</v>
      </c>
      <c r="J1836" s="6">
        <v>1.52389</v>
      </c>
      <c r="K1836" s="6">
        <v>9.0699999999999999E-3</v>
      </c>
      <c r="L1836" s="6"/>
      <c r="M1836" s="6"/>
      <c r="N1836" s="5">
        <v>3.23</v>
      </c>
      <c r="O1836" s="5">
        <v>14.53</v>
      </c>
      <c r="P1836" s="5">
        <v>9.5259999999999997E-2</v>
      </c>
      <c r="Q1836" s="5">
        <v>34</v>
      </c>
      <c r="R1836" s="5">
        <v>0.82</v>
      </c>
      <c r="S1836" s="5">
        <v>3</v>
      </c>
      <c r="T1836" s="5">
        <v>16.5</v>
      </c>
      <c r="U1836" s="5">
        <v>32</v>
      </c>
      <c r="V1836" s="10"/>
      <c r="W1836" s="10"/>
      <c r="X1836" s="10"/>
      <c r="Y1836" s="10"/>
      <c r="Z1836" s="10"/>
      <c r="AA1836" s="10"/>
      <c r="AB1836" s="10"/>
      <c r="AC1836" s="10"/>
      <c r="AD1836" s="10"/>
      <c r="AE1836" s="10"/>
      <c r="AF1836" s="10"/>
      <c r="AG1836" s="10"/>
      <c r="AH1836" s="10"/>
      <c r="AI1836" s="10"/>
      <c r="AJ1836" s="10"/>
    </row>
    <row r="1837" spans="1:36" x14ac:dyDescent="0.25">
      <c r="A1837" t="s">
        <v>243</v>
      </c>
      <c r="B1837" t="s">
        <v>250</v>
      </c>
      <c r="C1837" t="s">
        <v>251</v>
      </c>
      <c r="D1837" t="s">
        <v>24</v>
      </c>
      <c r="E1837" t="s">
        <v>37</v>
      </c>
      <c r="F1837" t="s">
        <v>38</v>
      </c>
      <c r="G1837" t="s">
        <v>40</v>
      </c>
      <c r="H1837" t="s">
        <v>60</v>
      </c>
      <c r="I1837" s="4">
        <v>-0.97085999999999995</v>
      </c>
      <c r="J1837" s="4">
        <v>4.7279400000000003</v>
      </c>
      <c r="K1837" s="4">
        <v>9.7489999999999993E-2</v>
      </c>
      <c r="N1837">
        <v>2.13</v>
      </c>
      <c r="O1837">
        <v>201.99</v>
      </c>
      <c r="P1837">
        <v>0.31223000000000001</v>
      </c>
      <c r="Q1837">
        <v>25</v>
      </c>
      <c r="R1837">
        <v>0.80700000000000005</v>
      </c>
      <c r="S1837">
        <v>2.2999999999999998</v>
      </c>
      <c r="T1837">
        <v>329.7</v>
      </c>
      <c r="U1837">
        <v>23</v>
      </c>
    </row>
    <row r="1838" spans="1:36" x14ac:dyDescent="0.25">
      <c r="A1838" s="5" t="s">
        <v>115</v>
      </c>
      <c r="B1838" s="5" t="s">
        <v>140</v>
      </c>
      <c r="C1838" s="5" t="s">
        <v>141</v>
      </c>
      <c r="D1838" s="5" t="s">
        <v>24</v>
      </c>
      <c r="E1838" s="5" t="s">
        <v>25</v>
      </c>
      <c r="F1838" s="5" t="s">
        <v>26</v>
      </c>
      <c r="G1838" s="5" t="s">
        <v>40</v>
      </c>
      <c r="H1838" s="5" t="s">
        <v>60</v>
      </c>
      <c r="I1838" s="6">
        <v>-2.2969900000000001</v>
      </c>
      <c r="J1838" s="6">
        <v>4.4431500000000002</v>
      </c>
      <c r="K1838" s="6">
        <v>5.1900000000000002E-3</v>
      </c>
      <c r="L1838" s="6"/>
      <c r="M1838" s="6"/>
      <c r="N1838" s="5">
        <v>1</v>
      </c>
      <c r="O1838" s="5">
        <v>128</v>
      </c>
      <c r="P1838" s="5">
        <v>3.0000000000000001E-5</v>
      </c>
      <c r="Q1838" s="5">
        <v>37</v>
      </c>
      <c r="R1838" s="5">
        <v>0.98399999999999999</v>
      </c>
      <c r="S1838" s="5">
        <v>1</v>
      </c>
      <c r="T1838" s="5">
        <v>100</v>
      </c>
      <c r="U1838" s="5">
        <v>35</v>
      </c>
      <c r="V1838" s="10"/>
      <c r="W1838" s="10"/>
      <c r="X1838" s="10"/>
      <c r="Y1838" s="10"/>
      <c r="Z1838" s="10"/>
      <c r="AA1838" s="10"/>
      <c r="AB1838" s="10"/>
      <c r="AC1838" s="10"/>
      <c r="AD1838" s="10"/>
      <c r="AE1838" s="10"/>
      <c r="AF1838" s="10"/>
      <c r="AG1838" s="10"/>
      <c r="AH1838" s="10"/>
      <c r="AI1838" s="10"/>
      <c r="AJ1838" s="10"/>
    </row>
    <row r="1839" spans="1:36" x14ac:dyDescent="0.25">
      <c r="A1839" t="s">
        <v>302</v>
      </c>
      <c r="B1839" t="s">
        <v>230</v>
      </c>
      <c r="C1839" t="s">
        <v>231</v>
      </c>
      <c r="D1839" t="s">
        <v>24</v>
      </c>
      <c r="E1839" t="s">
        <v>37</v>
      </c>
      <c r="F1839" t="s">
        <v>38</v>
      </c>
      <c r="G1839" t="s">
        <v>40</v>
      </c>
      <c r="H1839" t="s">
        <v>60</v>
      </c>
      <c r="I1839" s="4">
        <v>-4.9475600000000002</v>
      </c>
      <c r="J1839" s="4">
        <v>7.97593</v>
      </c>
      <c r="K1839" s="4">
        <v>7.6929999999999998E-2</v>
      </c>
      <c r="N1839">
        <v>1.24</v>
      </c>
      <c r="O1839">
        <v>1914.93</v>
      </c>
      <c r="P1839">
        <v>0.27736</v>
      </c>
      <c r="Q1839">
        <v>35</v>
      </c>
      <c r="R1839">
        <v>0.94299999999999995</v>
      </c>
      <c r="S1839">
        <v>0.3</v>
      </c>
      <c r="T1839">
        <v>6833.7</v>
      </c>
      <c r="U1839">
        <v>33</v>
      </c>
    </row>
    <row r="1840" spans="1:36" x14ac:dyDescent="0.25">
      <c r="A1840" t="s">
        <v>254</v>
      </c>
      <c r="B1840" t="s">
        <v>267</v>
      </c>
      <c r="C1840" t="s">
        <v>268</v>
      </c>
      <c r="D1840" t="s">
        <v>24</v>
      </c>
      <c r="E1840" t="s">
        <v>34</v>
      </c>
      <c r="F1840" t="s">
        <v>30</v>
      </c>
      <c r="G1840" t="s">
        <v>40</v>
      </c>
      <c r="H1840" t="s">
        <v>60</v>
      </c>
      <c r="I1840" s="4">
        <v>0.15210000000000001</v>
      </c>
      <c r="J1840" s="4">
        <v>1.5042899999999999</v>
      </c>
      <c r="K1840" s="4">
        <v>1.4330000000000001E-2</v>
      </c>
      <c r="N1840">
        <v>1.85</v>
      </c>
      <c r="O1840">
        <v>10.92</v>
      </c>
      <c r="P1840">
        <v>0.1197</v>
      </c>
      <c r="Q1840">
        <v>33</v>
      </c>
      <c r="R1840">
        <v>0.81</v>
      </c>
      <c r="S1840">
        <v>1.7</v>
      </c>
      <c r="T1840">
        <v>18.8</v>
      </c>
      <c r="U1840">
        <v>31</v>
      </c>
    </row>
    <row r="1841" spans="1:36" x14ac:dyDescent="0.25">
      <c r="A1841" s="7" t="s">
        <v>371</v>
      </c>
      <c r="B1841" s="7" t="s">
        <v>400</v>
      </c>
      <c r="C1841" s="7" t="s">
        <v>401</v>
      </c>
      <c r="D1841" s="7" t="s">
        <v>24</v>
      </c>
      <c r="E1841" s="7" t="s">
        <v>34</v>
      </c>
      <c r="F1841" s="7" t="s">
        <v>30</v>
      </c>
      <c r="G1841" s="7" t="s">
        <v>40</v>
      </c>
      <c r="H1841" s="7" t="s">
        <v>60</v>
      </c>
      <c r="I1841" s="8">
        <v>-1.3864399999999999</v>
      </c>
      <c r="J1841" s="8">
        <v>2.3049200000000001</v>
      </c>
      <c r="K1841" s="8">
        <v>1.5610000000000001E-2</v>
      </c>
      <c r="L1841" s="8"/>
      <c r="M1841" s="8"/>
      <c r="N1841" s="7">
        <v>0.54</v>
      </c>
      <c r="O1841" s="7">
        <v>11.89</v>
      </c>
      <c r="P1841" s="7">
        <v>0.12495000000000001</v>
      </c>
      <c r="Q1841" s="7">
        <v>56</v>
      </c>
      <c r="R1841" s="7">
        <v>0.88300000000000001</v>
      </c>
      <c r="S1841" s="7">
        <v>0.5</v>
      </c>
      <c r="T1841" s="7">
        <v>20</v>
      </c>
      <c r="U1841" s="7">
        <v>54</v>
      </c>
      <c r="V1841" s="12"/>
      <c r="W1841" s="12"/>
      <c r="X1841" s="12"/>
      <c r="Y1841" s="12"/>
      <c r="Z1841" s="12"/>
      <c r="AA1841" s="12"/>
      <c r="AB1841" s="12"/>
      <c r="AC1841" s="12"/>
      <c r="AD1841" s="12"/>
      <c r="AE1841" s="12"/>
      <c r="AF1841" s="12"/>
      <c r="AG1841" s="12"/>
      <c r="AH1841" s="12"/>
      <c r="AI1841" s="12"/>
      <c r="AJ1841" s="12"/>
    </row>
    <row r="1842" spans="1:36" x14ac:dyDescent="0.25">
      <c r="A1842" s="5" t="s">
        <v>115</v>
      </c>
      <c r="B1842" s="5" t="s">
        <v>144</v>
      </c>
      <c r="C1842" s="5" t="s">
        <v>145</v>
      </c>
      <c r="D1842" s="5" t="s">
        <v>24</v>
      </c>
      <c r="E1842" s="5" t="s">
        <v>37</v>
      </c>
      <c r="F1842" s="5" t="s">
        <v>38</v>
      </c>
      <c r="G1842" s="5" t="s">
        <v>40</v>
      </c>
      <c r="H1842" s="5" t="s">
        <v>60</v>
      </c>
      <c r="I1842" s="6">
        <v>5.9610000000000003E-2</v>
      </c>
      <c r="J1842" s="6">
        <v>4.1440200000000003</v>
      </c>
      <c r="K1842" s="6">
        <v>3.4180000000000002E-2</v>
      </c>
      <c r="L1842" s="6"/>
      <c r="M1842" s="6"/>
      <c r="N1842" s="5">
        <v>8.77</v>
      </c>
      <c r="O1842" s="5">
        <v>688.13</v>
      </c>
      <c r="P1842" s="5">
        <v>1.17E-3</v>
      </c>
      <c r="Q1842" s="5">
        <v>28</v>
      </c>
      <c r="R1842" s="5">
        <v>0.91400000000000003</v>
      </c>
      <c r="S1842" s="5">
        <v>5.3</v>
      </c>
      <c r="T1842" s="5">
        <v>1224.5</v>
      </c>
      <c r="U1842" s="5">
        <v>26</v>
      </c>
      <c r="V1842" s="10"/>
      <c r="W1842" s="10"/>
      <c r="X1842" s="10"/>
      <c r="Y1842" s="10"/>
      <c r="Z1842" s="10"/>
      <c r="AA1842" s="10"/>
      <c r="AB1842" s="10"/>
      <c r="AC1842" s="10"/>
      <c r="AD1842" s="10"/>
      <c r="AE1842" s="10"/>
      <c r="AF1842" s="10"/>
      <c r="AG1842" s="10"/>
      <c r="AH1842" s="10"/>
      <c r="AI1842" s="10"/>
      <c r="AJ1842" s="10"/>
    </row>
    <row r="1843" spans="1:36" x14ac:dyDescent="0.25">
      <c r="A1843" s="5" t="s">
        <v>322</v>
      </c>
      <c r="B1843" s="5" t="s">
        <v>146</v>
      </c>
      <c r="C1843" s="5" t="s">
        <v>147</v>
      </c>
      <c r="D1843" s="5" t="s">
        <v>24</v>
      </c>
      <c r="E1843" s="5" t="s">
        <v>32</v>
      </c>
      <c r="F1843" s="5" t="s">
        <v>30</v>
      </c>
      <c r="G1843" s="5" t="s">
        <v>40</v>
      </c>
      <c r="H1843" s="5" t="s">
        <v>60</v>
      </c>
      <c r="I1843" s="6">
        <v>-0.86829999999999996</v>
      </c>
      <c r="J1843" s="6">
        <v>2.26674</v>
      </c>
      <c r="K1843" s="6">
        <v>4.5399999999999998E-3</v>
      </c>
      <c r="L1843" s="6"/>
      <c r="M1843" s="6"/>
      <c r="N1843" s="5">
        <v>0.71</v>
      </c>
      <c r="O1843" s="5">
        <v>9.11</v>
      </c>
      <c r="P1843" s="5">
        <v>6.7349999999999993E-2</v>
      </c>
      <c r="Q1843" s="5">
        <v>30</v>
      </c>
      <c r="R1843" s="5">
        <v>0.96</v>
      </c>
      <c r="S1843" s="5">
        <v>0.7</v>
      </c>
      <c r="T1843" s="5">
        <v>12</v>
      </c>
      <c r="U1843" s="5">
        <v>28</v>
      </c>
      <c r="V1843" s="10"/>
      <c r="W1843" s="10"/>
      <c r="X1843" s="10"/>
      <c r="Y1843" s="10"/>
      <c r="Z1843" s="10"/>
      <c r="AA1843" s="10"/>
      <c r="AB1843" s="10"/>
      <c r="AC1843" s="10"/>
      <c r="AD1843" s="10"/>
      <c r="AE1843" s="10"/>
      <c r="AF1843" s="10"/>
      <c r="AG1843" s="10"/>
      <c r="AH1843" s="10"/>
      <c r="AI1843" s="10"/>
      <c r="AJ1843" s="10"/>
    </row>
    <row r="1844" spans="1:36" x14ac:dyDescent="0.25">
      <c r="A1844" s="5" t="s">
        <v>322</v>
      </c>
      <c r="B1844" s="5" t="s">
        <v>146</v>
      </c>
      <c r="C1844" s="5" t="s">
        <v>147</v>
      </c>
      <c r="D1844" s="5" t="s">
        <v>24</v>
      </c>
      <c r="E1844" s="5" t="s">
        <v>34</v>
      </c>
      <c r="F1844" s="5" t="s">
        <v>30</v>
      </c>
      <c r="G1844" s="5" t="s">
        <v>40</v>
      </c>
      <c r="H1844" s="5" t="s">
        <v>60</v>
      </c>
      <c r="I1844" s="6">
        <v>-0.61170000000000002</v>
      </c>
      <c r="J1844" s="6">
        <v>1.6027</v>
      </c>
      <c r="K1844" s="6">
        <v>1.7059999999999999E-2</v>
      </c>
      <c r="L1844" s="6"/>
      <c r="M1844" s="6"/>
      <c r="N1844" s="5">
        <v>0.8</v>
      </c>
      <c r="O1844" s="5">
        <v>5.01</v>
      </c>
      <c r="P1844" s="5">
        <v>0.13062000000000001</v>
      </c>
      <c r="Q1844" s="5">
        <v>30</v>
      </c>
      <c r="R1844" s="5">
        <v>0.76100000000000001</v>
      </c>
      <c r="S1844" s="5">
        <v>0.8</v>
      </c>
      <c r="T1844" s="5">
        <v>7.5</v>
      </c>
      <c r="U1844" s="5">
        <v>28</v>
      </c>
      <c r="V1844" s="10"/>
      <c r="W1844" s="10"/>
      <c r="X1844" s="10"/>
      <c r="Y1844" s="10"/>
      <c r="Z1844" s="10"/>
      <c r="AA1844" s="10"/>
      <c r="AB1844" s="10"/>
      <c r="AC1844" s="10"/>
      <c r="AD1844" s="10"/>
      <c r="AE1844" s="10"/>
      <c r="AF1844" s="10"/>
      <c r="AG1844" s="10"/>
      <c r="AH1844" s="10"/>
      <c r="AI1844" s="10"/>
      <c r="AJ1844" s="10"/>
    </row>
    <row r="1845" spans="1:36" x14ac:dyDescent="0.25">
      <c r="A1845" s="7" t="s">
        <v>254</v>
      </c>
      <c r="B1845" s="7" t="s">
        <v>269</v>
      </c>
      <c r="C1845" s="7" t="s">
        <v>270</v>
      </c>
      <c r="D1845" s="7" t="s">
        <v>24</v>
      </c>
      <c r="E1845" s="7" t="s">
        <v>37</v>
      </c>
      <c r="F1845" s="7" t="s">
        <v>38</v>
      </c>
      <c r="G1845" s="7" t="s">
        <v>40</v>
      </c>
      <c r="H1845" s="7" t="s">
        <v>60</v>
      </c>
      <c r="I1845" s="8">
        <v>9.9919999999999995E-2</v>
      </c>
      <c r="J1845" s="8">
        <v>4.2380399999999998</v>
      </c>
      <c r="K1845" s="8">
        <v>2.8199999999999999E-2</v>
      </c>
      <c r="L1845" s="8"/>
      <c r="M1845" s="8"/>
      <c r="N1845" s="7">
        <v>3.84</v>
      </c>
      <c r="O1845" s="7">
        <v>1256.3800000000001</v>
      </c>
      <c r="P1845" s="7">
        <v>0.16792000000000001</v>
      </c>
      <c r="Q1845" s="7">
        <v>28</v>
      </c>
      <c r="R1845" s="7">
        <v>0.95099999999999996</v>
      </c>
      <c r="S1845" s="7">
        <v>3.3</v>
      </c>
      <c r="T1845" s="7">
        <v>3582.3</v>
      </c>
      <c r="U1845" s="7">
        <v>26</v>
      </c>
      <c r="V1845" s="12"/>
      <c r="W1845" s="12"/>
      <c r="X1845" s="12"/>
      <c r="Y1845" s="12"/>
      <c r="Z1845" s="12"/>
      <c r="AA1845" s="12"/>
      <c r="AB1845" s="12"/>
      <c r="AC1845" s="12"/>
      <c r="AD1845" s="12"/>
      <c r="AE1845" s="12"/>
      <c r="AF1845" s="12"/>
      <c r="AG1845" s="12"/>
      <c r="AH1845" s="12"/>
      <c r="AI1845" s="12"/>
      <c r="AJ1845" s="12"/>
    </row>
    <row r="1846" spans="1:36" x14ac:dyDescent="0.25">
      <c r="A1846" s="5" t="s">
        <v>234</v>
      </c>
      <c r="B1846" s="5" t="s">
        <v>239</v>
      </c>
      <c r="C1846" s="5" t="s">
        <v>240</v>
      </c>
      <c r="D1846" s="5" t="s">
        <v>24</v>
      </c>
      <c r="E1846" s="5" t="s">
        <v>39</v>
      </c>
      <c r="F1846" s="5" t="s">
        <v>30</v>
      </c>
      <c r="G1846" s="5" t="s">
        <v>40</v>
      </c>
      <c r="H1846" s="5" t="s">
        <v>60</v>
      </c>
      <c r="I1846" s="6">
        <v>-4.0969999999999999E-2</v>
      </c>
      <c r="J1846" s="6">
        <v>2.0897999999999999</v>
      </c>
      <c r="K1846" s="6">
        <v>4.3800000000000002E-3</v>
      </c>
      <c r="L1846" s="6"/>
      <c r="M1846" s="6"/>
      <c r="N1846" s="5">
        <v>2.12</v>
      </c>
      <c r="O1846" s="5">
        <v>25.76</v>
      </c>
      <c r="P1846" s="5">
        <v>6.6220000000000001E-2</v>
      </c>
      <c r="Q1846" s="5">
        <v>46</v>
      </c>
      <c r="R1846" s="5">
        <v>0.95099999999999996</v>
      </c>
      <c r="S1846" s="5">
        <v>3</v>
      </c>
      <c r="T1846" s="5">
        <v>30</v>
      </c>
      <c r="U1846" s="5">
        <v>44</v>
      </c>
      <c r="V1846" s="10"/>
      <c r="W1846" s="10"/>
      <c r="X1846" s="10"/>
      <c r="Y1846" s="10"/>
      <c r="Z1846" s="10"/>
      <c r="AA1846" s="10"/>
      <c r="AB1846" s="10"/>
      <c r="AC1846" s="10"/>
      <c r="AD1846" s="10"/>
      <c r="AE1846" s="10"/>
      <c r="AF1846" s="10"/>
      <c r="AG1846" s="10"/>
      <c r="AH1846" s="10"/>
      <c r="AI1846" s="10"/>
      <c r="AJ1846" s="10"/>
    </row>
    <row r="1847" spans="1:36" x14ac:dyDescent="0.25">
      <c r="A1847" s="7" t="s">
        <v>243</v>
      </c>
      <c r="B1847" s="7" t="s">
        <v>239</v>
      </c>
      <c r="C1847" s="7" t="s">
        <v>240</v>
      </c>
      <c r="D1847" s="7" t="s">
        <v>24</v>
      </c>
      <c r="E1847" s="7" t="s">
        <v>37</v>
      </c>
      <c r="F1847" s="7" t="s">
        <v>38</v>
      </c>
      <c r="G1847" s="7" t="s">
        <v>40</v>
      </c>
      <c r="H1847" s="7" t="s">
        <v>60</v>
      </c>
      <c r="I1847" s="8">
        <v>-3.4140700000000002</v>
      </c>
      <c r="J1847" s="8">
        <v>7.2503900000000003</v>
      </c>
      <c r="K1847" s="8">
        <v>1.6619999999999999E-2</v>
      </c>
      <c r="L1847" s="8"/>
      <c r="M1847" s="8"/>
      <c r="N1847" s="7">
        <v>0.28000000000000003</v>
      </c>
      <c r="O1847" s="7">
        <v>1336.67</v>
      </c>
      <c r="P1847" s="7">
        <v>0.12892999999999999</v>
      </c>
      <c r="Q1847" s="7">
        <v>31</v>
      </c>
      <c r="R1847" s="7">
        <v>0.97199999999999998</v>
      </c>
      <c r="S1847" s="7">
        <v>2.4</v>
      </c>
      <c r="T1847" s="7">
        <v>2621</v>
      </c>
      <c r="U1847" s="7">
        <v>29</v>
      </c>
      <c r="V1847" s="12"/>
      <c r="W1847" s="12"/>
      <c r="X1847" s="12"/>
      <c r="Y1847" s="12"/>
      <c r="Z1847" s="12"/>
      <c r="AA1847" s="12"/>
      <c r="AB1847" s="12"/>
      <c r="AC1847" s="12"/>
      <c r="AD1847" s="12"/>
      <c r="AE1847" s="12"/>
      <c r="AF1847" s="12"/>
      <c r="AG1847" s="12"/>
      <c r="AH1847" s="12"/>
      <c r="AI1847" s="12"/>
      <c r="AJ1847" s="12"/>
    </row>
    <row r="1848" spans="1:36" x14ac:dyDescent="0.25">
      <c r="A1848" s="7" t="s">
        <v>234</v>
      </c>
      <c r="B1848" s="7" t="s">
        <v>232</v>
      </c>
      <c r="C1848" s="7" t="s">
        <v>233</v>
      </c>
      <c r="D1848" s="7" t="s">
        <v>24</v>
      </c>
      <c r="E1848" s="7" t="s">
        <v>39</v>
      </c>
      <c r="F1848" s="7" t="s">
        <v>30</v>
      </c>
      <c r="G1848" s="7" t="s">
        <v>40</v>
      </c>
      <c r="H1848" s="7" t="s">
        <v>60</v>
      </c>
      <c r="I1848" s="8">
        <v>0.11385000000000001</v>
      </c>
      <c r="J1848" s="8">
        <v>1.9605699999999999</v>
      </c>
      <c r="K1848" s="8">
        <v>4.0000000000000001E-3</v>
      </c>
      <c r="L1848" s="8"/>
      <c r="M1848" s="8"/>
      <c r="N1848" s="7">
        <v>2.37</v>
      </c>
      <c r="O1848" s="7">
        <v>19.05</v>
      </c>
      <c r="P1848" s="7">
        <v>6.3240000000000005E-2</v>
      </c>
      <c r="Q1848" s="7">
        <v>38</v>
      </c>
      <c r="R1848" s="7">
        <v>0.95899999999999996</v>
      </c>
      <c r="S1848" s="7">
        <v>2.5</v>
      </c>
      <c r="T1848" s="7">
        <v>20</v>
      </c>
      <c r="U1848" s="7">
        <v>36</v>
      </c>
      <c r="V1848" s="12"/>
      <c r="W1848" s="12"/>
      <c r="X1848" s="12"/>
      <c r="Y1848" s="12"/>
      <c r="Z1848" s="12"/>
      <c r="AA1848" s="12"/>
      <c r="AB1848" s="12"/>
      <c r="AC1848" s="12"/>
      <c r="AD1848" s="12"/>
      <c r="AE1848" s="12"/>
      <c r="AF1848" s="12"/>
      <c r="AG1848" s="12"/>
      <c r="AH1848" s="12"/>
      <c r="AI1848" s="12"/>
      <c r="AJ1848" s="12"/>
    </row>
    <row r="1849" spans="1:36" x14ac:dyDescent="0.25">
      <c r="A1849" s="7" t="s">
        <v>271</v>
      </c>
      <c r="B1849" s="7" t="s">
        <v>276</v>
      </c>
      <c r="C1849" s="7" t="s">
        <v>277</v>
      </c>
      <c r="D1849" s="7" t="s">
        <v>24</v>
      </c>
      <c r="E1849" s="7" t="s">
        <v>32</v>
      </c>
      <c r="F1849" s="7" t="s">
        <v>30</v>
      </c>
      <c r="G1849" s="7" t="s">
        <v>40</v>
      </c>
      <c r="H1849" s="7" t="s">
        <v>60</v>
      </c>
      <c r="I1849" s="8">
        <v>-1.14455</v>
      </c>
      <c r="J1849" s="8">
        <v>2.5911300000000002</v>
      </c>
      <c r="K1849" s="8">
        <v>9.3100000000000006E-3</v>
      </c>
      <c r="L1849" s="8"/>
      <c r="M1849" s="8"/>
      <c r="N1849" s="7">
        <v>0.75</v>
      </c>
      <c r="O1849" s="7">
        <v>10.7</v>
      </c>
      <c r="P1849" s="7">
        <v>9.6479999999999996E-2</v>
      </c>
      <c r="Q1849" s="7">
        <v>30</v>
      </c>
      <c r="R1849" s="7">
        <v>0.92800000000000005</v>
      </c>
      <c r="S1849" s="7">
        <v>1.1000000000000001</v>
      </c>
      <c r="T1849" s="7">
        <v>18.100000000000001</v>
      </c>
      <c r="U1849" s="7">
        <v>28</v>
      </c>
      <c r="V1849" s="12"/>
      <c r="W1849" s="12"/>
      <c r="X1849" s="12"/>
      <c r="Y1849" s="12"/>
      <c r="Z1849" s="12"/>
      <c r="AA1849" s="12"/>
      <c r="AB1849" s="12"/>
      <c r="AC1849" s="12"/>
      <c r="AD1849" s="12"/>
      <c r="AE1849" s="12"/>
      <c r="AF1849" s="12"/>
      <c r="AG1849" s="12"/>
      <c r="AH1849" s="12"/>
      <c r="AI1849" s="12"/>
      <c r="AJ1849" s="12"/>
    </row>
    <row r="1850" spans="1:36" x14ac:dyDescent="0.25">
      <c r="A1850" s="5" t="s">
        <v>271</v>
      </c>
      <c r="B1850" s="5" t="s">
        <v>241</v>
      </c>
      <c r="C1850" s="5" t="s">
        <v>242</v>
      </c>
      <c r="D1850" s="5" t="s">
        <v>24</v>
      </c>
      <c r="E1850" s="5" t="s">
        <v>34</v>
      </c>
      <c r="F1850" s="5" t="s">
        <v>30</v>
      </c>
      <c r="G1850" s="5" t="s">
        <v>40</v>
      </c>
      <c r="H1850" s="5" t="s">
        <v>60</v>
      </c>
      <c r="I1850" s="6">
        <v>0.31148999999999999</v>
      </c>
      <c r="J1850" s="6">
        <v>1.5834999999999999</v>
      </c>
      <c r="K1850" s="6">
        <v>5.5599999999999998E-3</v>
      </c>
      <c r="L1850" s="6"/>
      <c r="M1850" s="6"/>
      <c r="N1850" s="5">
        <v>3.61</v>
      </c>
      <c r="O1850" s="5">
        <v>17.45</v>
      </c>
      <c r="P1850" s="5">
        <v>7.4590000000000004E-2</v>
      </c>
      <c r="Q1850" s="5">
        <v>40</v>
      </c>
      <c r="R1850" s="5">
        <v>0.91500000000000004</v>
      </c>
      <c r="S1850" s="5">
        <v>2.2000000000000002</v>
      </c>
      <c r="T1850" s="5">
        <v>25.5</v>
      </c>
      <c r="U1850" s="5">
        <v>38</v>
      </c>
      <c r="V1850" s="10"/>
      <c r="W1850" s="10"/>
      <c r="X1850" s="10"/>
      <c r="Y1850" s="10"/>
      <c r="Z1850" s="10"/>
      <c r="AA1850" s="10"/>
      <c r="AB1850" s="10"/>
      <c r="AC1850" s="10"/>
      <c r="AD1850" s="10"/>
      <c r="AE1850" s="10"/>
      <c r="AF1850" s="10"/>
      <c r="AG1850" s="10"/>
      <c r="AH1850" s="10"/>
      <c r="AI1850" s="10"/>
      <c r="AJ1850" s="10"/>
    </row>
    <row r="1851" spans="1:36" x14ac:dyDescent="0.25">
      <c r="A1851" s="5" t="s">
        <v>271</v>
      </c>
      <c r="B1851" s="5" t="s">
        <v>241</v>
      </c>
      <c r="C1851" s="5" t="s">
        <v>242</v>
      </c>
      <c r="D1851" s="5" t="s">
        <v>24</v>
      </c>
      <c r="E1851" s="5" t="s">
        <v>37</v>
      </c>
      <c r="F1851" s="5" t="s">
        <v>38</v>
      </c>
      <c r="G1851" s="5" t="s">
        <v>40</v>
      </c>
      <c r="H1851" s="5" t="s">
        <v>60</v>
      </c>
      <c r="I1851" s="6">
        <v>-0.43434</v>
      </c>
      <c r="J1851" s="6">
        <v>4.6871799999999997</v>
      </c>
      <c r="K1851" s="6">
        <v>3.3369999999999997E-2</v>
      </c>
      <c r="L1851" s="6"/>
      <c r="M1851" s="6"/>
      <c r="N1851" s="5">
        <v>11.7</v>
      </c>
      <c r="O1851" s="5">
        <v>1345.88</v>
      </c>
      <c r="P1851" s="5">
        <v>0.18267</v>
      </c>
      <c r="Q1851" s="5">
        <v>30</v>
      </c>
      <c r="R1851" s="5">
        <v>0.94899999999999995</v>
      </c>
      <c r="S1851" s="5">
        <v>3.4</v>
      </c>
      <c r="T1851" s="5">
        <v>2229.1</v>
      </c>
      <c r="U1851" s="5">
        <v>28</v>
      </c>
      <c r="V1851" s="10"/>
      <c r="W1851" s="10"/>
      <c r="X1851" s="10"/>
      <c r="Y1851" s="10"/>
      <c r="Z1851" s="10"/>
      <c r="AA1851" s="10"/>
      <c r="AB1851" s="10"/>
      <c r="AC1851" s="10"/>
      <c r="AD1851" s="10"/>
      <c r="AE1851" s="10"/>
      <c r="AF1851" s="10"/>
      <c r="AG1851" s="10"/>
      <c r="AH1851" s="10"/>
      <c r="AI1851" s="10"/>
      <c r="AJ1851" s="10"/>
    </row>
    <row r="1852" spans="1:36" x14ac:dyDescent="0.25">
      <c r="A1852" s="5" t="s">
        <v>315</v>
      </c>
      <c r="B1852" s="5" t="s">
        <v>88</v>
      </c>
      <c r="C1852" s="5" t="s">
        <v>89</v>
      </c>
      <c r="D1852" s="5" t="s">
        <v>24</v>
      </c>
      <c r="E1852" s="5" t="s">
        <v>37</v>
      </c>
      <c r="F1852" s="5" t="s">
        <v>38</v>
      </c>
      <c r="G1852" s="5" t="s">
        <v>40</v>
      </c>
      <c r="H1852" s="5" t="s">
        <v>60</v>
      </c>
      <c r="I1852" s="6">
        <v>-1.2325999999999999</v>
      </c>
      <c r="J1852" s="6">
        <v>5.5122900000000001</v>
      </c>
      <c r="K1852" s="6">
        <v>3.5099999999999999E-2</v>
      </c>
      <c r="L1852" s="6"/>
      <c r="M1852" s="6"/>
      <c r="N1852" s="5">
        <v>0.84</v>
      </c>
      <c r="O1852" s="5">
        <v>1679.71</v>
      </c>
      <c r="P1852" s="5">
        <v>0.18734999999999999</v>
      </c>
      <c r="Q1852" s="5">
        <v>59</v>
      </c>
      <c r="R1852" s="5">
        <v>0.96</v>
      </c>
      <c r="S1852" s="5">
        <v>0.8</v>
      </c>
      <c r="T1852" s="5">
        <v>1838.6</v>
      </c>
      <c r="U1852" s="5">
        <v>57</v>
      </c>
      <c r="V1852" s="10"/>
      <c r="W1852" s="10"/>
      <c r="X1852" s="10"/>
      <c r="Y1852" s="10"/>
      <c r="Z1852" s="10"/>
      <c r="AA1852" s="10"/>
      <c r="AB1852" s="10"/>
      <c r="AC1852" s="10"/>
      <c r="AD1852" s="10"/>
      <c r="AE1852" s="10"/>
      <c r="AF1852" s="10"/>
      <c r="AG1852" s="10"/>
      <c r="AH1852" s="10"/>
      <c r="AI1852" s="10"/>
      <c r="AJ1852" s="10"/>
    </row>
    <row r="1853" spans="1:36" x14ac:dyDescent="0.25">
      <c r="A1853" t="s">
        <v>234</v>
      </c>
      <c r="B1853" t="s">
        <v>235</v>
      </c>
      <c r="C1853" t="s">
        <v>236</v>
      </c>
      <c r="D1853" t="s">
        <v>24</v>
      </c>
      <c r="E1853" t="s">
        <v>32</v>
      </c>
      <c r="F1853" t="s">
        <v>30</v>
      </c>
      <c r="G1853" t="s">
        <v>27</v>
      </c>
      <c r="H1853" t="s">
        <v>64</v>
      </c>
      <c r="I1853" s="4">
        <v>-0.11047</v>
      </c>
      <c r="J1853" s="4">
        <v>1.80298</v>
      </c>
      <c r="K1853" s="4">
        <v>6.4999999999999997E-4</v>
      </c>
      <c r="N1853">
        <v>2.25</v>
      </c>
      <c r="O1853">
        <v>13.85</v>
      </c>
      <c r="P1853">
        <v>2.5479999999999999E-2</v>
      </c>
      <c r="Q1853">
        <v>42</v>
      </c>
      <c r="R1853">
        <v>0.94199999999999995</v>
      </c>
      <c r="S1853">
        <v>2.2000000000000002</v>
      </c>
      <c r="T1853">
        <v>15.9</v>
      </c>
      <c r="U1853">
        <v>40</v>
      </c>
    </row>
    <row r="1854" spans="1:36" x14ac:dyDescent="0.25">
      <c r="A1854" t="s">
        <v>209</v>
      </c>
      <c r="B1854" t="s">
        <v>210</v>
      </c>
      <c r="C1854" t="s">
        <v>211</v>
      </c>
      <c r="D1854" t="s">
        <v>24</v>
      </c>
      <c r="E1854" t="s">
        <v>32</v>
      </c>
      <c r="F1854" t="s">
        <v>30</v>
      </c>
      <c r="G1854" t="s">
        <v>27</v>
      </c>
      <c r="H1854" t="s">
        <v>64</v>
      </c>
      <c r="I1854" s="4">
        <v>-0.65566999999999998</v>
      </c>
      <c r="J1854" s="4">
        <v>2.2606999999999999</v>
      </c>
      <c r="K1854" s="4">
        <v>6.2E-4</v>
      </c>
      <c r="N1854">
        <v>0.22</v>
      </c>
      <c r="O1854">
        <v>17.260000000000002</v>
      </c>
      <c r="P1854">
        <v>2.4879999999999999E-2</v>
      </c>
      <c r="Q1854">
        <v>34</v>
      </c>
      <c r="R1854">
        <v>0.96399999999999997</v>
      </c>
      <c r="S1854">
        <v>1.8</v>
      </c>
      <c r="T1854">
        <v>19.899999999999999</v>
      </c>
      <c r="U1854">
        <v>32</v>
      </c>
    </row>
    <row r="1855" spans="1:36" x14ac:dyDescent="0.25">
      <c r="A1855" t="s">
        <v>278</v>
      </c>
      <c r="B1855" t="s">
        <v>212</v>
      </c>
      <c r="C1855" t="s">
        <v>213</v>
      </c>
      <c r="D1855" t="s">
        <v>24</v>
      </c>
      <c r="E1855" t="s">
        <v>37</v>
      </c>
      <c r="F1855" t="s">
        <v>38</v>
      </c>
      <c r="G1855" t="s">
        <v>27</v>
      </c>
      <c r="H1855" t="s">
        <v>64</v>
      </c>
      <c r="I1855" s="4">
        <v>-1.6890499999999999</v>
      </c>
      <c r="J1855" s="4">
        <v>5.9547100000000004</v>
      </c>
      <c r="K1855" s="4">
        <v>1.3600000000000001E-3</v>
      </c>
      <c r="N1855">
        <v>1.5</v>
      </c>
      <c r="O1855">
        <v>1586.68</v>
      </c>
      <c r="P1855">
        <v>3.6880000000000003E-2</v>
      </c>
      <c r="Q1855">
        <v>32</v>
      </c>
      <c r="R1855">
        <v>0.998</v>
      </c>
      <c r="S1855">
        <v>0.1</v>
      </c>
      <c r="T1855">
        <v>2159.1</v>
      </c>
      <c r="U1855">
        <v>30</v>
      </c>
    </row>
    <row r="1856" spans="1:36" x14ac:dyDescent="0.25">
      <c r="A1856" t="s">
        <v>371</v>
      </c>
      <c r="B1856" t="s">
        <v>372</v>
      </c>
      <c r="C1856" t="s">
        <v>373</v>
      </c>
      <c r="D1856" t="s">
        <v>24</v>
      </c>
      <c r="E1856" t="s">
        <v>34</v>
      </c>
      <c r="F1856" t="s">
        <v>30</v>
      </c>
      <c r="G1856" t="s">
        <v>27</v>
      </c>
      <c r="H1856" t="s">
        <v>64</v>
      </c>
      <c r="I1856" s="4">
        <v>-0.13433</v>
      </c>
      <c r="J1856" s="4">
        <v>1.3950400000000001</v>
      </c>
      <c r="K1856" s="4">
        <v>4.3E-3</v>
      </c>
      <c r="N1856">
        <v>1.17</v>
      </c>
      <c r="O1856">
        <v>5.53</v>
      </c>
      <c r="P1856">
        <v>6.5579999999999999E-2</v>
      </c>
      <c r="Q1856">
        <v>33</v>
      </c>
      <c r="R1856">
        <v>0.78500000000000003</v>
      </c>
      <c r="S1856">
        <v>1.2</v>
      </c>
      <c r="T1856">
        <v>9</v>
      </c>
      <c r="U1856">
        <v>31</v>
      </c>
    </row>
    <row r="1857" spans="1:36" x14ac:dyDescent="0.25">
      <c r="A1857" t="s">
        <v>371</v>
      </c>
      <c r="B1857" t="s">
        <v>372</v>
      </c>
      <c r="C1857" t="s">
        <v>373</v>
      </c>
      <c r="D1857" t="s">
        <v>24</v>
      </c>
      <c r="E1857" t="s">
        <v>39</v>
      </c>
      <c r="F1857" t="s">
        <v>30</v>
      </c>
      <c r="G1857" t="s">
        <v>27</v>
      </c>
      <c r="H1857" t="s">
        <v>64</v>
      </c>
      <c r="I1857" s="4">
        <v>0.24815000000000001</v>
      </c>
      <c r="J1857" s="4">
        <v>1.4778100000000001</v>
      </c>
      <c r="K1857" s="4">
        <v>2.5999999999999999E-3</v>
      </c>
      <c r="N1857">
        <v>1.74</v>
      </c>
      <c r="O1857">
        <v>9.02</v>
      </c>
      <c r="P1857">
        <v>5.1020000000000003E-2</v>
      </c>
      <c r="Q1857">
        <v>34</v>
      </c>
      <c r="R1857">
        <v>0.87</v>
      </c>
      <c r="S1857">
        <v>1.8</v>
      </c>
      <c r="T1857">
        <v>12</v>
      </c>
      <c r="U1857">
        <v>32</v>
      </c>
    </row>
    <row r="1858" spans="1:36" x14ac:dyDescent="0.25">
      <c r="A1858" t="s">
        <v>322</v>
      </c>
      <c r="B1858" t="s">
        <v>325</v>
      </c>
      <c r="C1858" t="s">
        <v>326</v>
      </c>
      <c r="D1858" t="s">
        <v>24</v>
      </c>
      <c r="E1858" t="s">
        <v>37</v>
      </c>
      <c r="F1858" t="s">
        <v>38</v>
      </c>
      <c r="G1858" t="s">
        <v>27</v>
      </c>
      <c r="H1858" t="s">
        <v>64</v>
      </c>
      <c r="I1858" s="4">
        <v>-2.17205</v>
      </c>
      <c r="J1858" s="4">
        <v>5.2305299999999999</v>
      </c>
      <c r="K1858" s="4">
        <v>5.4200000000000003E-3</v>
      </c>
      <c r="N1858">
        <v>0.39</v>
      </c>
      <c r="O1858">
        <v>362.14</v>
      </c>
      <c r="P1858">
        <v>7.3599999999999999E-2</v>
      </c>
      <c r="Q1858">
        <v>29</v>
      </c>
      <c r="R1858">
        <v>0.97899999999999998</v>
      </c>
      <c r="S1858">
        <v>0.4</v>
      </c>
      <c r="T1858">
        <v>493.6</v>
      </c>
      <c r="U1858">
        <v>27</v>
      </c>
    </row>
    <row r="1859" spans="1:36" x14ac:dyDescent="0.25">
      <c r="A1859" s="5" t="s">
        <v>209</v>
      </c>
      <c r="B1859" s="5" t="s">
        <v>216</v>
      </c>
      <c r="C1859" s="5" t="s">
        <v>217</v>
      </c>
      <c r="D1859" s="5" t="s">
        <v>24</v>
      </c>
      <c r="E1859" s="5" t="s">
        <v>34</v>
      </c>
      <c r="F1859" s="5" t="s">
        <v>30</v>
      </c>
      <c r="G1859" s="5" t="s">
        <v>27</v>
      </c>
      <c r="H1859" s="5" t="s">
        <v>64</v>
      </c>
      <c r="I1859" s="6">
        <v>5.9060000000000001E-2</v>
      </c>
      <c r="J1859" s="6">
        <v>1.26725</v>
      </c>
      <c r="K1859" s="6">
        <v>2.0999999999999999E-3</v>
      </c>
      <c r="L1859" s="6"/>
      <c r="M1859" s="6"/>
      <c r="N1859" s="5">
        <v>1.46</v>
      </c>
      <c r="O1859" s="5">
        <v>7.35</v>
      </c>
      <c r="P1859" s="5">
        <v>4.5830000000000003E-2</v>
      </c>
      <c r="Q1859" s="5">
        <v>33</v>
      </c>
      <c r="R1859" s="5">
        <v>0.86299999999999999</v>
      </c>
      <c r="S1859" s="5">
        <v>1.5</v>
      </c>
      <c r="T1859" s="5">
        <v>10.5</v>
      </c>
      <c r="U1859" s="5">
        <v>31</v>
      </c>
      <c r="V1859" s="10"/>
      <c r="W1859" s="10"/>
      <c r="X1859" s="10"/>
      <c r="Y1859" s="10"/>
      <c r="Z1859" s="10"/>
      <c r="AA1859" s="10"/>
      <c r="AB1859" s="10"/>
      <c r="AC1859" s="10"/>
      <c r="AD1859" s="10"/>
      <c r="AE1859" s="10"/>
      <c r="AF1859" s="10"/>
      <c r="AG1859" s="10"/>
      <c r="AH1859" s="10"/>
      <c r="AI1859" s="10"/>
      <c r="AJ1859" s="10"/>
    </row>
    <row r="1860" spans="1:36" x14ac:dyDescent="0.25">
      <c r="A1860" s="5" t="s">
        <v>343</v>
      </c>
      <c r="B1860" s="5" t="s">
        <v>179</v>
      </c>
      <c r="C1860" s="5" t="s">
        <v>180</v>
      </c>
      <c r="D1860" s="5" t="s">
        <v>24</v>
      </c>
      <c r="E1860" s="5" t="s">
        <v>34</v>
      </c>
      <c r="F1860" s="5" t="s">
        <v>30</v>
      </c>
      <c r="G1860" s="5" t="s">
        <v>27</v>
      </c>
      <c r="H1860" s="5" t="s">
        <v>64</v>
      </c>
      <c r="I1860" s="6">
        <v>-0.41405999999999998</v>
      </c>
      <c r="J1860" s="6">
        <v>1.6030800000000001</v>
      </c>
      <c r="K1860" s="6">
        <v>6.1500000000000001E-3</v>
      </c>
      <c r="L1860" s="6"/>
      <c r="M1860" s="6"/>
      <c r="N1860" s="5">
        <v>0.97</v>
      </c>
      <c r="O1860" s="5">
        <v>7.22</v>
      </c>
      <c r="P1860" s="5">
        <v>7.8399999999999997E-2</v>
      </c>
      <c r="Q1860" s="5">
        <v>34</v>
      </c>
      <c r="R1860" s="5">
        <v>0.81200000000000006</v>
      </c>
      <c r="S1860" s="5">
        <v>1</v>
      </c>
      <c r="T1860" s="5">
        <v>11.1</v>
      </c>
      <c r="U1860" s="5">
        <v>32</v>
      </c>
      <c r="V1860" s="10"/>
      <c r="W1860" s="10"/>
      <c r="X1860" s="10"/>
      <c r="Y1860" s="10"/>
      <c r="Z1860" s="10"/>
      <c r="AA1860" s="10"/>
      <c r="AB1860" s="10"/>
      <c r="AC1860" s="10"/>
      <c r="AD1860" s="10"/>
      <c r="AE1860" s="10"/>
      <c r="AF1860" s="10"/>
      <c r="AG1860" s="10"/>
      <c r="AH1860" s="10"/>
      <c r="AI1860" s="10"/>
      <c r="AJ1860" s="10"/>
    </row>
    <row r="1861" spans="1:36" x14ac:dyDescent="0.25">
      <c r="A1861" t="s">
        <v>302</v>
      </c>
      <c r="B1861" t="s">
        <v>99</v>
      </c>
      <c r="C1861" t="s">
        <v>100</v>
      </c>
      <c r="D1861" t="s">
        <v>24</v>
      </c>
      <c r="E1861" t="s">
        <v>39</v>
      </c>
      <c r="F1861" t="s">
        <v>30</v>
      </c>
      <c r="G1861" t="s">
        <v>27</v>
      </c>
      <c r="H1861" t="s">
        <v>64</v>
      </c>
      <c r="I1861" s="4">
        <v>0.86929999999999996</v>
      </c>
      <c r="J1861" s="4">
        <v>0.90912999999999999</v>
      </c>
      <c r="K1861" s="4">
        <v>2.14E-3</v>
      </c>
      <c r="N1861">
        <v>2.16</v>
      </c>
      <c r="O1861">
        <v>8.81</v>
      </c>
      <c r="P1861">
        <v>4.6280000000000002E-2</v>
      </c>
      <c r="Q1861">
        <v>33</v>
      </c>
      <c r="R1861">
        <v>0.91200000000000003</v>
      </c>
      <c r="S1861">
        <v>2</v>
      </c>
      <c r="T1861">
        <v>11</v>
      </c>
      <c r="U1861">
        <v>31</v>
      </c>
    </row>
    <row r="1862" spans="1:36" x14ac:dyDescent="0.25">
      <c r="A1862" s="5" t="s">
        <v>254</v>
      </c>
      <c r="B1862" s="5" t="s">
        <v>259</v>
      </c>
      <c r="C1862" s="5" t="s">
        <v>260</v>
      </c>
      <c r="D1862" s="5" t="s">
        <v>24</v>
      </c>
      <c r="E1862" s="5" t="s">
        <v>37</v>
      </c>
      <c r="F1862" s="5" t="s">
        <v>38</v>
      </c>
      <c r="G1862" s="5" t="s">
        <v>27</v>
      </c>
      <c r="H1862" s="5" t="s">
        <v>64</v>
      </c>
      <c r="I1862" s="6">
        <v>-0.23669999999999999</v>
      </c>
      <c r="J1862" s="6">
        <v>4.4478600000000004</v>
      </c>
      <c r="K1862" s="6">
        <v>3.96E-3</v>
      </c>
      <c r="L1862" s="6"/>
      <c r="M1862" s="6"/>
      <c r="N1862" s="5">
        <v>0.96</v>
      </c>
      <c r="O1862" s="5">
        <v>1278.78</v>
      </c>
      <c r="P1862" s="5">
        <v>6.2909999999999994E-2</v>
      </c>
      <c r="Q1862" s="5">
        <v>18</v>
      </c>
      <c r="R1862" s="5">
        <v>0.98299999999999998</v>
      </c>
      <c r="S1862" s="5">
        <v>4.8</v>
      </c>
      <c r="T1862" s="5">
        <v>2314.1</v>
      </c>
      <c r="U1862" s="5">
        <v>16</v>
      </c>
      <c r="V1862" s="10"/>
      <c r="W1862" s="10"/>
      <c r="X1862" s="10"/>
      <c r="Y1862" s="10"/>
      <c r="Z1862" s="10"/>
      <c r="AA1862" s="10"/>
      <c r="AB1862" s="10"/>
      <c r="AC1862" s="10"/>
      <c r="AD1862" s="10"/>
      <c r="AE1862" s="10"/>
      <c r="AF1862" s="10"/>
      <c r="AG1862" s="10"/>
      <c r="AH1862" s="10"/>
      <c r="AI1862" s="10"/>
      <c r="AJ1862" s="10"/>
    </row>
    <row r="1863" spans="1:36" x14ac:dyDescent="0.25">
      <c r="A1863" t="s">
        <v>149</v>
      </c>
      <c r="B1863" t="s">
        <v>165</v>
      </c>
      <c r="C1863" t="s">
        <v>166</v>
      </c>
      <c r="D1863" t="s">
        <v>24</v>
      </c>
      <c r="E1863" t="s">
        <v>32</v>
      </c>
      <c r="F1863" t="s">
        <v>30</v>
      </c>
      <c r="G1863" t="s">
        <v>27</v>
      </c>
      <c r="H1863" t="s">
        <v>64</v>
      </c>
      <c r="I1863" s="4">
        <v>-0.81764000000000003</v>
      </c>
      <c r="J1863" s="4">
        <v>2.5631599999999999</v>
      </c>
      <c r="K1863" s="4">
        <v>1.25E-3</v>
      </c>
      <c r="N1863">
        <v>0.8</v>
      </c>
      <c r="O1863">
        <v>13.85</v>
      </c>
      <c r="P1863">
        <v>3.5319999999999997E-2</v>
      </c>
      <c r="Q1863">
        <v>30</v>
      </c>
      <c r="R1863">
        <v>0.97799999999999998</v>
      </c>
      <c r="S1863">
        <v>0.8</v>
      </c>
      <c r="T1863">
        <v>16.5</v>
      </c>
      <c r="U1863">
        <v>28</v>
      </c>
    </row>
    <row r="1864" spans="1:36" x14ac:dyDescent="0.25">
      <c r="A1864" s="5" t="s">
        <v>115</v>
      </c>
      <c r="B1864" s="5" t="s">
        <v>120</v>
      </c>
      <c r="C1864" s="5" t="s">
        <v>121</v>
      </c>
      <c r="D1864" s="5" t="s">
        <v>24</v>
      </c>
      <c r="E1864" s="5" t="s">
        <v>37</v>
      </c>
      <c r="F1864" s="5" t="s">
        <v>38</v>
      </c>
      <c r="G1864" s="5" t="s">
        <v>27</v>
      </c>
      <c r="H1864" s="5" t="s">
        <v>64</v>
      </c>
      <c r="I1864" s="6">
        <v>-1.72679</v>
      </c>
      <c r="J1864" s="6">
        <v>5.6650999999999998</v>
      </c>
      <c r="K1864" s="6">
        <v>2.0799999999999998E-3</v>
      </c>
      <c r="L1864" s="6"/>
      <c r="M1864" s="6"/>
      <c r="N1864" s="5">
        <v>0.06</v>
      </c>
      <c r="O1864" s="5">
        <v>1255.73</v>
      </c>
      <c r="P1864" s="5">
        <v>0</v>
      </c>
      <c r="Q1864" s="5">
        <v>37</v>
      </c>
      <c r="R1864" s="5">
        <v>0.90200000000000002</v>
      </c>
      <c r="S1864" s="5">
        <v>52.2</v>
      </c>
      <c r="T1864" s="5">
        <v>1948.2</v>
      </c>
      <c r="U1864" s="5">
        <v>35</v>
      </c>
      <c r="V1864" s="10"/>
      <c r="W1864" s="10"/>
      <c r="X1864" s="10"/>
      <c r="Y1864" s="10"/>
      <c r="Z1864" s="10"/>
      <c r="AA1864" s="10"/>
      <c r="AB1864" s="10"/>
      <c r="AC1864" s="10"/>
      <c r="AD1864" s="10"/>
      <c r="AE1864" s="10"/>
      <c r="AF1864" s="10"/>
      <c r="AG1864" s="10"/>
      <c r="AH1864" s="10"/>
      <c r="AI1864" s="10"/>
      <c r="AJ1864" s="10"/>
    </row>
    <row r="1865" spans="1:36" x14ac:dyDescent="0.25">
      <c r="A1865" s="5" t="s">
        <v>302</v>
      </c>
      <c r="B1865" s="5" t="s">
        <v>305</v>
      </c>
      <c r="C1865" s="5" t="s">
        <v>306</v>
      </c>
      <c r="D1865" s="5" t="s">
        <v>24</v>
      </c>
      <c r="E1865" s="5" t="s">
        <v>39</v>
      </c>
      <c r="F1865" s="5" t="s">
        <v>30</v>
      </c>
      <c r="G1865" s="5" t="s">
        <v>27</v>
      </c>
      <c r="H1865" s="5" t="s">
        <v>64</v>
      </c>
      <c r="I1865" s="6">
        <v>0.20952000000000001</v>
      </c>
      <c r="J1865" s="6">
        <v>1.44069</v>
      </c>
      <c r="K1865" s="6">
        <v>2.2000000000000001E-3</v>
      </c>
      <c r="L1865" s="6"/>
      <c r="M1865" s="6"/>
      <c r="N1865" s="5">
        <v>1.73</v>
      </c>
      <c r="O1865" s="5">
        <v>9.5500000000000007</v>
      </c>
      <c r="P1865" s="5">
        <v>4.6949999999999999E-2</v>
      </c>
      <c r="Q1865" s="5">
        <v>40</v>
      </c>
      <c r="R1865" s="5">
        <v>0.88300000000000001</v>
      </c>
      <c r="S1865" s="5">
        <v>1.8</v>
      </c>
      <c r="T1865" s="5">
        <v>12.5</v>
      </c>
      <c r="U1865" s="5">
        <v>38</v>
      </c>
      <c r="V1865" s="10"/>
      <c r="W1865" s="10"/>
      <c r="X1865" s="10"/>
      <c r="Y1865" s="10"/>
      <c r="Z1865" s="10"/>
      <c r="AA1865" s="10"/>
      <c r="AB1865" s="10"/>
      <c r="AC1865" s="10"/>
      <c r="AD1865" s="10"/>
      <c r="AE1865" s="10"/>
      <c r="AF1865" s="10"/>
      <c r="AG1865" s="10"/>
      <c r="AH1865" s="10"/>
      <c r="AI1865" s="10"/>
      <c r="AJ1865" s="10"/>
    </row>
    <row r="1866" spans="1:36" x14ac:dyDescent="0.25">
      <c r="A1866" s="5" t="s">
        <v>92</v>
      </c>
      <c r="B1866" s="5" t="s">
        <v>56</v>
      </c>
      <c r="C1866" s="5" t="s">
        <v>57</v>
      </c>
      <c r="D1866" s="5" t="s">
        <v>24</v>
      </c>
      <c r="E1866" s="5" t="s">
        <v>37</v>
      </c>
      <c r="F1866" s="5" t="s">
        <v>38</v>
      </c>
      <c r="G1866" s="5" t="s">
        <v>27</v>
      </c>
      <c r="H1866" s="5" t="s">
        <v>64</v>
      </c>
      <c r="I1866" s="6">
        <v>-7.0656800000000004</v>
      </c>
      <c r="J1866" s="6">
        <v>9.0553299999999997</v>
      </c>
      <c r="K1866" s="6">
        <v>1.204E-2</v>
      </c>
      <c r="L1866" s="6"/>
      <c r="M1866" s="6"/>
      <c r="N1866" s="5">
        <v>0.16</v>
      </c>
      <c r="O1866" s="5">
        <v>1044.5999999999999</v>
      </c>
      <c r="P1866" s="5">
        <v>0.10972</v>
      </c>
      <c r="Q1866" s="5">
        <v>36</v>
      </c>
      <c r="R1866" s="5">
        <v>0.96199999999999997</v>
      </c>
      <c r="S1866" s="5">
        <v>0.4</v>
      </c>
      <c r="T1866" s="5">
        <v>2098.4</v>
      </c>
      <c r="U1866" s="5">
        <v>34</v>
      </c>
      <c r="V1866" s="10"/>
      <c r="W1866" s="10"/>
      <c r="X1866" s="10"/>
      <c r="Y1866" s="10"/>
      <c r="Z1866" s="10"/>
      <c r="AA1866" s="10"/>
      <c r="AB1866" s="10"/>
      <c r="AC1866" s="10"/>
      <c r="AD1866" s="10"/>
      <c r="AE1866" s="10"/>
      <c r="AF1866" s="10"/>
      <c r="AG1866" s="10"/>
      <c r="AH1866" s="10"/>
      <c r="AI1866" s="10"/>
      <c r="AJ1866" s="10"/>
    </row>
    <row r="1867" spans="1:36" x14ac:dyDescent="0.25">
      <c r="A1867" t="s">
        <v>254</v>
      </c>
      <c r="B1867" t="s">
        <v>128</v>
      </c>
      <c r="C1867" t="s">
        <v>129</v>
      </c>
      <c r="D1867" t="s">
        <v>24</v>
      </c>
      <c r="E1867" t="s">
        <v>34</v>
      </c>
      <c r="F1867" t="s">
        <v>30</v>
      </c>
      <c r="G1867" t="s">
        <v>27</v>
      </c>
      <c r="H1867" t="s">
        <v>64</v>
      </c>
      <c r="I1867" s="4">
        <v>-0.33073999999999998</v>
      </c>
      <c r="J1867" s="4">
        <v>1.82002</v>
      </c>
      <c r="K1867" s="4">
        <v>8.4999999999999995E-4</v>
      </c>
      <c r="N1867">
        <v>1.23</v>
      </c>
      <c r="O1867">
        <v>11.25</v>
      </c>
      <c r="P1867">
        <v>2.9170000000000001E-2</v>
      </c>
      <c r="Q1867">
        <v>33</v>
      </c>
      <c r="R1867">
        <v>0.89700000000000002</v>
      </c>
      <c r="S1867">
        <v>2.7</v>
      </c>
      <c r="T1867">
        <v>11.7</v>
      </c>
      <c r="U1867">
        <v>31</v>
      </c>
    </row>
    <row r="1868" spans="1:36" x14ac:dyDescent="0.25">
      <c r="A1868" t="s">
        <v>343</v>
      </c>
      <c r="B1868" t="s">
        <v>291</v>
      </c>
      <c r="C1868" t="s">
        <v>292</v>
      </c>
      <c r="D1868" t="s">
        <v>24</v>
      </c>
      <c r="E1868" t="s">
        <v>25</v>
      </c>
      <c r="F1868" t="s">
        <v>26</v>
      </c>
      <c r="G1868" t="s">
        <v>27</v>
      </c>
      <c r="H1868" t="s">
        <v>64</v>
      </c>
      <c r="I1868" s="4">
        <v>-0.34881000000000001</v>
      </c>
      <c r="J1868" s="4">
        <v>2.8415699999999999</v>
      </c>
      <c r="K1868" s="4">
        <v>1.8600000000000001E-3</v>
      </c>
      <c r="N1868">
        <v>1</v>
      </c>
      <c r="O1868">
        <v>84</v>
      </c>
      <c r="P1868">
        <v>4.3150000000000001E-2</v>
      </c>
      <c r="Q1868">
        <v>39</v>
      </c>
      <c r="R1868">
        <v>0.97699999999999998</v>
      </c>
      <c r="S1868">
        <v>2</v>
      </c>
      <c r="T1868">
        <v>106</v>
      </c>
      <c r="U1868">
        <v>37</v>
      </c>
    </row>
    <row r="1869" spans="1:36" x14ac:dyDescent="0.25">
      <c r="A1869" t="s">
        <v>343</v>
      </c>
      <c r="B1869" t="s">
        <v>352</v>
      </c>
      <c r="C1869" t="s">
        <v>353</v>
      </c>
      <c r="D1869" t="s">
        <v>24</v>
      </c>
      <c r="E1869" t="s">
        <v>32</v>
      </c>
      <c r="F1869" t="s">
        <v>30</v>
      </c>
      <c r="G1869" t="s">
        <v>27</v>
      </c>
      <c r="H1869" t="s">
        <v>64</v>
      </c>
      <c r="I1869" s="4">
        <v>-1.25922</v>
      </c>
      <c r="J1869" s="4">
        <v>2.5327000000000002</v>
      </c>
      <c r="K1869" s="4">
        <v>1.89E-3</v>
      </c>
      <c r="N1869">
        <v>0.51</v>
      </c>
      <c r="O1869">
        <v>11.75</v>
      </c>
      <c r="P1869">
        <v>4.3430000000000003E-2</v>
      </c>
      <c r="Q1869">
        <v>36</v>
      </c>
      <c r="R1869">
        <v>0.96299999999999997</v>
      </c>
      <c r="S1869">
        <v>0.5</v>
      </c>
      <c r="T1869">
        <v>11.8</v>
      </c>
      <c r="U1869">
        <v>34</v>
      </c>
    </row>
    <row r="1870" spans="1:36" x14ac:dyDescent="0.25">
      <c r="A1870" t="s">
        <v>322</v>
      </c>
      <c r="B1870" t="s">
        <v>132</v>
      </c>
      <c r="C1870" t="s">
        <v>133</v>
      </c>
      <c r="D1870" t="s">
        <v>24</v>
      </c>
      <c r="E1870" t="s">
        <v>34</v>
      </c>
      <c r="F1870" t="s">
        <v>30</v>
      </c>
      <c r="G1870" t="s">
        <v>27</v>
      </c>
      <c r="H1870" t="s">
        <v>64</v>
      </c>
      <c r="I1870" s="4">
        <v>0.43082999999999999</v>
      </c>
      <c r="J1870" s="4">
        <v>1.62852</v>
      </c>
      <c r="K1870" s="4">
        <v>9.8999999999999999E-4</v>
      </c>
      <c r="N1870">
        <v>2.5099999999999998</v>
      </c>
      <c r="O1870">
        <v>18.739999999999998</v>
      </c>
      <c r="P1870">
        <v>3.1460000000000002E-2</v>
      </c>
      <c r="Q1870">
        <v>27</v>
      </c>
      <c r="R1870">
        <v>0.96899999999999997</v>
      </c>
      <c r="S1870">
        <v>2.5</v>
      </c>
      <c r="T1870">
        <v>23</v>
      </c>
      <c r="U1870">
        <v>25</v>
      </c>
    </row>
    <row r="1871" spans="1:36" x14ac:dyDescent="0.25">
      <c r="A1871" t="s">
        <v>322</v>
      </c>
      <c r="B1871" t="s">
        <v>132</v>
      </c>
      <c r="C1871" t="s">
        <v>133</v>
      </c>
      <c r="D1871" t="s">
        <v>24</v>
      </c>
      <c r="E1871" t="s">
        <v>39</v>
      </c>
      <c r="F1871" t="s">
        <v>30</v>
      </c>
      <c r="G1871" t="s">
        <v>27</v>
      </c>
      <c r="H1871" t="s">
        <v>64</v>
      </c>
      <c r="I1871" s="4">
        <v>0.59694999999999998</v>
      </c>
      <c r="J1871" s="4">
        <v>1.6787000000000001</v>
      </c>
      <c r="K1871" s="4">
        <v>6.8999999999999997E-4</v>
      </c>
      <c r="N1871">
        <v>3</v>
      </c>
      <c r="O1871">
        <v>23.54</v>
      </c>
      <c r="P1871">
        <v>2.6190000000000001E-2</v>
      </c>
      <c r="Q1871">
        <v>27</v>
      </c>
      <c r="R1871">
        <v>0.98</v>
      </c>
      <c r="S1871">
        <v>3</v>
      </c>
      <c r="T1871">
        <v>27</v>
      </c>
      <c r="U1871">
        <v>25</v>
      </c>
    </row>
    <row r="1872" spans="1:36" x14ac:dyDescent="0.25">
      <c r="A1872" t="s">
        <v>343</v>
      </c>
      <c r="B1872" t="s">
        <v>358</v>
      </c>
      <c r="C1872" t="s">
        <v>359</v>
      </c>
      <c r="D1872" t="s">
        <v>24</v>
      </c>
      <c r="E1872" t="s">
        <v>37</v>
      </c>
      <c r="F1872" t="s">
        <v>38</v>
      </c>
      <c r="G1872" t="s">
        <v>27</v>
      </c>
      <c r="H1872" t="s">
        <v>64</v>
      </c>
      <c r="I1872" s="4">
        <v>0.44414999999999999</v>
      </c>
      <c r="J1872" s="4">
        <v>3.1318100000000002</v>
      </c>
      <c r="K1872" s="4">
        <v>2.5819999999999999E-2</v>
      </c>
      <c r="N1872">
        <v>3.33</v>
      </c>
      <c r="O1872">
        <v>217.68</v>
      </c>
      <c r="P1872">
        <v>0.16067999999999999</v>
      </c>
      <c r="Q1872">
        <v>30</v>
      </c>
      <c r="R1872">
        <v>0.79400000000000004</v>
      </c>
      <c r="S1872">
        <v>3.2</v>
      </c>
      <c r="T1872">
        <v>509.3</v>
      </c>
      <c r="U1872">
        <v>28</v>
      </c>
    </row>
    <row r="1873" spans="1:36" x14ac:dyDescent="0.25">
      <c r="A1873" s="5" t="s">
        <v>21</v>
      </c>
      <c r="B1873" s="5" t="s">
        <v>61</v>
      </c>
      <c r="C1873" s="5" t="s">
        <v>62</v>
      </c>
      <c r="D1873" s="5" t="s">
        <v>24</v>
      </c>
      <c r="E1873" s="5" t="s">
        <v>32</v>
      </c>
      <c r="F1873" s="5" t="s">
        <v>30</v>
      </c>
      <c r="G1873" s="5" t="s">
        <v>27</v>
      </c>
      <c r="H1873" s="5" t="s">
        <v>64</v>
      </c>
      <c r="I1873" s="6">
        <v>-1.20695</v>
      </c>
      <c r="J1873" s="6">
        <v>2.52258</v>
      </c>
      <c r="K1873" s="6">
        <v>1.1199999999999999E-3</v>
      </c>
      <c r="L1873" s="6"/>
      <c r="M1873" s="6"/>
      <c r="N1873" s="5">
        <v>0.38</v>
      </c>
      <c r="O1873" s="5">
        <v>13.9</v>
      </c>
      <c r="P1873" s="5">
        <v>3.354E-2</v>
      </c>
      <c r="Q1873" s="5">
        <v>37</v>
      </c>
      <c r="R1873" s="5">
        <v>0.94499999999999995</v>
      </c>
      <c r="S1873" s="5">
        <v>1.5</v>
      </c>
      <c r="T1873" s="5">
        <v>16.3</v>
      </c>
      <c r="U1873" s="5">
        <v>35</v>
      </c>
      <c r="V1873" s="10"/>
      <c r="W1873" s="10"/>
      <c r="X1873" s="10"/>
      <c r="Y1873" s="10"/>
      <c r="Z1873" s="10"/>
      <c r="AA1873" s="10"/>
      <c r="AB1873" s="10"/>
      <c r="AC1873" s="10"/>
      <c r="AD1873" s="10"/>
      <c r="AE1873" s="10"/>
      <c r="AF1873" s="10"/>
      <c r="AG1873" s="10"/>
      <c r="AH1873" s="10"/>
      <c r="AI1873" s="10"/>
      <c r="AJ1873" s="10"/>
    </row>
    <row r="1874" spans="1:36" x14ac:dyDescent="0.25">
      <c r="A1874" t="s">
        <v>243</v>
      </c>
      <c r="B1874" t="s">
        <v>199</v>
      </c>
      <c r="C1874" t="s">
        <v>200</v>
      </c>
      <c r="D1874" t="s">
        <v>24</v>
      </c>
      <c r="E1874" t="s">
        <v>32</v>
      </c>
      <c r="F1874" t="s">
        <v>30</v>
      </c>
      <c r="G1874" t="s">
        <v>27</v>
      </c>
      <c r="H1874" t="s">
        <v>64</v>
      </c>
      <c r="I1874" s="4">
        <v>-0.61285999999999996</v>
      </c>
      <c r="J1874" s="4">
        <v>1.9499500000000001</v>
      </c>
      <c r="K1874" s="4">
        <v>4.4999999999999999E-4</v>
      </c>
      <c r="N1874">
        <v>0.97</v>
      </c>
      <c r="O1874">
        <v>9.2200000000000006</v>
      </c>
      <c r="P1874">
        <v>4.4999999999999999E-4</v>
      </c>
      <c r="Q1874">
        <v>30</v>
      </c>
      <c r="R1874">
        <v>0.98099999999999998</v>
      </c>
      <c r="S1874">
        <v>1.1000000000000001</v>
      </c>
      <c r="T1874">
        <v>11.7</v>
      </c>
      <c r="U1874">
        <v>28</v>
      </c>
    </row>
    <row r="1875" spans="1:36" x14ac:dyDescent="0.25">
      <c r="A1875" t="s">
        <v>149</v>
      </c>
      <c r="B1875" t="s">
        <v>134</v>
      </c>
      <c r="C1875" t="s">
        <v>135</v>
      </c>
      <c r="D1875" t="s">
        <v>24</v>
      </c>
      <c r="E1875" t="s">
        <v>34</v>
      </c>
      <c r="F1875" t="s">
        <v>30</v>
      </c>
      <c r="G1875" t="s">
        <v>27</v>
      </c>
      <c r="H1875" t="s">
        <v>64</v>
      </c>
      <c r="I1875" s="4">
        <v>-0.47432999999999997</v>
      </c>
      <c r="J1875" s="4">
        <v>2.0203600000000002</v>
      </c>
      <c r="K1875" s="4">
        <v>3.0799999999999998E-3</v>
      </c>
      <c r="N1875">
        <v>1</v>
      </c>
      <c r="O1875">
        <v>11.1</v>
      </c>
      <c r="P1875">
        <v>5.5539999999999999E-2</v>
      </c>
      <c r="Q1875">
        <v>32</v>
      </c>
      <c r="R1875">
        <v>0.91700000000000004</v>
      </c>
      <c r="S1875">
        <v>1</v>
      </c>
      <c r="T1875">
        <v>14</v>
      </c>
      <c r="U1875">
        <v>30</v>
      </c>
    </row>
    <row r="1876" spans="1:36" x14ac:dyDescent="0.25">
      <c r="A1876" t="s">
        <v>149</v>
      </c>
      <c r="B1876" t="s">
        <v>134</v>
      </c>
      <c r="C1876" t="s">
        <v>135</v>
      </c>
      <c r="D1876" t="s">
        <v>24</v>
      </c>
      <c r="E1876" t="s">
        <v>39</v>
      </c>
      <c r="F1876" t="s">
        <v>30</v>
      </c>
      <c r="G1876" t="s">
        <v>27</v>
      </c>
      <c r="H1876" t="s">
        <v>64</v>
      </c>
      <c r="I1876" s="4">
        <v>0.18697</v>
      </c>
      <c r="J1876" s="4">
        <v>1.74546</v>
      </c>
      <c r="K1876" s="4">
        <v>1.4499999999999999E-3</v>
      </c>
      <c r="N1876">
        <v>1.81</v>
      </c>
      <c r="O1876">
        <v>14.06</v>
      </c>
      <c r="P1876">
        <v>3.8089999999999999E-2</v>
      </c>
      <c r="Q1876">
        <v>32</v>
      </c>
      <c r="R1876">
        <v>0.94599999999999995</v>
      </c>
      <c r="S1876">
        <v>1.8</v>
      </c>
      <c r="T1876">
        <v>16.5</v>
      </c>
      <c r="U1876">
        <v>30</v>
      </c>
    </row>
    <row r="1877" spans="1:36" x14ac:dyDescent="0.25">
      <c r="A1877" s="5" t="s">
        <v>254</v>
      </c>
      <c r="B1877" s="5" t="s">
        <v>263</v>
      </c>
      <c r="C1877" s="5" t="s">
        <v>264</v>
      </c>
      <c r="D1877" s="5" t="s">
        <v>24</v>
      </c>
      <c r="E1877" s="5" t="s">
        <v>37</v>
      </c>
      <c r="F1877" s="5" t="s">
        <v>38</v>
      </c>
      <c r="G1877" s="5" t="s">
        <v>27</v>
      </c>
      <c r="H1877" s="5" t="s">
        <v>64</v>
      </c>
      <c r="I1877" s="6">
        <v>-0.98055999999999999</v>
      </c>
      <c r="J1877" s="6">
        <v>4.4313799999999999</v>
      </c>
      <c r="K1877" s="6">
        <v>1.8159999999999999E-2</v>
      </c>
      <c r="L1877" s="6"/>
      <c r="M1877" s="6"/>
      <c r="N1877" s="5">
        <v>0.36</v>
      </c>
      <c r="O1877" s="5">
        <v>271.54000000000002</v>
      </c>
      <c r="P1877" s="5">
        <v>0.13475000000000001</v>
      </c>
      <c r="Q1877" s="5">
        <v>29</v>
      </c>
      <c r="R1877" s="5">
        <v>0.91500000000000004</v>
      </c>
      <c r="S1877" s="5">
        <v>1.2</v>
      </c>
      <c r="T1877" s="5">
        <v>630.29999999999995</v>
      </c>
      <c r="U1877" s="5">
        <v>27</v>
      </c>
      <c r="V1877" s="10"/>
      <c r="W1877" s="10"/>
      <c r="X1877" s="10"/>
      <c r="Y1877" s="10"/>
      <c r="Z1877" s="10"/>
      <c r="AA1877" s="10"/>
      <c r="AB1877" s="10"/>
      <c r="AC1877" s="10"/>
      <c r="AD1877" s="10"/>
      <c r="AE1877" s="10"/>
      <c r="AF1877" s="10"/>
      <c r="AG1877" s="10"/>
      <c r="AH1877" s="10"/>
      <c r="AI1877" s="10"/>
      <c r="AJ1877" s="10"/>
    </row>
    <row r="1878" spans="1:36" x14ac:dyDescent="0.25">
      <c r="A1878" t="s">
        <v>322</v>
      </c>
      <c r="B1878" t="s">
        <v>263</v>
      </c>
      <c r="C1878" t="s">
        <v>264</v>
      </c>
      <c r="D1878" t="s">
        <v>24</v>
      </c>
      <c r="E1878" t="s">
        <v>32</v>
      </c>
      <c r="F1878" t="s">
        <v>30</v>
      </c>
      <c r="G1878" t="s">
        <v>27</v>
      </c>
      <c r="H1878" t="s">
        <v>64</v>
      </c>
      <c r="I1878" s="4">
        <v>-0.24495</v>
      </c>
      <c r="J1878" s="4">
        <v>1.8052699999999999</v>
      </c>
      <c r="K1878" s="4">
        <v>5.1000000000000004E-4</v>
      </c>
      <c r="N1878">
        <v>1.19</v>
      </c>
      <c r="O1878">
        <v>11.68</v>
      </c>
      <c r="P1878">
        <v>2.2540000000000001E-2</v>
      </c>
      <c r="Q1878">
        <v>34</v>
      </c>
      <c r="R1878">
        <v>0.98299999999999998</v>
      </c>
      <c r="S1878">
        <v>1.2</v>
      </c>
      <c r="T1878">
        <v>14.7</v>
      </c>
      <c r="U1878">
        <v>32</v>
      </c>
    </row>
    <row r="1879" spans="1:36" x14ac:dyDescent="0.25">
      <c r="A1879" t="s">
        <v>322</v>
      </c>
      <c r="B1879" t="s">
        <v>263</v>
      </c>
      <c r="C1879" t="s">
        <v>264</v>
      </c>
      <c r="D1879" t="s">
        <v>24</v>
      </c>
      <c r="E1879" t="s">
        <v>34</v>
      </c>
      <c r="F1879" t="s">
        <v>30</v>
      </c>
      <c r="G1879" t="s">
        <v>27</v>
      </c>
      <c r="H1879" t="s">
        <v>64</v>
      </c>
      <c r="I1879" s="4">
        <v>-0.37093999999999999</v>
      </c>
      <c r="J1879" s="4">
        <v>1.56999</v>
      </c>
      <c r="K1879" s="4">
        <v>1.5499999999999999E-3</v>
      </c>
      <c r="N1879">
        <v>1</v>
      </c>
      <c r="O1879">
        <v>7.58</v>
      </c>
      <c r="P1879">
        <v>3.9379999999999998E-2</v>
      </c>
      <c r="Q1879">
        <v>34</v>
      </c>
      <c r="R1879">
        <v>0.93300000000000005</v>
      </c>
      <c r="S1879">
        <v>1</v>
      </c>
      <c r="T1879">
        <v>11</v>
      </c>
      <c r="U1879">
        <v>32</v>
      </c>
    </row>
    <row r="1880" spans="1:36" x14ac:dyDescent="0.25">
      <c r="A1880" t="s">
        <v>322</v>
      </c>
      <c r="B1880" t="s">
        <v>263</v>
      </c>
      <c r="C1880" t="s">
        <v>264</v>
      </c>
      <c r="D1880" t="s">
        <v>24</v>
      </c>
      <c r="E1880" t="s">
        <v>37</v>
      </c>
      <c r="F1880" t="s">
        <v>38</v>
      </c>
      <c r="G1880" t="s">
        <v>27</v>
      </c>
      <c r="H1880" t="s">
        <v>64</v>
      </c>
      <c r="I1880" s="4">
        <v>0.68645999999999996</v>
      </c>
      <c r="J1880" s="4">
        <v>3.2595999999999998</v>
      </c>
      <c r="K1880" s="4">
        <v>8.4700000000000001E-3</v>
      </c>
      <c r="N1880">
        <v>4.3099999999999996</v>
      </c>
      <c r="O1880">
        <v>356.25</v>
      </c>
      <c r="P1880">
        <v>9.2020000000000005E-2</v>
      </c>
      <c r="Q1880">
        <v>34</v>
      </c>
      <c r="R1880">
        <v>0.92100000000000004</v>
      </c>
      <c r="S1880">
        <v>4.4000000000000004</v>
      </c>
      <c r="T1880">
        <v>833.4</v>
      </c>
      <c r="U1880">
        <v>32</v>
      </c>
    </row>
    <row r="1881" spans="1:36" x14ac:dyDescent="0.25">
      <c r="A1881" t="s">
        <v>254</v>
      </c>
      <c r="B1881" t="s">
        <v>136</v>
      </c>
      <c r="C1881" t="s">
        <v>137</v>
      </c>
      <c r="D1881" t="s">
        <v>24</v>
      </c>
      <c r="E1881" t="s">
        <v>34</v>
      </c>
      <c r="F1881" t="s">
        <v>30</v>
      </c>
      <c r="G1881" t="s">
        <v>27</v>
      </c>
      <c r="H1881" t="s">
        <v>64</v>
      </c>
      <c r="I1881" s="4">
        <v>0.47199000000000002</v>
      </c>
      <c r="J1881" s="4">
        <v>1.2826200000000001</v>
      </c>
      <c r="K1881" s="4">
        <v>1.99E-3</v>
      </c>
      <c r="N1881">
        <v>2.35</v>
      </c>
      <c r="O1881">
        <v>12.69</v>
      </c>
      <c r="P1881">
        <v>4.4569999999999999E-2</v>
      </c>
      <c r="Q1881">
        <v>69</v>
      </c>
      <c r="R1881">
        <v>0.61799999999999999</v>
      </c>
      <c r="S1881">
        <v>3.3</v>
      </c>
      <c r="T1881">
        <v>22</v>
      </c>
      <c r="U1881">
        <v>67</v>
      </c>
    </row>
    <row r="1882" spans="1:36" x14ac:dyDescent="0.25">
      <c r="A1882" t="s">
        <v>254</v>
      </c>
      <c r="B1882" t="s">
        <v>136</v>
      </c>
      <c r="C1882" t="s">
        <v>137</v>
      </c>
      <c r="D1882" t="s">
        <v>24</v>
      </c>
      <c r="E1882" t="s">
        <v>39</v>
      </c>
      <c r="F1882" t="s">
        <v>30</v>
      </c>
      <c r="G1882" t="s">
        <v>27</v>
      </c>
      <c r="H1882" t="s">
        <v>64</v>
      </c>
      <c r="I1882" s="4">
        <v>0.66566999999999998</v>
      </c>
      <c r="J1882" s="4">
        <v>1.5120199999999999</v>
      </c>
      <c r="K1882" s="4">
        <v>8.8000000000000003E-4</v>
      </c>
      <c r="N1882">
        <v>3.05</v>
      </c>
      <c r="O1882">
        <v>20.7</v>
      </c>
      <c r="P1882">
        <v>2.971E-2</v>
      </c>
      <c r="Q1882">
        <v>69</v>
      </c>
      <c r="R1882">
        <v>0.83599999999999997</v>
      </c>
      <c r="S1882">
        <v>4.9000000000000004</v>
      </c>
      <c r="T1882">
        <v>28.7</v>
      </c>
      <c r="U1882">
        <v>67</v>
      </c>
    </row>
    <row r="1883" spans="1:36" x14ac:dyDescent="0.25">
      <c r="A1883" s="5" t="s">
        <v>322</v>
      </c>
      <c r="B1883" s="5" t="s">
        <v>339</v>
      </c>
      <c r="C1883" s="5" t="s">
        <v>340</v>
      </c>
      <c r="D1883" s="5" t="s">
        <v>24</v>
      </c>
      <c r="E1883" s="5" t="s">
        <v>37</v>
      </c>
      <c r="F1883" s="5" t="s">
        <v>38</v>
      </c>
      <c r="G1883" s="5" t="s">
        <v>27</v>
      </c>
      <c r="H1883" s="5" t="s">
        <v>64</v>
      </c>
      <c r="I1883" s="6">
        <v>-0.27459</v>
      </c>
      <c r="J1883" s="6">
        <v>3.60399</v>
      </c>
      <c r="K1883" s="6">
        <v>1.251E-2</v>
      </c>
      <c r="L1883" s="6"/>
      <c r="M1883" s="6"/>
      <c r="N1883" s="5">
        <v>1.8</v>
      </c>
      <c r="O1883" s="5">
        <v>100.03</v>
      </c>
      <c r="P1883" s="5">
        <v>0.11185</v>
      </c>
      <c r="Q1883" s="5">
        <v>28</v>
      </c>
      <c r="R1883" s="5">
        <v>0.91600000000000004</v>
      </c>
      <c r="S1883" s="5">
        <v>1.9</v>
      </c>
      <c r="T1883" s="5">
        <v>137.19999999999999</v>
      </c>
      <c r="U1883" s="5">
        <v>26</v>
      </c>
      <c r="V1883" s="10"/>
      <c r="W1883" s="10"/>
      <c r="X1883" s="10"/>
      <c r="Y1883" s="10"/>
      <c r="Z1883" s="10"/>
      <c r="AA1883" s="10"/>
      <c r="AB1883" s="10"/>
      <c r="AC1883" s="10"/>
      <c r="AD1883" s="10"/>
      <c r="AE1883" s="10"/>
      <c r="AF1883" s="10"/>
      <c r="AG1883" s="10"/>
      <c r="AH1883" s="10"/>
      <c r="AI1883" s="10"/>
      <c r="AJ1883" s="10"/>
    </row>
    <row r="1884" spans="1:36" x14ac:dyDescent="0.25">
      <c r="A1884" s="5" t="s">
        <v>178</v>
      </c>
      <c r="B1884" s="5" t="s">
        <v>205</v>
      </c>
      <c r="C1884" s="5" t="s">
        <v>206</v>
      </c>
      <c r="D1884" s="5" t="s">
        <v>24</v>
      </c>
      <c r="E1884" s="5" t="s">
        <v>37</v>
      </c>
      <c r="F1884" s="5" t="s">
        <v>38</v>
      </c>
      <c r="G1884" s="5" t="s">
        <v>27</v>
      </c>
      <c r="H1884" s="5" t="s">
        <v>64</v>
      </c>
      <c r="I1884" s="6">
        <v>-4.4783499999999998</v>
      </c>
      <c r="J1884" s="6">
        <v>7.1006299999999998</v>
      </c>
      <c r="K1884" s="6">
        <v>1.306E-2</v>
      </c>
      <c r="L1884" s="6"/>
      <c r="M1884" s="6"/>
      <c r="N1884" s="5">
        <v>0.84</v>
      </c>
      <c r="O1884" s="5">
        <v>1728.07</v>
      </c>
      <c r="P1884" s="5">
        <v>0.1143</v>
      </c>
      <c r="Q1884" s="5">
        <v>61</v>
      </c>
      <c r="R1884" s="5">
        <v>0.93200000000000005</v>
      </c>
      <c r="S1884" s="5">
        <v>0.6</v>
      </c>
      <c r="T1884" s="5">
        <v>1766.7</v>
      </c>
      <c r="U1884" s="5">
        <v>59</v>
      </c>
      <c r="V1884" s="10"/>
      <c r="W1884" s="10"/>
      <c r="X1884" s="10"/>
      <c r="Y1884" s="10"/>
      <c r="Z1884" s="10"/>
      <c r="AA1884" s="10"/>
      <c r="AB1884" s="10"/>
      <c r="AC1884" s="10"/>
      <c r="AD1884" s="10"/>
      <c r="AE1884" s="10"/>
      <c r="AF1884" s="10"/>
      <c r="AG1884" s="10"/>
      <c r="AH1884" s="10"/>
      <c r="AI1884" s="10"/>
      <c r="AJ1884" s="10"/>
    </row>
    <row r="1885" spans="1:36" x14ac:dyDescent="0.25">
      <c r="A1885" s="5" t="s">
        <v>322</v>
      </c>
      <c r="B1885" s="5" t="s">
        <v>67</v>
      </c>
      <c r="C1885" s="5" t="s">
        <v>68</v>
      </c>
      <c r="D1885" s="5" t="s">
        <v>24</v>
      </c>
      <c r="E1885" s="5" t="s">
        <v>32</v>
      </c>
      <c r="F1885" s="5" t="s">
        <v>30</v>
      </c>
      <c r="G1885" s="5" t="s">
        <v>27</v>
      </c>
      <c r="H1885" s="5" t="s">
        <v>64</v>
      </c>
      <c r="I1885" s="6">
        <v>-0.72711000000000003</v>
      </c>
      <c r="J1885" s="6">
        <v>2.1316099999999998</v>
      </c>
      <c r="K1885" s="6">
        <v>9.3000000000000005E-4</v>
      </c>
      <c r="L1885" s="6"/>
      <c r="M1885" s="6"/>
      <c r="N1885" s="5">
        <v>0.79</v>
      </c>
      <c r="O1885" s="5">
        <v>6.83</v>
      </c>
      <c r="P1885" s="5">
        <v>3.0429999999999999E-2</v>
      </c>
      <c r="Q1885" s="5">
        <v>31</v>
      </c>
      <c r="R1885" s="5">
        <v>0.97699999999999998</v>
      </c>
      <c r="S1885" s="5">
        <v>0.8</v>
      </c>
      <c r="T1885" s="5">
        <v>9.6</v>
      </c>
      <c r="U1885" s="5">
        <v>29</v>
      </c>
      <c r="V1885" s="10"/>
      <c r="W1885" s="10"/>
      <c r="X1885" s="10"/>
      <c r="Y1885" s="10"/>
      <c r="Z1885" s="10"/>
      <c r="AA1885" s="10"/>
      <c r="AB1885" s="10"/>
      <c r="AC1885" s="10"/>
      <c r="AD1885" s="10"/>
      <c r="AE1885" s="10"/>
      <c r="AF1885" s="10"/>
      <c r="AG1885" s="10"/>
      <c r="AH1885" s="10"/>
      <c r="AI1885" s="10"/>
      <c r="AJ1885" s="10"/>
    </row>
    <row r="1886" spans="1:36" x14ac:dyDescent="0.25">
      <c r="A1886" t="s">
        <v>254</v>
      </c>
      <c r="B1886" t="s">
        <v>172</v>
      </c>
      <c r="C1886" t="s">
        <v>173</v>
      </c>
      <c r="D1886" t="s">
        <v>24</v>
      </c>
      <c r="E1886" t="s">
        <v>34</v>
      </c>
      <c r="F1886" t="s">
        <v>30</v>
      </c>
      <c r="G1886" t="s">
        <v>27</v>
      </c>
      <c r="H1886" t="s">
        <v>64</v>
      </c>
      <c r="I1886" s="4">
        <v>-0.66681999999999997</v>
      </c>
      <c r="J1886" s="4">
        <v>1.9587600000000001</v>
      </c>
      <c r="K1886" s="4">
        <v>2.0200000000000001E-3</v>
      </c>
      <c r="N1886">
        <v>0.92</v>
      </c>
      <c r="O1886">
        <v>8.25</v>
      </c>
      <c r="P1886">
        <v>4.4949999999999997E-2</v>
      </c>
      <c r="Q1886">
        <v>30</v>
      </c>
      <c r="R1886">
        <v>0.89100000000000001</v>
      </c>
      <c r="S1886">
        <v>1.2</v>
      </c>
      <c r="T1886">
        <v>8.4</v>
      </c>
      <c r="U1886">
        <v>28</v>
      </c>
    </row>
    <row r="1887" spans="1:36" x14ac:dyDescent="0.25">
      <c r="A1887" s="5" t="s">
        <v>243</v>
      </c>
      <c r="B1887" s="5" t="s">
        <v>248</v>
      </c>
      <c r="C1887" s="5" t="s">
        <v>249</v>
      </c>
      <c r="D1887" s="5" t="s">
        <v>24</v>
      </c>
      <c r="E1887" s="5" t="s">
        <v>34</v>
      </c>
      <c r="F1887" s="5" t="s">
        <v>30</v>
      </c>
      <c r="G1887" s="5" t="s">
        <v>27</v>
      </c>
      <c r="H1887" s="5" t="s">
        <v>64</v>
      </c>
      <c r="I1887" s="6">
        <v>0.74151999999999996</v>
      </c>
      <c r="J1887" s="6">
        <v>0.59250999999999998</v>
      </c>
      <c r="K1887" s="6">
        <v>3.3300000000000001E-3</v>
      </c>
      <c r="L1887" s="6"/>
      <c r="M1887" s="6"/>
      <c r="N1887" s="5">
        <v>2.04</v>
      </c>
      <c r="O1887" s="5">
        <v>4.62</v>
      </c>
      <c r="P1887" s="5">
        <v>5.7729999999999997E-2</v>
      </c>
      <c r="Q1887" s="5">
        <v>25</v>
      </c>
      <c r="R1887" s="5">
        <v>0.68700000000000006</v>
      </c>
      <c r="S1887" s="5">
        <v>2</v>
      </c>
      <c r="T1887" s="5">
        <v>6</v>
      </c>
      <c r="U1887" s="5">
        <v>23</v>
      </c>
      <c r="V1887" s="10"/>
      <c r="W1887" s="10"/>
      <c r="X1887" s="10"/>
      <c r="Y1887" s="10"/>
      <c r="Z1887" s="10"/>
      <c r="AA1887" s="10"/>
      <c r="AB1887" s="10"/>
      <c r="AC1887" s="10"/>
      <c r="AD1887" s="10"/>
      <c r="AE1887" s="10"/>
      <c r="AF1887" s="10"/>
      <c r="AG1887" s="10"/>
      <c r="AH1887" s="10"/>
      <c r="AI1887" s="10"/>
      <c r="AJ1887" s="10"/>
    </row>
    <row r="1888" spans="1:36" x14ac:dyDescent="0.25">
      <c r="A1888" s="5" t="s">
        <v>302</v>
      </c>
      <c r="B1888" s="5" t="s">
        <v>309</v>
      </c>
      <c r="C1888" s="5" t="s">
        <v>310</v>
      </c>
      <c r="D1888" s="5" t="s">
        <v>24</v>
      </c>
      <c r="E1888" s="5" t="s">
        <v>39</v>
      </c>
      <c r="F1888" s="5" t="s">
        <v>30</v>
      </c>
      <c r="G1888" s="5" t="s">
        <v>27</v>
      </c>
      <c r="H1888" s="5" t="s">
        <v>64</v>
      </c>
      <c r="I1888" s="6">
        <v>0.49589</v>
      </c>
      <c r="J1888" s="6">
        <v>1.18113</v>
      </c>
      <c r="K1888" s="6">
        <v>8.8999999999999995E-4</v>
      </c>
      <c r="L1888" s="6"/>
      <c r="M1888" s="6"/>
      <c r="N1888" s="5">
        <v>1.1100000000000001</v>
      </c>
      <c r="O1888" s="5">
        <v>9.5299999999999994</v>
      </c>
      <c r="P1888" s="5">
        <v>2.9899999999999999E-2</v>
      </c>
      <c r="Q1888" s="5">
        <v>38</v>
      </c>
      <c r="R1888" s="5">
        <v>0.82199999999999995</v>
      </c>
      <c r="S1888" s="5">
        <v>3.5</v>
      </c>
      <c r="T1888" s="5">
        <v>14.5</v>
      </c>
      <c r="U1888" s="5">
        <v>36</v>
      </c>
      <c r="V1888" s="10"/>
      <c r="W1888" s="10"/>
      <c r="X1888" s="10"/>
      <c r="Y1888" s="10"/>
      <c r="Z1888" s="10"/>
      <c r="AA1888" s="10"/>
      <c r="AB1888" s="10"/>
      <c r="AC1888" s="10"/>
      <c r="AD1888" s="10"/>
      <c r="AE1888" s="10"/>
      <c r="AF1888" s="10"/>
      <c r="AG1888" s="10"/>
      <c r="AH1888" s="10"/>
      <c r="AI1888" s="10"/>
      <c r="AJ1888" s="10"/>
    </row>
    <row r="1889" spans="1:36" x14ac:dyDescent="0.25">
      <c r="A1889" t="s">
        <v>254</v>
      </c>
      <c r="B1889" t="s">
        <v>109</v>
      </c>
      <c r="C1889" t="s">
        <v>110</v>
      </c>
      <c r="D1889" t="s">
        <v>24</v>
      </c>
      <c r="E1889" t="s">
        <v>37</v>
      </c>
      <c r="F1889" t="s">
        <v>38</v>
      </c>
      <c r="G1889" t="s">
        <v>27</v>
      </c>
      <c r="H1889" t="s">
        <v>64</v>
      </c>
      <c r="I1889" s="4">
        <v>0.62980000000000003</v>
      </c>
      <c r="J1889" s="4">
        <v>3.53138</v>
      </c>
      <c r="K1889" s="4">
        <v>1.6490000000000001E-2</v>
      </c>
      <c r="N1889">
        <v>0.1</v>
      </c>
      <c r="O1889">
        <v>427.34</v>
      </c>
      <c r="P1889">
        <v>0.12839</v>
      </c>
      <c r="Q1889">
        <v>28</v>
      </c>
      <c r="R1889">
        <v>0.878</v>
      </c>
      <c r="S1889">
        <v>5.8</v>
      </c>
      <c r="T1889">
        <v>729.5</v>
      </c>
      <c r="U1889">
        <v>26</v>
      </c>
    </row>
    <row r="1890" spans="1:36" x14ac:dyDescent="0.25">
      <c r="A1890" t="s">
        <v>302</v>
      </c>
      <c r="B1890" t="s">
        <v>111</v>
      </c>
      <c r="C1890" t="s">
        <v>112</v>
      </c>
      <c r="D1890" t="s">
        <v>24</v>
      </c>
      <c r="E1890" t="s">
        <v>37</v>
      </c>
      <c r="F1890" t="s">
        <v>38</v>
      </c>
      <c r="G1890" t="s">
        <v>27</v>
      </c>
      <c r="H1890" t="s">
        <v>64</v>
      </c>
      <c r="I1890" s="4">
        <v>-6.7423500000000001</v>
      </c>
      <c r="J1890" s="4">
        <v>9.2939600000000002</v>
      </c>
      <c r="K1890" s="4">
        <v>9.3500000000000007E-3</v>
      </c>
      <c r="N1890">
        <v>0.52</v>
      </c>
      <c r="O1890">
        <v>3722.03</v>
      </c>
      <c r="P1890">
        <v>9.6699999999999994E-2</v>
      </c>
      <c r="Q1890">
        <v>37</v>
      </c>
      <c r="R1890">
        <v>0.93799999999999994</v>
      </c>
      <c r="S1890">
        <v>1.6</v>
      </c>
      <c r="T1890">
        <v>4163.6000000000004</v>
      </c>
      <c r="U1890">
        <v>35</v>
      </c>
    </row>
    <row r="1891" spans="1:36" x14ac:dyDescent="0.25">
      <c r="A1891" s="7" t="s">
        <v>115</v>
      </c>
      <c r="B1891" s="7" t="s">
        <v>146</v>
      </c>
      <c r="C1891" s="7" t="s">
        <v>147</v>
      </c>
      <c r="D1891" s="7" t="s">
        <v>24</v>
      </c>
      <c r="E1891" s="7" t="s">
        <v>32</v>
      </c>
      <c r="F1891" s="7" t="s">
        <v>30</v>
      </c>
      <c r="G1891" s="7" t="s">
        <v>27</v>
      </c>
      <c r="H1891" s="7" t="s">
        <v>64</v>
      </c>
      <c r="I1891" s="8">
        <v>0.17252000000000001</v>
      </c>
      <c r="J1891" s="8">
        <v>1.25983</v>
      </c>
      <c r="K1891" s="8">
        <v>8.7000000000000001E-4</v>
      </c>
      <c r="L1891" s="8"/>
      <c r="M1891" s="8"/>
      <c r="N1891" s="7">
        <v>2.48</v>
      </c>
      <c r="O1891" s="7">
        <v>7.41</v>
      </c>
      <c r="P1891" s="7">
        <v>0</v>
      </c>
      <c r="Q1891" s="7">
        <v>36</v>
      </c>
      <c r="R1891" s="7">
        <v>0.91500000000000004</v>
      </c>
      <c r="S1891" s="7">
        <v>2</v>
      </c>
      <c r="T1891" s="7">
        <v>9</v>
      </c>
      <c r="U1891" s="7">
        <v>34</v>
      </c>
      <c r="V1891" s="12"/>
      <c r="W1891" s="12"/>
      <c r="X1891" s="12"/>
      <c r="Y1891" s="12"/>
      <c r="Z1891" s="12"/>
      <c r="AA1891" s="12"/>
      <c r="AB1891" s="12"/>
      <c r="AC1891" s="12"/>
      <c r="AD1891" s="12"/>
      <c r="AE1891" s="12"/>
      <c r="AF1891" s="12"/>
      <c r="AG1891" s="12"/>
      <c r="AH1891" s="12"/>
      <c r="AI1891" s="12"/>
      <c r="AJ1891" s="12"/>
    </row>
    <row r="1892" spans="1:36" x14ac:dyDescent="0.25">
      <c r="A1892" s="7" t="s">
        <v>115</v>
      </c>
      <c r="B1892" s="7" t="s">
        <v>146</v>
      </c>
      <c r="C1892" s="7" t="s">
        <v>147</v>
      </c>
      <c r="D1892" s="7" t="s">
        <v>24</v>
      </c>
      <c r="E1892" s="7" t="s">
        <v>34</v>
      </c>
      <c r="F1892" s="7" t="s">
        <v>30</v>
      </c>
      <c r="G1892" s="7" t="s">
        <v>27</v>
      </c>
      <c r="H1892" s="7" t="s">
        <v>64</v>
      </c>
      <c r="I1892" s="8">
        <v>-0.50270999999999999</v>
      </c>
      <c r="J1892" s="8">
        <v>1.6435200000000001</v>
      </c>
      <c r="K1892" s="8">
        <v>1.3600000000000001E-3</v>
      </c>
      <c r="L1892" s="8"/>
      <c r="M1892" s="8"/>
      <c r="N1892" s="7">
        <v>1.31</v>
      </c>
      <c r="O1892" s="7">
        <v>6.9</v>
      </c>
      <c r="P1892" s="7">
        <v>0</v>
      </c>
      <c r="Q1892" s="7">
        <v>36</v>
      </c>
      <c r="R1892" s="7">
        <v>0.92100000000000004</v>
      </c>
      <c r="S1892" s="7">
        <v>1.2</v>
      </c>
      <c r="T1892" s="7">
        <v>8</v>
      </c>
      <c r="U1892" s="7">
        <v>34</v>
      </c>
      <c r="V1892" s="12"/>
      <c r="W1892" s="12"/>
      <c r="X1892" s="12"/>
      <c r="Y1892" s="12"/>
      <c r="Z1892" s="12"/>
      <c r="AA1892" s="12"/>
      <c r="AB1892" s="12"/>
      <c r="AC1892" s="12"/>
      <c r="AD1892" s="12"/>
      <c r="AE1892" s="12"/>
      <c r="AF1892" s="12"/>
      <c r="AG1892" s="12"/>
      <c r="AH1892" s="12"/>
      <c r="AI1892" s="12"/>
      <c r="AJ1892" s="12"/>
    </row>
    <row r="1893" spans="1:36" x14ac:dyDescent="0.25">
      <c r="A1893" s="7" t="s">
        <v>115</v>
      </c>
      <c r="B1893" s="7" t="s">
        <v>146</v>
      </c>
      <c r="C1893" s="7" t="s">
        <v>147</v>
      </c>
      <c r="D1893" s="7" t="s">
        <v>24</v>
      </c>
      <c r="E1893" s="7" t="s">
        <v>39</v>
      </c>
      <c r="F1893" s="7" t="s">
        <v>30</v>
      </c>
      <c r="G1893" s="7" t="s">
        <v>27</v>
      </c>
      <c r="H1893" s="7" t="s">
        <v>64</v>
      </c>
      <c r="I1893" s="8">
        <v>0.60228999999999999</v>
      </c>
      <c r="J1893" s="8">
        <v>1.0438000000000001</v>
      </c>
      <c r="K1893" s="8">
        <v>6.8000000000000005E-4</v>
      </c>
      <c r="L1893" s="8"/>
      <c r="M1893" s="8"/>
      <c r="N1893" s="7">
        <v>2.98</v>
      </c>
      <c r="O1893" s="7">
        <v>8.52</v>
      </c>
      <c r="P1893" s="7">
        <v>0</v>
      </c>
      <c r="Q1893" s="7">
        <v>36</v>
      </c>
      <c r="R1893" s="7">
        <v>0.90400000000000003</v>
      </c>
      <c r="S1893" s="7">
        <v>2.8</v>
      </c>
      <c r="T1893" s="7">
        <v>10</v>
      </c>
      <c r="U1893" s="7">
        <v>34</v>
      </c>
      <c r="V1893" s="12"/>
      <c r="W1893" s="12"/>
      <c r="X1893" s="12"/>
      <c r="Y1893" s="12"/>
      <c r="Z1893" s="12"/>
      <c r="AA1893" s="12"/>
      <c r="AB1893" s="12"/>
      <c r="AC1893" s="12"/>
      <c r="AD1893" s="12"/>
      <c r="AE1893" s="12"/>
      <c r="AF1893" s="12"/>
      <c r="AG1893" s="12"/>
      <c r="AH1893" s="12"/>
      <c r="AI1893" s="12"/>
      <c r="AJ1893" s="12"/>
    </row>
    <row r="1894" spans="1:36" x14ac:dyDescent="0.25">
      <c r="A1894" s="7" t="s">
        <v>343</v>
      </c>
      <c r="B1894" s="7" t="s">
        <v>88</v>
      </c>
      <c r="C1894" s="7" t="s">
        <v>89</v>
      </c>
      <c r="D1894" s="7" t="s">
        <v>24</v>
      </c>
      <c r="E1894" s="7" t="s">
        <v>39</v>
      </c>
      <c r="F1894" s="7" t="s">
        <v>30</v>
      </c>
      <c r="G1894" s="7" t="s">
        <v>27</v>
      </c>
      <c r="H1894" s="7" t="s">
        <v>64</v>
      </c>
      <c r="I1894" s="8">
        <v>0.44238</v>
      </c>
      <c r="J1894" s="8">
        <v>1.4511700000000001</v>
      </c>
      <c r="K1894" s="8">
        <v>1.56E-3</v>
      </c>
      <c r="L1894" s="8"/>
      <c r="M1894" s="8"/>
      <c r="N1894" s="7">
        <v>2.19</v>
      </c>
      <c r="O1894" s="7">
        <v>11.65</v>
      </c>
      <c r="P1894" s="7">
        <v>3.9440000000000003E-2</v>
      </c>
      <c r="Q1894" s="7">
        <v>36</v>
      </c>
      <c r="R1894" s="7">
        <v>0.92500000000000004</v>
      </c>
      <c r="S1894" s="7">
        <v>2.1</v>
      </c>
      <c r="T1894" s="7">
        <v>10.199999999999999</v>
      </c>
      <c r="U1894" s="7">
        <v>34</v>
      </c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F1894" s="12"/>
      <c r="AG1894" s="12"/>
      <c r="AH1894" s="12"/>
      <c r="AI1894" s="12"/>
      <c r="AJ1894" s="12"/>
    </row>
    <row r="1895" spans="1:36" x14ac:dyDescent="0.25">
      <c r="A1895" t="s">
        <v>209</v>
      </c>
      <c r="B1895" t="s">
        <v>210</v>
      </c>
      <c r="C1895" t="s">
        <v>211</v>
      </c>
      <c r="D1895" t="s">
        <v>24</v>
      </c>
      <c r="E1895" t="s">
        <v>25</v>
      </c>
      <c r="F1895" t="s">
        <v>26</v>
      </c>
      <c r="G1895" t="s">
        <v>52</v>
      </c>
      <c r="H1895" t="s">
        <v>157</v>
      </c>
      <c r="I1895" s="4">
        <v>0.90737000000000001</v>
      </c>
      <c r="J1895" s="4">
        <v>2.04434</v>
      </c>
      <c r="K1895" s="4">
        <v>4.0000000000000003E-5</v>
      </c>
      <c r="N1895">
        <v>1</v>
      </c>
      <c r="O1895">
        <v>85</v>
      </c>
      <c r="P1895">
        <v>6.5399999999999998E-3</v>
      </c>
      <c r="Q1895">
        <v>13</v>
      </c>
      <c r="R1895">
        <v>0.98699999999999999</v>
      </c>
      <c r="S1895">
        <v>4</v>
      </c>
      <c r="T1895">
        <v>102</v>
      </c>
      <c r="U1895">
        <v>11</v>
      </c>
    </row>
    <row r="1896" spans="1:36" x14ac:dyDescent="0.25">
      <c r="A1896" t="s">
        <v>243</v>
      </c>
      <c r="B1896" t="s">
        <v>150</v>
      </c>
      <c r="C1896" t="s">
        <v>151</v>
      </c>
      <c r="D1896" t="s">
        <v>24</v>
      </c>
      <c r="E1896" t="s">
        <v>32</v>
      </c>
      <c r="F1896" t="s">
        <v>30</v>
      </c>
      <c r="G1896" t="s">
        <v>52</v>
      </c>
      <c r="H1896" t="s">
        <v>157</v>
      </c>
      <c r="I1896" s="4">
        <v>-0.73809000000000002</v>
      </c>
      <c r="J1896" s="4">
        <v>2.4428700000000001</v>
      </c>
      <c r="K1896" s="4">
        <v>1.0000000000000001E-5</v>
      </c>
      <c r="N1896">
        <v>0.98</v>
      </c>
      <c r="O1896">
        <v>25.41</v>
      </c>
      <c r="P1896">
        <v>2.5600000000000002E-3</v>
      </c>
      <c r="Q1896">
        <v>65</v>
      </c>
      <c r="R1896">
        <v>0.92500000000000004</v>
      </c>
      <c r="S1896">
        <v>2.6</v>
      </c>
      <c r="T1896">
        <v>25.9</v>
      </c>
      <c r="U1896">
        <v>63</v>
      </c>
    </row>
    <row r="1897" spans="1:36" x14ac:dyDescent="0.25">
      <c r="A1897" t="s">
        <v>371</v>
      </c>
      <c r="B1897" t="s">
        <v>372</v>
      </c>
      <c r="C1897" t="s">
        <v>373</v>
      </c>
      <c r="D1897" t="s">
        <v>24</v>
      </c>
      <c r="E1897" t="s">
        <v>32</v>
      </c>
      <c r="F1897" t="s">
        <v>30</v>
      </c>
      <c r="G1897" t="s">
        <v>52</v>
      </c>
      <c r="H1897" t="s">
        <v>157</v>
      </c>
      <c r="I1897" s="4">
        <v>4.7079999999999997E-2</v>
      </c>
      <c r="J1897" s="4">
        <v>1.5358099999999999</v>
      </c>
      <c r="K1897" s="4">
        <v>1E-4</v>
      </c>
      <c r="N1897">
        <v>1.44</v>
      </c>
      <c r="O1897">
        <v>7.94</v>
      </c>
      <c r="P1897">
        <v>1.008E-2</v>
      </c>
      <c r="Q1897">
        <v>34</v>
      </c>
      <c r="R1897">
        <v>0.96099999999999997</v>
      </c>
      <c r="S1897">
        <v>1.5</v>
      </c>
      <c r="T1897">
        <v>10.5</v>
      </c>
      <c r="U1897">
        <v>32</v>
      </c>
    </row>
    <row r="1898" spans="1:36" x14ac:dyDescent="0.25">
      <c r="A1898" s="7" t="s">
        <v>322</v>
      </c>
      <c r="B1898" s="7" t="s">
        <v>323</v>
      </c>
      <c r="C1898" s="7" t="s">
        <v>324</v>
      </c>
      <c r="D1898" s="7" t="s">
        <v>24</v>
      </c>
      <c r="E1898" s="7" t="s">
        <v>37</v>
      </c>
      <c r="F1898" s="7" t="s">
        <v>38</v>
      </c>
      <c r="G1898" s="7" t="s">
        <v>52</v>
      </c>
      <c r="H1898" s="7" t="s">
        <v>157</v>
      </c>
      <c r="I1898" s="8">
        <v>-0.90527999999999997</v>
      </c>
      <c r="J1898" s="8">
        <v>3.8510300000000002</v>
      </c>
      <c r="K1898" s="8">
        <v>6.6E-4</v>
      </c>
      <c r="L1898" s="8"/>
      <c r="M1898" s="8"/>
      <c r="N1898" s="7">
        <v>0.99</v>
      </c>
      <c r="O1898" s="7">
        <v>84.2</v>
      </c>
      <c r="P1898" s="7">
        <v>2.563E-2</v>
      </c>
      <c r="Q1898" s="7">
        <v>27</v>
      </c>
      <c r="R1898" s="7">
        <v>0.96499999999999997</v>
      </c>
      <c r="S1898" s="7">
        <v>1</v>
      </c>
      <c r="T1898" s="7">
        <v>100.7</v>
      </c>
      <c r="U1898" s="7">
        <v>25</v>
      </c>
      <c r="V1898" s="12"/>
      <c r="W1898" s="12"/>
      <c r="X1898" s="12"/>
      <c r="Y1898" s="12"/>
      <c r="Z1898" s="12"/>
      <c r="AA1898" s="12"/>
      <c r="AB1898" s="12"/>
      <c r="AC1898" s="12"/>
      <c r="AD1898" s="12"/>
      <c r="AE1898" s="12"/>
      <c r="AF1898" s="12"/>
      <c r="AG1898" s="12"/>
      <c r="AH1898" s="12"/>
      <c r="AI1898" s="12"/>
      <c r="AJ1898" s="12"/>
    </row>
    <row r="1899" spans="1:36" x14ac:dyDescent="0.25">
      <c r="A1899" t="s">
        <v>149</v>
      </c>
      <c r="B1899" t="s">
        <v>154</v>
      </c>
      <c r="C1899" t="s">
        <v>155</v>
      </c>
      <c r="D1899" t="s">
        <v>24</v>
      </c>
      <c r="E1899" t="s">
        <v>32</v>
      </c>
      <c r="F1899" t="s">
        <v>30</v>
      </c>
      <c r="G1899" t="s">
        <v>158</v>
      </c>
      <c r="H1899" t="s">
        <v>157</v>
      </c>
      <c r="I1899" s="4">
        <v>-0.96823999999999999</v>
      </c>
      <c r="J1899" s="4">
        <v>2.6096499999999998</v>
      </c>
      <c r="K1899" s="4">
        <v>1.0000000000000001E-5</v>
      </c>
      <c r="N1899">
        <v>0.69</v>
      </c>
      <c r="O1899">
        <v>16.399999999999999</v>
      </c>
      <c r="P1899">
        <v>2.8700000000000002E-3</v>
      </c>
      <c r="Q1899">
        <v>30</v>
      </c>
      <c r="R1899">
        <v>0.998</v>
      </c>
      <c r="S1899">
        <v>0.7</v>
      </c>
      <c r="T1899">
        <v>21.9</v>
      </c>
      <c r="U1899">
        <v>28</v>
      </c>
    </row>
    <row r="1900" spans="1:36" x14ac:dyDescent="0.25">
      <c r="A1900" t="s">
        <v>149</v>
      </c>
      <c r="B1900" t="s">
        <v>154</v>
      </c>
      <c r="C1900" t="s">
        <v>155</v>
      </c>
      <c r="D1900" t="s">
        <v>24</v>
      </c>
      <c r="E1900" t="s">
        <v>34</v>
      </c>
      <c r="F1900" t="s">
        <v>30</v>
      </c>
      <c r="G1900" t="s">
        <v>158</v>
      </c>
      <c r="H1900" t="s">
        <v>157</v>
      </c>
      <c r="I1900" s="4">
        <v>-1.1177900000000001</v>
      </c>
      <c r="J1900" s="4">
        <v>2.5924200000000002</v>
      </c>
      <c r="K1900" s="4">
        <v>2.0000000000000002E-5</v>
      </c>
      <c r="N1900">
        <v>0.59</v>
      </c>
      <c r="O1900">
        <v>14.25</v>
      </c>
      <c r="P1900">
        <v>4.8799999999999998E-3</v>
      </c>
      <c r="Q1900">
        <v>30</v>
      </c>
      <c r="R1900">
        <v>0.99399999999999999</v>
      </c>
      <c r="S1900">
        <v>0.6</v>
      </c>
      <c r="T1900">
        <v>18</v>
      </c>
      <c r="U1900">
        <v>28</v>
      </c>
    </row>
    <row r="1901" spans="1:36" x14ac:dyDescent="0.25">
      <c r="A1901" t="s">
        <v>149</v>
      </c>
      <c r="B1901" t="s">
        <v>154</v>
      </c>
      <c r="C1901" t="s">
        <v>155</v>
      </c>
      <c r="D1901" t="s">
        <v>24</v>
      </c>
      <c r="E1901" t="s">
        <v>37</v>
      </c>
      <c r="F1901" t="s">
        <v>38</v>
      </c>
      <c r="G1901" t="s">
        <v>158</v>
      </c>
      <c r="H1901" t="s">
        <v>157</v>
      </c>
      <c r="I1901" s="4">
        <v>-0.29448999999999997</v>
      </c>
      <c r="J1901" s="4">
        <v>4.6185200000000002</v>
      </c>
      <c r="K1901" s="4">
        <v>6.0000000000000002E-5</v>
      </c>
      <c r="N1901">
        <v>2.15</v>
      </c>
      <c r="O1901">
        <v>645.89</v>
      </c>
      <c r="P1901">
        <v>7.8100000000000001E-3</v>
      </c>
      <c r="Q1901">
        <v>28</v>
      </c>
      <c r="R1901">
        <v>0.995</v>
      </c>
      <c r="S1901">
        <v>2.2000000000000002</v>
      </c>
      <c r="T1901">
        <v>1280.7</v>
      </c>
      <c r="U1901">
        <v>26</v>
      </c>
    </row>
    <row r="1902" spans="1:36" x14ac:dyDescent="0.25">
      <c r="A1902" t="s">
        <v>149</v>
      </c>
      <c r="B1902" t="s">
        <v>154</v>
      </c>
      <c r="C1902" t="s">
        <v>155</v>
      </c>
      <c r="D1902" t="s">
        <v>24</v>
      </c>
      <c r="E1902" t="s">
        <v>39</v>
      </c>
      <c r="F1902" t="s">
        <v>30</v>
      </c>
      <c r="G1902" t="s">
        <v>158</v>
      </c>
      <c r="H1902" t="s">
        <v>157</v>
      </c>
      <c r="I1902" s="4">
        <v>0.16259000000000001</v>
      </c>
      <c r="J1902" s="4">
        <v>1.81586</v>
      </c>
      <c r="K1902" s="4">
        <v>1.0000000000000001E-5</v>
      </c>
      <c r="N1902">
        <v>1.8</v>
      </c>
      <c r="O1902">
        <v>16.399999999999999</v>
      </c>
      <c r="P1902">
        <v>3.65E-3</v>
      </c>
      <c r="Q1902">
        <v>30</v>
      </c>
      <c r="R1902">
        <v>0.99299999999999999</v>
      </c>
      <c r="S1902">
        <v>1.8</v>
      </c>
      <c r="T1902">
        <v>22</v>
      </c>
      <c r="U1902">
        <v>28</v>
      </c>
    </row>
    <row r="1903" spans="1:36" x14ac:dyDescent="0.25">
      <c r="A1903" t="s">
        <v>149</v>
      </c>
      <c r="B1903" t="s">
        <v>41</v>
      </c>
      <c r="C1903" t="s">
        <v>42</v>
      </c>
      <c r="D1903" t="s">
        <v>24</v>
      </c>
      <c r="E1903" t="s">
        <v>39</v>
      </c>
      <c r="F1903" t="s">
        <v>30</v>
      </c>
      <c r="G1903" t="s">
        <v>158</v>
      </c>
      <c r="H1903" t="s">
        <v>157</v>
      </c>
      <c r="I1903" s="4">
        <v>0.35145999999999999</v>
      </c>
      <c r="J1903" s="4">
        <v>1.43974</v>
      </c>
      <c r="K1903" s="4">
        <v>5.0000000000000002E-5</v>
      </c>
      <c r="N1903">
        <v>1.98</v>
      </c>
      <c r="O1903">
        <v>15.56</v>
      </c>
      <c r="P1903">
        <v>6.7099999999999998E-3</v>
      </c>
      <c r="Q1903">
        <v>33</v>
      </c>
      <c r="R1903">
        <v>0.97599999999999998</v>
      </c>
      <c r="S1903">
        <v>2</v>
      </c>
      <c r="T1903">
        <v>21.5</v>
      </c>
      <c r="U1903">
        <v>31</v>
      </c>
    </row>
    <row r="1904" spans="1:36" x14ac:dyDescent="0.25">
      <c r="A1904" t="s">
        <v>322</v>
      </c>
      <c r="B1904" t="s">
        <v>329</v>
      </c>
      <c r="C1904" t="s">
        <v>330</v>
      </c>
      <c r="D1904" t="s">
        <v>24</v>
      </c>
      <c r="E1904" t="s">
        <v>39</v>
      </c>
      <c r="F1904" t="s">
        <v>30</v>
      </c>
      <c r="G1904" t="s">
        <v>52</v>
      </c>
      <c r="H1904" t="s">
        <v>157</v>
      </c>
      <c r="I1904" s="4">
        <v>0.10924</v>
      </c>
      <c r="J1904" s="4">
        <v>1.54013</v>
      </c>
      <c r="K1904" s="4">
        <v>1.0000000000000001E-5</v>
      </c>
      <c r="N1904">
        <v>1.6</v>
      </c>
      <c r="O1904">
        <v>12.96</v>
      </c>
      <c r="P1904">
        <v>3.4499999999999999E-3</v>
      </c>
      <c r="Q1904">
        <v>31</v>
      </c>
      <c r="R1904">
        <v>0.98799999999999999</v>
      </c>
      <c r="S1904">
        <v>1.6</v>
      </c>
      <c r="T1904">
        <v>16.5</v>
      </c>
      <c r="U1904">
        <v>29</v>
      </c>
    </row>
    <row r="1905" spans="1:36" x14ac:dyDescent="0.25">
      <c r="A1905" t="s">
        <v>149</v>
      </c>
      <c r="B1905" t="s">
        <v>163</v>
      </c>
      <c r="C1905" t="s">
        <v>164</v>
      </c>
      <c r="D1905" t="s">
        <v>24</v>
      </c>
      <c r="E1905" t="s">
        <v>34</v>
      </c>
      <c r="F1905" t="s">
        <v>30</v>
      </c>
      <c r="G1905" t="s">
        <v>158</v>
      </c>
      <c r="H1905" t="s">
        <v>157</v>
      </c>
      <c r="I1905" s="4">
        <v>-0.75797000000000003</v>
      </c>
      <c r="J1905" s="4">
        <v>2.28159</v>
      </c>
      <c r="K1905" s="4">
        <v>2.0000000000000002E-5</v>
      </c>
      <c r="N1905">
        <v>0.79</v>
      </c>
      <c r="O1905">
        <v>15.76</v>
      </c>
      <c r="P1905">
        <v>4.4999999999999997E-3</v>
      </c>
      <c r="Q1905">
        <v>31</v>
      </c>
      <c r="R1905">
        <v>0.99099999999999999</v>
      </c>
      <c r="S1905">
        <v>0.8</v>
      </c>
      <c r="T1905">
        <v>21</v>
      </c>
      <c r="U1905">
        <v>29</v>
      </c>
    </row>
    <row r="1906" spans="1:36" x14ac:dyDescent="0.25">
      <c r="A1906" t="s">
        <v>149</v>
      </c>
      <c r="B1906" t="s">
        <v>163</v>
      </c>
      <c r="C1906" t="s">
        <v>164</v>
      </c>
      <c r="D1906" t="s">
        <v>24</v>
      </c>
      <c r="E1906" t="s">
        <v>39</v>
      </c>
      <c r="F1906" t="s">
        <v>30</v>
      </c>
      <c r="G1906" t="s">
        <v>158</v>
      </c>
      <c r="H1906" t="s">
        <v>157</v>
      </c>
      <c r="I1906" s="4">
        <v>0.30012</v>
      </c>
      <c r="J1906" s="4">
        <v>1.6760200000000001</v>
      </c>
      <c r="K1906" s="4">
        <v>1.0000000000000001E-5</v>
      </c>
      <c r="N1906">
        <v>1.98</v>
      </c>
      <c r="O1906">
        <v>17.850000000000001</v>
      </c>
      <c r="P1906">
        <v>3.8400000000000001E-3</v>
      </c>
      <c r="Q1906">
        <v>31</v>
      </c>
      <c r="R1906">
        <v>0.98799999999999999</v>
      </c>
      <c r="S1906">
        <v>2</v>
      </c>
      <c r="T1906">
        <v>25</v>
      </c>
      <c r="U1906">
        <v>29</v>
      </c>
    </row>
    <row r="1907" spans="1:36" x14ac:dyDescent="0.25">
      <c r="A1907" t="s">
        <v>149</v>
      </c>
      <c r="B1907" t="s">
        <v>165</v>
      </c>
      <c r="C1907" t="s">
        <v>166</v>
      </c>
      <c r="D1907" t="s">
        <v>24</v>
      </c>
      <c r="E1907" t="s">
        <v>34</v>
      </c>
      <c r="F1907" t="s">
        <v>30</v>
      </c>
      <c r="G1907" t="s">
        <v>158</v>
      </c>
      <c r="H1907" t="s">
        <v>157</v>
      </c>
      <c r="I1907" s="4">
        <v>-0.73868999999999996</v>
      </c>
      <c r="J1907" s="4">
        <v>2.1976900000000001</v>
      </c>
      <c r="K1907" s="4">
        <v>6.9999999999999994E-5</v>
      </c>
      <c r="N1907">
        <v>0.79</v>
      </c>
      <c r="O1907">
        <v>9.5399999999999991</v>
      </c>
      <c r="P1907">
        <v>8.1899999999999994E-3</v>
      </c>
      <c r="Q1907">
        <v>30</v>
      </c>
      <c r="R1907">
        <v>0.98599999999999999</v>
      </c>
      <c r="S1907">
        <v>0.8</v>
      </c>
      <c r="T1907">
        <v>13.5</v>
      </c>
      <c r="U1907">
        <v>28</v>
      </c>
    </row>
    <row r="1908" spans="1:36" x14ac:dyDescent="0.25">
      <c r="A1908" t="s">
        <v>149</v>
      </c>
      <c r="B1908" t="s">
        <v>165</v>
      </c>
      <c r="C1908" t="s">
        <v>166</v>
      </c>
      <c r="D1908" t="s">
        <v>24</v>
      </c>
      <c r="E1908" t="s">
        <v>39</v>
      </c>
      <c r="F1908" t="s">
        <v>30</v>
      </c>
      <c r="G1908" t="s">
        <v>158</v>
      </c>
      <c r="H1908" t="s">
        <v>157</v>
      </c>
      <c r="I1908" s="4">
        <v>0.32163999999999998</v>
      </c>
      <c r="J1908" s="4">
        <v>1.58718</v>
      </c>
      <c r="K1908" s="4">
        <v>3.0000000000000001E-5</v>
      </c>
      <c r="N1908">
        <v>1.99</v>
      </c>
      <c r="O1908">
        <v>11.77</v>
      </c>
      <c r="P1908">
        <v>5.3E-3</v>
      </c>
      <c r="Q1908">
        <v>30</v>
      </c>
      <c r="R1908">
        <v>0.98899999999999999</v>
      </c>
      <c r="S1908">
        <v>2</v>
      </c>
      <c r="T1908">
        <v>16.5</v>
      </c>
      <c r="U1908">
        <v>28</v>
      </c>
    </row>
    <row r="1909" spans="1:36" x14ac:dyDescent="0.25">
      <c r="A1909" s="5" t="s">
        <v>149</v>
      </c>
      <c r="B1909" s="5" t="s">
        <v>122</v>
      </c>
      <c r="C1909" s="5" t="s">
        <v>123</v>
      </c>
      <c r="D1909" s="5" t="s">
        <v>24</v>
      </c>
      <c r="E1909" s="5" t="s">
        <v>32</v>
      </c>
      <c r="F1909" s="5" t="s">
        <v>30</v>
      </c>
      <c r="G1909" s="5" t="s">
        <v>158</v>
      </c>
      <c r="H1909" s="5" t="s">
        <v>157</v>
      </c>
      <c r="I1909" s="6">
        <v>-0.51256999999999997</v>
      </c>
      <c r="J1909" s="6">
        <v>2.1866699999999999</v>
      </c>
      <c r="K1909" s="6">
        <v>1.0000000000000001E-5</v>
      </c>
      <c r="L1909" s="6"/>
      <c r="M1909" s="6"/>
      <c r="N1909" s="5">
        <v>0.99</v>
      </c>
      <c r="O1909" s="5">
        <v>15.17</v>
      </c>
      <c r="P1909" s="5">
        <v>3.0500000000000002E-3</v>
      </c>
      <c r="Q1909" s="5">
        <v>30</v>
      </c>
      <c r="R1909" s="5">
        <v>0.995</v>
      </c>
      <c r="S1909" s="5">
        <v>1</v>
      </c>
      <c r="T1909" s="5">
        <v>19.399999999999999</v>
      </c>
      <c r="U1909" s="5">
        <v>28</v>
      </c>
      <c r="V1909" s="10"/>
      <c r="W1909" s="10"/>
      <c r="X1909" s="10"/>
      <c r="Y1909" s="10"/>
      <c r="Z1909" s="10"/>
      <c r="AA1909" s="10"/>
      <c r="AB1909" s="10"/>
      <c r="AC1909" s="10"/>
      <c r="AD1909" s="10"/>
      <c r="AE1909" s="10"/>
      <c r="AF1909" s="10"/>
      <c r="AG1909" s="10"/>
      <c r="AH1909" s="10"/>
      <c r="AI1909" s="10"/>
      <c r="AJ1909" s="10"/>
    </row>
    <row r="1910" spans="1:36" x14ac:dyDescent="0.25">
      <c r="A1910" s="5" t="s">
        <v>149</v>
      </c>
      <c r="B1910" s="5" t="s">
        <v>122</v>
      </c>
      <c r="C1910" s="5" t="s">
        <v>123</v>
      </c>
      <c r="D1910" s="5" t="s">
        <v>24</v>
      </c>
      <c r="E1910" s="5" t="s">
        <v>34</v>
      </c>
      <c r="F1910" s="5" t="s">
        <v>30</v>
      </c>
      <c r="G1910" s="5" t="s">
        <v>158</v>
      </c>
      <c r="H1910" s="5" t="s">
        <v>157</v>
      </c>
      <c r="I1910" s="6">
        <v>-0.76841999999999999</v>
      </c>
      <c r="J1910" s="6">
        <v>2.3250799999999998</v>
      </c>
      <c r="K1910" s="6">
        <v>2.0000000000000002E-5</v>
      </c>
      <c r="L1910" s="6"/>
      <c r="M1910" s="6"/>
      <c r="N1910" s="5">
        <v>0.79</v>
      </c>
      <c r="O1910" s="5">
        <v>14.74</v>
      </c>
      <c r="P1910" s="5">
        <v>4.2100000000000002E-3</v>
      </c>
      <c r="Q1910" s="5">
        <v>30</v>
      </c>
      <c r="R1910" s="5">
        <v>0.99199999999999999</v>
      </c>
      <c r="S1910" s="5">
        <v>0.8</v>
      </c>
      <c r="T1910" s="5">
        <v>20.5</v>
      </c>
      <c r="U1910" s="5">
        <v>28</v>
      </c>
      <c r="V1910" s="10"/>
      <c r="W1910" s="10"/>
      <c r="X1910" s="10"/>
      <c r="Y1910" s="10"/>
      <c r="Z1910" s="10"/>
      <c r="AA1910" s="10"/>
      <c r="AB1910" s="10"/>
      <c r="AC1910" s="10"/>
      <c r="AD1910" s="10"/>
      <c r="AE1910" s="10"/>
      <c r="AF1910" s="10"/>
      <c r="AG1910" s="10"/>
      <c r="AH1910" s="10"/>
      <c r="AI1910" s="10"/>
      <c r="AJ1910" s="10"/>
    </row>
    <row r="1911" spans="1:36" x14ac:dyDescent="0.25">
      <c r="A1911" s="5" t="s">
        <v>149</v>
      </c>
      <c r="B1911" s="5" t="s">
        <v>122</v>
      </c>
      <c r="C1911" s="5" t="s">
        <v>123</v>
      </c>
      <c r="D1911" s="5" t="s">
        <v>24</v>
      </c>
      <c r="E1911" s="5" t="s">
        <v>37</v>
      </c>
      <c r="F1911" s="5" t="s">
        <v>38</v>
      </c>
      <c r="G1911" s="5" t="s">
        <v>52</v>
      </c>
      <c r="H1911" s="5" t="s">
        <v>157</v>
      </c>
      <c r="I1911" s="6">
        <v>-0.30095</v>
      </c>
      <c r="J1911" s="6">
        <v>4.4485900000000003</v>
      </c>
      <c r="K1911" s="6">
        <v>3.0000000000000001E-5</v>
      </c>
      <c r="L1911" s="6"/>
      <c r="M1911" s="6"/>
      <c r="N1911" s="5">
        <v>2.06</v>
      </c>
      <c r="O1911" s="5">
        <v>550.55999999999995</v>
      </c>
      <c r="P1911" s="5">
        <v>5.64E-3</v>
      </c>
      <c r="Q1911" s="5">
        <v>30</v>
      </c>
      <c r="R1911" s="5">
        <v>0.996</v>
      </c>
      <c r="S1911" s="5">
        <v>2.1</v>
      </c>
      <c r="T1911" s="5">
        <v>905.9</v>
      </c>
      <c r="U1911" s="5">
        <v>28</v>
      </c>
      <c r="V1911" s="10"/>
      <c r="W1911" s="10"/>
      <c r="X1911" s="10"/>
      <c r="Y1911" s="10"/>
      <c r="Z1911" s="10"/>
      <c r="AA1911" s="10"/>
      <c r="AB1911" s="10"/>
      <c r="AC1911" s="10"/>
      <c r="AD1911" s="10"/>
      <c r="AE1911" s="10"/>
      <c r="AF1911" s="10"/>
      <c r="AG1911" s="10"/>
      <c r="AH1911" s="10"/>
      <c r="AI1911" s="10"/>
      <c r="AJ1911" s="10"/>
    </row>
    <row r="1912" spans="1:36" x14ac:dyDescent="0.25">
      <c r="A1912" t="s">
        <v>149</v>
      </c>
      <c r="B1912" t="s">
        <v>101</v>
      </c>
      <c r="C1912" t="s">
        <v>102</v>
      </c>
      <c r="D1912" t="s">
        <v>24</v>
      </c>
      <c r="E1912" t="s">
        <v>32</v>
      </c>
      <c r="F1912" t="s">
        <v>30</v>
      </c>
      <c r="G1912" t="s">
        <v>52</v>
      </c>
      <c r="H1912" t="s">
        <v>157</v>
      </c>
      <c r="I1912" s="4">
        <v>-0.42231000000000002</v>
      </c>
      <c r="J1912" s="4">
        <v>2.2077499999999999</v>
      </c>
      <c r="K1912" s="4">
        <v>1.0000000000000001E-5</v>
      </c>
      <c r="N1912">
        <v>1.0900000000000001</v>
      </c>
      <c r="O1912">
        <v>16.55</v>
      </c>
      <c r="P1912">
        <v>3.0999999999999999E-3</v>
      </c>
      <c r="Q1912">
        <v>29</v>
      </c>
      <c r="R1912">
        <v>0.997</v>
      </c>
      <c r="S1912">
        <v>1.1000000000000001</v>
      </c>
      <c r="T1912">
        <v>19</v>
      </c>
      <c r="U1912">
        <v>27</v>
      </c>
    </row>
    <row r="1913" spans="1:36" x14ac:dyDescent="0.25">
      <c r="A1913" t="s">
        <v>149</v>
      </c>
      <c r="B1913" t="s">
        <v>101</v>
      </c>
      <c r="C1913" t="s">
        <v>102</v>
      </c>
      <c r="D1913" t="s">
        <v>24</v>
      </c>
      <c r="E1913" t="s">
        <v>34</v>
      </c>
      <c r="F1913" t="s">
        <v>30</v>
      </c>
      <c r="G1913" t="s">
        <v>52</v>
      </c>
      <c r="H1913" t="s">
        <v>157</v>
      </c>
      <c r="I1913" s="4">
        <v>-0.90117000000000003</v>
      </c>
      <c r="J1913" s="4">
        <v>2.3226200000000001</v>
      </c>
      <c r="K1913" s="4">
        <v>5.0000000000000002E-5</v>
      </c>
      <c r="N1913">
        <v>0.7</v>
      </c>
      <c r="O1913">
        <v>13.47</v>
      </c>
      <c r="P1913">
        <v>7.2300000000000003E-3</v>
      </c>
      <c r="Q1913">
        <v>29</v>
      </c>
      <c r="R1913">
        <v>0.98299999999999998</v>
      </c>
      <c r="S1913">
        <v>0.7</v>
      </c>
      <c r="T1913">
        <v>17</v>
      </c>
      <c r="U1913">
        <v>27</v>
      </c>
    </row>
    <row r="1914" spans="1:36" x14ac:dyDescent="0.25">
      <c r="A1914" t="s">
        <v>149</v>
      </c>
      <c r="B1914" t="s">
        <v>101</v>
      </c>
      <c r="C1914" t="s">
        <v>102</v>
      </c>
      <c r="D1914" t="s">
        <v>24</v>
      </c>
      <c r="E1914" t="s">
        <v>37</v>
      </c>
      <c r="F1914" t="s">
        <v>38</v>
      </c>
      <c r="G1914" t="s">
        <v>52</v>
      </c>
      <c r="H1914" t="s">
        <v>157</v>
      </c>
      <c r="I1914" s="4">
        <v>-0.95928000000000002</v>
      </c>
      <c r="J1914" s="4">
        <v>4.8643099999999997</v>
      </c>
      <c r="K1914" s="4">
        <v>9.0000000000000006E-5</v>
      </c>
      <c r="N1914">
        <v>1.18</v>
      </c>
      <c r="O1914">
        <v>563.77</v>
      </c>
      <c r="P1914">
        <v>9.6699999999999998E-3</v>
      </c>
      <c r="Q1914">
        <v>29</v>
      </c>
      <c r="R1914">
        <v>0.99299999999999999</v>
      </c>
      <c r="S1914">
        <v>1.2</v>
      </c>
      <c r="T1914">
        <v>705</v>
      </c>
      <c r="U1914">
        <v>27</v>
      </c>
    </row>
    <row r="1915" spans="1:36" x14ac:dyDescent="0.25">
      <c r="A1915" t="s">
        <v>149</v>
      </c>
      <c r="B1915" t="s">
        <v>101</v>
      </c>
      <c r="C1915" t="s">
        <v>102</v>
      </c>
      <c r="D1915" t="s">
        <v>24</v>
      </c>
      <c r="E1915" t="s">
        <v>39</v>
      </c>
      <c r="F1915" t="s">
        <v>30</v>
      </c>
      <c r="G1915" t="s">
        <v>52</v>
      </c>
      <c r="H1915" t="s">
        <v>157</v>
      </c>
      <c r="I1915" s="4">
        <v>0.30463000000000001</v>
      </c>
      <c r="J1915" s="4">
        <v>1.6554</v>
      </c>
      <c r="K1915" s="4">
        <v>3.0000000000000001E-5</v>
      </c>
      <c r="N1915">
        <v>1.99</v>
      </c>
      <c r="O1915">
        <v>16.170000000000002</v>
      </c>
      <c r="P1915">
        <v>5.5100000000000001E-3</v>
      </c>
      <c r="Q1915">
        <v>29</v>
      </c>
      <c r="R1915">
        <v>0.98099999999999998</v>
      </c>
      <c r="S1915">
        <v>2</v>
      </c>
      <c r="T1915">
        <v>21</v>
      </c>
      <c r="U1915">
        <v>27</v>
      </c>
    </row>
    <row r="1916" spans="1:36" x14ac:dyDescent="0.25">
      <c r="A1916" t="s">
        <v>149</v>
      </c>
      <c r="B1916" t="s">
        <v>169</v>
      </c>
      <c r="C1916" t="s">
        <v>170</v>
      </c>
      <c r="D1916" t="s">
        <v>24</v>
      </c>
      <c r="E1916" t="s">
        <v>25</v>
      </c>
      <c r="F1916" t="s">
        <v>26</v>
      </c>
      <c r="G1916" t="s">
        <v>52</v>
      </c>
      <c r="H1916" t="s">
        <v>157</v>
      </c>
      <c r="I1916" s="4">
        <v>-6.3997900000000003</v>
      </c>
      <c r="J1916" s="4">
        <v>7.6592599999999997</v>
      </c>
      <c r="K1916" s="4">
        <v>9.0000000000000006E-5</v>
      </c>
      <c r="N1916">
        <v>0</v>
      </c>
      <c r="O1916">
        <v>61</v>
      </c>
      <c r="P1916">
        <v>9.2499999999999995E-3</v>
      </c>
      <c r="Q1916">
        <v>28</v>
      </c>
      <c r="R1916">
        <v>0.998</v>
      </c>
      <c r="S1916">
        <v>0</v>
      </c>
      <c r="T1916">
        <v>55</v>
      </c>
      <c r="U1916">
        <v>26</v>
      </c>
    </row>
    <row r="1917" spans="1:36" x14ac:dyDescent="0.25">
      <c r="A1917" t="s">
        <v>149</v>
      </c>
      <c r="B1917" t="s">
        <v>169</v>
      </c>
      <c r="C1917" t="s">
        <v>170</v>
      </c>
      <c r="D1917" t="s">
        <v>24</v>
      </c>
      <c r="E1917" t="s">
        <v>37</v>
      </c>
      <c r="F1917" t="s">
        <v>38</v>
      </c>
      <c r="G1917" t="s">
        <v>52</v>
      </c>
      <c r="H1917" t="s">
        <v>157</v>
      </c>
      <c r="I1917" s="4">
        <v>0.34408</v>
      </c>
      <c r="J1917" s="4">
        <v>3.3529200000000001</v>
      </c>
      <c r="K1917" s="4">
        <v>1.6000000000000001E-4</v>
      </c>
      <c r="N1917">
        <v>3.03</v>
      </c>
      <c r="O1917">
        <v>131.58000000000001</v>
      </c>
      <c r="P1917">
        <v>1.2630000000000001E-2</v>
      </c>
      <c r="Q1917">
        <v>28</v>
      </c>
      <c r="R1917">
        <v>0.98099999999999998</v>
      </c>
      <c r="S1917">
        <v>3.1</v>
      </c>
      <c r="T1917">
        <v>210</v>
      </c>
      <c r="U1917">
        <v>26</v>
      </c>
    </row>
    <row r="1918" spans="1:36" x14ac:dyDescent="0.25">
      <c r="A1918" t="s">
        <v>149</v>
      </c>
      <c r="B1918" t="s">
        <v>134</v>
      </c>
      <c r="C1918" t="s">
        <v>135</v>
      </c>
      <c r="D1918" t="s">
        <v>24</v>
      </c>
      <c r="E1918" t="s">
        <v>32</v>
      </c>
      <c r="F1918" t="s">
        <v>30</v>
      </c>
      <c r="G1918" t="s">
        <v>52</v>
      </c>
      <c r="H1918" t="s">
        <v>157</v>
      </c>
      <c r="I1918" s="4">
        <v>-0.21870999999999999</v>
      </c>
      <c r="J1918" s="4">
        <v>2.0670899999999999</v>
      </c>
      <c r="K1918" s="4">
        <v>3.0000000000000001E-5</v>
      </c>
      <c r="N1918">
        <v>1.3</v>
      </c>
      <c r="O1918">
        <v>14.67</v>
      </c>
      <c r="P1918">
        <v>5.3800000000000002E-3</v>
      </c>
      <c r="Q1918">
        <v>32</v>
      </c>
      <c r="R1918">
        <v>0.99299999999999999</v>
      </c>
      <c r="S1918">
        <v>1.3</v>
      </c>
      <c r="T1918">
        <v>19</v>
      </c>
      <c r="U1918">
        <v>30</v>
      </c>
    </row>
    <row r="1919" spans="1:36" x14ac:dyDescent="0.25">
      <c r="A1919" s="5" t="s">
        <v>322</v>
      </c>
      <c r="B1919" s="5" t="s">
        <v>339</v>
      </c>
      <c r="C1919" s="5" t="s">
        <v>340</v>
      </c>
      <c r="D1919" s="5" t="s">
        <v>24</v>
      </c>
      <c r="E1919" s="5" t="s">
        <v>32</v>
      </c>
      <c r="F1919" s="5" t="s">
        <v>30</v>
      </c>
      <c r="G1919" s="5" t="s">
        <v>52</v>
      </c>
      <c r="H1919" s="5" t="s">
        <v>157</v>
      </c>
      <c r="I1919" s="6">
        <v>-0.46356000000000003</v>
      </c>
      <c r="J1919" s="6">
        <v>1.7974600000000001</v>
      </c>
      <c r="K1919" s="6">
        <v>8.0000000000000007E-5</v>
      </c>
      <c r="L1919" s="6"/>
      <c r="M1919" s="6"/>
      <c r="N1919" s="5">
        <v>0.96</v>
      </c>
      <c r="O1919" s="5">
        <v>6.76</v>
      </c>
      <c r="P1919" s="5">
        <v>9.0200000000000002E-3</v>
      </c>
      <c r="Q1919" s="5">
        <v>30</v>
      </c>
      <c r="R1919" s="5">
        <v>0.97699999999999998</v>
      </c>
      <c r="S1919" s="5">
        <v>1</v>
      </c>
      <c r="T1919" s="5">
        <v>8</v>
      </c>
      <c r="U1919" s="5">
        <v>28</v>
      </c>
      <c r="V1919" s="10"/>
      <c r="W1919" s="10"/>
      <c r="X1919" s="10"/>
      <c r="Y1919" s="10"/>
      <c r="Z1919" s="10"/>
      <c r="AA1919" s="10"/>
      <c r="AB1919" s="10"/>
      <c r="AC1919" s="10"/>
      <c r="AD1919" s="10"/>
      <c r="AE1919" s="10"/>
      <c r="AF1919" s="10"/>
      <c r="AG1919" s="10"/>
      <c r="AH1919" s="10"/>
      <c r="AI1919" s="10"/>
      <c r="AJ1919" s="10"/>
    </row>
    <row r="1920" spans="1:36" x14ac:dyDescent="0.25">
      <c r="A1920" s="7" t="s">
        <v>209</v>
      </c>
      <c r="B1920" s="7" t="s">
        <v>228</v>
      </c>
      <c r="C1920" s="7" t="s">
        <v>229</v>
      </c>
      <c r="D1920" s="7" t="s">
        <v>24</v>
      </c>
      <c r="E1920" s="7" t="s">
        <v>25</v>
      </c>
      <c r="F1920" s="7" t="s">
        <v>26</v>
      </c>
      <c r="G1920" s="7" t="s">
        <v>52</v>
      </c>
      <c r="H1920" s="7" t="s">
        <v>157</v>
      </c>
      <c r="I1920" s="8">
        <v>0.20063</v>
      </c>
      <c r="J1920" s="8">
        <v>2.3836200000000001</v>
      </c>
      <c r="K1920" s="8">
        <v>4.0000000000000003E-5</v>
      </c>
      <c r="L1920" s="8"/>
      <c r="M1920" s="8"/>
      <c r="N1920" s="7">
        <v>5</v>
      </c>
      <c r="O1920" s="7">
        <v>90</v>
      </c>
      <c r="P1920" s="7">
        <v>6.6800000000000002E-3</v>
      </c>
      <c r="Q1920" s="7">
        <v>16</v>
      </c>
      <c r="R1920" s="7">
        <v>0.94799999999999995</v>
      </c>
      <c r="S1920" s="7">
        <v>5</v>
      </c>
      <c r="T1920" s="7">
        <v>68</v>
      </c>
      <c r="U1920" s="7">
        <v>14</v>
      </c>
      <c r="V1920" s="12"/>
      <c r="W1920" s="12"/>
      <c r="X1920" s="12"/>
      <c r="Y1920" s="12"/>
      <c r="Z1920" s="12"/>
      <c r="AA1920" s="12"/>
      <c r="AB1920" s="12"/>
      <c r="AC1920" s="12"/>
      <c r="AD1920" s="12"/>
      <c r="AE1920" s="12"/>
      <c r="AF1920" s="12"/>
      <c r="AG1920" s="12"/>
      <c r="AH1920" s="12"/>
      <c r="AI1920" s="12"/>
      <c r="AJ1920" s="12"/>
    </row>
    <row r="1921" spans="1:36" x14ac:dyDescent="0.25">
      <c r="A1921" s="5" t="s">
        <v>322</v>
      </c>
      <c r="B1921" s="5" t="s">
        <v>67</v>
      </c>
      <c r="C1921" s="5" t="s">
        <v>68</v>
      </c>
      <c r="D1921" s="5" t="s">
        <v>24</v>
      </c>
      <c r="E1921" s="5" t="s">
        <v>37</v>
      </c>
      <c r="F1921" s="5" t="s">
        <v>38</v>
      </c>
      <c r="G1921" s="5" t="s">
        <v>52</v>
      </c>
      <c r="H1921" s="5" t="s">
        <v>157</v>
      </c>
      <c r="I1921" s="6">
        <v>0.15229999999999999</v>
      </c>
      <c r="J1921" s="6">
        <v>3.3370299999999999</v>
      </c>
      <c r="K1921" s="6">
        <v>2.7E-4</v>
      </c>
      <c r="L1921" s="6"/>
      <c r="M1921" s="6"/>
      <c r="N1921" s="5">
        <v>2.52</v>
      </c>
      <c r="O1921" s="5">
        <v>81.48</v>
      </c>
      <c r="P1921" s="5">
        <v>1.6449999999999999E-2</v>
      </c>
      <c r="Q1921" s="5">
        <v>31</v>
      </c>
      <c r="R1921" s="5">
        <v>0.97399999999999998</v>
      </c>
      <c r="S1921" s="5">
        <v>2.6</v>
      </c>
      <c r="T1921" s="5">
        <v>334.9</v>
      </c>
      <c r="U1921" s="5">
        <v>29</v>
      </c>
      <c r="V1921" s="10"/>
      <c r="W1921" s="10"/>
      <c r="X1921" s="10"/>
      <c r="Y1921" s="10"/>
      <c r="Z1921" s="10"/>
      <c r="AA1921" s="10"/>
      <c r="AB1921" s="10"/>
      <c r="AC1921" s="10"/>
      <c r="AD1921" s="10"/>
      <c r="AE1921" s="10"/>
      <c r="AF1921" s="10"/>
      <c r="AG1921" s="10"/>
      <c r="AH1921" s="10"/>
      <c r="AI1921" s="10"/>
      <c r="AJ1921" s="10"/>
    </row>
    <row r="1922" spans="1:36" x14ac:dyDescent="0.25">
      <c r="A1922" s="5" t="s">
        <v>322</v>
      </c>
      <c r="B1922" s="5" t="s">
        <v>67</v>
      </c>
      <c r="C1922" s="5" t="s">
        <v>68</v>
      </c>
      <c r="D1922" s="5" t="s">
        <v>24</v>
      </c>
      <c r="E1922" s="5" t="s">
        <v>39</v>
      </c>
      <c r="F1922" s="5" t="s">
        <v>30</v>
      </c>
      <c r="G1922" s="5" t="s">
        <v>52</v>
      </c>
      <c r="H1922" s="5" t="s">
        <v>157</v>
      </c>
      <c r="I1922" s="6">
        <v>0.42175000000000001</v>
      </c>
      <c r="J1922" s="6">
        <v>1.1565700000000001</v>
      </c>
      <c r="K1922" s="6">
        <v>3.0000000000000001E-5</v>
      </c>
      <c r="L1922" s="6"/>
      <c r="M1922" s="6"/>
      <c r="N1922" s="5">
        <v>1.99</v>
      </c>
      <c r="O1922" s="5">
        <v>6.44</v>
      </c>
      <c r="P1922" s="5">
        <v>5.0600000000000003E-3</v>
      </c>
      <c r="Q1922" s="5">
        <v>31</v>
      </c>
      <c r="R1922" s="5">
        <v>0.98</v>
      </c>
      <c r="S1922" s="5">
        <v>2</v>
      </c>
      <c r="T1922" s="5">
        <v>9.5</v>
      </c>
      <c r="U1922" s="5">
        <v>29</v>
      </c>
      <c r="V1922" s="10"/>
      <c r="W1922" s="10"/>
      <c r="X1922" s="10"/>
      <c r="Y1922" s="10"/>
      <c r="Z1922" s="10"/>
      <c r="AA1922" s="10"/>
      <c r="AB1922" s="10"/>
      <c r="AC1922" s="10"/>
      <c r="AD1922" s="10"/>
      <c r="AE1922" s="10"/>
      <c r="AF1922" s="10"/>
      <c r="AG1922" s="10"/>
      <c r="AH1922" s="10"/>
      <c r="AI1922" s="10"/>
      <c r="AJ1922" s="10"/>
    </row>
    <row r="1923" spans="1:36" x14ac:dyDescent="0.25">
      <c r="A1923" t="s">
        <v>149</v>
      </c>
      <c r="B1923" t="s">
        <v>142</v>
      </c>
      <c r="C1923" t="s">
        <v>143</v>
      </c>
      <c r="D1923" t="s">
        <v>24</v>
      </c>
      <c r="E1923" t="s">
        <v>34</v>
      </c>
      <c r="F1923" t="s">
        <v>30</v>
      </c>
      <c r="G1923" t="s">
        <v>52</v>
      </c>
      <c r="H1923" t="s">
        <v>157</v>
      </c>
      <c r="I1923" s="4">
        <v>-0.48554000000000003</v>
      </c>
      <c r="J1923" s="4">
        <v>2.07016</v>
      </c>
      <c r="K1923" s="4">
        <v>3.0000000000000001E-5</v>
      </c>
      <c r="N1923">
        <v>0.99</v>
      </c>
      <c r="O1923">
        <v>19.66</v>
      </c>
      <c r="P1923">
        <v>5.9100000000000003E-3</v>
      </c>
      <c r="Q1923">
        <v>30</v>
      </c>
      <c r="R1923">
        <v>0.98499999999999999</v>
      </c>
      <c r="S1923">
        <v>1</v>
      </c>
      <c r="T1923">
        <v>21</v>
      </c>
      <c r="U1923">
        <v>28</v>
      </c>
    </row>
    <row r="1924" spans="1:36" x14ac:dyDescent="0.25">
      <c r="A1924" t="s">
        <v>149</v>
      </c>
      <c r="B1924" t="s">
        <v>142</v>
      </c>
      <c r="C1924" t="s">
        <v>143</v>
      </c>
      <c r="D1924" t="s">
        <v>24</v>
      </c>
      <c r="E1924" t="s">
        <v>39</v>
      </c>
      <c r="F1924" t="s">
        <v>30</v>
      </c>
      <c r="G1924" t="s">
        <v>52</v>
      </c>
      <c r="H1924" t="s">
        <v>157</v>
      </c>
      <c r="I1924" s="4">
        <v>0.30663000000000001</v>
      </c>
      <c r="J1924" s="4">
        <v>1.64757</v>
      </c>
      <c r="K1924" s="4">
        <v>2.0000000000000002E-5</v>
      </c>
      <c r="N1924">
        <v>1.99</v>
      </c>
      <c r="O1924">
        <v>20.68</v>
      </c>
      <c r="P1924">
        <v>4.7600000000000003E-3</v>
      </c>
      <c r="Q1924">
        <v>30</v>
      </c>
      <c r="R1924">
        <v>0.98399999999999999</v>
      </c>
      <c r="S1924">
        <v>2</v>
      </c>
      <c r="T1924">
        <v>24.5</v>
      </c>
      <c r="U1924">
        <v>28</v>
      </c>
    </row>
    <row r="1925" spans="1:36" x14ac:dyDescent="0.25">
      <c r="A1925" s="5" t="s">
        <v>302</v>
      </c>
      <c r="B1925" s="5" t="s">
        <v>313</v>
      </c>
      <c r="C1925" s="5" t="s">
        <v>314</v>
      </c>
      <c r="D1925" s="5" t="s">
        <v>24</v>
      </c>
      <c r="E1925" s="5" t="s">
        <v>37</v>
      </c>
      <c r="F1925" s="5" t="s">
        <v>38</v>
      </c>
      <c r="G1925" s="5" t="s">
        <v>52</v>
      </c>
      <c r="H1925" s="5" t="s">
        <v>157</v>
      </c>
      <c r="I1925" s="6">
        <v>-3.3849499999999999</v>
      </c>
      <c r="J1925" s="6">
        <v>6.4828299999999999</v>
      </c>
      <c r="K1925" s="6">
        <v>1.0399999999999999E-3</v>
      </c>
      <c r="L1925" s="6"/>
      <c r="M1925" s="6"/>
      <c r="N1925" s="5">
        <v>0.96</v>
      </c>
      <c r="O1925" s="5">
        <v>1077.1600000000001</v>
      </c>
      <c r="P1925" s="5">
        <v>3.2280000000000003E-2</v>
      </c>
      <c r="Q1925" s="5">
        <v>21</v>
      </c>
      <c r="R1925" s="5">
        <v>0.82599999999999996</v>
      </c>
      <c r="S1925" s="5">
        <v>2.9</v>
      </c>
      <c r="T1925" s="5">
        <v>1070.4000000000001</v>
      </c>
      <c r="U1925" s="5">
        <v>19</v>
      </c>
      <c r="V1925" s="10"/>
      <c r="W1925" s="10"/>
      <c r="X1925" s="10"/>
      <c r="Y1925" s="10"/>
      <c r="Z1925" s="10"/>
      <c r="AA1925" s="10"/>
      <c r="AB1925" s="10"/>
      <c r="AC1925" s="10"/>
      <c r="AD1925" s="10"/>
      <c r="AE1925" s="10"/>
      <c r="AF1925" s="10"/>
      <c r="AG1925" s="10"/>
      <c r="AH1925" s="10"/>
      <c r="AI1925" s="10"/>
      <c r="AJ1925" s="10"/>
    </row>
    <row r="1926" spans="1:36" x14ac:dyDescent="0.25">
      <c r="A1926" t="s">
        <v>343</v>
      </c>
      <c r="B1926" t="s">
        <v>344</v>
      </c>
      <c r="C1926" t="s">
        <v>345</v>
      </c>
      <c r="D1926" t="s">
        <v>24</v>
      </c>
      <c r="E1926" t="s">
        <v>25</v>
      </c>
      <c r="F1926" t="s">
        <v>26</v>
      </c>
      <c r="G1926" t="s">
        <v>52</v>
      </c>
      <c r="H1926" t="s">
        <v>33</v>
      </c>
      <c r="I1926" s="4">
        <v>-3.7906900000000001</v>
      </c>
      <c r="J1926" s="4">
        <v>1.6551899999999999</v>
      </c>
      <c r="K1926" s="4">
        <v>-2.58E-2</v>
      </c>
      <c r="N1926">
        <v>0</v>
      </c>
      <c r="O1926">
        <v>40</v>
      </c>
      <c r="P1926">
        <v>0.16511999999999999</v>
      </c>
      <c r="Q1926">
        <v>31</v>
      </c>
      <c r="R1926">
        <v>0.71899999999999997</v>
      </c>
      <c r="S1926">
        <v>0</v>
      </c>
      <c r="T1926">
        <v>34</v>
      </c>
      <c r="U1926">
        <v>28</v>
      </c>
    </row>
    <row r="1927" spans="1:36" x14ac:dyDescent="0.25">
      <c r="A1927" t="s">
        <v>343</v>
      </c>
      <c r="B1927" t="s">
        <v>344</v>
      </c>
      <c r="C1927" t="s">
        <v>345</v>
      </c>
      <c r="D1927" t="s">
        <v>24</v>
      </c>
      <c r="E1927" t="s">
        <v>32</v>
      </c>
      <c r="F1927" t="s">
        <v>30</v>
      </c>
      <c r="G1927" t="s">
        <v>40</v>
      </c>
      <c r="H1927" t="s">
        <v>33</v>
      </c>
      <c r="I1927" s="4">
        <v>1.4222900000000001</v>
      </c>
      <c r="J1927" s="4">
        <v>0.28103</v>
      </c>
      <c r="K1927" s="4">
        <v>-2.5200000000000001E-3</v>
      </c>
      <c r="N1927">
        <v>2.12</v>
      </c>
      <c r="O1927">
        <v>9.0500000000000007</v>
      </c>
      <c r="P1927">
        <v>0.17286000000000001</v>
      </c>
      <c r="Q1927">
        <v>31</v>
      </c>
      <c r="R1927">
        <v>0.84199999999999997</v>
      </c>
      <c r="S1927">
        <v>1.8</v>
      </c>
      <c r="T1927">
        <v>9.5</v>
      </c>
      <c r="U1927">
        <v>28</v>
      </c>
    </row>
    <row r="1928" spans="1:36" x14ac:dyDescent="0.25">
      <c r="A1928" s="5" t="s">
        <v>254</v>
      </c>
      <c r="B1928" s="5" t="s">
        <v>255</v>
      </c>
      <c r="C1928" s="5" t="s">
        <v>256</v>
      </c>
      <c r="D1928" s="5" t="s">
        <v>24</v>
      </c>
      <c r="E1928" s="5" t="s">
        <v>25</v>
      </c>
      <c r="F1928" s="5" t="s">
        <v>26</v>
      </c>
      <c r="G1928" s="5" t="s">
        <v>27</v>
      </c>
      <c r="H1928" s="5" t="s">
        <v>33</v>
      </c>
      <c r="I1928" s="6">
        <v>-7.7170000000000002E-2</v>
      </c>
      <c r="J1928" s="6">
        <v>1.03847</v>
      </c>
      <c r="K1928" s="6">
        <v>-3.8700000000000002E-3</v>
      </c>
      <c r="L1928" s="6"/>
      <c r="M1928" s="6"/>
      <c r="N1928" s="5">
        <v>1</v>
      </c>
      <c r="O1928" s="5">
        <v>74</v>
      </c>
      <c r="P1928" s="5">
        <v>1.1340300000000001</v>
      </c>
      <c r="Q1928" s="5">
        <v>35</v>
      </c>
      <c r="R1928" s="5">
        <v>0.94099999999999995</v>
      </c>
      <c r="S1928" s="5">
        <v>0</v>
      </c>
      <c r="T1928" s="5">
        <v>80</v>
      </c>
      <c r="U1928" s="5">
        <v>32</v>
      </c>
      <c r="V1928" s="10"/>
      <c r="W1928" s="10"/>
      <c r="X1928" s="10"/>
      <c r="Y1928" s="10"/>
      <c r="Z1928" s="10"/>
      <c r="AA1928" s="10"/>
      <c r="AB1928" s="10"/>
      <c r="AC1928" s="10"/>
      <c r="AD1928" s="10"/>
      <c r="AE1928" s="10"/>
      <c r="AF1928" s="10"/>
      <c r="AG1928" s="10"/>
      <c r="AH1928" s="10"/>
      <c r="AI1928" s="10"/>
      <c r="AJ1928" s="10"/>
    </row>
    <row r="1929" spans="1:36" x14ac:dyDescent="0.25">
      <c r="A1929" s="5" t="s">
        <v>254</v>
      </c>
      <c r="B1929" s="5" t="s">
        <v>255</v>
      </c>
      <c r="C1929" s="5" t="s">
        <v>256</v>
      </c>
      <c r="D1929" s="5" t="s">
        <v>24</v>
      </c>
      <c r="E1929" s="5" t="s">
        <v>32</v>
      </c>
      <c r="F1929" s="5" t="s">
        <v>30</v>
      </c>
      <c r="G1929" s="5" t="s">
        <v>40</v>
      </c>
      <c r="H1929" s="5" t="s">
        <v>33</v>
      </c>
      <c r="I1929" s="6">
        <v>0.72516999999999998</v>
      </c>
      <c r="J1929" s="6">
        <v>0.23255000000000001</v>
      </c>
      <c r="K1929" s="6">
        <v>-7.2000000000000005E-4</v>
      </c>
      <c r="L1929" s="6"/>
      <c r="M1929" s="6"/>
      <c r="N1929" s="5">
        <v>1.37</v>
      </c>
      <c r="O1929" s="5">
        <v>16.71</v>
      </c>
      <c r="P1929" s="5">
        <v>0.31444</v>
      </c>
      <c r="Q1929" s="5">
        <v>31</v>
      </c>
      <c r="R1929" s="5">
        <v>0.94099999999999995</v>
      </c>
      <c r="S1929" s="5">
        <v>0.3</v>
      </c>
      <c r="T1929" s="5">
        <v>20.7</v>
      </c>
      <c r="U1929" s="5">
        <v>28</v>
      </c>
      <c r="V1929" s="10"/>
      <c r="W1929" s="10"/>
      <c r="X1929" s="10"/>
      <c r="Y1929" s="10"/>
      <c r="Z1929" s="10"/>
      <c r="AA1929" s="10"/>
      <c r="AB1929" s="10"/>
      <c r="AC1929" s="10"/>
      <c r="AD1929" s="10"/>
      <c r="AE1929" s="10"/>
      <c r="AF1929" s="10"/>
      <c r="AG1929" s="10"/>
      <c r="AH1929" s="10"/>
      <c r="AI1929" s="10"/>
      <c r="AJ1929" s="10"/>
    </row>
    <row r="1930" spans="1:36" x14ac:dyDescent="0.25">
      <c r="A1930" t="s">
        <v>343</v>
      </c>
      <c r="B1930" t="s">
        <v>346</v>
      </c>
      <c r="C1930" t="s">
        <v>347</v>
      </c>
      <c r="D1930" t="s">
        <v>24</v>
      </c>
      <c r="E1930" t="s">
        <v>25</v>
      </c>
      <c r="F1930" t="s">
        <v>26</v>
      </c>
      <c r="G1930" t="s">
        <v>27</v>
      </c>
      <c r="H1930" t="s">
        <v>33</v>
      </c>
      <c r="I1930" s="4">
        <v>-2.4563199999999998</v>
      </c>
      <c r="J1930" s="4">
        <v>1.0004900000000001</v>
      </c>
      <c r="K1930" s="4">
        <v>-1.094E-2</v>
      </c>
      <c r="N1930">
        <v>0</v>
      </c>
      <c r="O1930">
        <v>40</v>
      </c>
      <c r="P1930">
        <v>1.349</v>
      </c>
      <c r="Q1930">
        <v>37</v>
      </c>
      <c r="R1930">
        <v>0.60799999999999998</v>
      </c>
      <c r="S1930">
        <v>0</v>
      </c>
      <c r="T1930">
        <v>32</v>
      </c>
      <c r="U1930">
        <v>34</v>
      </c>
    </row>
    <row r="1931" spans="1:36" x14ac:dyDescent="0.25">
      <c r="A1931" t="s">
        <v>343</v>
      </c>
      <c r="B1931" t="s">
        <v>346</v>
      </c>
      <c r="C1931" t="s">
        <v>347</v>
      </c>
      <c r="D1931" t="s">
        <v>24</v>
      </c>
      <c r="E1931" t="s">
        <v>37</v>
      </c>
      <c r="F1931" t="s">
        <v>38</v>
      </c>
      <c r="G1931" t="s">
        <v>52</v>
      </c>
      <c r="H1931" t="s">
        <v>33</v>
      </c>
      <c r="I1931" s="4">
        <v>1.8184899999999999</v>
      </c>
      <c r="J1931" s="4">
        <v>-0.11212</v>
      </c>
      <c r="K1931" s="4">
        <v>0.17898</v>
      </c>
      <c r="N1931">
        <v>2.67</v>
      </c>
      <c r="O1931">
        <v>715.73</v>
      </c>
      <c r="P1931">
        <v>2.9817300000000002</v>
      </c>
      <c r="Q1931">
        <v>36</v>
      </c>
      <c r="R1931">
        <v>0.874</v>
      </c>
      <c r="S1931">
        <v>1.9</v>
      </c>
      <c r="T1931">
        <v>624.5</v>
      </c>
      <c r="U1931">
        <v>33</v>
      </c>
    </row>
    <row r="1932" spans="1:36" x14ac:dyDescent="0.25">
      <c r="A1932" s="5" t="s">
        <v>278</v>
      </c>
      <c r="B1932" s="5" t="s">
        <v>279</v>
      </c>
      <c r="C1932" s="5" t="s">
        <v>280</v>
      </c>
      <c r="D1932" s="5" t="s">
        <v>24</v>
      </c>
      <c r="E1932" s="5" t="s">
        <v>25</v>
      </c>
      <c r="F1932" s="5" t="s">
        <v>26</v>
      </c>
      <c r="G1932" s="5" t="s">
        <v>27</v>
      </c>
      <c r="H1932" s="5" t="s">
        <v>33</v>
      </c>
      <c r="I1932" s="6">
        <v>0.57316</v>
      </c>
      <c r="J1932" s="6">
        <v>0.51132</v>
      </c>
      <c r="K1932" s="6">
        <v>1.91E-3</v>
      </c>
      <c r="L1932" s="6"/>
      <c r="M1932" s="6"/>
      <c r="N1932" s="5">
        <v>1</v>
      </c>
      <c r="O1932" s="5">
        <v>150</v>
      </c>
      <c r="P1932" s="5">
        <v>0.63305</v>
      </c>
      <c r="Q1932" s="5">
        <v>40</v>
      </c>
      <c r="R1932" s="5">
        <v>0.97599999999999998</v>
      </c>
      <c r="S1932" s="5">
        <v>1</v>
      </c>
      <c r="T1932" s="5">
        <v>150</v>
      </c>
      <c r="U1932" s="5">
        <v>37</v>
      </c>
      <c r="V1932" s="10"/>
      <c r="W1932" s="10"/>
      <c r="X1932" s="10"/>
      <c r="Y1932" s="10"/>
      <c r="Z1932" s="10"/>
      <c r="AA1932" s="10"/>
      <c r="AB1932" s="10"/>
      <c r="AC1932" s="10"/>
      <c r="AD1932" s="10"/>
      <c r="AE1932" s="10"/>
      <c r="AF1932" s="10"/>
      <c r="AG1932" s="10"/>
      <c r="AH1932" s="10"/>
      <c r="AI1932" s="10"/>
      <c r="AJ1932" s="10"/>
    </row>
    <row r="1933" spans="1:36" x14ac:dyDescent="0.25">
      <c r="A1933" s="5" t="s">
        <v>278</v>
      </c>
      <c r="B1933" s="5" t="s">
        <v>279</v>
      </c>
      <c r="C1933" s="5" t="s">
        <v>280</v>
      </c>
      <c r="D1933" s="5" t="s">
        <v>24</v>
      </c>
      <c r="E1933" s="5" t="s">
        <v>32</v>
      </c>
      <c r="F1933" s="5" t="s">
        <v>30</v>
      </c>
      <c r="G1933" s="5" t="s">
        <v>27</v>
      </c>
      <c r="H1933" s="5" t="s">
        <v>33</v>
      </c>
      <c r="I1933" s="6">
        <v>0.39368999999999998</v>
      </c>
      <c r="J1933" s="6">
        <v>0.24615999999999999</v>
      </c>
      <c r="K1933" s="6">
        <v>-8.0999999999999996E-4</v>
      </c>
      <c r="L1933" s="6"/>
      <c r="M1933" s="6"/>
      <c r="N1933" s="5">
        <v>0.82</v>
      </c>
      <c r="O1933" s="5">
        <v>19.100000000000001</v>
      </c>
      <c r="P1933" s="5">
        <v>5.8229999999999997E-2</v>
      </c>
      <c r="Q1933" s="5">
        <v>40</v>
      </c>
      <c r="R1933" s="5">
        <v>0.96299999999999997</v>
      </c>
      <c r="S1933" s="5">
        <v>0.4</v>
      </c>
      <c r="T1933" s="5">
        <v>21.6</v>
      </c>
      <c r="U1933" s="5">
        <v>37</v>
      </c>
      <c r="V1933" s="10"/>
      <c r="W1933" s="10"/>
      <c r="X1933" s="10"/>
      <c r="Y1933" s="10"/>
      <c r="Z1933" s="10"/>
      <c r="AA1933" s="10"/>
      <c r="AB1933" s="10"/>
      <c r="AC1933" s="10"/>
      <c r="AD1933" s="10"/>
      <c r="AE1933" s="10"/>
      <c r="AF1933" s="10"/>
      <c r="AG1933" s="10"/>
      <c r="AH1933" s="10"/>
      <c r="AI1933" s="10"/>
      <c r="AJ1933" s="10"/>
    </row>
    <row r="1934" spans="1:36" x14ac:dyDescent="0.25">
      <c r="A1934" t="s">
        <v>209</v>
      </c>
      <c r="B1934" t="s">
        <v>210</v>
      </c>
      <c r="C1934" t="s">
        <v>211</v>
      </c>
      <c r="D1934" t="s">
        <v>24</v>
      </c>
      <c r="E1934" t="s">
        <v>34</v>
      </c>
      <c r="F1934" t="s">
        <v>30</v>
      </c>
      <c r="G1934" t="s">
        <v>52</v>
      </c>
      <c r="H1934" t="s">
        <v>33</v>
      </c>
      <c r="I1934" s="4">
        <v>0.99499000000000004</v>
      </c>
      <c r="J1934" s="4">
        <v>0.25670999999999999</v>
      </c>
      <c r="K1934" s="4">
        <v>-8.8000000000000003E-4</v>
      </c>
      <c r="N1934">
        <v>1.25</v>
      </c>
      <c r="O1934">
        <v>18.149999999999999</v>
      </c>
      <c r="P1934">
        <v>2.0899999999999998E-3</v>
      </c>
      <c r="Q1934">
        <v>33</v>
      </c>
      <c r="R1934">
        <v>0.90900000000000003</v>
      </c>
      <c r="S1934">
        <v>2</v>
      </c>
      <c r="T1934">
        <v>21.5</v>
      </c>
      <c r="U1934">
        <v>30</v>
      </c>
    </row>
    <row r="1935" spans="1:36" x14ac:dyDescent="0.25">
      <c r="A1935" t="s">
        <v>209</v>
      </c>
      <c r="B1935" t="s">
        <v>210</v>
      </c>
      <c r="C1935" t="s">
        <v>211</v>
      </c>
      <c r="D1935" t="s">
        <v>24</v>
      </c>
      <c r="E1935" t="s">
        <v>39</v>
      </c>
      <c r="F1935" t="s">
        <v>30</v>
      </c>
      <c r="G1935" t="s">
        <v>52</v>
      </c>
      <c r="H1935" t="s">
        <v>33</v>
      </c>
      <c r="I1935" s="4">
        <v>2.2277999999999998</v>
      </c>
      <c r="J1935" s="4">
        <v>0.28294000000000002</v>
      </c>
      <c r="K1935" s="4">
        <v>-1.08E-3</v>
      </c>
      <c r="N1935">
        <v>2.5</v>
      </c>
      <c r="O1935">
        <v>19.920000000000002</v>
      </c>
      <c r="P1935">
        <v>2.4499999999999999E-3</v>
      </c>
      <c r="Q1935">
        <v>34</v>
      </c>
      <c r="R1935">
        <v>0.90700000000000003</v>
      </c>
      <c r="S1935">
        <v>3.5</v>
      </c>
      <c r="T1935">
        <v>23.5</v>
      </c>
      <c r="U1935">
        <v>31</v>
      </c>
    </row>
    <row r="1936" spans="1:36" x14ac:dyDescent="0.25">
      <c r="A1936" s="5" t="s">
        <v>234</v>
      </c>
      <c r="B1936" s="5" t="s">
        <v>210</v>
      </c>
      <c r="C1936" s="5" t="s">
        <v>211</v>
      </c>
      <c r="D1936" s="5" t="s">
        <v>24</v>
      </c>
      <c r="E1936" s="5" t="s">
        <v>25</v>
      </c>
      <c r="F1936" s="5" t="s">
        <v>26</v>
      </c>
      <c r="G1936" s="5" t="s">
        <v>27</v>
      </c>
      <c r="H1936" s="5" t="s">
        <v>33</v>
      </c>
      <c r="I1936" s="6">
        <v>1.8109900000000001</v>
      </c>
      <c r="J1936" s="6">
        <v>0.32362999999999997</v>
      </c>
      <c r="K1936" s="6">
        <v>3.3700000000000002E-3</v>
      </c>
      <c r="L1936" s="6"/>
      <c r="M1936" s="6"/>
      <c r="N1936" s="5">
        <v>3</v>
      </c>
      <c r="O1936" s="5">
        <v>50</v>
      </c>
      <c r="P1936" s="5">
        <v>0.11763</v>
      </c>
      <c r="Q1936" s="5">
        <v>48</v>
      </c>
      <c r="R1936" s="5">
        <v>0.96699999999999997</v>
      </c>
      <c r="S1936" s="5">
        <v>2</v>
      </c>
      <c r="T1936" s="5">
        <v>44</v>
      </c>
      <c r="U1936" s="5">
        <v>45</v>
      </c>
      <c r="V1936" s="10"/>
      <c r="W1936" s="10"/>
      <c r="X1936" s="10"/>
      <c r="Y1936" s="10"/>
      <c r="Z1936" s="10"/>
      <c r="AA1936" s="10"/>
      <c r="AB1936" s="10"/>
      <c r="AC1936" s="10"/>
      <c r="AD1936" s="10"/>
      <c r="AE1936" s="10"/>
      <c r="AF1936" s="10"/>
      <c r="AG1936" s="10"/>
      <c r="AH1936" s="10"/>
      <c r="AI1936" s="10"/>
      <c r="AJ1936" s="10"/>
    </row>
    <row r="1937" spans="1:36" x14ac:dyDescent="0.25">
      <c r="A1937" t="s">
        <v>243</v>
      </c>
      <c r="B1937" t="s">
        <v>210</v>
      </c>
      <c r="C1937" t="s">
        <v>211</v>
      </c>
      <c r="D1937" t="s">
        <v>24</v>
      </c>
      <c r="E1937" t="s">
        <v>34</v>
      </c>
      <c r="F1937" t="s">
        <v>30</v>
      </c>
      <c r="G1937" t="s">
        <v>40</v>
      </c>
      <c r="H1937" t="s">
        <v>33</v>
      </c>
      <c r="I1937" s="4">
        <v>2.3468499999999999</v>
      </c>
      <c r="J1937" s="4">
        <v>0.24872</v>
      </c>
      <c r="K1937" s="4">
        <v>-1.0200000000000001E-3</v>
      </c>
      <c r="N1937">
        <v>3.04</v>
      </c>
      <c r="O1937">
        <v>16.64</v>
      </c>
      <c r="P1937">
        <v>0.74095999999999995</v>
      </c>
      <c r="Q1937">
        <v>59</v>
      </c>
      <c r="R1937">
        <v>0.68300000000000005</v>
      </c>
      <c r="S1937">
        <v>2.5</v>
      </c>
      <c r="T1937">
        <v>19.5</v>
      </c>
      <c r="U1937">
        <v>56</v>
      </c>
    </row>
    <row r="1938" spans="1:36" x14ac:dyDescent="0.25">
      <c r="A1938" t="s">
        <v>243</v>
      </c>
      <c r="B1938" t="s">
        <v>210</v>
      </c>
      <c r="C1938" t="s">
        <v>211</v>
      </c>
      <c r="D1938" t="s">
        <v>24</v>
      </c>
      <c r="E1938" t="s">
        <v>37</v>
      </c>
      <c r="F1938" t="s">
        <v>38</v>
      </c>
      <c r="G1938" t="s">
        <v>52</v>
      </c>
      <c r="H1938" t="s">
        <v>33</v>
      </c>
      <c r="I1938" s="4">
        <v>-24.918330000000001</v>
      </c>
      <c r="J1938" s="4">
        <v>6.4070099999999996</v>
      </c>
      <c r="K1938" s="4">
        <v>8.5050000000000001E-2</v>
      </c>
      <c r="N1938">
        <v>3.15</v>
      </c>
      <c r="O1938">
        <v>1300.56</v>
      </c>
      <c r="P1938">
        <v>10.42844</v>
      </c>
      <c r="Q1938">
        <v>59</v>
      </c>
      <c r="R1938">
        <v>0.88</v>
      </c>
      <c r="S1938">
        <v>5.7</v>
      </c>
      <c r="T1938">
        <v>1849.9</v>
      </c>
      <c r="U1938">
        <v>56</v>
      </c>
    </row>
    <row r="1939" spans="1:36" x14ac:dyDescent="0.25">
      <c r="A1939" s="5" t="s">
        <v>271</v>
      </c>
      <c r="B1939" s="5" t="s">
        <v>210</v>
      </c>
      <c r="C1939" s="5" t="s">
        <v>211</v>
      </c>
      <c r="D1939" s="5" t="s">
        <v>24</v>
      </c>
      <c r="E1939" s="5" t="s">
        <v>32</v>
      </c>
      <c r="F1939" s="5" t="s">
        <v>30</v>
      </c>
      <c r="G1939" s="5" t="s">
        <v>52</v>
      </c>
      <c r="H1939" s="5" t="s">
        <v>33</v>
      </c>
      <c r="I1939" s="6">
        <v>1.0578399999999999</v>
      </c>
      <c r="J1939" s="6">
        <v>0.25364999999999999</v>
      </c>
      <c r="K1939" s="6">
        <v>-8.3000000000000001E-4</v>
      </c>
      <c r="L1939" s="6"/>
      <c r="M1939" s="6"/>
      <c r="N1939" s="5">
        <v>2.46</v>
      </c>
      <c r="O1939" s="5">
        <v>19.190000000000001</v>
      </c>
      <c r="P1939" s="5">
        <v>1.9E-3</v>
      </c>
      <c r="Q1939" s="5">
        <v>42</v>
      </c>
      <c r="R1939" s="5">
        <v>0.92100000000000004</v>
      </c>
      <c r="S1939" s="5">
        <v>2</v>
      </c>
      <c r="T1939" s="5">
        <v>22.1</v>
      </c>
      <c r="U1939" s="5">
        <v>39</v>
      </c>
      <c r="V1939" s="10"/>
      <c r="W1939" s="10"/>
      <c r="X1939" s="10"/>
      <c r="Y1939" s="10"/>
      <c r="Z1939" s="10"/>
      <c r="AA1939" s="10"/>
      <c r="AB1939" s="10"/>
      <c r="AC1939" s="10"/>
      <c r="AD1939" s="10"/>
      <c r="AE1939" s="10"/>
      <c r="AF1939" s="10"/>
      <c r="AG1939" s="10"/>
      <c r="AH1939" s="10"/>
      <c r="AI1939" s="10"/>
      <c r="AJ1939" s="10"/>
    </row>
    <row r="1940" spans="1:36" x14ac:dyDescent="0.25">
      <c r="A1940" s="5" t="s">
        <v>271</v>
      </c>
      <c r="B1940" s="5" t="s">
        <v>210</v>
      </c>
      <c r="C1940" s="5" t="s">
        <v>211</v>
      </c>
      <c r="D1940" s="5" t="s">
        <v>24</v>
      </c>
      <c r="E1940" s="5" t="s">
        <v>34</v>
      </c>
      <c r="F1940" s="5" t="s">
        <v>30</v>
      </c>
      <c r="G1940" s="5" t="s">
        <v>52</v>
      </c>
      <c r="H1940" s="5" t="s">
        <v>33</v>
      </c>
      <c r="I1940" s="6">
        <v>2.1126999999999998</v>
      </c>
      <c r="J1940" s="6">
        <v>9.6659999999999996E-2</v>
      </c>
      <c r="K1940" s="6">
        <v>6.7000000000000002E-4</v>
      </c>
      <c r="L1940" s="6"/>
      <c r="M1940" s="6"/>
      <c r="N1940" s="5">
        <v>2.68</v>
      </c>
      <c r="O1940" s="5">
        <v>21.99</v>
      </c>
      <c r="P1940" s="5">
        <v>2.3900000000000002E-3</v>
      </c>
      <c r="Q1940" s="5">
        <v>42</v>
      </c>
      <c r="R1940" s="5">
        <v>0.82099999999999995</v>
      </c>
      <c r="S1940" s="5">
        <v>2.5</v>
      </c>
      <c r="T1940" s="5">
        <v>21</v>
      </c>
      <c r="U1940" s="5">
        <v>39</v>
      </c>
      <c r="V1940" s="10"/>
      <c r="W1940" s="10"/>
      <c r="X1940" s="10"/>
      <c r="Y1940" s="10"/>
      <c r="Z1940" s="10"/>
      <c r="AA1940" s="10"/>
      <c r="AB1940" s="10"/>
      <c r="AC1940" s="10"/>
      <c r="AD1940" s="10"/>
      <c r="AE1940" s="10"/>
      <c r="AF1940" s="10"/>
      <c r="AG1940" s="10"/>
      <c r="AH1940" s="10"/>
      <c r="AI1940" s="10"/>
      <c r="AJ1940" s="10"/>
    </row>
    <row r="1941" spans="1:36" x14ac:dyDescent="0.25">
      <c r="A1941" t="s">
        <v>278</v>
      </c>
      <c r="B1941" t="s">
        <v>210</v>
      </c>
      <c r="C1941" t="s">
        <v>211</v>
      </c>
      <c r="D1941" t="s">
        <v>24</v>
      </c>
      <c r="E1941" t="s">
        <v>34</v>
      </c>
      <c r="F1941" t="s">
        <v>30</v>
      </c>
      <c r="G1941" t="s">
        <v>27</v>
      </c>
      <c r="H1941" t="s">
        <v>33</v>
      </c>
      <c r="I1941" s="4">
        <v>1.8335699999999999</v>
      </c>
      <c r="J1941" s="4">
        <v>0.23724000000000001</v>
      </c>
      <c r="K1941" s="4">
        <v>-8.8999999999999995E-4</v>
      </c>
      <c r="N1941">
        <v>2.2000000000000002</v>
      </c>
      <c r="O1941">
        <v>17.59</v>
      </c>
      <c r="P1941">
        <v>7.3590000000000003E-2</v>
      </c>
      <c r="Q1941">
        <v>74</v>
      </c>
      <c r="R1941">
        <v>0.94</v>
      </c>
      <c r="S1941">
        <v>2</v>
      </c>
      <c r="T1941">
        <v>21</v>
      </c>
      <c r="U1941">
        <v>71</v>
      </c>
    </row>
    <row r="1942" spans="1:36" x14ac:dyDescent="0.25">
      <c r="A1942" t="s">
        <v>278</v>
      </c>
      <c r="B1942" t="s">
        <v>210</v>
      </c>
      <c r="C1942" t="s">
        <v>211</v>
      </c>
      <c r="D1942" t="s">
        <v>24</v>
      </c>
      <c r="E1942" t="s">
        <v>39</v>
      </c>
      <c r="F1942" t="s">
        <v>30</v>
      </c>
      <c r="G1942" t="s">
        <v>40</v>
      </c>
      <c r="H1942" t="s">
        <v>33</v>
      </c>
      <c r="I1942" s="4">
        <v>2.5641600000000002</v>
      </c>
      <c r="J1942" s="4">
        <v>0.31180000000000002</v>
      </c>
      <c r="K1942" s="4">
        <v>-1.2700000000000001E-3</v>
      </c>
      <c r="N1942">
        <v>3.05</v>
      </c>
      <c r="O1942">
        <v>21.68</v>
      </c>
      <c r="P1942">
        <v>0.50194000000000005</v>
      </c>
      <c r="Q1942">
        <v>74</v>
      </c>
      <c r="R1942">
        <v>0.94199999999999995</v>
      </c>
      <c r="S1942">
        <v>2</v>
      </c>
      <c r="T1942">
        <v>26</v>
      </c>
      <c r="U1942">
        <v>71</v>
      </c>
    </row>
    <row r="1943" spans="1:36" x14ac:dyDescent="0.25">
      <c r="A1943" s="5" t="s">
        <v>368</v>
      </c>
      <c r="B1943" s="5" t="s">
        <v>210</v>
      </c>
      <c r="C1943" s="5" t="s">
        <v>211</v>
      </c>
      <c r="D1943" s="5" t="s">
        <v>24</v>
      </c>
      <c r="E1943" s="5" t="s">
        <v>25</v>
      </c>
      <c r="F1943" s="5" t="s">
        <v>26</v>
      </c>
      <c r="G1943" s="5" t="s">
        <v>52</v>
      </c>
      <c r="H1943" s="5" t="s">
        <v>33</v>
      </c>
      <c r="I1943" s="6">
        <v>-0.47726000000000002</v>
      </c>
      <c r="J1943" s="6">
        <v>0.55454000000000003</v>
      </c>
      <c r="K1943" s="6">
        <v>6.4000000000000003E-3</v>
      </c>
      <c r="L1943" s="6"/>
      <c r="M1943" s="6"/>
      <c r="N1943" s="5">
        <v>0</v>
      </c>
      <c r="O1943" s="5">
        <v>80</v>
      </c>
      <c r="P1943" s="5">
        <v>4.5870000000000001E-2</v>
      </c>
      <c r="Q1943" s="5">
        <v>62</v>
      </c>
      <c r="R1943" s="5">
        <v>0.90300000000000002</v>
      </c>
      <c r="S1943" s="5">
        <v>1</v>
      </c>
      <c r="T1943" s="5">
        <v>105</v>
      </c>
      <c r="U1943" s="5">
        <v>59</v>
      </c>
      <c r="V1943" s="10"/>
      <c r="W1943" s="10"/>
      <c r="X1943" s="10"/>
      <c r="Y1943" s="10"/>
      <c r="Z1943" s="10"/>
      <c r="AA1943" s="10"/>
      <c r="AB1943" s="10"/>
      <c r="AC1943" s="10"/>
      <c r="AD1943" s="10"/>
      <c r="AE1943" s="10"/>
      <c r="AF1943" s="10"/>
      <c r="AG1943" s="10"/>
      <c r="AH1943" s="10"/>
      <c r="AI1943" s="10"/>
      <c r="AJ1943" s="10"/>
    </row>
    <row r="1944" spans="1:36" x14ac:dyDescent="0.25">
      <c r="A1944" s="5" t="s">
        <v>368</v>
      </c>
      <c r="B1944" s="5" t="s">
        <v>210</v>
      </c>
      <c r="C1944" s="5" t="s">
        <v>211</v>
      </c>
      <c r="D1944" s="5" t="s">
        <v>24</v>
      </c>
      <c r="E1944" s="5" t="s">
        <v>34</v>
      </c>
      <c r="F1944" s="5" t="s">
        <v>30</v>
      </c>
      <c r="G1944" s="5" t="s">
        <v>27</v>
      </c>
      <c r="H1944" s="5" t="s">
        <v>33</v>
      </c>
      <c r="I1944" s="6">
        <v>2.1954099999999999</v>
      </c>
      <c r="J1944" s="6">
        <v>0.24309</v>
      </c>
      <c r="K1944" s="6">
        <v>-9.3999999999999997E-4</v>
      </c>
      <c r="L1944" s="6"/>
      <c r="M1944" s="6"/>
      <c r="N1944" s="5">
        <v>3.25</v>
      </c>
      <c r="O1944" s="5">
        <v>15.55</v>
      </c>
      <c r="P1944" s="5">
        <v>0.13374</v>
      </c>
      <c r="Q1944" s="5">
        <v>62</v>
      </c>
      <c r="R1944" s="5">
        <v>0.78900000000000003</v>
      </c>
      <c r="S1944" s="5">
        <v>2.5</v>
      </c>
      <c r="T1944" s="5">
        <v>24.5</v>
      </c>
      <c r="U1944" s="5">
        <v>59</v>
      </c>
      <c r="V1944" s="10"/>
      <c r="W1944" s="10"/>
      <c r="X1944" s="10"/>
      <c r="Y1944" s="10"/>
      <c r="Z1944" s="10"/>
      <c r="AA1944" s="10"/>
      <c r="AB1944" s="10"/>
      <c r="AC1944" s="10"/>
      <c r="AD1944" s="10"/>
      <c r="AE1944" s="10"/>
      <c r="AF1944" s="10"/>
      <c r="AG1944" s="10"/>
      <c r="AH1944" s="10"/>
      <c r="AI1944" s="10"/>
      <c r="AJ1944" s="10"/>
    </row>
    <row r="1945" spans="1:36" x14ac:dyDescent="0.25">
      <c r="A1945" s="5" t="s">
        <v>368</v>
      </c>
      <c r="B1945" s="5" t="s">
        <v>210</v>
      </c>
      <c r="C1945" s="5" t="s">
        <v>211</v>
      </c>
      <c r="D1945" s="5" t="s">
        <v>24</v>
      </c>
      <c r="E1945" s="5" t="s">
        <v>39</v>
      </c>
      <c r="F1945" s="5" t="s">
        <v>30</v>
      </c>
      <c r="G1945" s="5" t="s">
        <v>27</v>
      </c>
      <c r="H1945" s="5" t="s">
        <v>33</v>
      </c>
      <c r="I1945" s="6">
        <v>3.46278</v>
      </c>
      <c r="J1945" s="6">
        <v>0.27395000000000003</v>
      </c>
      <c r="K1945" s="6">
        <v>-1.01E-3</v>
      </c>
      <c r="L1945" s="6"/>
      <c r="M1945" s="6"/>
      <c r="N1945" s="5">
        <v>4.6500000000000004</v>
      </c>
      <c r="O1945" s="5">
        <v>18.87</v>
      </c>
      <c r="P1945" s="5">
        <v>0.13489000000000001</v>
      </c>
      <c r="Q1945" s="5">
        <v>62</v>
      </c>
      <c r="R1945" s="5">
        <v>0.83099999999999996</v>
      </c>
      <c r="S1945" s="5">
        <v>4</v>
      </c>
      <c r="T1945" s="5">
        <v>27</v>
      </c>
      <c r="U1945" s="5">
        <v>59</v>
      </c>
      <c r="V1945" s="10"/>
      <c r="W1945" s="10"/>
      <c r="X1945" s="10"/>
      <c r="Y1945" s="10"/>
      <c r="Z1945" s="10"/>
      <c r="AA1945" s="10"/>
      <c r="AB1945" s="10"/>
      <c r="AC1945" s="10"/>
      <c r="AD1945" s="10"/>
      <c r="AE1945" s="10"/>
      <c r="AF1945" s="10"/>
      <c r="AG1945" s="10"/>
      <c r="AH1945" s="10"/>
      <c r="AI1945" s="10"/>
      <c r="AJ1945" s="10"/>
    </row>
    <row r="1946" spans="1:36" x14ac:dyDescent="0.25">
      <c r="A1946" t="s">
        <v>21</v>
      </c>
      <c r="B1946" t="s">
        <v>22</v>
      </c>
      <c r="C1946" t="s">
        <v>23</v>
      </c>
      <c r="D1946" t="s">
        <v>24</v>
      </c>
      <c r="E1946" t="s">
        <v>32</v>
      </c>
      <c r="F1946" t="s">
        <v>30</v>
      </c>
      <c r="G1946" t="s">
        <v>27</v>
      </c>
      <c r="H1946" t="s">
        <v>33</v>
      </c>
      <c r="I1946" s="4">
        <v>0.72545000000000004</v>
      </c>
      <c r="J1946" s="4">
        <v>0.25369999999999998</v>
      </c>
      <c r="K1946" s="4">
        <v>-1.23E-3</v>
      </c>
      <c r="N1946">
        <v>1.31</v>
      </c>
      <c r="O1946">
        <v>13.75</v>
      </c>
      <c r="P1946">
        <v>4.1390000000000003E-2</v>
      </c>
      <c r="Q1946">
        <v>54</v>
      </c>
      <c r="R1946">
        <v>0.91</v>
      </c>
      <c r="S1946">
        <v>2.5</v>
      </c>
      <c r="T1946">
        <v>15.8</v>
      </c>
      <c r="U1946">
        <v>51</v>
      </c>
    </row>
    <row r="1947" spans="1:36" x14ac:dyDescent="0.25">
      <c r="A1947" t="s">
        <v>21</v>
      </c>
      <c r="B1947" t="s">
        <v>22</v>
      </c>
      <c r="C1947" t="s">
        <v>23</v>
      </c>
      <c r="D1947" t="s">
        <v>24</v>
      </c>
      <c r="E1947" t="s">
        <v>37</v>
      </c>
      <c r="F1947" t="s">
        <v>38</v>
      </c>
      <c r="G1947" t="s">
        <v>27</v>
      </c>
      <c r="H1947" t="s">
        <v>33</v>
      </c>
      <c r="I1947" s="4">
        <v>-8.3526299999999996</v>
      </c>
      <c r="J1947" s="4">
        <v>4.4220800000000002</v>
      </c>
      <c r="K1947" s="4">
        <v>3.0360000000000002E-2</v>
      </c>
      <c r="N1947">
        <v>2.14</v>
      </c>
      <c r="O1947">
        <v>702.22</v>
      </c>
      <c r="P1947">
        <v>278.91728999999998</v>
      </c>
      <c r="Q1947">
        <v>54</v>
      </c>
      <c r="R1947">
        <v>0.748</v>
      </c>
      <c r="S1947">
        <v>10.3</v>
      </c>
      <c r="T1947">
        <v>825.5</v>
      </c>
      <c r="U1947">
        <v>51</v>
      </c>
    </row>
    <row r="1948" spans="1:36" x14ac:dyDescent="0.25">
      <c r="A1948" t="s">
        <v>21</v>
      </c>
      <c r="B1948" t="s">
        <v>22</v>
      </c>
      <c r="C1948" t="s">
        <v>23</v>
      </c>
      <c r="D1948" t="s">
        <v>24</v>
      </c>
      <c r="E1948" t="s">
        <v>39</v>
      </c>
      <c r="F1948" t="s">
        <v>30</v>
      </c>
      <c r="G1948" t="s">
        <v>40</v>
      </c>
      <c r="H1948" t="s">
        <v>33</v>
      </c>
      <c r="I1948" s="4">
        <v>2.15761</v>
      </c>
      <c r="J1948" s="4">
        <v>0.29592000000000002</v>
      </c>
      <c r="K1948" s="4">
        <v>-1.58E-3</v>
      </c>
      <c r="N1948">
        <v>2.84</v>
      </c>
      <c r="O1948">
        <v>16.03</v>
      </c>
      <c r="P1948">
        <v>0.78841000000000006</v>
      </c>
      <c r="Q1948">
        <v>54</v>
      </c>
      <c r="R1948">
        <v>0.76200000000000001</v>
      </c>
      <c r="S1948">
        <v>2.5</v>
      </c>
      <c r="T1948">
        <v>21.5</v>
      </c>
      <c r="U1948">
        <v>51</v>
      </c>
    </row>
    <row r="1949" spans="1:36" x14ac:dyDescent="0.25">
      <c r="A1949" s="5" t="s">
        <v>92</v>
      </c>
      <c r="B1949" s="5" t="s">
        <v>22</v>
      </c>
      <c r="C1949" s="5" t="s">
        <v>23</v>
      </c>
      <c r="D1949" s="5" t="s">
        <v>24</v>
      </c>
      <c r="E1949" s="5" t="s">
        <v>37</v>
      </c>
      <c r="F1949" s="5" t="s">
        <v>38</v>
      </c>
      <c r="G1949" s="5" t="s">
        <v>52</v>
      </c>
      <c r="H1949" s="5" t="s">
        <v>33</v>
      </c>
      <c r="I1949" s="6">
        <v>1.5083599999999999</v>
      </c>
      <c r="J1949" s="6">
        <v>-0.53032999999999997</v>
      </c>
      <c r="K1949" s="6">
        <v>9.8930000000000004E-2</v>
      </c>
      <c r="L1949" s="6"/>
      <c r="M1949" s="6"/>
      <c r="N1949" s="5">
        <v>0.8</v>
      </c>
      <c r="O1949" s="5">
        <v>453.72</v>
      </c>
      <c r="P1949" s="5">
        <v>0.48742999999999997</v>
      </c>
      <c r="Q1949" s="5">
        <v>33</v>
      </c>
      <c r="R1949" s="5">
        <v>0.92200000000000004</v>
      </c>
      <c r="S1949" s="5">
        <v>0.2</v>
      </c>
      <c r="T1949" s="5">
        <v>435.9</v>
      </c>
      <c r="U1949" s="5">
        <v>30</v>
      </c>
      <c r="V1949" s="10"/>
      <c r="W1949" s="10"/>
      <c r="X1949" s="10"/>
      <c r="Y1949" s="10"/>
      <c r="Z1949" s="10"/>
      <c r="AA1949" s="10"/>
      <c r="AB1949" s="10"/>
      <c r="AC1949" s="10"/>
      <c r="AD1949" s="10"/>
      <c r="AE1949" s="10"/>
      <c r="AF1949" s="10"/>
      <c r="AG1949" s="10"/>
      <c r="AH1949" s="10"/>
      <c r="AI1949" s="10"/>
      <c r="AJ1949" s="10"/>
    </row>
    <row r="1950" spans="1:36" x14ac:dyDescent="0.25">
      <c r="A1950" s="5" t="s">
        <v>92</v>
      </c>
      <c r="B1950" s="5" t="s">
        <v>22</v>
      </c>
      <c r="C1950" s="5" t="s">
        <v>23</v>
      </c>
      <c r="D1950" s="5" t="s">
        <v>24</v>
      </c>
      <c r="E1950" s="5" t="s">
        <v>39</v>
      </c>
      <c r="F1950" s="5" t="s">
        <v>30</v>
      </c>
      <c r="G1950" s="5" t="s">
        <v>27</v>
      </c>
      <c r="H1950" s="5" t="s">
        <v>33</v>
      </c>
      <c r="I1950" s="6">
        <v>1.4685299999999999</v>
      </c>
      <c r="J1950" s="6">
        <v>0.46904000000000001</v>
      </c>
      <c r="K1950" s="6">
        <v>-3.5899999999999999E-3</v>
      </c>
      <c r="L1950" s="6"/>
      <c r="M1950" s="6"/>
      <c r="N1950" s="5">
        <v>2.63</v>
      </c>
      <c r="O1950" s="5">
        <v>16.77</v>
      </c>
      <c r="P1950" s="5">
        <v>0.15351999999999999</v>
      </c>
      <c r="Q1950" s="5">
        <v>36</v>
      </c>
      <c r="R1950" s="5">
        <v>0.84699999999999998</v>
      </c>
      <c r="S1950" s="5">
        <v>2</v>
      </c>
      <c r="T1950" s="5">
        <v>19</v>
      </c>
      <c r="U1950" s="5">
        <v>33</v>
      </c>
      <c r="V1950" s="10"/>
      <c r="W1950" s="10"/>
      <c r="X1950" s="10"/>
      <c r="Y1950" s="10"/>
      <c r="Z1950" s="10"/>
      <c r="AA1950" s="10"/>
      <c r="AB1950" s="10"/>
      <c r="AC1950" s="10"/>
      <c r="AD1950" s="10"/>
      <c r="AE1950" s="10"/>
      <c r="AF1950" s="10"/>
      <c r="AG1950" s="10"/>
      <c r="AH1950" s="10"/>
      <c r="AI1950" s="10"/>
      <c r="AJ1950" s="10"/>
    </row>
    <row r="1951" spans="1:36" x14ac:dyDescent="0.25">
      <c r="A1951" t="s">
        <v>209</v>
      </c>
      <c r="B1951" t="s">
        <v>22</v>
      </c>
      <c r="C1951" t="s">
        <v>23</v>
      </c>
      <c r="D1951" t="s">
        <v>24</v>
      </c>
      <c r="E1951" t="s">
        <v>25</v>
      </c>
      <c r="F1951" t="s">
        <v>26</v>
      </c>
      <c r="G1951" t="s">
        <v>27</v>
      </c>
      <c r="H1951" t="s">
        <v>33</v>
      </c>
      <c r="I1951" s="4">
        <v>2.6777299999999999</v>
      </c>
      <c r="J1951" s="4">
        <v>0.47477000000000003</v>
      </c>
      <c r="K1951" s="4">
        <v>7.1399999999999996E-3</v>
      </c>
      <c r="N1951">
        <v>1</v>
      </c>
      <c r="O1951">
        <v>110</v>
      </c>
      <c r="P1951">
        <v>1.0411300000000001</v>
      </c>
      <c r="Q1951">
        <v>24</v>
      </c>
      <c r="R1951">
        <v>0.95399999999999996</v>
      </c>
      <c r="S1951">
        <v>4</v>
      </c>
      <c r="T1951">
        <v>90</v>
      </c>
      <c r="U1951">
        <v>21</v>
      </c>
    </row>
    <row r="1952" spans="1:36" x14ac:dyDescent="0.25">
      <c r="A1952" t="s">
        <v>209</v>
      </c>
      <c r="B1952" t="s">
        <v>22</v>
      </c>
      <c r="C1952" t="s">
        <v>23</v>
      </c>
      <c r="D1952" t="s">
        <v>24</v>
      </c>
      <c r="E1952" t="s">
        <v>34</v>
      </c>
      <c r="F1952" t="s">
        <v>30</v>
      </c>
      <c r="G1952" t="s">
        <v>27</v>
      </c>
      <c r="H1952" t="s">
        <v>33</v>
      </c>
      <c r="I1952" s="4">
        <v>1.10084</v>
      </c>
      <c r="J1952" s="4">
        <v>0.31008000000000002</v>
      </c>
      <c r="K1952" s="4">
        <v>-9.8999999999999999E-4</v>
      </c>
      <c r="N1952">
        <v>1.46</v>
      </c>
      <c r="O1952">
        <v>19.79</v>
      </c>
      <c r="P1952">
        <v>0.10063</v>
      </c>
      <c r="Q1952">
        <v>35</v>
      </c>
      <c r="R1952">
        <v>0.92400000000000004</v>
      </c>
      <c r="S1952">
        <v>2.5</v>
      </c>
      <c r="T1952">
        <v>29</v>
      </c>
      <c r="U1952">
        <v>32</v>
      </c>
    </row>
    <row r="1953" spans="1:36" x14ac:dyDescent="0.25">
      <c r="A1953" t="s">
        <v>209</v>
      </c>
      <c r="B1953" t="s">
        <v>22</v>
      </c>
      <c r="C1953" t="s">
        <v>23</v>
      </c>
      <c r="D1953" t="s">
        <v>24</v>
      </c>
      <c r="E1953" t="s">
        <v>39</v>
      </c>
      <c r="F1953" t="s">
        <v>30</v>
      </c>
      <c r="G1953" t="s">
        <v>27</v>
      </c>
      <c r="H1953" t="s">
        <v>33</v>
      </c>
      <c r="I1953" s="4">
        <v>2.5183399999999998</v>
      </c>
      <c r="J1953" s="4">
        <v>0.34622000000000003</v>
      </c>
      <c r="K1953" s="4">
        <v>-1.2700000000000001E-3</v>
      </c>
      <c r="N1953">
        <v>2.92</v>
      </c>
      <c r="O1953">
        <v>22.31</v>
      </c>
      <c r="P1953">
        <v>0.10123</v>
      </c>
      <c r="Q1953">
        <v>35</v>
      </c>
      <c r="R1953">
        <v>0.93100000000000005</v>
      </c>
      <c r="S1953">
        <v>4</v>
      </c>
      <c r="T1953">
        <v>31</v>
      </c>
      <c r="U1953">
        <v>32</v>
      </c>
    </row>
    <row r="1954" spans="1:36" x14ac:dyDescent="0.25">
      <c r="A1954" s="5" t="s">
        <v>234</v>
      </c>
      <c r="B1954" s="5" t="s">
        <v>22</v>
      </c>
      <c r="C1954" s="5" t="s">
        <v>23</v>
      </c>
      <c r="D1954" s="5" t="s">
        <v>24</v>
      </c>
      <c r="E1954" s="5" t="s">
        <v>25</v>
      </c>
      <c r="F1954" s="5" t="s">
        <v>26</v>
      </c>
      <c r="G1954" s="5">
        <v>1</v>
      </c>
      <c r="H1954" s="5" t="s">
        <v>33</v>
      </c>
      <c r="I1954" s="6">
        <v>-4.15944</v>
      </c>
      <c r="J1954" s="6">
        <v>1.1859200000000001</v>
      </c>
      <c r="K1954" s="6">
        <v>-1.123E-2</v>
      </c>
      <c r="L1954" s="6"/>
      <c r="M1954" s="6"/>
      <c r="N1954" s="5">
        <v>1</v>
      </c>
      <c r="O1954" s="5">
        <v>30</v>
      </c>
      <c r="P1954" s="5">
        <v>2.1438799999999998</v>
      </c>
      <c r="Q1954" s="5">
        <v>46</v>
      </c>
      <c r="R1954" s="5">
        <v>0.97199999999999998</v>
      </c>
      <c r="S1954" s="5">
        <v>0</v>
      </c>
      <c r="T1954" s="5">
        <v>28</v>
      </c>
      <c r="U1954" s="5">
        <v>43</v>
      </c>
      <c r="V1954" s="10"/>
      <c r="W1954" s="10"/>
      <c r="X1954" s="10"/>
      <c r="Y1954" s="10"/>
      <c r="Z1954" s="10"/>
      <c r="AA1954" s="10"/>
      <c r="AB1954" s="10"/>
      <c r="AC1954" s="10"/>
      <c r="AD1954" s="10"/>
      <c r="AE1954" s="10"/>
      <c r="AF1954" s="10"/>
      <c r="AG1954" s="10"/>
      <c r="AH1954" s="10"/>
      <c r="AI1954" s="10"/>
      <c r="AJ1954" s="10"/>
    </row>
    <row r="1955" spans="1:36" x14ac:dyDescent="0.25">
      <c r="A1955" s="5" t="s">
        <v>234</v>
      </c>
      <c r="B1955" s="5" t="s">
        <v>22</v>
      </c>
      <c r="C1955" s="5" t="s">
        <v>23</v>
      </c>
      <c r="D1955" s="5" t="s">
        <v>24</v>
      </c>
      <c r="E1955" s="5" t="s">
        <v>34</v>
      </c>
      <c r="F1955" s="5" t="s">
        <v>30</v>
      </c>
      <c r="G1955" s="5" t="s">
        <v>27</v>
      </c>
      <c r="H1955" s="5" t="s">
        <v>33</v>
      </c>
      <c r="I1955" s="6">
        <v>0.25274000000000002</v>
      </c>
      <c r="J1955" s="6">
        <v>0.34103</v>
      </c>
      <c r="K1955" s="6">
        <v>-2.0999999999999999E-3</v>
      </c>
      <c r="L1955" s="6"/>
      <c r="M1955" s="6"/>
      <c r="N1955" s="5">
        <v>1.62</v>
      </c>
      <c r="O1955" s="5">
        <v>13.42</v>
      </c>
      <c r="P1955" s="5">
        <v>7.9289999999999999E-2</v>
      </c>
      <c r="Q1955" s="5">
        <v>46</v>
      </c>
      <c r="R1955" s="5">
        <v>0.878</v>
      </c>
      <c r="S1955" s="5">
        <v>1</v>
      </c>
      <c r="T1955" s="5">
        <v>13.5</v>
      </c>
      <c r="U1955" s="5">
        <v>43</v>
      </c>
      <c r="V1955" s="10"/>
      <c r="W1955" s="10"/>
      <c r="X1955" s="10"/>
      <c r="Y1955" s="10"/>
      <c r="Z1955" s="10"/>
      <c r="AA1955" s="10"/>
      <c r="AB1955" s="10"/>
      <c r="AC1955" s="10"/>
      <c r="AD1955" s="10"/>
      <c r="AE1955" s="10"/>
      <c r="AF1955" s="10"/>
      <c r="AG1955" s="10"/>
      <c r="AH1955" s="10"/>
      <c r="AI1955" s="10"/>
      <c r="AJ1955" s="10"/>
    </row>
    <row r="1956" spans="1:36" x14ac:dyDescent="0.25">
      <c r="A1956" t="s">
        <v>271</v>
      </c>
      <c r="B1956" t="s">
        <v>22</v>
      </c>
      <c r="C1956" t="s">
        <v>23</v>
      </c>
      <c r="D1956" t="s">
        <v>24</v>
      </c>
      <c r="E1956" t="s">
        <v>32</v>
      </c>
      <c r="F1956" t="s">
        <v>30</v>
      </c>
      <c r="G1956" t="s">
        <v>27</v>
      </c>
      <c r="H1956" t="s">
        <v>33</v>
      </c>
      <c r="I1956" s="4">
        <v>0.20702999999999999</v>
      </c>
      <c r="J1956" s="4">
        <v>0.32102999999999998</v>
      </c>
      <c r="K1956" s="4">
        <v>-1.5200000000000001E-3</v>
      </c>
      <c r="N1956">
        <v>1.04</v>
      </c>
      <c r="O1956">
        <v>17.149999999999999</v>
      </c>
      <c r="P1956">
        <v>6.7419999999999994E-2</v>
      </c>
      <c r="Q1956">
        <v>46</v>
      </c>
      <c r="R1956">
        <v>0.93200000000000005</v>
      </c>
      <c r="S1956">
        <v>1.3</v>
      </c>
      <c r="T1956">
        <v>21.9</v>
      </c>
      <c r="U1956">
        <v>43</v>
      </c>
    </row>
    <row r="1957" spans="1:36" x14ac:dyDescent="0.25">
      <c r="A1957" t="s">
        <v>271</v>
      </c>
      <c r="B1957" t="s">
        <v>22</v>
      </c>
      <c r="C1957" t="s">
        <v>23</v>
      </c>
      <c r="D1957" t="s">
        <v>24</v>
      </c>
      <c r="E1957" t="s">
        <v>39</v>
      </c>
      <c r="F1957" t="s">
        <v>30</v>
      </c>
      <c r="G1957" t="s">
        <v>52</v>
      </c>
      <c r="H1957" t="s">
        <v>33</v>
      </c>
      <c r="I1957" s="4">
        <v>3.21698</v>
      </c>
      <c r="J1957" s="4">
        <v>0.24940999999999999</v>
      </c>
      <c r="K1957" s="4">
        <v>-6.4999999999999997E-4</v>
      </c>
      <c r="N1957">
        <v>3.87</v>
      </c>
      <c r="O1957">
        <v>22.24</v>
      </c>
      <c r="P1957">
        <v>3.46E-3</v>
      </c>
      <c r="Q1957">
        <v>46</v>
      </c>
      <c r="R1957">
        <v>0.88400000000000001</v>
      </c>
      <c r="S1957">
        <v>4</v>
      </c>
      <c r="T1957">
        <v>31</v>
      </c>
      <c r="U1957">
        <v>43</v>
      </c>
    </row>
    <row r="1958" spans="1:36" x14ac:dyDescent="0.25">
      <c r="A1958" s="5" t="s">
        <v>278</v>
      </c>
      <c r="B1958" s="5" t="s">
        <v>22</v>
      </c>
      <c r="C1958" s="5" t="s">
        <v>23</v>
      </c>
      <c r="D1958" s="5" t="s">
        <v>24</v>
      </c>
      <c r="E1958" s="5" t="s">
        <v>25</v>
      </c>
      <c r="F1958" s="5" t="s">
        <v>26</v>
      </c>
      <c r="G1958" s="5" t="s">
        <v>27</v>
      </c>
      <c r="H1958" s="5" t="s">
        <v>33</v>
      </c>
      <c r="I1958" s="6">
        <v>0.19481000000000001</v>
      </c>
      <c r="J1958" s="6">
        <v>0.65915999999999997</v>
      </c>
      <c r="K1958" s="6">
        <v>-8.4000000000000003E-4</v>
      </c>
      <c r="L1958" s="6"/>
      <c r="M1958" s="6"/>
      <c r="N1958" s="5">
        <v>1</v>
      </c>
      <c r="O1958" s="5">
        <v>60</v>
      </c>
      <c r="P1958" s="5">
        <v>0.10634</v>
      </c>
      <c r="Q1958" s="5">
        <v>39</v>
      </c>
      <c r="R1958" s="5">
        <v>0.98699999999999999</v>
      </c>
      <c r="S1958" s="5">
        <v>1</v>
      </c>
      <c r="T1958" s="5">
        <v>53</v>
      </c>
      <c r="U1958" s="5">
        <v>36</v>
      </c>
      <c r="V1958" s="10"/>
      <c r="W1958" s="10"/>
      <c r="X1958" s="10"/>
      <c r="Y1958" s="10"/>
      <c r="Z1958" s="10"/>
      <c r="AA1958" s="10"/>
      <c r="AB1958" s="10"/>
      <c r="AC1958" s="10"/>
      <c r="AD1958" s="10"/>
      <c r="AE1958" s="10"/>
      <c r="AF1958" s="10"/>
      <c r="AG1958" s="10"/>
      <c r="AH1958" s="10"/>
      <c r="AI1958" s="10"/>
      <c r="AJ1958" s="10"/>
    </row>
    <row r="1959" spans="1:36" x14ac:dyDescent="0.25">
      <c r="A1959" t="s">
        <v>302</v>
      </c>
      <c r="B1959" t="s">
        <v>22</v>
      </c>
      <c r="C1959" t="s">
        <v>23</v>
      </c>
      <c r="D1959" t="s">
        <v>24</v>
      </c>
      <c r="E1959" t="s">
        <v>25</v>
      </c>
      <c r="F1959" t="s">
        <v>26</v>
      </c>
      <c r="G1959" t="s">
        <v>40</v>
      </c>
      <c r="H1959" t="s">
        <v>33</v>
      </c>
      <c r="I1959" s="4">
        <v>-1.67659</v>
      </c>
      <c r="J1959" s="4">
        <v>0.66593999999999998</v>
      </c>
      <c r="K1959" s="4">
        <v>-1.6199999999999999E-3</v>
      </c>
      <c r="N1959">
        <v>0</v>
      </c>
      <c r="O1959">
        <v>57</v>
      </c>
      <c r="P1959">
        <v>0.56735000000000002</v>
      </c>
      <c r="Q1959">
        <v>44</v>
      </c>
      <c r="R1959">
        <v>0.98699999999999999</v>
      </c>
      <c r="S1959">
        <v>3</v>
      </c>
      <c r="T1959">
        <v>60</v>
      </c>
      <c r="U1959">
        <v>41</v>
      </c>
    </row>
    <row r="1960" spans="1:36" x14ac:dyDescent="0.25">
      <c r="A1960" t="s">
        <v>302</v>
      </c>
      <c r="B1960" t="s">
        <v>22</v>
      </c>
      <c r="C1960" t="s">
        <v>23</v>
      </c>
      <c r="D1960" t="s">
        <v>24</v>
      </c>
      <c r="E1960" t="s">
        <v>34</v>
      </c>
      <c r="F1960" t="s">
        <v>30</v>
      </c>
      <c r="G1960" t="s">
        <v>27</v>
      </c>
      <c r="H1960" t="s">
        <v>33</v>
      </c>
      <c r="I1960" s="4">
        <v>0.46515000000000001</v>
      </c>
      <c r="J1960" s="4">
        <v>0.36234</v>
      </c>
      <c r="K1960" s="4">
        <v>-1.47E-3</v>
      </c>
      <c r="N1960">
        <v>1.96</v>
      </c>
      <c r="O1960">
        <v>22.81</v>
      </c>
      <c r="P1960">
        <v>0.11962</v>
      </c>
      <c r="Q1960">
        <v>44</v>
      </c>
      <c r="R1960">
        <v>0.91600000000000004</v>
      </c>
      <c r="S1960">
        <v>3</v>
      </c>
      <c r="T1960">
        <v>30</v>
      </c>
      <c r="U1960">
        <v>41</v>
      </c>
    </row>
    <row r="1961" spans="1:36" x14ac:dyDescent="0.25">
      <c r="A1961" s="5" t="s">
        <v>149</v>
      </c>
      <c r="B1961" s="5" t="s">
        <v>150</v>
      </c>
      <c r="C1961" s="5" t="s">
        <v>151</v>
      </c>
      <c r="D1961" s="5" t="s">
        <v>24</v>
      </c>
      <c r="E1961" s="5" t="s">
        <v>34</v>
      </c>
      <c r="F1961" s="5" t="s">
        <v>30</v>
      </c>
      <c r="G1961" s="5" t="s">
        <v>40</v>
      </c>
      <c r="H1961" s="5" t="s">
        <v>33</v>
      </c>
      <c r="I1961" s="6">
        <v>1.4528700000000001</v>
      </c>
      <c r="J1961" s="6">
        <v>0.31924999999999998</v>
      </c>
      <c r="K1961" s="6">
        <v>-1.2800000000000001E-3</v>
      </c>
      <c r="L1961" s="6"/>
      <c r="M1961" s="6"/>
      <c r="N1961" s="5">
        <v>2.25</v>
      </c>
      <c r="O1961" s="5">
        <v>21.35</v>
      </c>
      <c r="P1961" s="5">
        <v>1.0933999999999999</v>
      </c>
      <c r="Q1961" s="5">
        <v>29</v>
      </c>
      <c r="R1961" s="5">
        <v>0.88500000000000001</v>
      </c>
      <c r="S1961" s="5">
        <v>0.5</v>
      </c>
      <c r="T1961" s="5">
        <v>24.5</v>
      </c>
      <c r="U1961" s="5">
        <v>26</v>
      </c>
      <c r="V1961" s="10"/>
      <c r="W1961" s="10"/>
      <c r="X1961" s="10"/>
      <c r="Y1961" s="10"/>
      <c r="Z1961" s="10"/>
      <c r="AA1961" s="10"/>
      <c r="AB1961" s="10"/>
      <c r="AC1961" s="10"/>
      <c r="AD1961" s="10"/>
      <c r="AE1961" s="10"/>
      <c r="AF1961" s="10"/>
      <c r="AG1961" s="10"/>
      <c r="AH1961" s="10"/>
      <c r="AI1961" s="10"/>
      <c r="AJ1961" s="10"/>
    </row>
    <row r="1962" spans="1:36" x14ac:dyDescent="0.25">
      <c r="A1962" t="s">
        <v>209</v>
      </c>
      <c r="B1962" t="s">
        <v>150</v>
      </c>
      <c r="C1962" t="s">
        <v>151</v>
      </c>
      <c r="D1962" t="s">
        <v>24</v>
      </c>
      <c r="E1962" t="s">
        <v>25</v>
      </c>
      <c r="F1962" t="s">
        <v>26</v>
      </c>
      <c r="G1962" t="s">
        <v>27</v>
      </c>
      <c r="H1962" t="s">
        <v>33</v>
      </c>
      <c r="I1962" s="4">
        <v>1.2602599999999999</v>
      </c>
      <c r="J1962" s="4">
        <v>1.08125</v>
      </c>
      <c r="K1962" s="4">
        <v>-2.7399999999999998E-3</v>
      </c>
      <c r="N1962">
        <v>4</v>
      </c>
      <c r="O1962">
        <v>120</v>
      </c>
      <c r="P1962">
        <v>1.4146399999999999</v>
      </c>
      <c r="Q1962">
        <v>27</v>
      </c>
      <c r="R1962">
        <v>0.94699999999999995</v>
      </c>
      <c r="S1962">
        <v>4</v>
      </c>
      <c r="T1962">
        <v>97</v>
      </c>
      <c r="U1962">
        <v>24</v>
      </c>
    </row>
    <row r="1963" spans="1:36" x14ac:dyDescent="0.25">
      <c r="A1963" t="s">
        <v>209</v>
      </c>
      <c r="B1963" t="s">
        <v>150</v>
      </c>
      <c r="C1963" t="s">
        <v>151</v>
      </c>
      <c r="D1963" t="s">
        <v>24</v>
      </c>
      <c r="E1963" t="s">
        <v>32</v>
      </c>
      <c r="F1963" t="s">
        <v>30</v>
      </c>
      <c r="G1963" t="s">
        <v>27</v>
      </c>
      <c r="H1963" t="s">
        <v>33</v>
      </c>
      <c r="I1963" s="4">
        <v>0.77344999999999997</v>
      </c>
      <c r="J1963" s="4">
        <v>0.26960000000000001</v>
      </c>
      <c r="K1963" s="4">
        <v>-1.1900000000000001E-3</v>
      </c>
      <c r="N1963">
        <v>1.1499999999999999</v>
      </c>
      <c r="O1963">
        <v>16.010000000000002</v>
      </c>
      <c r="P1963">
        <v>8.362E-2</v>
      </c>
      <c r="Q1963">
        <v>54</v>
      </c>
      <c r="R1963">
        <v>0.91300000000000003</v>
      </c>
      <c r="S1963">
        <v>1.5</v>
      </c>
      <c r="T1963">
        <v>19.3</v>
      </c>
      <c r="U1963">
        <v>51</v>
      </c>
    </row>
    <row r="1964" spans="1:36" x14ac:dyDescent="0.25">
      <c r="A1964" t="s">
        <v>209</v>
      </c>
      <c r="B1964" t="s">
        <v>150</v>
      </c>
      <c r="C1964" t="s">
        <v>151</v>
      </c>
      <c r="D1964" t="s">
        <v>24</v>
      </c>
      <c r="E1964" t="s">
        <v>34</v>
      </c>
      <c r="F1964" t="s">
        <v>30</v>
      </c>
      <c r="G1964" t="s">
        <v>40</v>
      </c>
      <c r="H1964" t="s">
        <v>33</v>
      </c>
      <c r="I1964" s="4">
        <v>2.4016899999999999</v>
      </c>
      <c r="J1964" s="4">
        <v>0.27413999999999999</v>
      </c>
      <c r="K1964" s="4">
        <v>-1.08E-3</v>
      </c>
      <c r="N1964">
        <v>2.79</v>
      </c>
      <c r="O1964">
        <v>19.78</v>
      </c>
      <c r="P1964">
        <v>1.5142599999999999</v>
      </c>
      <c r="Q1964">
        <v>54</v>
      </c>
      <c r="R1964">
        <v>0.74099999999999999</v>
      </c>
      <c r="S1964">
        <v>2</v>
      </c>
      <c r="T1964">
        <v>25.5</v>
      </c>
      <c r="U1964">
        <v>51</v>
      </c>
    </row>
    <row r="1965" spans="1:36" x14ac:dyDescent="0.25">
      <c r="A1965" s="5" t="s">
        <v>234</v>
      </c>
      <c r="B1965" s="5" t="s">
        <v>150</v>
      </c>
      <c r="C1965" s="5" t="s">
        <v>151</v>
      </c>
      <c r="D1965" s="5" t="s">
        <v>24</v>
      </c>
      <c r="E1965" s="5" t="s">
        <v>34</v>
      </c>
      <c r="F1965" s="5" t="s">
        <v>30</v>
      </c>
      <c r="G1965" s="5" t="s">
        <v>27</v>
      </c>
      <c r="H1965" s="5" t="s">
        <v>33</v>
      </c>
      <c r="I1965" s="6">
        <v>1.0459099999999999</v>
      </c>
      <c r="J1965" s="6">
        <v>0.31587999999999999</v>
      </c>
      <c r="K1965" s="6">
        <v>-1.72E-3</v>
      </c>
      <c r="L1965" s="6"/>
      <c r="M1965" s="6"/>
      <c r="N1965" s="5">
        <v>1.75</v>
      </c>
      <c r="O1965" s="5">
        <v>15.54</v>
      </c>
      <c r="P1965" s="5">
        <v>0.16624</v>
      </c>
      <c r="Q1965" s="5">
        <v>42</v>
      </c>
      <c r="R1965" s="5">
        <v>0.88100000000000001</v>
      </c>
      <c r="S1965" s="5">
        <v>1</v>
      </c>
      <c r="T1965" s="5">
        <v>23</v>
      </c>
      <c r="U1965" s="5">
        <v>39</v>
      </c>
      <c r="V1965" s="10"/>
      <c r="W1965" s="10"/>
      <c r="X1965" s="10"/>
      <c r="Y1965" s="10"/>
      <c r="Z1965" s="10"/>
      <c r="AA1965" s="10"/>
      <c r="AB1965" s="10"/>
      <c r="AC1965" s="10"/>
      <c r="AD1965" s="10"/>
      <c r="AE1965" s="10"/>
      <c r="AF1965" s="10"/>
      <c r="AG1965" s="10"/>
      <c r="AH1965" s="10"/>
      <c r="AI1965" s="10"/>
      <c r="AJ1965" s="10"/>
    </row>
    <row r="1966" spans="1:36" x14ac:dyDescent="0.25">
      <c r="A1966" s="5" t="s">
        <v>234</v>
      </c>
      <c r="B1966" s="5" t="s">
        <v>150</v>
      </c>
      <c r="C1966" s="5" t="s">
        <v>151</v>
      </c>
      <c r="D1966" s="5" t="s">
        <v>24</v>
      </c>
      <c r="E1966" s="5" t="s">
        <v>39</v>
      </c>
      <c r="F1966" s="5" t="s">
        <v>30</v>
      </c>
      <c r="G1966" s="5" t="s">
        <v>27</v>
      </c>
      <c r="H1966" s="5" t="s">
        <v>33</v>
      </c>
      <c r="I1966" s="6">
        <v>2.0482100000000001</v>
      </c>
      <c r="J1966" s="6">
        <v>0.41488000000000003</v>
      </c>
      <c r="K1966" s="6">
        <v>-2.0100000000000001E-3</v>
      </c>
      <c r="L1966" s="6"/>
      <c r="M1966" s="6"/>
      <c r="N1966" s="5">
        <v>2.97</v>
      </c>
      <c r="O1966" s="5">
        <v>23.41</v>
      </c>
      <c r="P1966" s="5">
        <v>0.18015999999999999</v>
      </c>
      <c r="Q1966" s="5">
        <v>42</v>
      </c>
      <c r="R1966" s="5">
        <v>0.93200000000000005</v>
      </c>
      <c r="S1966" s="5">
        <v>2</v>
      </c>
      <c r="T1966" s="5">
        <v>31</v>
      </c>
      <c r="U1966" s="5">
        <v>39</v>
      </c>
      <c r="V1966" s="10"/>
      <c r="W1966" s="10"/>
      <c r="X1966" s="10"/>
      <c r="Y1966" s="10"/>
      <c r="Z1966" s="10"/>
      <c r="AA1966" s="10"/>
      <c r="AB1966" s="10"/>
      <c r="AC1966" s="10"/>
      <c r="AD1966" s="10"/>
      <c r="AE1966" s="10"/>
      <c r="AF1966" s="10"/>
      <c r="AG1966" s="10"/>
      <c r="AH1966" s="10"/>
      <c r="AI1966" s="10"/>
      <c r="AJ1966" s="10"/>
    </row>
    <row r="1967" spans="1:36" x14ac:dyDescent="0.25">
      <c r="A1967" t="s">
        <v>302</v>
      </c>
      <c r="B1967" t="s">
        <v>150</v>
      </c>
      <c r="C1967" t="s">
        <v>151</v>
      </c>
      <c r="D1967" t="s">
        <v>24</v>
      </c>
      <c r="E1967" t="s">
        <v>25</v>
      </c>
      <c r="F1967" t="s">
        <v>26</v>
      </c>
      <c r="G1967" t="s">
        <v>40</v>
      </c>
      <c r="H1967" t="s">
        <v>33</v>
      </c>
      <c r="I1967" s="4">
        <v>-0.22078</v>
      </c>
      <c r="J1967" s="4">
        <v>0.54915999999999998</v>
      </c>
      <c r="K1967" s="4">
        <v>-1.0300000000000001E-3</v>
      </c>
      <c r="N1967">
        <v>0</v>
      </c>
      <c r="O1967">
        <v>60</v>
      </c>
      <c r="P1967">
        <v>2.2494900000000002</v>
      </c>
      <c r="Q1967">
        <v>48</v>
      </c>
      <c r="R1967">
        <v>0.94199999999999995</v>
      </c>
      <c r="S1967">
        <v>3</v>
      </c>
      <c r="T1967">
        <v>50</v>
      </c>
      <c r="U1967">
        <v>45</v>
      </c>
    </row>
    <row r="1968" spans="1:36" x14ac:dyDescent="0.25">
      <c r="A1968" t="s">
        <v>302</v>
      </c>
      <c r="B1968" t="s">
        <v>150</v>
      </c>
      <c r="C1968" t="s">
        <v>151</v>
      </c>
      <c r="D1968" t="s">
        <v>24</v>
      </c>
      <c r="E1968" t="s">
        <v>32</v>
      </c>
      <c r="F1968" t="s">
        <v>30</v>
      </c>
      <c r="G1968" t="s">
        <v>27</v>
      </c>
      <c r="H1968" t="s">
        <v>33</v>
      </c>
      <c r="I1968" s="4">
        <v>1.2009399999999999</v>
      </c>
      <c r="J1968" s="4">
        <v>0.26800000000000002</v>
      </c>
      <c r="K1968" s="4">
        <v>-8.4999999999999995E-4</v>
      </c>
      <c r="N1968">
        <v>1.55</v>
      </c>
      <c r="O1968">
        <v>21.52</v>
      </c>
      <c r="P1968">
        <v>6.2850000000000003E-2</v>
      </c>
      <c r="Q1968">
        <v>48</v>
      </c>
      <c r="R1968">
        <v>0.94899999999999995</v>
      </c>
      <c r="S1968">
        <v>2.2000000000000002</v>
      </c>
      <c r="T1968">
        <v>24.4</v>
      </c>
      <c r="U1968">
        <v>45</v>
      </c>
    </row>
    <row r="1969" spans="1:36" x14ac:dyDescent="0.25">
      <c r="A1969" t="s">
        <v>302</v>
      </c>
      <c r="B1969" t="s">
        <v>150</v>
      </c>
      <c r="C1969" t="s">
        <v>151</v>
      </c>
      <c r="D1969" t="s">
        <v>24</v>
      </c>
      <c r="E1969" t="s">
        <v>34</v>
      </c>
      <c r="F1969" t="s">
        <v>30</v>
      </c>
      <c r="G1969" t="s">
        <v>27</v>
      </c>
      <c r="H1969" t="s">
        <v>33</v>
      </c>
      <c r="I1969" s="4">
        <v>0.75810999999999995</v>
      </c>
      <c r="J1969" s="4">
        <v>0.29821999999999999</v>
      </c>
      <c r="K1969" s="4">
        <v>-1.25E-3</v>
      </c>
      <c r="N1969">
        <v>1.1399999999999999</v>
      </c>
      <c r="O1969">
        <v>18.510000000000002</v>
      </c>
      <c r="P1969">
        <v>8.3559999999999995E-2</v>
      </c>
      <c r="Q1969">
        <v>48</v>
      </c>
      <c r="R1969">
        <v>0.93</v>
      </c>
      <c r="S1969">
        <v>1</v>
      </c>
      <c r="T1969">
        <v>22</v>
      </c>
      <c r="U1969">
        <v>45</v>
      </c>
    </row>
    <row r="1970" spans="1:36" x14ac:dyDescent="0.25">
      <c r="A1970" t="s">
        <v>302</v>
      </c>
      <c r="B1970" t="s">
        <v>150</v>
      </c>
      <c r="C1970" t="s">
        <v>151</v>
      </c>
      <c r="D1970" t="s">
        <v>24</v>
      </c>
      <c r="E1970" t="s">
        <v>39</v>
      </c>
      <c r="F1970" t="s">
        <v>30</v>
      </c>
      <c r="G1970" t="s">
        <v>27</v>
      </c>
      <c r="H1970" t="s">
        <v>33</v>
      </c>
      <c r="I1970" s="4">
        <v>2.2276500000000001</v>
      </c>
      <c r="J1970" s="4">
        <v>0.31233</v>
      </c>
      <c r="K1970" s="4">
        <v>-1.1000000000000001E-3</v>
      </c>
      <c r="N1970">
        <v>2.63</v>
      </c>
      <c r="O1970">
        <v>24.16</v>
      </c>
      <c r="P1970">
        <v>7.7960000000000002E-2</v>
      </c>
      <c r="Q1970">
        <v>48</v>
      </c>
      <c r="R1970">
        <v>0.94899999999999995</v>
      </c>
      <c r="S1970">
        <v>3</v>
      </c>
      <c r="T1970">
        <v>27</v>
      </c>
      <c r="U1970">
        <v>45</v>
      </c>
    </row>
    <row r="1971" spans="1:36" x14ac:dyDescent="0.25">
      <c r="A1971" s="5" t="s">
        <v>368</v>
      </c>
      <c r="B1971" s="5" t="s">
        <v>150</v>
      </c>
      <c r="C1971" s="5" t="s">
        <v>151</v>
      </c>
      <c r="D1971" s="5" t="s">
        <v>24</v>
      </c>
      <c r="E1971" s="5" t="s">
        <v>32</v>
      </c>
      <c r="F1971" s="5" t="s">
        <v>30</v>
      </c>
      <c r="G1971" s="5" t="s">
        <v>40</v>
      </c>
      <c r="H1971" s="5" t="s">
        <v>33</v>
      </c>
      <c r="I1971" s="6">
        <v>3.08595</v>
      </c>
      <c r="J1971" s="6">
        <v>0.20185</v>
      </c>
      <c r="K1971" s="6">
        <v>-3.8999999999999999E-4</v>
      </c>
      <c r="L1971" s="6"/>
      <c r="M1971" s="6"/>
      <c r="N1971" s="5">
        <v>3.89</v>
      </c>
      <c r="O1971" s="5">
        <v>21.95</v>
      </c>
      <c r="P1971" s="5">
        <v>0.64654999999999996</v>
      </c>
      <c r="Q1971" s="5">
        <v>58</v>
      </c>
      <c r="R1971" s="5">
        <v>0.876</v>
      </c>
      <c r="S1971" s="5">
        <v>2.5</v>
      </c>
      <c r="T1971" s="5">
        <v>27.6</v>
      </c>
      <c r="U1971" s="5">
        <v>55</v>
      </c>
      <c r="V1971" s="10"/>
      <c r="W1971" s="10"/>
      <c r="X1971" s="10"/>
      <c r="Y1971" s="10"/>
      <c r="Z1971" s="10"/>
      <c r="AA1971" s="10"/>
      <c r="AB1971" s="10"/>
      <c r="AC1971" s="10"/>
      <c r="AD1971" s="10"/>
      <c r="AE1971" s="10"/>
      <c r="AF1971" s="10"/>
      <c r="AG1971" s="10"/>
      <c r="AH1971" s="10"/>
      <c r="AI1971" s="10"/>
      <c r="AJ1971" s="10"/>
    </row>
    <row r="1972" spans="1:36" x14ac:dyDescent="0.25">
      <c r="A1972" s="5" t="s">
        <v>368</v>
      </c>
      <c r="B1972" s="5" t="s">
        <v>150</v>
      </c>
      <c r="C1972" s="5" t="s">
        <v>151</v>
      </c>
      <c r="D1972" s="5" t="s">
        <v>24</v>
      </c>
      <c r="E1972" s="5" t="s">
        <v>34</v>
      </c>
      <c r="F1972" s="5" t="s">
        <v>30</v>
      </c>
      <c r="G1972" s="5" t="s">
        <v>40</v>
      </c>
      <c r="H1972" s="5" t="s">
        <v>33</v>
      </c>
      <c r="I1972" s="6">
        <v>3.89635</v>
      </c>
      <c r="J1972" s="6">
        <v>0.26152999999999998</v>
      </c>
      <c r="K1972" s="6">
        <v>-1.06E-3</v>
      </c>
      <c r="L1972" s="6"/>
      <c r="M1972" s="6"/>
      <c r="N1972" s="5">
        <v>4.9400000000000004</v>
      </c>
      <c r="O1972" s="5">
        <v>20.100000000000001</v>
      </c>
      <c r="P1972" s="5">
        <v>1.13696</v>
      </c>
      <c r="Q1972" s="5">
        <v>58</v>
      </c>
      <c r="R1972" s="5">
        <v>0.753</v>
      </c>
      <c r="S1972" s="5">
        <v>4</v>
      </c>
      <c r="T1972" s="5">
        <v>24</v>
      </c>
      <c r="U1972" s="5">
        <v>55</v>
      </c>
      <c r="V1972" s="10"/>
      <c r="W1972" s="10"/>
      <c r="X1972" s="10"/>
      <c r="Y1972" s="10"/>
      <c r="Z1972" s="10"/>
      <c r="AA1972" s="10"/>
      <c r="AB1972" s="10"/>
      <c r="AC1972" s="10"/>
      <c r="AD1972" s="10"/>
      <c r="AE1972" s="10"/>
      <c r="AF1972" s="10"/>
      <c r="AG1972" s="10"/>
      <c r="AH1972" s="10"/>
      <c r="AI1972" s="10"/>
      <c r="AJ1972" s="10"/>
    </row>
    <row r="1973" spans="1:36" x14ac:dyDescent="0.25">
      <c r="A1973" s="5" t="s">
        <v>368</v>
      </c>
      <c r="B1973" s="5" t="s">
        <v>150</v>
      </c>
      <c r="C1973" s="5" t="s">
        <v>151</v>
      </c>
      <c r="D1973" s="5" t="s">
        <v>24</v>
      </c>
      <c r="E1973" s="5" t="s">
        <v>39</v>
      </c>
      <c r="F1973" s="5" t="s">
        <v>30</v>
      </c>
      <c r="G1973" s="5">
        <v>1</v>
      </c>
      <c r="H1973" s="5" t="s">
        <v>33</v>
      </c>
      <c r="I1973" s="6">
        <v>5.2952300000000001</v>
      </c>
      <c r="J1973" s="6">
        <v>0.27850999999999998</v>
      </c>
      <c r="K1973" s="6">
        <v>-9.8999999999999999E-4</v>
      </c>
      <c r="L1973" s="6"/>
      <c r="M1973" s="6"/>
      <c r="N1973" s="5">
        <v>6.4</v>
      </c>
      <c r="O1973" s="5">
        <v>24.64</v>
      </c>
      <c r="P1973" s="5">
        <v>8.2967300000000002</v>
      </c>
      <c r="Q1973" s="5">
        <v>58</v>
      </c>
      <c r="R1973" s="5">
        <v>0.76300000000000001</v>
      </c>
      <c r="S1973" s="5">
        <v>5.5</v>
      </c>
      <c r="T1973" s="5">
        <v>29</v>
      </c>
      <c r="U1973" s="5">
        <v>55</v>
      </c>
      <c r="V1973" s="10"/>
      <c r="W1973" s="10"/>
      <c r="X1973" s="10"/>
      <c r="Y1973" s="10"/>
      <c r="Z1973" s="10"/>
      <c r="AA1973" s="10"/>
      <c r="AB1973" s="10"/>
      <c r="AC1973" s="10"/>
      <c r="AD1973" s="10"/>
      <c r="AE1973" s="10"/>
      <c r="AF1973" s="10"/>
      <c r="AG1973" s="10"/>
      <c r="AH1973" s="10"/>
      <c r="AI1973" s="10"/>
      <c r="AJ1973" s="10"/>
    </row>
    <row r="1974" spans="1:36" x14ac:dyDescent="0.25">
      <c r="A1974" t="s">
        <v>209</v>
      </c>
      <c r="B1974" t="s">
        <v>212</v>
      </c>
      <c r="C1974" t="s">
        <v>213</v>
      </c>
      <c r="D1974" t="s">
        <v>24</v>
      </c>
      <c r="E1974" t="s">
        <v>34</v>
      </c>
      <c r="F1974" t="s">
        <v>30</v>
      </c>
      <c r="G1974" t="s">
        <v>27</v>
      </c>
      <c r="H1974" t="s">
        <v>33</v>
      </c>
      <c r="I1974" s="4">
        <v>0.76026000000000005</v>
      </c>
      <c r="J1974" s="4">
        <v>0.34194999999999998</v>
      </c>
      <c r="K1974" s="4">
        <v>-1.49E-3</v>
      </c>
      <c r="N1974">
        <v>1.33</v>
      </c>
      <c r="O1974">
        <v>18.690000000000001</v>
      </c>
      <c r="P1974">
        <v>0.14024</v>
      </c>
      <c r="Q1974">
        <v>37</v>
      </c>
      <c r="R1974">
        <v>0.90600000000000003</v>
      </c>
      <c r="S1974">
        <v>2</v>
      </c>
      <c r="T1974">
        <v>25</v>
      </c>
      <c r="U1974">
        <v>34</v>
      </c>
    </row>
    <row r="1975" spans="1:36" x14ac:dyDescent="0.25">
      <c r="A1975" t="s">
        <v>209</v>
      </c>
      <c r="B1975" t="s">
        <v>212</v>
      </c>
      <c r="C1975" t="s">
        <v>213</v>
      </c>
      <c r="D1975" t="s">
        <v>24</v>
      </c>
      <c r="E1975" t="s">
        <v>39</v>
      </c>
      <c r="F1975" t="s">
        <v>30</v>
      </c>
      <c r="G1975" t="s">
        <v>27</v>
      </c>
      <c r="H1975" t="s">
        <v>33</v>
      </c>
      <c r="I1975" s="4">
        <v>2.3158500000000002</v>
      </c>
      <c r="J1975" s="4">
        <v>0.36742999999999998</v>
      </c>
      <c r="K1975" s="4">
        <v>-1.57E-3</v>
      </c>
      <c r="N1975">
        <v>2.93</v>
      </c>
      <c r="O1975">
        <v>21.79</v>
      </c>
      <c r="P1975">
        <v>0.16538</v>
      </c>
      <c r="Q1975">
        <v>37</v>
      </c>
      <c r="R1975">
        <v>0.90500000000000003</v>
      </c>
      <c r="S1975">
        <v>3.5</v>
      </c>
      <c r="T1975">
        <v>28</v>
      </c>
      <c r="U1975">
        <v>34</v>
      </c>
    </row>
    <row r="1976" spans="1:36" x14ac:dyDescent="0.25">
      <c r="A1976" s="5" t="s">
        <v>234</v>
      </c>
      <c r="B1976" s="5" t="s">
        <v>212</v>
      </c>
      <c r="C1976" s="5" t="s">
        <v>213</v>
      </c>
      <c r="D1976" s="5" t="s">
        <v>24</v>
      </c>
      <c r="E1976" s="5" t="s">
        <v>32</v>
      </c>
      <c r="F1976" s="5" t="s">
        <v>30</v>
      </c>
      <c r="G1976" s="5" t="s">
        <v>27</v>
      </c>
      <c r="H1976" s="5" t="s">
        <v>33</v>
      </c>
      <c r="I1976" s="6">
        <v>0.40106000000000003</v>
      </c>
      <c r="J1976" s="6">
        <v>0.30962000000000001</v>
      </c>
      <c r="K1976" s="6">
        <v>-1.5399999999999999E-3</v>
      </c>
      <c r="L1976" s="6"/>
      <c r="M1976" s="6"/>
      <c r="N1976" s="5">
        <v>1.17</v>
      </c>
      <c r="O1976" s="5">
        <v>15.67</v>
      </c>
      <c r="P1976" s="5">
        <v>9.3960000000000002E-2</v>
      </c>
      <c r="Q1976" s="5">
        <v>48</v>
      </c>
      <c r="R1976" s="5">
        <v>0.90900000000000003</v>
      </c>
      <c r="S1976" s="5">
        <v>1.1000000000000001</v>
      </c>
      <c r="T1976" s="5">
        <v>16.899999999999999</v>
      </c>
      <c r="U1976" s="5">
        <v>45</v>
      </c>
      <c r="V1976" s="10"/>
      <c r="W1976" s="10"/>
      <c r="X1976" s="10"/>
      <c r="Y1976" s="10"/>
      <c r="Z1976" s="10"/>
      <c r="AA1976" s="10"/>
      <c r="AB1976" s="10"/>
      <c r="AC1976" s="10"/>
      <c r="AD1976" s="10"/>
      <c r="AE1976" s="10"/>
      <c r="AF1976" s="10"/>
      <c r="AG1976" s="10"/>
      <c r="AH1976" s="10"/>
      <c r="AI1976" s="10"/>
      <c r="AJ1976" s="10"/>
    </row>
    <row r="1977" spans="1:36" x14ac:dyDescent="0.25">
      <c r="A1977" t="s">
        <v>243</v>
      </c>
      <c r="B1977" t="s">
        <v>212</v>
      </c>
      <c r="C1977" t="s">
        <v>213</v>
      </c>
      <c r="D1977" t="s">
        <v>24</v>
      </c>
      <c r="E1977" t="s">
        <v>34</v>
      </c>
      <c r="F1977" t="s">
        <v>30</v>
      </c>
      <c r="G1977" t="s">
        <v>40</v>
      </c>
      <c r="H1977" t="s">
        <v>33</v>
      </c>
      <c r="I1977" s="4">
        <v>1.46638</v>
      </c>
      <c r="J1977" s="4">
        <v>0.34859000000000001</v>
      </c>
      <c r="K1977" s="4">
        <v>-2.1099999999999999E-3</v>
      </c>
      <c r="N1977">
        <v>2.2599999999999998</v>
      </c>
      <c r="O1977">
        <v>15.85</v>
      </c>
      <c r="P1977">
        <v>0.20349</v>
      </c>
      <c r="Q1977">
        <v>21</v>
      </c>
      <c r="R1977">
        <v>0.95</v>
      </c>
      <c r="S1977">
        <v>1.5</v>
      </c>
      <c r="T1977">
        <v>17.5</v>
      </c>
      <c r="U1977">
        <v>18</v>
      </c>
    </row>
    <row r="1978" spans="1:36" x14ac:dyDescent="0.25">
      <c r="A1978" s="5" t="s">
        <v>271</v>
      </c>
      <c r="B1978" s="5" t="s">
        <v>212</v>
      </c>
      <c r="C1978" s="5" t="s">
        <v>213</v>
      </c>
      <c r="D1978" s="5" t="s">
        <v>24</v>
      </c>
      <c r="E1978" s="5" t="s">
        <v>32</v>
      </c>
      <c r="F1978" s="5" t="s">
        <v>30</v>
      </c>
      <c r="G1978" s="5" t="s">
        <v>40</v>
      </c>
      <c r="H1978" s="5" t="s">
        <v>33</v>
      </c>
      <c r="I1978" s="6">
        <v>0.79562999999999995</v>
      </c>
      <c r="J1978" s="6">
        <v>0.28114</v>
      </c>
      <c r="K1978" s="6">
        <v>-1.2999999999999999E-3</v>
      </c>
      <c r="L1978" s="6"/>
      <c r="M1978" s="6"/>
      <c r="N1978" s="5">
        <v>1.4</v>
      </c>
      <c r="O1978" s="5">
        <v>15.95</v>
      </c>
      <c r="P1978" s="5">
        <v>0.30417</v>
      </c>
      <c r="Q1978" s="5">
        <v>31</v>
      </c>
      <c r="R1978" s="5">
        <v>0.93700000000000006</v>
      </c>
      <c r="S1978" s="5">
        <v>1.5</v>
      </c>
      <c r="T1978" s="5">
        <v>17.7</v>
      </c>
      <c r="U1978" s="5">
        <v>28</v>
      </c>
      <c r="V1978" s="10"/>
      <c r="W1978" s="10"/>
      <c r="X1978" s="10"/>
      <c r="Y1978" s="10"/>
      <c r="Z1978" s="10"/>
      <c r="AA1978" s="10"/>
      <c r="AB1978" s="10"/>
      <c r="AC1978" s="10"/>
      <c r="AD1978" s="10"/>
      <c r="AE1978" s="10"/>
      <c r="AF1978" s="10"/>
      <c r="AG1978" s="10"/>
      <c r="AH1978" s="10"/>
      <c r="AI1978" s="10"/>
      <c r="AJ1978" s="10"/>
    </row>
    <row r="1979" spans="1:36" x14ac:dyDescent="0.25">
      <c r="A1979" t="s">
        <v>278</v>
      </c>
      <c r="B1979" t="s">
        <v>212</v>
      </c>
      <c r="C1979" t="s">
        <v>213</v>
      </c>
      <c r="D1979" t="s">
        <v>24</v>
      </c>
      <c r="E1979" t="s">
        <v>25</v>
      </c>
      <c r="F1979" t="s">
        <v>26</v>
      </c>
      <c r="G1979" t="s">
        <v>27</v>
      </c>
      <c r="H1979" t="s">
        <v>33</v>
      </c>
      <c r="I1979" s="4">
        <v>0.35741000000000001</v>
      </c>
      <c r="J1979" s="4">
        <v>0.33850999999999998</v>
      </c>
      <c r="K1979" s="4">
        <v>4.6299999999999996E-3</v>
      </c>
      <c r="N1979">
        <v>0</v>
      </c>
      <c r="O1979">
        <v>73</v>
      </c>
      <c r="P1979">
        <v>0.40511999999999998</v>
      </c>
      <c r="Q1979">
        <v>37</v>
      </c>
      <c r="R1979">
        <v>0.98299999999999998</v>
      </c>
      <c r="S1979">
        <v>1</v>
      </c>
      <c r="T1979">
        <v>74</v>
      </c>
      <c r="U1979">
        <v>34</v>
      </c>
    </row>
    <row r="1980" spans="1:36" x14ac:dyDescent="0.25">
      <c r="A1980" t="s">
        <v>278</v>
      </c>
      <c r="B1980" t="s">
        <v>212</v>
      </c>
      <c r="C1980" t="s">
        <v>213</v>
      </c>
      <c r="D1980" t="s">
        <v>24</v>
      </c>
      <c r="E1980" t="s">
        <v>32</v>
      </c>
      <c r="F1980" t="s">
        <v>30</v>
      </c>
      <c r="G1980" t="s">
        <v>52</v>
      </c>
      <c r="H1980" t="s">
        <v>33</v>
      </c>
      <c r="I1980" s="4">
        <v>-4.2970000000000001E-2</v>
      </c>
      <c r="J1980" s="4">
        <v>0.26749000000000001</v>
      </c>
      <c r="K1980" s="4">
        <v>-6.3000000000000003E-4</v>
      </c>
      <c r="N1980">
        <v>0.35</v>
      </c>
      <c r="O1980">
        <v>19.18</v>
      </c>
      <c r="P1980">
        <v>1.0499999999999999E-3</v>
      </c>
      <c r="Q1980">
        <v>37</v>
      </c>
      <c r="R1980">
        <v>0.97399999999999998</v>
      </c>
      <c r="S1980">
        <v>0.3</v>
      </c>
      <c r="T1980">
        <v>21.6</v>
      </c>
      <c r="U1980">
        <v>34</v>
      </c>
    </row>
    <row r="1981" spans="1:36" x14ac:dyDescent="0.25">
      <c r="A1981" t="s">
        <v>278</v>
      </c>
      <c r="B1981" t="s">
        <v>212</v>
      </c>
      <c r="C1981" t="s">
        <v>213</v>
      </c>
      <c r="D1981" t="s">
        <v>24</v>
      </c>
      <c r="E1981" t="s">
        <v>34</v>
      </c>
      <c r="F1981" t="s">
        <v>30</v>
      </c>
      <c r="G1981" t="s">
        <v>27</v>
      </c>
      <c r="H1981" t="s">
        <v>33</v>
      </c>
      <c r="I1981" s="4">
        <v>1.2475000000000001</v>
      </c>
      <c r="J1981" s="4">
        <v>0.32945000000000002</v>
      </c>
      <c r="K1981" s="4">
        <v>-1.2600000000000001E-3</v>
      </c>
      <c r="N1981">
        <v>1.73</v>
      </c>
      <c r="O1981">
        <v>20.85</v>
      </c>
      <c r="P1981">
        <v>0.10449</v>
      </c>
      <c r="Q1981">
        <v>37</v>
      </c>
      <c r="R1981">
        <v>0.95699999999999996</v>
      </c>
      <c r="S1981">
        <v>1.5</v>
      </c>
      <c r="T1981">
        <v>25</v>
      </c>
      <c r="U1981">
        <v>34</v>
      </c>
    </row>
    <row r="1982" spans="1:36" x14ac:dyDescent="0.25">
      <c r="A1982" s="5" t="s">
        <v>302</v>
      </c>
      <c r="B1982" s="5" t="s">
        <v>212</v>
      </c>
      <c r="C1982" s="5" t="s">
        <v>213</v>
      </c>
      <c r="D1982" s="5" t="s">
        <v>24</v>
      </c>
      <c r="E1982" s="5" t="s">
        <v>32</v>
      </c>
      <c r="F1982" s="5" t="s">
        <v>30</v>
      </c>
      <c r="G1982" s="5" t="s">
        <v>27</v>
      </c>
      <c r="H1982" s="5" t="s">
        <v>33</v>
      </c>
      <c r="I1982" s="6">
        <v>0.78702000000000005</v>
      </c>
      <c r="J1982" s="6">
        <v>0.34616999999999998</v>
      </c>
      <c r="K1982" s="6">
        <v>-1.64E-3</v>
      </c>
      <c r="L1982" s="6"/>
      <c r="M1982" s="6"/>
      <c r="N1982" s="5">
        <v>1.01</v>
      </c>
      <c r="O1982" s="5">
        <v>18.32</v>
      </c>
      <c r="P1982" s="5">
        <v>4.87E-2</v>
      </c>
      <c r="Q1982" s="5">
        <v>40</v>
      </c>
      <c r="R1982" s="5">
        <v>0.95199999999999996</v>
      </c>
      <c r="S1982" s="5">
        <v>2</v>
      </c>
      <c r="T1982" s="5">
        <v>20.7</v>
      </c>
      <c r="U1982" s="5">
        <v>37</v>
      </c>
      <c r="V1982" s="10"/>
      <c r="W1982" s="10"/>
      <c r="X1982" s="10"/>
      <c r="Y1982" s="10"/>
      <c r="Z1982" s="10"/>
      <c r="AA1982" s="10"/>
      <c r="AB1982" s="10"/>
      <c r="AC1982" s="10"/>
      <c r="AD1982" s="10"/>
      <c r="AE1982" s="10"/>
      <c r="AF1982" s="10"/>
      <c r="AG1982" s="10"/>
      <c r="AH1982" s="10"/>
      <c r="AI1982" s="10"/>
      <c r="AJ1982" s="10"/>
    </row>
    <row r="1983" spans="1:36" x14ac:dyDescent="0.25">
      <c r="A1983" s="5" t="s">
        <v>302</v>
      </c>
      <c r="B1983" s="5" t="s">
        <v>212</v>
      </c>
      <c r="C1983" s="5" t="s">
        <v>213</v>
      </c>
      <c r="D1983" s="5" t="s">
        <v>24</v>
      </c>
      <c r="E1983" s="5" t="s">
        <v>39</v>
      </c>
      <c r="F1983" s="5" t="s">
        <v>30</v>
      </c>
      <c r="G1983" s="5" t="s">
        <v>27</v>
      </c>
      <c r="H1983" s="5" t="s">
        <v>33</v>
      </c>
      <c r="I1983" s="6">
        <v>2.5376500000000002</v>
      </c>
      <c r="J1983" s="6">
        <v>0.40849000000000002</v>
      </c>
      <c r="K1983" s="6">
        <v>-1.7799999999999999E-3</v>
      </c>
      <c r="L1983" s="6"/>
      <c r="M1983" s="6"/>
      <c r="N1983" s="5">
        <v>2.8</v>
      </c>
      <c r="O1983" s="5">
        <v>24.35</v>
      </c>
      <c r="P1983" s="5">
        <v>0.13664999999999999</v>
      </c>
      <c r="Q1983" s="5">
        <v>40</v>
      </c>
      <c r="R1983" s="5">
        <v>0.91500000000000004</v>
      </c>
      <c r="S1983" s="5">
        <v>4.5</v>
      </c>
      <c r="T1983" s="5">
        <v>28</v>
      </c>
      <c r="U1983" s="5">
        <v>37</v>
      </c>
      <c r="V1983" s="10"/>
      <c r="W1983" s="10"/>
      <c r="X1983" s="10"/>
      <c r="Y1983" s="10"/>
      <c r="Z1983" s="10"/>
      <c r="AA1983" s="10"/>
      <c r="AB1983" s="10"/>
      <c r="AC1983" s="10"/>
      <c r="AD1983" s="10"/>
      <c r="AE1983" s="10"/>
      <c r="AF1983" s="10"/>
      <c r="AG1983" s="10"/>
      <c r="AH1983" s="10"/>
      <c r="AI1983" s="10"/>
      <c r="AJ1983" s="10"/>
    </row>
    <row r="1984" spans="1:36" x14ac:dyDescent="0.25">
      <c r="A1984" s="5" t="s">
        <v>271</v>
      </c>
      <c r="B1984" s="5" t="s">
        <v>272</v>
      </c>
      <c r="C1984" s="5" t="s">
        <v>273</v>
      </c>
      <c r="D1984" s="5" t="s">
        <v>24</v>
      </c>
      <c r="E1984" s="5" t="s">
        <v>25</v>
      </c>
      <c r="F1984" s="5" t="s">
        <v>26</v>
      </c>
      <c r="G1984" s="5">
        <v>1</v>
      </c>
      <c r="H1984" s="5" t="s">
        <v>33</v>
      </c>
      <c r="I1984" s="6">
        <v>-1.3217000000000001</v>
      </c>
      <c r="J1984" s="6">
        <v>1.3828400000000001</v>
      </c>
      <c r="K1984" s="6">
        <v>-5.5500000000000002E-3</v>
      </c>
      <c r="L1984" s="6"/>
      <c r="M1984" s="6"/>
      <c r="N1984" s="5">
        <v>0</v>
      </c>
      <c r="O1984" s="5">
        <v>80</v>
      </c>
      <c r="P1984" s="5">
        <v>16.37021</v>
      </c>
      <c r="Q1984" s="5">
        <v>25</v>
      </c>
      <c r="R1984" s="5">
        <v>0.96699999999999997</v>
      </c>
      <c r="S1984" s="5">
        <v>2</v>
      </c>
      <c r="T1984" s="5">
        <v>44</v>
      </c>
      <c r="U1984" s="5">
        <v>22</v>
      </c>
      <c r="V1984" s="10"/>
      <c r="W1984" s="10"/>
      <c r="X1984" s="10"/>
      <c r="Y1984" s="10"/>
      <c r="Z1984" s="10"/>
      <c r="AA1984" s="10"/>
      <c r="AB1984" s="10"/>
      <c r="AC1984" s="10"/>
      <c r="AD1984" s="10"/>
      <c r="AE1984" s="10"/>
      <c r="AF1984" s="10"/>
      <c r="AG1984" s="10"/>
      <c r="AH1984" s="10"/>
      <c r="AI1984" s="10"/>
      <c r="AJ1984" s="10"/>
    </row>
    <row r="1985" spans="1:36" x14ac:dyDescent="0.25">
      <c r="A1985" s="5" t="s">
        <v>271</v>
      </c>
      <c r="B1985" s="5" t="s">
        <v>272</v>
      </c>
      <c r="C1985" s="5" t="s">
        <v>273</v>
      </c>
      <c r="D1985" s="5" t="s">
        <v>24</v>
      </c>
      <c r="E1985" s="5" t="s">
        <v>39</v>
      </c>
      <c r="F1985" s="5" t="s">
        <v>30</v>
      </c>
      <c r="G1985" s="5" t="s">
        <v>40</v>
      </c>
      <c r="H1985" s="5" t="s">
        <v>33</v>
      </c>
      <c r="I1985" s="6">
        <v>1.36605</v>
      </c>
      <c r="J1985" s="6">
        <v>0.31714999999999999</v>
      </c>
      <c r="K1985" s="6">
        <v>-1.4499999999999999E-3</v>
      </c>
      <c r="L1985" s="6"/>
      <c r="M1985" s="6"/>
      <c r="N1985" s="5">
        <v>2.41</v>
      </c>
      <c r="O1985" s="5">
        <v>18.149999999999999</v>
      </c>
      <c r="P1985" s="5">
        <v>0.57670999999999994</v>
      </c>
      <c r="Q1985" s="5">
        <v>33</v>
      </c>
      <c r="R1985" s="5">
        <v>0.89400000000000002</v>
      </c>
      <c r="S1985" s="5">
        <v>1.5</v>
      </c>
      <c r="T1985" s="5">
        <v>21</v>
      </c>
      <c r="U1985" s="5">
        <v>30</v>
      </c>
      <c r="V1985" s="10"/>
      <c r="W1985" s="10"/>
      <c r="X1985" s="10"/>
      <c r="Y1985" s="10"/>
      <c r="Z1985" s="10"/>
      <c r="AA1985" s="10"/>
      <c r="AB1985" s="10"/>
      <c r="AC1985" s="10"/>
      <c r="AD1985" s="10"/>
      <c r="AE1985" s="10"/>
      <c r="AF1985" s="10"/>
      <c r="AG1985" s="10"/>
      <c r="AH1985" s="10"/>
      <c r="AI1985" s="10"/>
      <c r="AJ1985" s="10"/>
    </row>
    <row r="1986" spans="1:36" x14ac:dyDescent="0.25">
      <c r="A1986" s="5" t="s">
        <v>302</v>
      </c>
      <c r="B1986" s="5" t="s">
        <v>303</v>
      </c>
      <c r="C1986" s="5" t="s">
        <v>304</v>
      </c>
      <c r="D1986" s="5" t="s">
        <v>24</v>
      </c>
      <c r="E1986" s="5" t="s">
        <v>34</v>
      </c>
      <c r="F1986" s="5" t="s">
        <v>30</v>
      </c>
      <c r="G1986" s="5" t="s">
        <v>27</v>
      </c>
      <c r="H1986" s="5" t="s">
        <v>33</v>
      </c>
      <c r="I1986" s="6">
        <v>1.81237</v>
      </c>
      <c r="J1986" s="6">
        <v>0.34684999999999999</v>
      </c>
      <c r="K1986" s="6">
        <v>-2.2300000000000002E-3</v>
      </c>
      <c r="L1986" s="6"/>
      <c r="M1986" s="6"/>
      <c r="N1986" s="5">
        <v>2.14</v>
      </c>
      <c r="O1986" s="5">
        <v>15.26</v>
      </c>
      <c r="P1986" s="5">
        <v>0.18182000000000001</v>
      </c>
      <c r="Q1986" s="5">
        <v>39</v>
      </c>
      <c r="R1986" s="5">
        <v>0.76700000000000002</v>
      </c>
      <c r="S1986" s="5">
        <v>3</v>
      </c>
      <c r="T1986" s="5">
        <v>19</v>
      </c>
      <c r="U1986" s="5">
        <v>36</v>
      </c>
      <c r="V1986" s="10"/>
      <c r="W1986" s="10"/>
      <c r="X1986" s="10"/>
      <c r="Y1986" s="10"/>
      <c r="Z1986" s="10"/>
      <c r="AA1986" s="10"/>
      <c r="AB1986" s="10"/>
      <c r="AC1986" s="10"/>
      <c r="AD1986" s="10"/>
      <c r="AE1986" s="10"/>
      <c r="AF1986" s="10"/>
      <c r="AG1986" s="10"/>
      <c r="AH1986" s="10"/>
      <c r="AI1986" s="10"/>
      <c r="AJ1986" s="10"/>
    </row>
    <row r="1987" spans="1:36" x14ac:dyDescent="0.25">
      <c r="A1987" s="5" t="s">
        <v>302</v>
      </c>
      <c r="B1987" s="5" t="s">
        <v>303</v>
      </c>
      <c r="C1987" s="5" t="s">
        <v>304</v>
      </c>
      <c r="D1987" s="5" t="s">
        <v>24</v>
      </c>
      <c r="E1987" s="5" t="s">
        <v>39</v>
      </c>
      <c r="F1987" s="5" t="s">
        <v>30</v>
      </c>
      <c r="G1987" s="5" t="s">
        <v>27</v>
      </c>
      <c r="H1987" s="5" t="s">
        <v>33</v>
      </c>
      <c r="I1987" s="6">
        <v>2.6764899999999998</v>
      </c>
      <c r="J1987" s="6">
        <v>0.39401999999999998</v>
      </c>
      <c r="K1987" s="6">
        <v>-2.4599999999999999E-3</v>
      </c>
      <c r="L1987" s="6"/>
      <c r="M1987" s="6"/>
      <c r="N1987" s="5">
        <v>3.05</v>
      </c>
      <c r="O1987" s="5">
        <v>18.34</v>
      </c>
      <c r="P1987" s="5">
        <v>0.18084</v>
      </c>
      <c r="Q1987" s="5">
        <v>39</v>
      </c>
      <c r="R1987" s="5">
        <v>0.81599999999999995</v>
      </c>
      <c r="S1987" s="5">
        <v>4.5</v>
      </c>
      <c r="T1987" s="5">
        <v>23</v>
      </c>
      <c r="U1987" s="5">
        <v>36</v>
      </c>
      <c r="V1987" s="10"/>
      <c r="W1987" s="10"/>
      <c r="X1987" s="10"/>
      <c r="Y1987" s="10"/>
      <c r="Z1987" s="10"/>
      <c r="AA1987" s="10"/>
      <c r="AB1987" s="10"/>
      <c r="AC1987" s="10"/>
      <c r="AD1987" s="10"/>
      <c r="AE1987" s="10"/>
      <c r="AF1987" s="10"/>
      <c r="AG1987" s="10"/>
      <c r="AH1987" s="10"/>
      <c r="AI1987" s="10"/>
      <c r="AJ1987" s="10"/>
    </row>
    <row r="1988" spans="1:36" x14ac:dyDescent="0.25">
      <c r="A1988" t="s">
        <v>149</v>
      </c>
      <c r="B1988" t="s">
        <v>152</v>
      </c>
      <c r="C1988" t="s">
        <v>153</v>
      </c>
      <c r="D1988" t="s">
        <v>24</v>
      </c>
      <c r="E1988" t="s">
        <v>25</v>
      </c>
      <c r="F1988" t="s">
        <v>26</v>
      </c>
      <c r="G1988" t="s">
        <v>40</v>
      </c>
      <c r="H1988" t="s">
        <v>33</v>
      </c>
      <c r="I1988" s="4">
        <v>-3.32796</v>
      </c>
      <c r="J1988" s="4">
        <v>1.9330400000000001</v>
      </c>
      <c r="K1988" s="4">
        <v>-2.674E-2</v>
      </c>
      <c r="N1988">
        <v>0</v>
      </c>
      <c r="O1988">
        <v>51</v>
      </c>
      <c r="P1988">
        <v>11.17971</v>
      </c>
      <c r="Q1988">
        <v>29</v>
      </c>
      <c r="R1988">
        <v>0.59199999999999997</v>
      </c>
      <c r="S1988">
        <v>0</v>
      </c>
      <c r="T1988">
        <v>38</v>
      </c>
      <c r="U1988">
        <v>26</v>
      </c>
    </row>
    <row r="1989" spans="1:36" x14ac:dyDescent="0.25">
      <c r="A1989" s="5" t="s">
        <v>278</v>
      </c>
      <c r="B1989" s="5" t="s">
        <v>152</v>
      </c>
      <c r="C1989" s="5" t="s">
        <v>153</v>
      </c>
      <c r="D1989" s="5" t="s">
        <v>24</v>
      </c>
      <c r="E1989" s="5" t="s">
        <v>25</v>
      </c>
      <c r="F1989" s="5" t="s">
        <v>26</v>
      </c>
      <c r="G1989" s="5" t="s">
        <v>52</v>
      </c>
      <c r="H1989" s="5" t="s">
        <v>33</v>
      </c>
      <c r="I1989" s="6">
        <v>0.39330999999999999</v>
      </c>
      <c r="J1989" s="6">
        <v>0.52785000000000004</v>
      </c>
      <c r="K1989" s="6">
        <v>4.3699999999999998E-3</v>
      </c>
      <c r="L1989" s="6"/>
      <c r="M1989" s="6"/>
      <c r="N1989" s="5">
        <v>1</v>
      </c>
      <c r="O1989" s="5">
        <v>47</v>
      </c>
      <c r="P1989" s="5">
        <v>1.7090000000000001E-2</v>
      </c>
      <c r="Q1989" s="5">
        <v>41</v>
      </c>
      <c r="R1989" s="5">
        <v>0.95499999999999996</v>
      </c>
      <c r="S1989" s="5">
        <v>1</v>
      </c>
      <c r="T1989" s="5">
        <v>46</v>
      </c>
      <c r="U1989" s="5">
        <v>38</v>
      </c>
      <c r="V1989" s="10"/>
      <c r="W1989" s="10"/>
      <c r="X1989" s="10"/>
      <c r="Y1989" s="10"/>
      <c r="Z1989" s="10"/>
      <c r="AA1989" s="10"/>
      <c r="AB1989" s="10"/>
      <c r="AC1989" s="10"/>
      <c r="AD1989" s="10"/>
      <c r="AE1989" s="10"/>
      <c r="AF1989" s="10"/>
      <c r="AG1989" s="10"/>
      <c r="AH1989" s="10"/>
      <c r="AI1989" s="10"/>
      <c r="AJ1989" s="10"/>
    </row>
    <row r="1990" spans="1:36" x14ac:dyDescent="0.25">
      <c r="A1990" s="5" t="s">
        <v>278</v>
      </c>
      <c r="B1990" s="5" t="s">
        <v>152</v>
      </c>
      <c r="C1990" s="5" t="s">
        <v>153</v>
      </c>
      <c r="D1990" s="5" t="s">
        <v>24</v>
      </c>
      <c r="E1990" s="5" t="s">
        <v>34</v>
      </c>
      <c r="F1990" s="5" t="s">
        <v>30</v>
      </c>
      <c r="G1990" s="5" t="s">
        <v>27</v>
      </c>
      <c r="H1990" s="5" t="s">
        <v>33</v>
      </c>
      <c r="I1990" s="6">
        <v>1.1430800000000001</v>
      </c>
      <c r="J1990" s="6">
        <v>0.53013999999999994</v>
      </c>
      <c r="K1990" s="6">
        <v>-4.5500000000000002E-3</v>
      </c>
      <c r="L1990" s="6"/>
      <c r="M1990" s="6"/>
      <c r="N1990" s="5">
        <v>1.76</v>
      </c>
      <c r="O1990" s="5">
        <v>16.14</v>
      </c>
      <c r="P1990" s="5">
        <v>0.12264</v>
      </c>
      <c r="Q1990" s="5">
        <v>41</v>
      </c>
      <c r="R1990" s="5">
        <v>0.94699999999999995</v>
      </c>
      <c r="S1990" s="5">
        <v>1.5</v>
      </c>
      <c r="T1990" s="5">
        <v>20</v>
      </c>
      <c r="U1990" s="5">
        <v>38</v>
      </c>
      <c r="V1990" s="10"/>
      <c r="W1990" s="10"/>
      <c r="X1990" s="10"/>
      <c r="Y1990" s="10"/>
      <c r="Z1990" s="10"/>
      <c r="AA1990" s="10"/>
      <c r="AB1990" s="10"/>
      <c r="AC1990" s="10"/>
      <c r="AD1990" s="10"/>
      <c r="AE1990" s="10"/>
      <c r="AF1990" s="10"/>
      <c r="AG1990" s="10"/>
      <c r="AH1990" s="10"/>
      <c r="AI1990" s="10"/>
      <c r="AJ1990" s="10"/>
    </row>
    <row r="1991" spans="1:36" x14ac:dyDescent="0.25">
      <c r="A1991" s="5" t="s">
        <v>278</v>
      </c>
      <c r="B1991" s="5" t="s">
        <v>152</v>
      </c>
      <c r="C1991" s="5" t="s">
        <v>153</v>
      </c>
      <c r="D1991" s="5" t="s">
        <v>24</v>
      </c>
      <c r="E1991" s="5" t="s">
        <v>37</v>
      </c>
      <c r="F1991" s="5" t="s">
        <v>38</v>
      </c>
      <c r="G1991" s="5" t="s">
        <v>52</v>
      </c>
      <c r="H1991" s="5" t="s">
        <v>33</v>
      </c>
      <c r="I1991" s="6">
        <v>-5.3150000000000003E-2</v>
      </c>
      <c r="J1991" s="6">
        <v>0.15892000000000001</v>
      </c>
      <c r="K1991" s="6">
        <v>0.29749999999999999</v>
      </c>
      <c r="L1991" s="6"/>
      <c r="M1991" s="6"/>
      <c r="N1991" s="5">
        <v>0.55000000000000004</v>
      </c>
      <c r="O1991" s="5">
        <v>702.25</v>
      </c>
      <c r="P1991" s="5">
        <v>7.5162500000000003</v>
      </c>
      <c r="Q1991" s="5">
        <v>41</v>
      </c>
      <c r="R1991" s="5">
        <v>0.93400000000000005</v>
      </c>
      <c r="S1991" s="5">
        <v>0.1</v>
      </c>
      <c r="T1991" s="5">
        <v>1198.0999999999999</v>
      </c>
      <c r="U1991" s="5">
        <v>38</v>
      </c>
      <c r="V1991" s="10"/>
      <c r="W1991" s="10"/>
      <c r="X1991" s="10"/>
      <c r="Y1991" s="10"/>
      <c r="Z1991" s="10"/>
      <c r="AA1991" s="10"/>
      <c r="AB1991" s="10"/>
      <c r="AC1991" s="10"/>
      <c r="AD1991" s="10"/>
      <c r="AE1991" s="10"/>
      <c r="AF1991" s="10"/>
      <c r="AG1991" s="10"/>
      <c r="AH1991" s="10"/>
      <c r="AI1991" s="10"/>
      <c r="AJ1991" s="10"/>
    </row>
    <row r="1992" spans="1:36" x14ac:dyDescent="0.25">
      <c r="A1992" s="5" t="s">
        <v>278</v>
      </c>
      <c r="B1992" s="5" t="s">
        <v>152</v>
      </c>
      <c r="C1992" s="5" t="s">
        <v>153</v>
      </c>
      <c r="D1992" s="5" t="s">
        <v>24</v>
      </c>
      <c r="E1992" s="5" t="s">
        <v>39</v>
      </c>
      <c r="F1992" s="5" t="s">
        <v>30</v>
      </c>
      <c r="G1992" s="5" t="s">
        <v>27</v>
      </c>
      <c r="H1992" s="5" t="s">
        <v>33</v>
      </c>
      <c r="I1992" s="6">
        <v>1.42669</v>
      </c>
      <c r="J1992" s="6">
        <v>0.70065</v>
      </c>
      <c r="K1992" s="6">
        <v>-6.6800000000000002E-3</v>
      </c>
      <c r="L1992" s="6"/>
      <c r="M1992" s="6"/>
      <c r="N1992" s="5">
        <v>2.2400000000000002</v>
      </c>
      <c r="O1992" s="5">
        <v>19.68</v>
      </c>
      <c r="P1992" s="5">
        <v>0.14186000000000001</v>
      </c>
      <c r="Q1992" s="5">
        <v>41</v>
      </c>
      <c r="R1992" s="5">
        <v>0.96</v>
      </c>
      <c r="S1992" s="5">
        <v>2</v>
      </c>
      <c r="T1992" s="5">
        <v>23</v>
      </c>
      <c r="U1992" s="5">
        <v>38</v>
      </c>
      <c r="V1992" s="10"/>
      <c r="W1992" s="10"/>
      <c r="X1992" s="10"/>
      <c r="Y1992" s="10"/>
      <c r="Z1992" s="10"/>
      <c r="AA1992" s="10"/>
      <c r="AB1992" s="10"/>
      <c r="AC1992" s="10"/>
      <c r="AD1992" s="10"/>
      <c r="AE1992" s="10"/>
      <c r="AF1992" s="10"/>
      <c r="AG1992" s="10"/>
      <c r="AH1992" s="10"/>
      <c r="AI1992" s="10"/>
      <c r="AJ1992" s="10"/>
    </row>
    <row r="1993" spans="1:36" x14ac:dyDescent="0.25">
      <c r="A1993" t="s">
        <v>115</v>
      </c>
      <c r="B1993" t="s">
        <v>116</v>
      </c>
      <c r="C1993" t="s">
        <v>117</v>
      </c>
      <c r="D1993" t="s">
        <v>24</v>
      </c>
      <c r="E1993" t="s">
        <v>32</v>
      </c>
      <c r="F1993" t="s">
        <v>30</v>
      </c>
      <c r="G1993" t="s">
        <v>27</v>
      </c>
      <c r="H1993" t="s">
        <v>33</v>
      </c>
      <c r="I1993" s="4">
        <v>1.3546199999999999</v>
      </c>
      <c r="J1993" s="4">
        <v>0.23061000000000001</v>
      </c>
      <c r="K1993" s="4">
        <v>-1.72E-3</v>
      </c>
      <c r="N1993">
        <v>1.74</v>
      </c>
      <c r="O1993">
        <v>9.07</v>
      </c>
      <c r="P1993">
        <v>4.6100000000000002E-2</v>
      </c>
      <c r="Q1993">
        <v>37</v>
      </c>
      <c r="R1993">
        <v>0.872</v>
      </c>
      <c r="S1993">
        <v>1.8</v>
      </c>
      <c r="T1993">
        <v>9.3000000000000007</v>
      </c>
      <c r="U1993">
        <v>34</v>
      </c>
    </row>
    <row r="1994" spans="1:36" x14ac:dyDescent="0.25">
      <c r="A1994" t="s">
        <v>115</v>
      </c>
      <c r="B1994" t="s">
        <v>116</v>
      </c>
      <c r="C1994" t="s">
        <v>117</v>
      </c>
      <c r="D1994" t="s">
        <v>24</v>
      </c>
      <c r="E1994" t="s">
        <v>34</v>
      </c>
      <c r="F1994" t="s">
        <v>30</v>
      </c>
      <c r="G1994" t="s">
        <v>27</v>
      </c>
      <c r="H1994" t="s">
        <v>33</v>
      </c>
      <c r="I1994" s="4">
        <v>1.1450800000000001</v>
      </c>
      <c r="J1994" s="4">
        <v>0.19442999999999999</v>
      </c>
      <c r="K1994" s="4">
        <v>-1.3500000000000001E-3</v>
      </c>
      <c r="N1994">
        <v>1.47</v>
      </c>
      <c r="O1994">
        <v>8.09</v>
      </c>
      <c r="P1994">
        <v>4.9399999999999999E-2</v>
      </c>
      <c r="Q1994">
        <v>37</v>
      </c>
      <c r="R1994">
        <v>0.82599999999999996</v>
      </c>
      <c r="S1994">
        <v>1.5</v>
      </c>
      <c r="T1994">
        <v>8.5</v>
      </c>
      <c r="U1994">
        <v>34</v>
      </c>
    </row>
    <row r="1995" spans="1:36" x14ac:dyDescent="0.25">
      <c r="A1995" t="s">
        <v>115</v>
      </c>
      <c r="B1995" t="s">
        <v>116</v>
      </c>
      <c r="C1995" t="s">
        <v>117</v>
      </c>
      <c r="D1995" t="s">
        <v>24</v>
      </c>
      <c r="E1995" t="s">
        <v>39</v>
      </c>
      <c r="F1995" t="s">
        <v>30</v>
      </c>
      <c r="G1995" t="s">
        <v>27</v>
      </c>
      <c r="H1995" t="s">
        <v>33</v>
      </c>
      <c r="I1995" s="4">
        <v>1.5641700000000001</v>
      </c>
      <c r="J1995" s="4">
        <v>0.26679999999999998</v>
      </c>
      <c r="K1995" s="4">
        <v>-2.0999999999999999E-3</v>
      </c>
      <c r="N1995">
        <v>2.0099999999999998</v>
      </c>
      <c r="O1995">
        <v>10.050000000000001</v>
      </c>
      <c r="P1995">
        <v>5.0909999999999997E-2</v>
      </c>
      <c r="Q1995">
        <v>37</v>
      </c>
      <c r="R1995">
        <v>0.88800000000000001</v>
      </c>
      <c r="S1995">
        <v>2</v>
      </c>
      <c r="T1995">
        <v>10</v>
      </c>
      <c r="U1995">
        <v>34</v>
      </c>
    </row>
    <row r="1996" spans="1:36" x14ac:dyDescent="0.25">
      <c r="A1996" s="5" t="s">
        <v>343</v>
      </c>
      <c r="B1996" s="5" t="s">
        <v>116</v>
      </c>
      <c r="C1996" s="5" t="s">
        <v>117</v>
      </c>
      <c r="D1996" s="5" t="s">
        <v>24</v>
      </c>
      <c r="E1996" s="5" t="s">
        <v>34</v>
      </c>
      <c r="F1996" s="5" t="s">
        <v>30</v>
      </c>
      <c r="G1996" s="5" t="s">
        <v>27</v>
      </c>
      <c r="H1996" s="5" t="s">
        <v>33</v>
      </c>
      <c r="I1996" s="6">
        <v>0.61353999999999997</v>
      </c>
      <c r="J1996" s="6">
        <v>0.26391999999999999</v>
      </c>
      <c r="K1996" s="6">
        <v>-1.6999999999999999E-3</v>
      </c>
      <c r="L1996" s="6"/>
      <c r="M1996" s="6"/>
      <c r="N1996" s="5">
        <v>1.27</v>
      </c>
      <c r="O1996" s="5">
        <v>10.71</v>
      </c>
      <c r="P1996" s="5">
        <v>8.9639999999999997E-2</v>
      </c>
      <c r="Q1996" s="5">
        <v>35</v>
      </c>
      <c r="R1996" s="5">
        <v>0.77700000000000002</v>
      </c>
      <c r="S1996" s="5">
        <v>1</v>
      </c>
      <c r="T1996" s="5">
        <v>13.2</v>
      </c>
      <c r="U1996" s="5">
        <v>32</v>
      </c>
      <c r="V1996" s="10"/>
      <c r="W1996" s="10"/>
      <c r="X1996" s="10"/>
      <c r="Y1996" s="10"/>
      <c r="Z1996" s="10"/>
      <c r="AA1996" s="10"/>
      <c r="AB1996" s="10"/>
      <c r="AC1996" s="10"/>
      <c r="AD1996" s="10"/>
      <c r="AE1996" s="10"/>
      <c r="AF1996" s="10"/>
      <c r="AG1996" s="10"/>
      <c r="AH1996" s="10"/>
      <c r="AI1996" s="10"/>
      <c r="AJ1996" s="10"/>
    </row>
    <row r="1997" spans="1:36" x14ac:dyDescent="0.25">
      <c r="A1997" s="5" t="s">
        <v>343</v>
      </c>
      <c r="B1997" s="5" t="s">
        <v>116</v>
      </c>
      <c r="C1997" s="5" t="s">
        <v>117</v>
      </c>
      <c r="D1997" s="5" t="s">
        <v>24</v>
      </c>
      <c r="E1997" s="5" t="s">
        <v>39</v>
      </c>
      <c r="F1997" s="5" t="s">
        <v>30</v>
      </c>
      <c r="G1997" s="5" t="s">
        <v>27</v>
      </c>
      <c r="H1997" s="5" t="s">
        <v>33</v>
      </c>
      <c r="I1997" s="6">
        <v>2.0275099999999999</v>
      </c>
      <c r="J1997" s="6">
        <v>0.29233999999999999</v>
      </c>
      <c r="K1997" s="6">
        <v>-1.5499999999999999E-3</v>
      </c>
      <c r="L1997" s="6"/>
      <c r="M1997" s="6"/>
      <c r="N1997" s="5">
        <v>2.76</v>
      </c>
      <c r="O1997" s="5">
        <v>14.77</v>
      </c>
      <c r="P1997" s="5">
        <v>7.2609999999999994E-2</v>
      </c>
      <c r="Q1997" s="5">
        <v>35</v>
      </c>
      <c r="R1997" s="5">
        <v>0.86</v>
      </c>
      <c r="S1997" s="5">
        <v>2.4</v>
      </c>
      <c r="T1997" s="5">
        <v>17.5</v>
      </c>
      <c r="U1997" s="5">
        <v>32</v>
      </c>
      <c r="V1997" s="10"/>
      <c r="W1997" s="10"/>
      <c r="X1997" s="10"/>
      <c r="Y1997" s="10"/>
      <c r="Z1997" s="10"/>
      <c r="AA1997" s="10"/>
      <c r="AB1997" s="10"/>
      <c r="AC1997" s="10"/>
      <c r="AD1997" s="10"/>
      <c r="AE1997" s="10"/>
      <c r="AF1997" s="10"/>
      <c r="AG1997" s="10"/>
      <c r="AH1997" s="10"/>
      <c r="AI1997" s="10"/>
      <c r="AJ1997" s="10"/>
    </row>
    <row r="1998" spans="1:36" x14ac:dyDescent="0.25">
      <c r="A1998" s="7" t="s">
        <v>322</v>
      </c>
      <c r="B1998" s="7" t="s">
        <v>323</v>
      </c>
      <c r="C1998" s="7" t="s">
        <v>324</v>
      </c>
      <c r="D1998" s="7" t="s">
        <v>24</v>
      </c>
      <c r="E1998" s="7" t="s">
        <v>25</v>
      </c>
      <c r="F1998" s="7" t="s">
        <v>26</v>
      </c>
      <c r="G1998" s="7" t="s">
        <v>52</v>
      </c>
      <c r="H1998" s="7" t="s">
        <v>33</v>
      </c>
      <c r="I1998" s="8">
        <v>-5.5766499999999999</v>
      </c>
      <c r="J1998" s="8">
        <v>2.24729</v>
      </c>
      <c r="K1998" s="8">
        <v>-2.2169999999999999E-2</v>
      </c>
      <c r="L1998" s="8"/>
      <c r="M1998" s="8"/>
      <c r="N1998" s="7">
        <v>0</v>
      </c>
      <c r="O1998" s="7">
        <v>55</v>
      </c>
      <c r="P1998" s="7">
        <v>5.0369999999999998E-2</v>
      </c>
      <c r="Q1998" s="7">
        <v>28</v>
      </c>
      <c r="R1998" s="7">
        <v>0.96399999999999997</v>
      </c>
      <c r="S1998" s="7">
        <v>0</v>
      </c>
      <c r="T1998" s="7">
        <v>50</v>
      </c>
      <c r="U1998" s="7">
        <v>25</v>
      </c>
      <c r="V1998" s="12"/>
      <c r="W1998" s="12"/>
      <c r="X1998" s="12"/>
      <c r="Y1998" s="12"/>
      <c r="Z1998" s="12"/>
      <c r="AA1998" s="12"/>
      <c r="AB1998" s="12"/>
      <c r="AC1998" s="12"/>
      <c r="AD1998" s="12"/>
      <c r="AE1998" s="12"/>
      <c r="AF1998" s="12"/>
      <c r="AG1998" s="12"/>
      <c r="AH1998" s="12"/>
      <c r="AI1998" s="12"/>
      <c r="AJ1998" s="12"/>
    </row>
    <row r="1999" spans="1:36" x14ac:dyDescent="0.25">
      <c r="A1999" s="7" t="s">
        <v>322</v>
      </c>
      <c r="B1999" s="7" t="s">
        <v>323</v>
      </c>
      <c r="C1999" s="7" t="s">
        <v>324</v>
      </c>
      <c r="D1999" s="7" t="s">
        <v>24</v>
      </c>
      <c r="E1999" s="7" t="s">
        <v>39</v>
      </c>
      <c r="F1999" s="7" t="s">
        <v>30</v>
      </c>
      <c r="G1999" s="7" t="s">
        <v>40</v>
      </c>
      <c r="H1999" s="7" t="s">
        <v>33</v>
      </c>
      <c r="I1999" s="8">
        <v>0.61551</v>
      </c>
      <c r="J1999" s="8">
        <v>0.35108</v>
      </c>
      <c r="K1999" s="8">
        <v>-4.7200000000000002E-3</v>
      </c>
      <c r="L1999" s="8"/>
      <c r="M1999" s="8"/>
      <c r="N1999" s="7">
        <v>1.47</v>
      </c>
      <c r="O1999" s="7">
        <v>7.13</v>
      </c>
      <c r="P1999" s="7">
        <v>9.7339999999999996E-2</v>
      </c>
      <c r="Q1999" s="7">
        <v>28</v>
      </c>
      <c r="R1999" s="7">
        <v>0.83499999999999996</v>
      </c>
      <c r="S1999" s="7">
        <v>1.5</v>
      </c>
      <c r="T1999" s="7">
        <v>7.6</v>
      </c>
      <c r="U1999" s="7">
        <v>25</v>
      </c>
      <c r="V1999" s="12"/>
      <c r="W1999" s="12"/>
      <c r="X1999" s="12"/>
      <c r="Y1999" s="12"/>
      <c r="Z1999" s="12"/>
      <c r="AA1999" s="12"/>
      <c r="AB1999" s="12"/>
      <c r="AC1999" s="12"/>
      <c r="AD1999" s="12"/>
      <c r="AE1999" s="12"/>
      <c r="AF1999" s="12"/>
      <c r="AG1999" s="12"/>
      <c r="AH1999" s="12"/>
      <c r="AI1999" s="12"/>
      <c r="AJ1999" s="12"/>
    </row>
    <row r="2000" spans="1:36" x14ac:dyDescent="0.25">
      <c r="A2000" s="5" t="s">
        <v>278</v>
      </c>
      <c r="B2000" s="5" t="s">
        <v>283</v>
      </c>
      <c r="C2000" s="5" t="s">
        <v>284</v>
      </c>
      <c r="D2000" s="5" t="s">
        <v>24</v>
      </c>
      <c r="E2000" s="5" t="s">
        <v>39</v>
      </c>
      <c r="F2000" s="5" t="s">
        <v>30</v>
      </c>
      <c r="G2000" s="5">
        <v>1</v>
      </c>
      <c r="H2000" s="5" t="s">
        <v>33</v>
      </c>
      <c r="I2000" s="6">
        <v>-0.43078</v>
      </c>
      <c r="J2000" s="6">
        <v>0.46333000000000002</v>
      </c>
      <c r="K2000" s="6">
        <v>-3.0899999999999999E-3</v>
      </c>
      <c r="L2000" s="6"/>
      <c r="M2000" s="6"/>
      <c r="N2000" s="5">
        <v>1.34</v>
      </c>
      <c r="O2000" s="5">
        <v>15.12</v>
      </c>
      <c r="P2000" s="5">
        <v>2.5206599999999999</v>
      </c>
      <c r="Q2000" s="5">
        <v>38</v>
      </c>
      <c r="R2000" s="5">
        <v>0.91800000000000004</v>
      </c>
      <c r="S2000" s="5">
        <v>1.5</v>
      </c>
      <c r="T2000" s="5">
        <v>19.5</v>
      </c>
      <c r="U2000" s="5">
        <v>35</v>
      </c>
      <c r="V2000" s="10"/>
      <c r="W2000" s="10"/>
      <c r="X2000" s="10"/>
      <c r="Y2000" s="10"/>
      <c r="Z2000" s="10"/>
      <c r="AA2000" s="10"/>
      <c r="AB2000" s="10"/>
      <c r="AC2000" s="10"/>
      <c r="AD2000" s="10"/>
      <c r="AE2000" s="10"/>
      <c r="AF2000" s="10"/>
      <c r="AG2000" s="10"/>
      <c r="AH2000" s="10"/>
      <c r="AI2000" s="10"/>
      <c r="AJ2000" s="10"/>
    </row>
    <row r="2001" spans="1:36" x14ac:dyDescent="0.25">
      <c r="A2001" t="s">
        <v>371</v>
      </c>
      <c r="B2001" t="s">
        <v>376</v>
      </c>
      <c r="C2001" t="s">
        <v>377</v>
      </c>
      <c r="D2001" t="s">
        <v>24</v>
      </c>
      <c r="E2001" t="s">
        <v>39</v>
      </c>
      <c r="F2001" t="s">
        <v>30</v>
      </c>
      <c r="G2001">
        <v>1</v>
      </c>
      <c r="H2001" t="s">
        <v>33</v>
      </c>
      <c r="I2001" s="4">
        <v>2.8509199999999999</v>
      </c>
      <c r="J2001" s="4">
        <v>0.17322000000000001</v>
      </c>
      <c r="K2001" s="4">
        <v>-6.3000000000000003E-4</v>
      </c>
      <c r="N2001">
        <v>3.26</v>
      </c>
      <c r="O2001">
        <v>13.77</v>
      </c>
      <c r="P2001">
        <v>2.7348400000000002</v>
      </c>
      <c r="Q2001">
        <v>60</v>
      </c>
      <c r="R2001">
        <v>0.77500000000000002</v>
      </c>
      <c r="S2001">
        <v>1.5</v>
      </c>
      <c r="T2001">
        <v>16</v>
      </c>
      <c r="U2001">
        <v>57</v>
      </c>
    </row>
    <row r="2002" spans="1:36" x14ac:dyDescent="0.25">
      <c r="A2002" t="s">
        <v>92</v>
      </c>
      <c r="B2002" t="s">
        <v>95</v>
      </c>
      <c r="C2002" t="s">
        <v>96</v>
      </c>
      <c r="D2002" t="s">
        <v>24</v>
      </c>
      <c r="E2002" t="s">
        <v>25</v>
      </c>
      <c r="F2002" t="s">
        <v>26</v>
      </c>
      <c r="G2002" t="s">
        <v>52</v>
      </c>
      <c r="H2002" t="s">
        <v>33</v>
      </c>
      <c r="I2002" s="4">
        <v>-2.3866999999999998</v>
      </c>
      <c r="J2002" s="4">
        <v>1.0063800000000001</v>
      </c>
      <c r="K2002" s="4">
        <v>-4.1000000000000003E-3</v>
      </c>
      <c r="N2002">
        <v>1</v>
      </c>
      <c r="O2002">
        <v>70</v>
      </c>
      <c r="P2002">
        <v>2.3539999999999998E-2</v>
      </c>
      <c r="Q2002">
        <v>36</v>
      </c>
      <c r="R2002">
        <v>0.94799999999999995</v>
      </c>
      <c r="S2002">
        <v>0</v>
      </c>
      <c r="T2002">
        <v>60</v>
      </c>
      <c r="U2002">
        <v>33</v>
      </c>
    </row>
    <row r="2003" spans="1:36" x14ac:dyDescent="0.25">
      <c r="A2003" s="5" t="s">
        <v>371</v>
      </c>
      <c r="B2003" s="5" t="s">
        <v>378</v>
      </c>
      <c r="C2003" s="5" t="s">
        <v>379</v>
      </c>
      <c r="D2003" s="5" t="s">
        <v>24</v>
      </c>
      <c r="E2003" s="5" t="s">
        <v>25</v>
      </c>
      <c r="F2003" s="5" t="s">
        <v>26</v>
      </c>
      <c r="G2003" s="5" t="s">
        <v>52</v>
      </c>
      <c r="H2003" s="5" t="s">
        <v>33</v>
      </c>
      <c r="I2003" s="6">
        <v>-2.5140899999999999</v>
      </c>
      <c r="J2003" s="6">
        <v>1.14022</v>
      </c>
      <c r="K2003" s="6">
        <v>-3.82E-3</v>
      </c>
      <c r="L2003" s="6"/>
      <c r="M2003" s="6"/>
      <c r="N2003" s="5">
        <v>1</v>
      </c>
      <c r="O2003" s="5">
        <v>69</v>
      </c>
      <c r="P2003" s="5">
        <v>5.4399999999999997E-2</v>
      </c>
      <c r="Q2003" s="5">
        <v>41</v>
      </c>
      <c r="R2003" s="5">
        <v>0.91100000000000003</v>
      </c>
      <c r="S2003" s="5">
        <v>0.1</v>
      </c>
      <c r="T2003" s="5">
        <v>80</v>
      </c>
      <c r="U2003" s="5">
        <v>38</v>
      </c>
      <c r="V2003" s="10"/>
      <c r="W2003" s="10"/>
      <c r="X2003" s="10"/>
      <c r="Y2003" s="10"/>
      <c r="Z2003" s="10"/>
      <c r="AA2003" s="10"/>
      <c r="AB2003" s="10"/>
      <c r="AC2003" s="10"/>
      <c r="AD2003" s="10"/>
      <c r="AE2003" s="10"/>
      <c r="AF2003" s="10"/>
      <c r="AG2003" s="10"/>
      <c r="AH2003" s="10"/>
      <c r="AI2003" s="10"/>
      <c r="AJ2003" s="10"/>
    </row>
    <row r="2004" spans="1:36" x14ac:dyDescent="0.25">
      <c r="A2004" s="5" t="s">
        <v>371</v>
      </c>
      <c r="B2004" s="5" t="s">
        <v>378</v>
      </c>
      <c r="C2004" s="5" t="s">
        <v>379</v>
      </c>
      <c r="D2004" s="5" t="s">
        <v>24</v>
      </c>
      <c r="E2004" s="5" t="s">
        <v>32</v>
      </c>
      <c r="F2004" s="5" t="s">
        <v>30</v>
      </c>
      <c r="G2004" s="5" t="s">
        <v>27</v>
      </c>
      <c r="H2004" s="5" t="s">
        <v>33</v>
      </c>
      <c r="I2004" s="6">
        <v>0.34958</v>
      </c>
      <c r="J2004" s="6">
        <v>0.36286000000000002</v>
      </c>
      <c r="K2004" s="6">
        <v>-2.3E-3</v>
      </c>
      <c r="L2004" s="6"/>
      <c r="M2004" s="6"/>
      <c r="N2004" s="5">
        <v>1.59</v>
      </c>
      <c r="O2004" s="5">
        <v>14.69</v>
      </c>
      <c r="P2004" s="5">
        <v>0.11366</v>
      </c>
      <c r="Q2004" s="5">
        <v>41</v>
      </c>
      <c r="R2004" s="5">
        <v>0.879</v>
      </c>
      <c r="S2004" s="5">
        <v>0.8</v>
      </c>
      <c r="T2004" s="5">
        <v>17.8</v>
      </c>
      <c r="U2004" s="5">
        <v>38</v>
      </c>
      <c r="V2004" s="10"/>
      <c r="W2004" s="10"/>
      <c r="X2004" s="10"/>
      <c r="Y2004" s="10"/>
      <c r="Z2004" s="10"/>
      <c r="AA2004" s="10"/>
      <c r="AB2004" s="10"/>
      <c r="AC2004" s="10"/>
      <c r="AD2004" s="10"/>
      <c r="AE2004" s="10"/>
      <c r="AF2004" s="10"/>
      <c r="AG2004" s="10"/>
      <c r="AH2004" s="10"/>
      <c r="AI2004" s="10"/>
      <c r="AJ2004" s="10"/>
    </row>
    <row r="2005" spans="1:36" x14ac:dyDescent="0.25">
      <c r="A2005" t="s">
        <v>371</v>
      </c>
      <c r="B2005" t="s">
        <v>374</v>
      </c>
      <c r="C2005" t="s">
        <v>375</v>
      </c>
      <c r="D2005" t="s">
        <v>24</v>
      </c>
      <c r="E2005" t="s">
        <v>32</v>
      </c>
      <c r="F2005" t="s">
        <v>30</v>
      </c>
      <c r="G2005" t="s">
        <v>27</v>
      </c>
      <c r="H2005" t="s">
        <v>33</v>
      </c>
      <c r="I2005" s="4">
        <v>1.60609</v>
      </c>
      <c r="J2005" s="4">
        <v>0.15719</v>
      </c>
      <c r="K2005" s="4">
        <v>-4.4000000000000002E-4</v>
      </c>
      <c r="N2005">
        <v>1.99</v>
      </c>
      <c r="O2005">
        <v>13.88</v>
      </c>
      <c r="P2005">
        <v>0.12556999999999999</v>
      </c>
      <c r="Q2005">
        <v>61</v>
      </c>
      <c r="R2005">
        <v>0.78</v>
      </c>
      <c r="S2005">
        <v>1.6</v>
      </c>
      <c r="T2005">
        <v>20.9</v>
      </c>
      <c r="U2005">
        <v>58</v>
      </c>
    </row>
    <row r="2006" spans="1:36" x14ac:dyDescent="0.25">
      <c r="A2006" t="s">
        <v>371</v>
      </c>
      <c r="B2006" t="s">
        <v>374</v>
      </c>
      <c r="C2006" t="s">
        <v>375</v>
      </c>
      <c r="D2006" t="s">
        <v>24</v>
      </c>
      <c r="E2006" t="s">
        <v>34</v>
      </c>
      <c r="F2006" t="s">
        <v>30</v>
      </c>
      <c r="G2006" t="s">
        <v>40</v>
      </c>
      <c r="H2006" t="s">
        <v>33</v>
      </c>
      <c r="I2006" s="4">
        <v>1.7553799999999999</v>
      </c>
      <c r="J2006" s="4">
        <v>0.27278999999999998</v>
      </c>
      <c r="K2006" s="4">
        <v>-1.1100000000000001E-3</v>
      </c>
      <c r="N2006">
        <v>2.41</v>
      </c>
      <c r="O2006">
        <v>18.53</v>
      </c>
      <c r="P2006">
        <v>2.13809</v>
      </c>
      <c r="Q2006">
        <v>60</v>
      </c>
      <c r="R2006">
        <v>0.68100000000000005</v>
      </c>
      <c r="S2006">
        <v>2</v>
      </c>
      <c r="T2006">
        <v>24.5</v>
      </c>
      <c r="U2006">
        <v>57</v>
      </c>
    </row>
    <row r="2007" spans="1:36" x14ac:dyDescent="0.25">
      <c r="A2007" t="s">
        <v>371</v>
      </c>
      <c r="B2007" t="s">
        <v>374</v>
      </c>
      <c r="C2007" t="s">
        <v>375</v>
      </c>
      <c r="D2007" t="s">
        <v>24</v>
      </c>
      <c r="E2007" t="s">
        <v>39</v>
      </c>
      <c r="F2007" t="s">
        <v>30</v>
      </c>
      <c r="G2007" t="s">
        <v>27</v>
      </c>
      <c r="H2007" t="s">
        <v>33</v>
      </c>
      <c r="I2007" s="4">
        <v>2.26166</v>
      </c>
      <c r="J2007" s="4">
        <v>0.36074000000000001</v>
      </c>
      <c r="K2007" s="4">
        <v>-1.47E-3</v>
      </c>
      <c r="N2007">
        <v>3.13</v>
      </c>
      <c r="O2007">
        <v>24.3</v>
      </c>
      <c r="P2007">
        <v>0.47858000000000001</v>
      </c>
      <c r="Q2007">
        <v>61</v>
      </c>
      <c r="R2007">
        <v>0.76200000000000001</v>
      </c>
      <c r="S2007">
        <v>2.5</v>
      </c>
      <c r="T2007">
        <v>35</v>
      </c>
      <c r="U2007">
        <v>58</v>
      </c>
    </row>
    <row r="2008" spans="1:36" x14ac:dyDescent="0.25">
      <c r="A2008" t="s">
        <v>368</v>
      </c>
      <c r="B2008" t="s">
        <v>214</v>
      </c>
      <c r="C2008" t="s">
        <v>215</v>
      </c>
      <c r="D2008" t="s">
        <v>24</v>
      </c>
      <c r="E2008" t="s">
        <v>34</v>
      </c>
      <c r="F2008" t="s">
        <v>30</v>
      </c>
      <c r="G2008" t="s">
        <v>27</v>
      </c>
      <c r="H2008" t="s">
        <v>33</v>
      </c>
      <c r="I2008" s="4">
        <v>1.1657500000000001</v>
      </c>
      <c r="J2008" s="4">
        <v>0.30181000000000002</v>
      </c>
      <c r="K2008" s="4">
        <v>-1.2700000000000001E-3</v>
      </c>
      <c r="N2008">
        <v>2.0099999999999998</v>
      </c>
      <c r="O2008">
        <v>18.72</v>
      </c>
      <c r="P2008">
        <v>0.1469</v>
      </c>
      <c r="Q2008">
        <v>59</v>
      </c>
      <c r="R2008">
        <v>0.871</v>
      </c>
      <c r="S2008">
        <v>1.9</v>
      </c>
      <c r="T2008">
        <v>24</v>
      </c>
      <c r="U2008">
        <v>56</v>
      </c>
    </row>
    <row r="2009" spans="1:36" x14ac:dyDescent="0.25">
      <c r="A2009" t="s">
        <v>368</v>
      </c>
      <c r="B2009" t="s">
        <v>214</v>
      </c>
      <c r="C2009" t="s">
        <v>215</v>
      </c>
      <c r="D2009" t="s">
        <v>24</v>
      </c>
      <c r="E2009" t="s">
        <v>39</v>
      </c>
      <c r="F2009" t="s">
        <v>30</v>
      </c>
      <c r="G2009" t="s">
        <v>40</v>
      </c>
      <c r="H2009" t="s">
        <v>33</v>
      </c>
      <c r="I2009" s="4">
        <v>1.97482</v>
      </c>
      <c r="J2009" s="4">
        <v>0.35397000000000001</v>
      </c>
      <c r="K2009" s="4">
        <v>-1.5299999999999999E-3</v>
      </c>
      <c r="N2009">
        <v>2.97</v>
      </c>
      <c r="O2009">
        <v>22.11</v>
      </c>
      <c r="P2009">
        <v>1.3857200000000001</v>
      </c>
      <c r="Q2009">
        <v>59</v>
      </c>
      <c r="R2009">
        <v>0.81200000000000006</v>
      </c>
      <c r="S2009">
        <v>2</v>
      </c>
      <c r="T2009">
        <v>28</v>
      </c>
      <c r="U2009">
        <v>56</v>
      </c>
    </row>
    <row r="2010" spans="1:36" x14ac:dyDescent="0.25">
      <c r="A2010" s="5" t="s">
        <v>315</v>
      </c>
      <c r="B2010" s="5" t="s">
        <v>316</v>
      </c>
      <c r="C2010" s="5" t="s">
        <v>317</v>
      </c>
      <c r="D2010" s="5" t="s">
        <v>24</v>
      </c>
      <c r="E2010" s="5" t="s">
        <v>39</v>
      </c>
      <c r="F2010" s="5" t="s">
        <v>30</v>
      </c>
      <c r="G2010" s="5" t="s">
        <v>40</v>
      </c>
      <c r="H2010" s="5" t="s">
        <v>33</v>
      </c>
      <c r="I2010" s="6">
        <v>-1.0137100000000001</v>
      </c>
      <c r="J2010" s="6">
        <v>0.53995000000000004</v>
      </c>
      <c r="K2010" s="6">
        <v>-2.65E-3</v>
      </c>
      <c r="L2010" s="6"/>
      <c r="M2010" s="6"/>
      <c r="N2010" s="5">
        <v>0.33</v>
      </c>
      <c r="O2010" s="5">
        <v>26.45</v>
      </c>
      <c r="P2010" s="5">
        <v>1.0949</v>
      </c>
      <c r="Q2010" s="5">
        <v>59</v>
      </c>
      <c r="R2010" s="5">
        <v>0.89600000000000002</v>
      </c>
      <c r="S2010" s="5">
        <v>1.8</v>
      </c>
      <c r="T2010" s="5">
        <v>30.2</v>
      </c>
      <c r="U2010" s="5">
        <v>56</v>
      </c>
      <c r="V2010" s="10"/>
      <c r="W2010" s="10"/>
      <c r="X2010" s="10"/>
      <c r="Y2010" s="10"/>
      <c r="Z2010" s="10"/>
      <c r="AA2010" s="10"/>
      <c r="AB2010" s="10"/>
      <c r="AC2010" s="10"/>
      <c r="AD2010" s="10"/>
      <c r="AE2010" s="10"/>
      <c r="AF2010" s="10"/>
      <c r="AG2010" s="10"/>
      <c r="AH2010" s="10"/>
      <c r="AI2010" s="10"/>
      <c r="AJ2010" s="10"/>
    </row>
    <row r="2011" spans="1:36" x14ac:dyDescent="0.25">
      <c r="A2011" t="s">
        <v>322</v>
      </c>
      <c r="B2011" t="s">
        <v>316</v>
      </c>
      <c r="C2011" t="s">
        <v>317</v>
      </c>
      <c r="D2011" t="s">
        <v>24</v>
      </c>
      <c r="E2011" t="s">
        <v>25</v>
      </c>
      <c r="F2011" t="s">
        <v>26</v>
      </c>
      <c r="G2011" t="s">
        <v>27</v>
      </c>
      <c r="H2011" t="s">
        <v>33</v>
      </c>
      <c r="I2011" s="4">
        <v>0.55334000000000005</v>
      </c>
      <c r="J2011" s="4">
        <v>0.68589999999999995</v>
      </c>
      <c r="K2011" s="4">
        <v>-2.7399999999999998E-3</v>
      </c>
      <c r="N2011">
        <v>0</v>
      </c>
      <c r="O2011">
        <v>50</v>
      </c>
      <c r="P2011">
        <v>0.51183999999999996</v>
      </c>
      <c r="Q2011">
        <v>26</v>
      </c>
      <c r="R2011">
        <v>0.92</v>
      </c>
      <c r="S2011">
        <v>1</v>
      </c>
      <c r="T2011">
        <v>50</v>
      </c>
      <c r="U2011">
        <v>23</v>
      </c>
    </row>
    <row r="2012" spans="1:36" x14ac:dyDescent="0.25">
      <c r="A2012" t="s">
        <v>322</v>
      </c>
      <c r="B2012" t="s">
        <v>316</v>
      </c>
      <c r="C2012" t="s">
        <v>317</v>
      </c>
      <c r="D2012" t="s">
        <v>24</v>
      </c>
      <c r="E2012" t="s">
        <v>32</v>
      </c>
      <c r="F2012" t="s">
        <v>30</v>
      </c>
      <c r="G2012" t="s">
        <v>52</v>
      </c>
      <c r="H2012" t="s">
        <v>33</v>
      </c>
      <c r="I2012" s="4">
        <v>1.0601700000000001</v>
      </c>
      <c r="J2012" s="4">
        <v>0.24149000000000001</v>
      </c>
      <c r="K2012" s="4">
        <v>-7.5000000000000002E-4</v>
      </c>
      <c r="N2012">
        <v>1.28</v>
      </c>
      <c r="O2012">
        <v>18.68</v>
      </c>
      <c r="P2012">
        <v>1E-3</v>
      </c>
      <c r="Q2012">
        <v>26</v>
      </c>
      <c r="R2012">
        <v>0.96299999999999997</v>
      </c>
      <c r="S2012">
        <v>1.7</v>
      </c>
      <c r="T2012">
        <v>20</v>
      </c>
      <c r="U2012">
        <v>23</v>
      </c>
    </row>
    <row r="2013" spans="1:36" x14ac:dyDescent="0.25">
      <c r="A2013" s="5" t="s">
        <v>92</v>
      </c>
      <c r="B2013" s="5" t="s">
        <v>97</v>
      </c>
      <c r="C2013" s="5" t="s">
        <v>98</v>
      </c>
      <c r="D2013" s="5" t="s">
        <v>24</v>
      </c>
      <c r="E2013" s="5" t="s">
        <v>25</v>
      </c>
      <c r="F2013" s="5" t="s">
        <v>26</v>
      </c>
      <c r="G2013" s="5" t="s">
        <v>27</v>
      </c>
      <c r="H2013" s="5" t="s">
        <v>33</v>
      </c>
      <c r="I2013" s="6">
        <v>-1.52508</v>
      </c>
      <c r="J2013" s="6">
        <v>0.81167</v>
      </c>
      <c r="K2013" s="6">
        <v>-3.1199999999999999E-3</v>
      </c>
      <c r="L2013" s="6"/>
      <c r="M2013" s="6"/>
      <c r="N2013" s="5">
        <v>0</v>
      </c>
      <c r="O2013" s="5">
        <v>41</v>
      </c>
      <c r="P2013" s="5">
        <v>1.23315</v>
      </c>
      <c r="Q2013" s="5">
        <v>37</v>
      </c>
      <c r="R2013" s="5">
        <v>0.85</v>
      </c>
      <c r="S2013" s="5">
        <v>0</v>
      </c>
      <c r="T2013" s="5">
        <v>50</v>
      </c>
      <c r="U2013" s="5">
        <v>34</v>
      </c>
      <c r="V2013" s="10"/>
      <c r="W2013" s="10"/>
      <c r="X2013" s="10"/>
      <c r="Y2013" s="10"/>
      <c r="Z2013" s="10"/>
      <c r="AA2013" s="10"/>
      <c r="AB2013" s="10"/>
      <c r="AC2013" s="10"/>
      <c r="AD2013" s="10"/>
      <c r="AE2013" s="10"/>
      <c r="AF2013" s="10"/>
      <c r="AG2013" s="10"/>
      <c r="AH2013" s="10"/>
      <c r="AI2013" s="10"/>
      <c r="AJ2013" s="10"/>
    </row>
    <row r="2014" spans="1:36" x14ac:dyDescent="0.25">
      <c r="A2014" t="s">
        <v>209</v>
      </c>
      <c r="B2014" t="s">
        <v>218</v>
      </c>
      <c r="C2014" t="s">
        <v>219</v>
      </c>
      <c r="D2014" t="s">
        <v>24</v>
      </c>
      <c r="E2014" t="s">
        <v>34</v>
      </c>
      <c r="F2014" t="s">
        <v>30</v>
      </c>
      <c r="G2014" t="s">
        <v>40</v>
      </c>
      <c r="H2014" t="s">
        <v>33</v>
      </c>
      <c r="I2014" s="4">
        <v>1.6502600000000001</v>
      </c>
      <c r="J2014" s="4">
        <v>0.33343</v>
      </c>
      <c r="K2014" s="4">
        <v>-1.5299999999999999E-3</v>
      </c>
      <c r="N2014">
        <v>2.58</v>
      </c>
      <c r="O2014">
        <v>18.690000000000001</v>
      </c>
      <c r="P2014">
        <v>0.57838999999999996</v>
      </c>
      <c r="Q2014">
        <v>66</v>
      </c>
      <c r="R2014">
        <v>0.91</v>
      </c>
      <c r="S2014">
        <v>2.5</v>
      </c>
      <c r="T2014">
        <v>23.5</v>
      </c>
      <c r="U2014">
        <v>63</v>
      </c>
    </row>
    <row r="2015" spans="1:36" x14ac:dyDescent="0.25">
      <c r="A2015" t="s">
        <v>243</v>
      </c>
      <c r="B2015" t="s">
        <v>218</v>
      </c>
      <c r="C2015" t="s">
        <v>219</v>
      </c>
      <c r="D2015" t="s">
        <v>24</v>
      </c>
      <c r="E2015" t="s">
        <v>34</v>
      </c>
      <c r="F2015" t="s">
        <v>30</v>
      </c>
      <c r="G2015" t="s">
        <v>40</v>
      </c>
      <c r="H2015" t="s">
        <v>33</v>
      </c>
      <c r="I2015" s="4">
        <v>1.6502600000000001</v>
      </c>
      <c r="J2015" s="4">
        <v>0.33343</v>
      </c>
      <c r="K2015" s="4">
        <v>-1.5299999999999999E-3</v>
      </c>
      <c r="N2015">
        <v>2.58</v>
      </c>
      <c r="O2015">
        <v>19.77</v>
      </c>
      <c r="P2015">
        <v>0.57838999999999996</v>
      </c>
      <c r="Q2015">
        <v>66</v>
      </c>
      <c r="R2015">
        <v>0.91</v>
      </c>
      <c r="S2015">
        <v>2.5</v>
      </c>
      <c r="T2015">
        <v>23.5</v>
      </c>
      <c r="U2015">
        <v>63</v>
      </c>
    </row>
    <row r="2016" spans="1:36" x14ac:dyDescent="0.25">
      <c r="A2016" s="5" t="s">
        <v>315</v>
      </c>
      <c r="B2016" s="5" t="s">
        <v>218</v>
      </c>
      <c r="C2016" s="5" t="s">
        <v>219</v>
      </c>
      <c r="D2016" s="5" t="s">
        <v>24</v>
      </c>
      <c r="E2016" s="5" t="s">
        <v>39</v>
      </c>
      <c r="F2016" s="5" t="s">
        <v>30</v>
      </c>
      <c r="G2016" s="5" t="s">
        <v>27</v>
      </c>
      <c r="H2016" s="5" t="s">
        <v>33</v>
      </c>
      <c r="I2016" s="6">
        <v>2.5992299999999999</v>
      </c>
      <c r="J2016" s="6">
        <v>0.27032</v>
      </c>
      <c r="K2016" s="6">
        <v>-1.24E-3</v>
      </c>
      <c r="L2016" s="6"/>
      <c r="M2016" s="6"/>
      <c r="N2016" s="5">
        <v>3.23</v>
      </c>
      <c r="O2016" s="5">
        <v>15.33</v>
      </c>
      <c r="P2016" s="5">
        <v>0.11297</v>
      </c>
      <c r="Q2016" s="5">
        <v>36</v>
      </c>
      <c r="R2016" s="5">
        <v>0.86499999999999999</v>
      </c>
      <c r="S2016" s="5">
        <v>2.8</v>
      </c>
      <c r="T2016" s="5">
        <v>21.8</v>
      </c>
      <c r="U2016" s="5">
        <v>33</v>
      </c>
      <c r="V2016" s="10"/>
      <c r="W2016" s="10"/>
      <c r="X2016" s="10"/>
      <c r="Y2016" s="10"/>
      <c r="Z2016" s="10"/>
      <c r="AA2016" s="10"/>
      <c r="AB2016" s="10"/>
      <c r="AC2016" s="10"/>
      <c r="AD2016" s="10"/>
      <c r="AE2016" s="10"/>
      <c r="AF2016" s="10"/>
      <c r="AG2016" s="10"/>
      <c r="AH2016" s="10"/>
      <c r="AI2016" s="10"/>
      <c r="AJ2016" s="10"/>
    </row>
    <row r="2017" spans="1:36" x14ac:dyDescent="0.25">
      <c r="A2017" t="s">
        <v>149</v>
      </c>
      <c r="B2017" t="s">
        <v>154</v>
      </c>
      <c r="C2017" t="s">
        <v>155</v>
      </c>
      <c r="D2017" t="s">
        <v>24</v>
      </c>
      <c r="E2017" t="s">
        <v>25</v>
      </c>
      <c r="F2017" t="s">
        <v>26</v>
      </c>
      <c r="G2017" t="s">
        <v>27</v>
      </c>
      <c r="H2017" t="s">
        <v>33</v>
      </c>
      <c r="I2017" s="4">
        <v>-2.5099100000000001</v>
      </c>
      <c r="J2017" s="4">
        <v>0.96782999999999997</v>
      </c>
      <c r="K2017" s="4">
        <v>-5.4799999999999996E-3</v>
      </c>
      <c r="N2017">
        <v>1</v>
      </c>
      <c r="O2017">
        <v>70</v>
      </c>
      <c r="P2017">
        <v>1.20444</v>
      </c>
      <c r="Q2017">
        <v>30</v>
      </c>
      <c r="R2017">
        <v>0.85299999999999998</v>
      </c>
      <c r="S2017">
        <v>0</v>
      </c>
      <c r="T2017">
        <v>55</v>
      </c>
      <c r="U2017">
        <v>27</v>
      </c>
    </row>
    <row r="2018" spans="1:36" x14ac:dyDescent="0.25">
      <c r="A2018" s="5" t="s">
        <v>343</v>
      </c>
      <c r="B2018" s="5" t="s">
        <v>179</v>
      </c>
      <c r="C2018" s="5" t="s">
        <v>180</v>
      </c>
      <c r="D2018" s="5" t="s">
        <v>24</v>
      </c>
      <c r="E2018" s="5" t="s">
        <v>25</v>
      </c>
      <c r="F2018" s="5" t="s">
        <v>26</v>
      </c>
      <c r="G2018" s="5">
        <v>1</v>
      </c>
      <c r="H2018" s="5" t="s">
        <v>33</v>
      </c>
      <c r="I2018" s="6">
        <v>1.64086</v>
      </c>
      <c r="J2018" s="6">
        <v>1.2783199999999999</v>
      </c>
      <c r="K2018" s="6">
        <v>-1.9130000000000001E-2</v>
      </c>
      <c r="L2018" s="6"/>
      <c r="M2018" s="6"/>
      <c r="N2018" s="5">
        <v>0</v>
      </c>
      <c r="O2018" s="5">
        <v>53</v>
      </c>
      <c r="P2018" s="5">
        <v>25.59524</v>
      </c>
      <c r="Q2018" s="5">
        <v>34</v>
      </c>
      <c r="R2018" s="5">
        <v>0.504</v>
      </c>
      <c r="S2018" s="5">
        <v>0</v>
      </c>
      <c r="T2018" s="5">
        <v>24</v>
      </c>
      <c r="U2018" s="5">
        <v>31</v>
      </c>
      <c r="V2018" s="10"/>
      <c r="W2018" s="10"/>
      <c r="X2018" s="10"/>
      <c r="Y2018" s="10"/>
      <c r="Z2018" s="10"/>
      <c r="AA2018" s="10"/>
      <c r="AB2018" s="10"/>
      <c r="AC2018" s="10"/>
      <c r="AD2018" s="10"/>
      <c r="AE2018" s="10"/>
      <c r="AF2018" s="10"/>
      <c r="AG2018" s="10"/>
      <c r="AH2018" s="10"/>
      <c r="AI2018" s="10"/>
      <c r="AJ2018" s="10"/>
    </row>
    <row r="2019" spans="1:36" x14ac:dyDescent="0.25">
      <c r="A2019" t="s">
        <v>21</v>
      </c>
      <c r="B2019" t="s">
        <v>41</v>
      </c>
      <c r="C2019" t="s">
        <v>42</v>
      </c>
      <c r="D2019" t="s">
        <v>24</v>
      </c>
      <c r="E2019" t="s">
        <v>32</v>
      </c>
      <c r="F2019" t="s">
        <v>30</v>
      </c>
      <c r="G2019" t="s">
        <v>27</v>
      </c>
      <c r="H2019" t="s">
        <v>33</v>
      </c>
      <c r="I2019" s="4">
        <v>0.64978000000000002</v>
      </c>
      <c r="J2019" s="4">
        <v>0.26140000000000002</v>
      </c>
      <c r="K2019" s="4">
        <v>-9.5E-4</v>
      </c>
      <c r="N2019">
        <v>1.1599999999999999</v>
      </c>
      <c r="O2019">
        <v>18.72</v>
      </c>
      <c r="P2019">
        <v>0.11378000000000001</v>
      </c>
      <c r="Q2019">
        <v>63</v>
      </c>
      <c r="R2019">
        <v>0.878</v>
      </c>
      <c r="S2019">
        <v>1.5</v>
      </c>
      <c r="T2019">
        <v>23.8</v>
      </c>
      <c r="U2019">
        <v>60</v>
      </c>
    </row>
    <row r="2020" spans="1:36" x14ac:dyDescent="0.25">
      <c r="A2020" s="5" t="s">
        <v>115</v>
      </c>
      <c r="B2020" s="5" t="s">
        <v>41</v>
      </c>
      <c r="C2020" s="5" t="s">
        <v>42</v>
      </c>
      <c r="D2020" s="5" t="s">
        <v>24</v>
      </c>
      <c r="E2020" s="5" t="s">
        <v>25</v>
      </c>
      <c r="F2020" s="5" t="s">
        <v>26</v>
      </c>
      <c r="G2020" s="5" t="s">
        <v>52</v>
      </c>
      <c r="H2020" s="5" t="s">
        <v>33</v>
      </c>
      <c r="I2020" s="6">
        <v>-1.0322800000000001</v>
      </c>
      <c r="J2020" s="6">
        <v>0.46250999999999998</v>
      </c>
      <c r="K2020" s="6">
        <v>5.2599999999999999E-3</v>
      </c>
      <c r="L2020" s="6"/>
      <c r="M2020" s="6"/>
      <c r="N2020" s="5">
        <v>1</v>
      </c>
      <c r="O2020" s="5">
        <v>125</v>
      </c>
      <c r="P2020" s="5">
        <v>1.546E-2</v>
      </c>
      <c r="Q2020" s="5">
        <v>57</v>
      </c>
      <c r="R2020" s="5">
        <v>0.96199999999999997</v>
      </c>
      <c r="S2020" s="5">
        <v>0</v>
      </c>
      <c r="T2020" s="5">
        <v>95</v>
      </c>
      <c r="U2020" s="5">
        <v>54</v>
      </c>
      <c r="V2020" s="10"/>
      <c r="W2020" s="10"/>
      <c r="X2020" s="10"/>
      <c r="Y2020" s="10"/>
      <c r="Z2020" s="10"/>
      <c r="AA2020" s="10"/>
      <c r="AB2020" s="10"/>
      <c r="AC2020" s="10"/>
      <c r="AD2020" s="10"/>
      <c r="AE2020" s="10"/>
      <c r="AF2020" s="10"/>
      <c r="AG2020" s="10"/>
      <c r="AH2020" s="10"/>
      <c r="AI2020" s="10"/>
      <c r="AJ2020" s="10"/>
    </row>
    <row r="2021" spans="1:36" x14ac:dyDescent="0.25">
      <c r="A2021" s="5" t="s">
        <v>115</v>
      </c>
      <c r="B2021" s="5" t="s">
        <v>41</v>
      </c>
      <c r="C2021" s="5" t="s">
        <v>42</v>
      </c>
      <c r="D2021" s="5" t="s">
        <v>24</v>
      </c>
      <c r="E2021" s="5" t="s">
        <v>32</v>
      </c>
      <c r="F2021" s="5" t="s">
        <v>30</v>
      </c>
      <c r="G2021" s="5" t="s">
        <v>27</v>
      </c>
      <c r="H2021" s="5" t="s">
        <v>33</v>
      </c>
      <c r="I2021" s="6">
        <v>2.3066</v>
      </c>
      <c r="J2021" s="6">
        <v>0.21129000000000001</v>
      </c>
      <c r="K2021" s="6">
        <v>-6.7000000000000002E-4</v>
      </c>
      <c r="L2021" s="6"/>
      <c r="M2021" s="6"/>
      <c r="N2021" s="5">
        <v>3.22</v>
      </c>
      <c r="O2021" s="5">
        <v>19</v>
      </c>
      <c r="P2021" s="5">
        <v>6.1809999999999997E-2</v>
      </c>
      <c r="Q2021" s="5">
        <v>57</v>
      </c>
      <c r="R2021" s="5">
        <v>0.9</v>
      </c>
      <c r="S2021" s="5">
        <v>2.8</v>
      </c>
      <c r="T2021" s="5">
        <v>18.600000000000001</v>
      </c>
      <c r="U2021" s="5">
        <v>54</v>
      </c>
      <c r="V2021" s="10"/>
      <c r="W2021" s="10"/>
      <c r="X2021" s="10"/>
      <c r="Y2021" s="10"/>
      <c r="Z2021" s="10"/>
      <c r="AA2021" s="10"/>
      <c r="AB2021" s="10"/>
      <c r="AC2021" s="10"/>
      <c r="AD2021" s="10"/>
      <c r="AE2021" s="10"/>
      <c r="AF2021" s="10"/>
      <c r="AG2021" s="10"/>
      <c r="AH2021" s="10"/>
      <c r="AI2021" s="10"/>
      <c r="AJ2021" s="10"/>
    </row>
    <row r="2022" spans="1:36" x14ac:dyDescent="0.25">
      <c r="A2022" s="5" t="s">
        <v>115</v>
      </c>
      <c r="B2022" s="5" t="s">
        <v>41</v>
      </c>
      <c r="C2022" s="5" t="s">
        <v>42</v>
      </c>
      <c r="D2022" s="5" t="s">
        <v>24</v>
      </c>
      <c r="E2022" s="5" t="s">
        <v>34</v>
      </c>
      <c r="F2022" s="5" t="s">
        <v>30</v>
      </c>
      <c r="G2022" s="5" t="s">
        <v>27</v>
      </c>
      <c r="H2022" s="5" t="s">
        <v>33</v>
      </c>
      <c r="I2022" s="6">
        <v>1.7895399999999999</v>
      </c>
      <c r="J2022" s="6">
        <v>0.16717000000000001</v>
      </c>
      <c r="K2022" s="6">
        <v>-5.4000000000000001E-4</v>
      </c>
      <c r="L2022" s="6"/>
      <c r="M2022" s="6"/>
      <c r="N2022" s="5">
        <v>2.17</v>
      </c>
      <c r="O2022" s="5">
        <v>14.63</v>
      </c>
      <c r="P2022" s="5">
        <v>6.7549999999999999E-2</v>
      </c>
      <c r="Q2022" s="5">
        <v>57</v>
      </c>
      <c r="R2022" s="5">
        <v>0.83599999999999997</v>
      </c>
      <c r="S2022" s="5">
        <v>2</v>
      </c>
      <c r="T2022" s="5">
        <v>15</v>
      </c>
      <c r="U2022" s="5">
        <v>54</v>
      </c>
      <c r="V2022" s="10"/>
      <c r="W2022" s="10"/>
      <c r="X2022" s="10"/>
      <c r="Y2022" s="10"/>
      <c r="Z2022" s="10"/>
      <c r="AA2022" s="10"/>
      <c r="AB2022" s="10"/>
      <c r="AC2022" s="10"/>
      <c r="AD2022" s="10"/>
      <c r="AE2022" s="10"/>
      <c r="AF2022" s="10"/>
      <c r="AG2022" s="10"/>
      <c r="AH2022" s="10"/>
      <c r="AI2022" s="10"/>
      <c r="AJ2022" s="10"/>
    </row>
    <row r="2023" spans="1:36" x14ac:dyDescent="0.25">
      <c r="A2023" s="5" t="s">
        <v>115</v>
      </c>
      <c r="B2023" s="5" t="s">
        <v>41</v>
      </c>
      <c r="C2023" s="5" t="s">
        <v>42</v>
      </c>
      <c r="D2023" s="5" t="s">
        <v>24</v>
      </c>
      <c r="E2023" s="5" t="s">
        <v>39</v>
      </c>
      <c r="F2023" s="5" t="s">
        <v>30</v>
      </c>
      <c r="G2023" s="5" t="s">
        <v>27</v>
      </c>
      <c r="H2023" s="5" t="s">
        <v>33</v>
      </c>
      <c r="I2023" s="6">
        <v>2.96218</v>
      </c>
      <c r="J2023" s="6">
        <v>0.22697999999999999</v>
      </c>
      <c r="K2023" s="6">
        <v>-6.8000000000000005E-4</v>
      </c>
      <c r="L2023" s="6"/>
      <c r="M2023" s="6"/>
      <c r="N2023" s="5">
        <v>3.48</v>
      </c>
      <c r="O2023" s="5">
        <v>21.84</v>
      </c>
      <c r="P2023" s="5">
        <v>5.9060000000000001E-2</v>
      </c>
      <c r="Q2023" s="5">
        <v>57</v>
      </c>
      <c r="R2023" s="5">
        <v>0.91800000000000004</v>
      </c>
      <c r="S2023" s="5">
        <v>3.5</v>
      </c>
      <c r="T2023" s="5">
        <v>20</v>
      </c>
      <c r="U2023" s="5">
        <v>54</v>
      </c>
      <c r="V2023" s="10"/>
      <c r="W2023" s="10"/>
      <c r="X2023" s="10"/>
      <c r="Y2023" s="10"/>
      <c r="Z2023" s="10"/>
      <c r="AA2023" s="10"/>
      <c r="AB2023" s="10"/>
      <c r="AC2023" s="10"/>
      <c r="AD2023" s="10"/>
      <c r="AE2023" s="10"/>
      <c r="AF2023" s="10"/>
      <c r="AG2023" s="10"/>
      <c r="AH2023" s="10"/>
      <c r="AI2023" s="10"/>
      <c r="AJ2023" s="10"/>
    </row>
    <row r="2024" spans="1:36" x14ac:dyDescent="0.25">
      <c r="A2024" t="s">
        <v>149</v>
      </c>
      <c r="B2024" t="s">
        <v>41</v>
      </c>
      <c r="C2024" t="s">
        <v>42</v>
      </c>
      <c r="D2024" t="s">
        <v>24</v>
      </c>
      <c r="E2024" t="s">
        <v>32</v>
      </c>
      <c r="F2024" t="s">
        <v>30</v>
      </c>
      <c r="G2024" t="s">
        <v>27</v>
      </c>
      <c r="H2024" t="s">
        <v>33</v>
      </c>
      <c r="I2024" s="4">
        <v>0.42321999999999999</v>
      </c>
      <c r="J2024" s="4">
        <v>0.25774000000000002</v>
      </c>
      <c r="K2024" s="4">
        <v>-5.1000000000000004E-4</v>
      </c>
      <c r="N2024">
        <v>1.07</v>
      </c>
      <c r="O2024">
        <v>20.420000000000002</v>
      </c>
      <c r="P2024">
        <v>2.9850000000000002E-2</v>
      </c>
      <c r="Q2024">
        <v>33</v>
      </c>
      <c r="R2024">
        <v>0.96799999999999997</v>
      </c>
      <c r="S2024">
        <v>1</v>
      </c>
      <c r="T2024">
        <v>22.2</v>
      </c>
      <c r="U2024">
        <v>30</v>
      </c>
    </row>
    <row r="2025" spans="1:36" x14ac:dyDescent="0.25">
      <c r="A2025" t="s">
        <v>149</v>
      </c>
      <c r="B2025" t="s">
        <v>41</v>
      </c>
      <c r="C2025" t="s">
        <v>42</v>
      </c>
      <c r="D2025" t="s">
        <v>24</v>
      </c>
      <c r="E2025" t="s">
        <v>37</v>
      </c>
      <c r="F2025" t="s">
        <v>38</v>
      </c>
      <c r="G2025" t="s">
        <v>52</v>
      </c>
      <c r="H2025" t="s">
        <v>33</v>
      </c>
      <c r="I2025" s="4">
        <v>0.88727999999999996</v>
      </c>
      <c r="J2025" s="4">
        <v>6.8309999999999996E-2</v>
      </c>
      <c r="K2025" s="4">
        <v>0.12892999999999999</v>
      </c>
      <c r="N2025">
        <v>1.88</v>
      </c>
      <c r="O2025">
        <v>1182.54</v>
      </c>
      <c r="P2025">
        <v>3.1444399999999999</v>
      </c>
      <c r="Q2025">
        <v>33</v>
      </c>
      <c r="R2025">
        <v>0.90100000000000002</v>
      </c>
      <c r="S2025">
        <v>1.7</v>
      </c>
      <c r="T2025">
        <v>1512.9</v>
      </c>
      <c r="U2025">
        <v>30</v>
      </c>
    </row>
    <row r="2026" spans="1:36" x14ac:dyDescent="0.25">
      <c r="A2026" s="5" t="s">
        <v>254</v>
      </c>
      <c r="B2026" s="5" t="s">
        <v>41</v>
      </c>
      <c r="C2026" s="5" t="s">
        <v>42</v>
      </c>
      <c r="D2026" s="5" t="s">
        <v>24</v>
      </c>
      <c r="E2026" s="5" t="s">
        <v>25</v>
      </c>
      <c r="F2026" s="5" t="s">
        <v>26</v>
      </c>
      <c r="G2026" s="5">
        <v>1</v>
      </c>
      <c r="H2026" s="5" t="s">
        <v>33</v>
      </c>
      <c r="I2026" s="6">
        <v>-4.0237800000000004</v>
      </c>
      <c r="J2026" s="6">
        <v>1.7764800000000001</v>
      </c>
      <c r="K2026" s="6">
        <v>-8.0400000000000003E-3</v>
      </c>
      <c r="L2026" s="6"/>
      <c r="M2026" s="6"/>
      <c r="N2026" s="5">
        <v>0</v>
      </c>
      <c r="O2026" s="5">
        <v>110</v>
      </c>
      <c r="P2026" s="5">
        <v>53.579410000000003</v>
      </c>
      <c r="Q2026" s="5">
        <v>70</v>
      </c>
      <c r="R2026" s="5">
        <v>0.90700000000000003</v>
      </c>
      <c r="S2026" s="5">
        <v>0</v>
      </c>
      <c r="T2026" s="5">
        <v>103</v>
      </c>
      <c r="U2026" s="5">
        <v>67</v>
      </c>
      <c r="V2026" s="10"/>
      <c r="W2026" s="10"/>
      <c r="X2026" s="10"/>
      <c r="Y2026" s="10"/>
      <c r="Z2026" s="10"/>
      <c r="AA2026" s="10"/>
      <c r="AB2026" s="10"/>
      <c r="AC2026" s="10"/>
      <c r="AD2026" s="10"/>
      <c r="AE2026" s="10"/>
      <c r="AF2026" s="10"/>
      <c r="AG2026" s="10"/>
      <c r="AH2026" s="10"/>
      <c r="AI2026" s="10"/>
      <c r="AJ2026" s="10"/>
    </row>
    <row r="2027" spans="1:36" x14ac:dyDescent="0.25">
      <c r="A2027" s="5" t="s">
        <v>254</v>
      </c>
      <c r="B2027" s="5" t="s">
        <v>41</v>
      </c>
      <c r="C2027" s="5" t="s">
        <v>42</v>
      </c>
      <c r="D2027" s="5" t="s">
        <v>24</v>
      </c>
      <c r="E2027" s="5" t="s">
        <v>32</v>
      </c>
      <c r="F2027" s="5" t="s">
        <v>30</v>
      </c>
      <c r="G2027" s="5" t="s">
        <v>52</v>
      </c>
      <c r="H2027" s="5" t="s">
        <v>33</v>
      </c>
      <c r="I2027" s="6">
        <v>0.27422000000000002</v>
      </c>
      <c r="J2027" s="6">
        <v>0.27039000000000002</v>
      </c>
      <c r="K2027" s="6">
        <v>-1.1199999999999999E-3</v>
      </c>
      <c r="L2027" s="6"/>
      <c r="M2027" s="6"/>
      <c r="N2027" s="5">
        <v>1.03</v>
      </c>
      <c r="O2027" s="5">
        <v>16.23</v>
      </c>
      <c r="P2027" s="5">
        <v>1.07E-3</v>
      </c>
      <c r="Q2027" s="5">
        <v>69</v>
      </c>
      <c r="R2027" s="5">
        <v>0.96399999999999997</v>
      </c>
      <c r="S2027" s="5">
        <v>1.1000000000000001</v>
      </c>
      <c r="T2027" s="5">
        <v>17.3</v>
      </c>
      <c r="U2027" s="5">
        <v>66</v>
      </c>
      <c r="V2027" s="10"/>
      <c r="W2027" s="10"/>
      <c r="X2027" s="10"/>
      <c r="Y2027" s="10"/>
      <c r="Z2027" s="10"/>
      <c r="AA2027" s="10"/>
      <c r="AB2027" s="10"/>
      <c r="AC2027" s="10"/>
      <c r="AD2027" s="10"/>
      <c r="AE2027" s="10"/>
      <c r="AF2027" s="10"/>
      <c r="AG2027" s="10"/>
      <c r="AH2027" s="10"/>
      <c r="AI2027" s="10"/>
      <c r="AJ2027" s="10"/>
    </row>
    <row r="2028" spans="1:36" x14ac:dyDescent="0.25">
      <c r="A2028" s="5" t="s">
        <v>254</v>
      </c>
      <c r="B2028" s="5" t="s">
        <v>41</v>
      </c>
      <c r="C2028" s="5" t="s">
        <v>42</v>
      </c>
      <c r="D2028" s="5" t="s">
        <v>24</v>
      </c>
      <c r="E2028" s="5" t="s">
        <v>34</v>
      </c>
      <c r="F2028" s="5" t="s">
        <v>30</v>
      </c>
      <c r="G2028" s="5" t="s">
        <v>27</v>
      </c>
      <c r="H2028" s="5" t="s">
        <v>33</v>
      </c>
      <c r="I2028" s="6">
        <v>1.37819</v>
      </c>
      <c r="J2028" s="6">
        <v>0.11341</v>
      </c>
      <c r="K2028" s="6">
        <v>-5.5000000000000003E-4</v>
      </c>
      <c r="L2028" s="6"/>
      <c r="M2028" s="6"/>
      <c r="N2028" s="5">
        <v>1.7</v>
      </c>
      <c r="O2028" s="5">
        <v>7.2</v>
      </c>
      <c r="P2028" s="5">
        <v>5.7329999999999999E-2</v>
      </c>
      <c r="Q2028" s="5">
        <v>69</v>
      </c>
      <c r="R2028" s="5">
        <v>0.67200000000000004</v>
      </c>
      <c r="S2028" s="5">
        <v>1.2</v>
      </c>
      <c r="T2028" s="5">
        <v>11.4</v>
      </c>
      <c r="U2028" s="5">
        <v>66</v>
      </c>
      <c r="V2028" s="10"/>
      <c r="W2028" s="10"/>
      <c r="X2028" s="10"/>
      <c r="Y2028" s="10"/>
      <c r="Z2028" s="10"/>
      <c r="AA2028" s="10"/>
      <c r="AB2028" s="10"/>
      <c r="AC2028" s="10"/>
      <c r="AD2028" s="10"/>
      <c r="AE2028" s="10"/>
      <c r="AF2028" s="10"/>
      <c r="AG2028" s="10"/>
      <c r="AH2028" s="10"/>
      <c r="AI2028" s="10"/>
      <c r="AJ2028" s="10"/>
    </row>
    <row r="2029" spans="1:36" x14ac:dyDescent="0.25">
      <c r="A2029" s="5" t="s">
        <v>254</v>
      </c>
      <c r="B2029" s="5" t="s">
        <v>41</v>
      </c>
      <c r="C2029" s="5" t="s">
        <v>42</v>
      </c>
      <c r="D2029" s="5" t="s">
        <v>24</v>
      </c>
      <c r="E2029" s="5" t="s">
        <v>39</v>
      </c>
      <c r="F2029" s="5" t="s">
        <v>30</v>
      </c>
      <c r="G2029" s="5" t="s">
        <v>40</v>
      </c>
      <c r="H2029" s="5" t="s">
        <v>33</v>
      </c>
      <c r="I2029" s="6">
        <v>2.5405600000000002</v>
      </c>
      <c r="J2029" s="6">
        <v>0.21062</v>
      </c>
      <c r="K2029" s="6">
        <v>-1.0200000000000001E-3</v>
      </c>
      <c r="L2029" s="6"/>
      <c r="M2029" s="6"/>
      <c r="N2029" s="5">
        <v>3.13</v>
      </c>
      <c r="O2029" s="5">
        <v>13.43</v>
      </c>
      <c r="P2029" s="5">
        <v>0.41089999999999999</v>
      </c>
      <c r="Q2029" s="5">
        <v>69</v>
      </c>
      <c r="R2029" s="5">
        <v>0.79200000000000004</v>
      </c>
      <c r="S2029" s="5">
        <v>2.5</v>
      </c>
      <c r="T2029" s="5">
        <v>16.600000000000001</v>
      </c>
      <c r="U2029" s="5">
        <v>66</v>
      </c>
      <c r="V2029" s="10"/>
      <c r="W2029" s="10"/>
      <c r="X2029" s="10"/>
      <c r="Y2029" s="10"/>
      <c r="Z2029" s="10"/>
      <c r="AA2029" s="10"/>
      <c r="AB2029" s="10"/>
      <c r="AC2029" s="10"/>
      <c r="AD2029" s="10"/>
      <c r="AE2029" s="10"/>
      <c r="AF2029" s="10"/>
      <c r="AG2029" s="10"/>
      <c r="AH2029" s="10"/>
      <c r="AI2029" s="10"/>
      <c r="AJ2029" s="10"/>
    </row>
    <row r="2030" spans="1:36" x14ac:dyDescent="0.25">
      <c r="A2030" t="s">
        <v>315</v>
      </c>
      <c r="B2030" t="s">
        <v>41</v>
      </c>
      <c r="C2030" t="s">
        <v>42</v>
      </c>
      <c r="D2030" t="s">
        <v>24</v>
      </c>
      <c r="E2030" t="s">
        <v>34</v>
      </c>
      <c r="F2030" t="s">
        <v>30</v>
      </c>
      <c r="G2030" t="s">
        <v>27</v>
      </c>
      <c r="H2030" t="s">
        <v>33</v>
      </c>
      <c r="I2030" s="4">
        <v>1.3026500000000001</v>
      </c>
      <c r="J2030" s="4">
        <v>0.22261</v>
      </c>
      <c r="K2030" s="4">
        <v>-7.1000000000000002E-4</v>
      </c>
      <c r="N2030">
        <v>1.96</v>
      </c>
      <c r="O2030">
        <v>18.3</v>
      </c>
      <c r="P2030">
        <v>0.13861999999999999</v>
      </c>
      <c r="Q2030">
        <v>61</v>
      </c>
      <c r="R2030">
        <v>0.84799999999999998</v>
      </c>
      <c r="S2030">
        <v>1.2</v>
      </c>
      <c r="T2030">
        <v>27</v>
      </c>
      <c r="U2030">
        <v>58</v>
      </c>
    </row>
    <row r="2031" spans="1:36" x14ac:dyDescent="0.25">
      <c r="A2031" t="s">
        <v>315</v>
      </c>
      <c r="B2031" t="s">
        <v>41</v>
      </c>
      <c r="C2031" t="s">
        <v>42</v>
      </c>
      <c r="D2031" t="s">
        <v>24</v>
      </c>
      <c r="E2031" t="s">
        <v>39</v>
      </c>
      <c r="F2031" t="s">
        <v>30</v>
      </c>
      <c r="G2031" t="s">
        <v>27</v>
      </c>
      <c r="H2031" t="s">
        <v>33</v>
      </c>
      <c r="I2031" s="4">
        <v>2.0156000000000001</v>
      </c>
      <c r="J2031" s="4">
        <v>0.28138000000000002</v>
      </c>
      <c r="K2031" s="4">
        <v>-1.06E-3</v>
      </c>
      <c r="N2031">
        <v>2.84</v>
      </c>
      <c r="O2031">
        <v>20.68</v>
      </c>
      <c r="P2031">
        <v>0.16536000000000001</v>
      </c>
      <c r="Q2031">
        <v>61</v>
      </c>
      <c r="R2031">
        <v>0.86399999999999999</v>
      </c>
      <c r="S2031">
        <v>3</v>
      </c>
      <c r="T2031">
        <v>30</v>
      </c>
      <c r="U2031">
        <v>58</v>
      </c>
    </row>
    <row r="2032" spans="1:36" x14ac:dyDescent="0.25">
      <c r="A2032" s="5" t="s">
        <v>322</v>
      </c>
      <c r="B2032" s="5" t="s">
        <v>41</v>
      </c>
      <c r="C2032" s="5" t="s">
        <v>42</v>
      </c>
      <c r="D2032" s="5" t="s">
        <v>24</v>
      </c>
      <c r="E2032" s="5" t="s">
        <v>32</v>
      </c>
      <c r="F2032" s="5" t="s">
        <v>30</v>
      </c>
      <c r="G2032" s="5" t="s">
        <v>52</v>
      </c>
      <c r="H2032" s="5" t="s">
        <v>33</v>
      </c>
      <c r="I2032" s="6">
        <v>0.82584000000000002</v>
      </c>
      <c r="J2032" s="6">
        <v>0.26812000000000002</v>
      </c>
      <c r="K2032" s="6">
        <v>-1.17E-3</v>
      </c>
      <c r="L2032" s="6"/>
      <c r="M2032" s="6"/>
      <c r="N2032" s="5">
        <v>1.5</v>
      </c>
      <c r="O2032" s="5">
        <v>16.16</v>
      </c>
      <c r="P2032" s="5">
        <v>1.16E-3</v>
      </c>
      <c r="Q2032" s="5">
        <v>29</v>
      </c>
      <c r="R2032" s="5">
        <v>0.96</v>
      </c>
      <c r="S2032" s="5">
        <v>1.5</v>
      </c>
      <c r="T2032" s="5">
        <v>16.5</v>
      </c>
      <c r="U2032" s="5">
        <v>26</v>
      </c>
      <c r="V2032" s="10"/>
      <c r="W2032" s="10"/>
      <c r="X2032" s="10"/>
      <c r="Y2032" s="10"/>
      <c r="Z2032" s="10"/>
      <c r="AA2032" s="10"/>
      <c r="AB2032" s="10"/>
      <c r="AC2032" s="10"/>
      <c r="AD2032" s="10"/>
      <c r="AE2032" s="10"/>
      <c r="AF2032" s="10"/>
      <c r="AG2032" s="10"/>
      <c r="AH2032" s="10"/>
      <c r="AI2032" s="10"/>
      <c r="AJ2032" s="10"/>
    </row>
    <row r="2033" spans="1:36" x14ac:dyDescent="0.25">
      <c r="A2033" t="s">
        <v>371</v>
      </c>
      <c r="B2033" t="s">
        <v>380</v>
      </c>
      <c r="C2033" t="s">
        <v>381</v>
      </c>
      <c r="D2033" t="s">
        <v>24</v>
      </c>
      <c r="E2033" t="s">
        <v>32</v>
      </c>
      <c r="F2033" t="s">
        <v>30</v>
      </c>
      <c r="G2033" t="s">
        <v>27</v>
      </c>
      <c r="H2033" t="s">
        <v>33</v>
      </c>
      <c r="I2033" s="4">
        <v>0.70245999999999997</v>
      </c>
      <c r="J2033" s="4">
        <v>0.30232999999999999</v>
      </c>
      <c r="K2033" s="4">
        <v>-2.1900000000000001E-3</v>
      </c>
      <c r="N2033">
        <v>1.36</v>
      </c>
      <c r="O2033">
        <v>11.12</v>
      </c>
      <c r="P2033">
        <v>8.4809999999999997E-2</v>
      </c>
      <c r="Q2033">
        <v>35</v>
      </c>
      <c r="R2033">
        <v>0.81499999999999995</v>
      </c>
      <c r="S2033">
        <v>0.9</v>
      </c>
      <c r="T2033">
        <v>13.2</v>
      </c>
      <c r="U2033">
        <v>32</v>
      </c>
    </row>
    <row r="2034" spans="1:36" x14ac:dyDescent="0.25">
      <c r="A2034" s="5" t="s">
        <v>371</v>
      </c>
      <c r="B2034" s="5" t="s">
        <v>382</v>
      </c>
      <c r="C2034" s="5" t="s">
        <v>383</v>
      </c>
      <c r="D2034" s="5" t="s">
        <v>24</v>
      </c>
      <c r="E2034" s="5" t="s">
        <v>25</v>
      </c>
      <c r="F2034" s="5" t="s">
        <v>26</v>
      </c>
      <c r="G2034" s="5">
        <v>1</v>
      </c>
      <c r="H2034" s="5" t="s">
        <v>33</v>
      </c>
      <c r="I2034" s="6">
        <v>5.3269200000000003</v>
      </c>
      <c r="J2034" s="6">
        <v>0.83479999999999999</v>
      </c>
      <c r="K2034" s="6">
        <v>-4.9800000000000001E-3</v>
      </c>
      <c r="L2034" s="6"/>
      <c r="M2034" s="6"/>
      <c r="N2034" s="5">
        <v>1</v>
      </c>
      <c r="O2034" s="5">
        <v>48</v>
      </c>
      <c r="P2034" s="5">
        <v>26.100809999999999</v>
      </c>
      <c r="Q2034" s="5">
        <v>37</v>
      </c>
      <c r="R2034" s="5">
        <v>0.80900000000000005</v>
      </c>
      <c r="S2034" s="5">
        <v>0.1</v>
      </c>
      <c r="T2034" s="5">
        <v>45</v>
      </c>
      <c r="U2034" s="5">
        <v>34</v>
      </c>
      <c r="V2034" s="10"/>
      <c r="W2034" s="10"/>
      <c r="X2034" s="10"/>
      <c r="Y2034" s="10"/>
      <c r="Z2034" s="10"/>
      <c r="AA2034" s="10"/>
      <c r="AB2034" s="10"/>
      <c r="AC2034" s="10"/>
      <c r="AD2034" s="10"/>
      <c r="AE2034" s="10"/>
      <c r="AF2034" s="10"/>
      <c r="AG2034" s="10"/>
      <c r="AH2034" s="10"/>
      <c r="AI2034" s="10"/>
      <c r="AJ2034" s="10"/>
    </row>
    <row r="2035" spans="1:36" x14ac:dyDescent="0.25">
      <c r="A2035" s="5" t="s">
        <v>371</v>
      </c>
      <c r="B2035" s="5" t="s">
        <v>382</v>
      </c>
      <c r="C2035" s="5" t="s">
        <v>383</v>
      </c>
      <c r="D2035" s="5" t="s">
        <v>24</v>
      </c>
      <c r="E2035" s="5" t="s">
        <v>32</v>
      </c>
      <c r="F2035" s="5" t="s">
        <v>30</v>
      </c>
      <c r="G2035" s="5" t="s">
        <v>27</v>
      </c>
      <c r="H2035" s="5" t="s">
        <v>33</v>
      </c>
      <c r="I2035" s="6">
        <v>0.78180000000000005</v>
      </c>
      <c r="J2035" s="6">
        <v>0.19403000000000001</v>
      </c>
      <c r="K2035" s="6">
        <v>-8.4999999999999995E-4</v>
      </c>
      <c r="L2035" s="6"/>
      <c r="M2035" s="6"/>
      <c r="N2035" s="5">
        <v>1.1599999999999999</v>
      </c>
      <c r="O2035" s="5">
        <v>11.25</v>
      </c>
      <c r="P2035" s="5">
        <v>7.0300000000000001E-2</v>
      </c>
      <c r="Q2035" s="5">
        <v>35</v>
      </c>
      <c r="R2035" s="5">
        <v>0.83799999999999997</v>
      </c>
      <c r="S2035" s="5">
        <v>1</v>
      </c>
      <c r="T2035" s="5">
        <v>14.3</v>
      </c>
      <c r="U2035" s="5">
        <v>32</v>
      </c>
      <c r="V2035" s="10"/>
      <c r="W2035" s="10"/>
      <c r="X2035" s="10"/>
      <c r="Y2035" s="10"/>
      <c r="Z2035" s="10"/>
      <c r="AA2035" s="10"/>
      <c r="AB2035" s="10"/>
      <c r="AC2035" s="10"/>
      <c r="AD2035" s="10"/>
      <c r="AE2035" s="10"/>
      <c r="AF2035" s="10"/>
      <c r="AG2035" s="10"/>
      <c r="AH2035" s="10"/>
      <c r="AI2035" s="10"/>
      <c r="AJ2035" s="10"/>
    </row>
    <row r="2036" spans="1:36" x14ac:dyDescent="0.25">
      <c r="A2036" t="s">
        <v>371</v>
      </c>
      <c r="B2036" t="s">
        <v>386</v>
      </c>
      <c r="C2036" t="s">
        <v>387</v>
      </c>
      <c r="D2036" t="s">
        <v>24</v>
      </c>
      <c r="E2036" t="s">
        <v>25</v>
      </c>
      <c r="F2036" t="s">
        <v>26</v>
      </c>
      <c r="G2036" t="s">
        <v>52</v>
      </c>
      <c r="H2036" t="s">
        <v>33</v>
      </c>
      <c r="I2036" s="4">
        <v>-1.7070399999999999</v>
      </c>
      <c r="J2036" s="4">
        <v>1.1591400000000001</v>
      </c>
      <c r="K2036" s="4">
        <v>-8.0800000000000004E-3</v>
      </c>
      <c r="N2036">
        <v>0</v>
      </c>
      <c r="O2036">
        <v>67</v>
      </c>
      <c r="P2036">
        <v>7.2559999999999999E-2</v>
      </c>
      <c r="Q2036">
        <v>33</v>
      </c>
      <c r="R2036">
        <v>0.874</v>
      </c>
      <c r="S2036">
        <v>0.1</v>
      </c>
      <c r="T2036">
        <v>55</v>
      </c>
      <c r="U2036">
        <v>30</v>
      </c>
    </row>
    <row r="2037" spans="1:36" x14ac:dyDescent="0.25">
      <c r="A2037" s="5" t="s">
        <v>92</v>
      </c>
      <c r="B2037" s="5" t="s">
        <v>99</v>
      </c>
      <c r="C2037" s="5" t="s">
        <v>100</v>
      </c>
      <c r="D2037" s="5" t="s">
        <v>24</v>
      </c>
      <c r="E2037" s="5" t="s">
        <v>32</v>
      </c>
      <c r="F2037" s="5" t="s">
        <v>30</v>
      </c>
      <c r="G2037" s="5" t="s">
        <v>40</v>
      </c>
      <c r="H2037" s="5" t="s">
        <v>33</v>
      </c>
      <c r="I2037" s="6">
        <v>0.21537999999999999</v>
      </c>
      <c r="J2037" s="6">
        <v>0.41554000000000002</v>
      </c>
      <c r="K2037" s="6">
        <v>-5.3600000000000002E-3</v>
      </c>
      <c r="L2037" s="6"/>
      <c r="M2037" s="6"/>
      <c r="N2037" s="5">
        <v>0.82</v>
      </c>
      <c r="O2037" s="5">
        <v>8.17</v>
      </c>
      <c r="P2037" s="5">
        <v>0.36191000000000001</v>
      </c>
      <c r="Q2037" s="5">
        <v>34</v>
      </c>
      <c r="R2037" s="5">
        <v>0.65200000000000002</v>
      </c>
      <c r="S2037" s="5">
        <v>1.3</v>
      </c>
      <c r="T2037" s="5">
        <v>11.1</v>
      </c>
      <c r="U2037" s="5">
        <v>31</v>
      </c>
      <c r="V2037" s="10"/>
      <c r="W2037" s="10"/>
      <c r="X2037" s="10"/>
      <c r="Y2037" s="10"/>
      <c r="Z2037" s="10"/>
      <c r="AA2037" s="10"/>
      <c r="AB2037" s="10"/>
      <c r="AC2037" s="10"/>
      <c r="AD2037" s="10"/>
      <c r="AE2037" s="10"/>
      <c r="AF2037" s="10"/>
      <c r="AG2037" s="10"/>
      <c r="AH2037" s="10"/>
      <c r="AI2037" s="10"/>
      <c r="AJ2037" s="10"/>
    </row>
    <row r="2038" spans="1:36" x14ac:dyDescent="0.25">
      <c r="A2038" s="5" t="s">
        <v>92</v>
      </c>
      <c r="B2038" s="5" t="s">
        <v>99</v>
      </c>
      <c r="C2038" s="5" t="s">
        <v>100</v>
      </c>
      <c r="D2038" s="5" t="s">
        <v>24</v>
      </c>
      <c r="E2038" s="5" t="s">
        <v>34</v>
      </c>
      <c r="F2038" s="5" t="s">
        <v>30</v>
      </c>
      <c r="G2038" s="5">
        <v>1</v>
      </c>
      <c r="H2038" s="5" t="s">
        <v>33</v>
      </c>
      <c r="I2038" s="6">
        <v>0.73087000000000002</v>
      </c>
      <c r="J2038" s="6">
        <v>0.28222999999999998</v>
      </c>
      <c r="K2038" s="6">
        <v>-3.9100000000000003E-3</v>
      </c>
      <c r="L2038" s="6"/>
      <c r="M2038" s="6"/>
      <c r="N2038" s="5">
        <v>1.1399999999999999</v>
      </c>
      <c r="O2038" s="5">
        <v>5.82</v>
      </c>
      <c r="P2038" s="5">
        <v>2.0564800000000001</v>
      </c>
      <c r="Q2038" s="5">
        <v>33</v>
      </c>
      <c r="R2038" s="5">
        <v>0.28100000000000003</v>
      </c>
      <c r="S2038" s="5">
        <v>0.5</v>
      </c>
      <c r="T2038" s="5">
        <v>8.5</v>
      </c>
      <c r="U2038" s="5">
        <v>30</v>
      </c>
      <c r="V2038" s="10"/>
      <c r="W2038" s="10"/>
      <c r="X2038" s="10"/>
      <c r="Y2038" s="10"/>
      <c r="Z2038" s="10"/>
      <c r="AA2038" s="10"/>
      <c r="AB2038" s="10"/>
      <c r="AC2038" s="10"/>
      <c r="AD2038" s="10"/>
      <c r="AE2038" s="10"/>
      <c r="AF2038" s="10"/>
      <c r="AG2038" s="10"/>
      <c r="AH2038" s="10"/>
      <c r="AI2038" s="10"/>
      <c r="AJ2038" s="10"/>
    </row>
    <row r="2039" spans="1:36" x14ac:dyDescent="0.25">
      <c r="A2039" s="5" t="s">
        <v>92</v>
      </c>
      <c r="B2039" s="5" t="s">
        <v>99</v>
      </c>
      <c r="C2039" s="5" t="s">
        <v>100</v>
      </c>
      <c r="D2039" s="5" t="s">
        <v>24</v>
      </c>
      <c r="E2039" s="5" t="s">
        <v>39</v>
      </c>
      <c r="F2039" s="5" t="s">
        <v>30</v>
      </c>
      <c r="G2039" s="5">
        <v>1</v>
      </c>
      <c r="H2039" s="5" t="s">
        <v>33</v>
      </c>
      <c r="I2039" s="6">
        <v>2.25488</v>
      </c>
      <c r="J2039" s="6">
        <v>0.31929000000000002</v>
      </c>
      <c r="K2039" s="6">
        <v>-4.4200000000000003E-3</v>
      </c>
      <c r="L2039" s="6"/>
      <c r="M2039" s="6"/>
      <c r="N2039" s="5">
        <v>2.72</v>
      </c>
      <c r="O2039" s="5">
        <v>8.01</v>
      </c>
      <c r="P2039" s="5">
        <v>2.29861</v>
      </c>
      <c r="Q2039" s="5">
        <v>33</v>
      </c>
      <c r="R2039" s="5">
        <v>0.314</v>
      </c>
      <c r="S2039" s="5">
        <v>2.5</v>
      </c>
      <c r="T2039" s="5">
        <v>10</v>
      </c>
      <c r="U2039" s="5">
        <v>30</v>
      </c>
      <c r="V2039" s="10"/>
      <c r="W2039" s="10"/>
      <c r="X2039" s="10"/>
      <c r="Y2039" s="10"/>
      <c r="Z2039" s="10"/>
      <c r="AA2039" s="10"/>
      <c r="AB2039" s="10"/>
      <c r="AC2039" s="10"/>
      <c r="AD2039" s="10"/>
      <c r="AE2039" s="10"/>
      <c r="AF2039" s="10"/>
      <c r="AG2039" s="10"/>
      <c r="AH2039" s="10"/>
      <c r="AI2039" s="10"/>
      <c r="AJ2039" s="10"/>
    </row>
    <row r="2040" spans="1:36" x14ac:dyDescent="0.25">
      <c r="A2040" t="s">
        <v>302</v>
      </c>
      <c r="B2040" t="s">
        <v>99</v>
      </c>
      <c r="C2040" t="s">
        <v>100</v>
      </c>
      <c r="D2040" t="s">
        <v>24</v>
      </c>
      <c r="E2040" t="s">
        <v>32</v>
      </c>
      <c r="F2040" t="s">
        <v>30</v>
      </c>
      <c r="G2040" t="s">
        <v>40</v>
      </c>
      <c r="H2040" t="s">
        <v>33</v>
      </c>
      <c r="I2040" s="4">
        <v>1.2357100000000001</v>
      </c>
      <c r="J2040" s="4">
        <v>0.31119000000000002</v>
      </c>
      <c r="K2040" s="4">
        <v>-2.33E-3</v>
      </c>
      <c r="N2040">
        <v>1.68</v>
      </c>
      <c r="O2040">
        <v>11.1</v>
      </c>
      <c r="P2040">
        <v>0.33639000000000002</v>
      </c>
      <c r="Q2040">
        <v>33</v>
      </c>
      <c r="R2040">
        <v>0.84</v>
      </c>
      <c r="S2040">
        <v>1.1000000000000001</v>
      </c>
      <c r="T2040">
        <v>12.6</v>
      </c>
      <c r="U2040">
        <v>30</v>
      </c>
    </row>
    <row r="2041" spans="1:36" x14ac:dyDescent="0.25">
      <c r="A2041" t="s">
        <v>278</v>
      </c>
      <c r="B2041" t="s">
        <v>285</v>
      </c>
      <c r="C2041" t="s">
        <v>286</v>
      </c>
      <c r="D2041" t="s">
        <v>24</v>
      </c>
      <c r="E2041" t="s">
        <v>32</v>
      </c>
      <c r="F2041" t="s">
        <v>30</v>
      </c>
      <c r="G2041" t="s">
        <v>27</v>
      </c>
      <c r="H2041" t="s">
        <v>33</v>
      </c>
      <c r="I2041" s="4">
        <v>0.17454</v>
      </c>
      <c r="J2041" s="4">
        <v>0.40207999999999999</v>
      </c>
      <c r="K2041" s="4">
        <v>-4.4400000000000004E-3</v>
      </c>
      <c r="N2041">
        <v>0.92</v>
      </c>
      <c r="O2041">
        <v>9.06</v>
      </c>
      <c r="P2041">
        <v>2.333E-2</v>
      </c>
      <c r="Q2041">
        <v>74</v>
      </c>
      <c r="R2041">
        <v>0.97399999999999998</v>
      </c>
      <c r="S2041">
        <v>0.4</v>
      </c>
      <c r="T2041">
        <v>10.7</v>
      </c>
      <c r="U2041">
        <v>71</v>
      </c>
    </row>
    <row r="2042" spans="1:36" x14ac:dyDescent="0.25">
      <c r="A2042" t="s">
        <v>278</v>
      </c>
      <c r="B2042" t="s">
        <v>285</v>
      </c>
      <c r="C2042" t="s">
        <v>286</v>
      </c>
      <c r="D2042" t="s">
        <v>24</v>
      </c>
      <c r="E2042" t="s">
        <v>34</v>
      </c>
      <c r="F2042" t="s">
        <v>30</v>
      </c>
      <c r="G2042" t="s">
        <v>40</v>
      </c>
      <c r="H2042" t="s">
        <v>33</v>
      </c>
      <c r="I2042" s="4">
        <v>0.93095000000000006</v>
      </c>
      <c r="J2042" s="4">
        <v>0.25847999999999999</v>
      </c>
      <c r="K2042" s="4">
        <v>-1.6000000000000001E-3</v>
      </c>
      <c r="N2042">
        <v>1.42</v>
      </c>
      <c r="O2042">
        <v>8.4700000000000006</v>
      </c>
      <c r="P2042">
        <v>0.28216999999999998</v>
      </c>
      <c r="Q2042">
        <v>74</v>
      </c>
      <c r="R2042">
        <v>0.84499999999999997</v>
      </c>
      <c r="S2042">
        <v>1</v>
      </c>
      <c r="T2042">
        <v>11</v>
      </c>
      <c r="U2042">
        <v>71</v>
      </c>
    </row>
    <row r="2043" spans="1:36" x14ac:dyDescent="0.25">
      <c r="A2043" t="s">
        <v>278</v>
      </c>
      <c r="B2043" t="s">
        <v>285</v>
      </c>
      <c r="C2043" t="s">
        <v>286</v>
      </c>
      <c r="D2043" t="s">
        <v>24</v>
      </c>
      <c r="E2043" t="s">
        <v>39</v>
      </c>
      <c r="F2043" t="s">
        <v>30</v>
      </c>
      <c r="G2043" t="s">
        <v>40</v>
      </c>
      <c r="H2043" t="s">
        <v>33</v>
      </c>
      <c r="I2043" s="4">
        <v>1.88852</v>
      </c>
      <c r="J2043" s="4">
        <v>0.33423000000000003</v>
      </c>
      <c r="K2043" s="4">
        <v>-2.5200000000000001E-3</v>
      </c>
      <c r="N2043">
        <v>2.5099999999999998</v>
      </c>
      <c r="O2043">
        <v>10.99</v>
      </c>
      <c r="P2043">
        <v>0.25145000000000001</v>
      </c>
      <c r="Q2043">
        <v>74</v>
      </c>
      <c r="R2043">
        <v>0.89800000000000002</v>
      </c>
      <c r="S2043">
        <v>2</v>
      </c>
      <c r="T2043">
        <v>13</v>
      </c>
      <c r="U2043">
        <v>71</v>
      </c>
    </row>
    <row r="2044" spans="1:36" x14ac:dyDescent="0.25">
      <c r="A2044" s="5" t="s">
        <v>322</v>
      </c>
      <c r="B2044" s="5" t="s">
        <v>327</v>
      </c>
      <c r="C2044" s="5" t="s">
        <v>328</v>
      </c>
      <c r="D2044" s="5" t="s">
        <v>24</v>
      </c>
      <c r="E2044" s="5" t="s">
        <v>37</v>
      </c>
      <c r="F2044" s="5" t="s">
        <v>38</v>
      </c>
      <c r="G2044" s="5" t="s">
        <v>52</v>
      </c>
      <c r="H2044" s="5" t="s">
        <v>33</v>
      </c>
      <c r="I2044" s="6">
        <v>-3.2480000000000002E-2</v>
      </c>
      <c r="J2044" s="6">
        <v>0.62085000000000001</v>
      </c>
      <c r="K2044" s="6">
        <v>7.5670000000000001E-2</v>
      </c>
      <c r="L2044" s="6"/>
      <c r="M2044" s="6"/>
      <c r="N2044" s="5">
        <v>0.91</v>
      </c>
      <c r="O2044" s="5">
        <v>268.76</v>
      </c>
      <c r="P2044" s="5">
        <v>1.2570399999999999</v>
      </c>
      <c r="Q2044" s="5">
        <v>29</v>
      </c>
      <c r="R2044" s="5">
        <v>0.82899999999999996</v>
      </c>
      <c r="S2044" s="5">
        <v>0.3</v>
      </c>
      <c r="T2044" s="5">
        <v>250</v>
      </c>
      <c r="U2044" s="5">
        <v>26</v>
      </c>
      <c r="V2044" s="10"/>
      <c r="W2044" s="10"/>
      <c r="X2044" s="10"/>
      <c r="Y2044" s="10"/>
      <c r="Z2044" s="10"/>
      <c r="AA2044" s="10"/>
      <c r="AB2044" s="10"/>
      <c r="AC2044" s="10"/>
      <c r="AD2044" s="10"/>
      <c r="AE2044" s="10"/>
      <c r="AF2044" s="10"/>
      <c r="AG2044" s="10"/>
      <c r="AH2044" s="10"/>
      <c r="AI2044" s="10"/>
      <c r="AJ2044" s="10"/>
    </row>
    <row r="2045" spans="1:36" x14ac:dyDescent="0.25">
      <c r="A2045" s="5" t="s">
        <v>322</v>
      </c>
      <c r="B2045" s="5" t="s">
        <v>327</v>
      </c>
      <c r="C2045" s="5" t="s">
        <v>328</v>
      </c>
      <c r="D2045" s="5" t="s">
        <v>24</v>
      </c>
      <c r="E2045" s="5" t="s">
        <v>39</v>
      </c>
      <c r="F2045" s="5" t="s">
        <v>30</v>
      </c>
      <c r="G2045" s="5" t="s">
        <v>27</v>
      </c>
      <c r="H2045" s="5" t="s">
        <v>33</v>
      </c>
      <c r="I2045" s="6">
        <v>2.1936200000000001</v>
      </c>
      <c r="J2045" s="6">
        <v>0.26965</v>
      </c>
      <c r="K2045" s="6">
        <v>-2.2599999999999999E-3</v>
      </c>
      <c r="L2045" s="6"/>
      <c r="M2045" s="6"/>
      <c r="N2045" s="5">
        <v>2.54</v>
      </c>
      <c r="O2045" s="5">
        <v>10.19</v>
      </c>
      <c r="P2045" s="5">
        <v>4.4499999999999998E-2</v>
      </c>
      <c r="Q2045" s="5">
        <v>30</v>
      </c>
      <c r="R2045" s="5">
        <v>0.91200000000000003</v>
      </c>
      <c r="S2045" s="5">
        <v>2.5</v>
      </c>
      <c r="T2045" s="5">
        <v>11</v>
      </c>
      <c r="U2045" s="5">
        <v>27</v>
      </c>
      <c r="V2045" s="10"/>
      <c r="W2045" s="10"/>
      <c r="X2045" s="10"/>
      <c r="Y2045" s="10"/>
      <c r="Z2045" s="10"/>
      <c r="AA2045" s="10"/>
      <c r="AB2045" s="10"/>
      <c r="AC2045" s="10"/>
      <c r="AD2045" s="10"/>
      <c r="AE2045" s="10"/>
      <c r="AF2045" s="10"/>
      <c r="AG2045" s="10"/>
      <c r="AH2045" s="10"/>
      <c r="AI2045" s="10"/>
      <c r="AJ2045" s="10"/>
    </row>
    <row r="2046" spans="1:36" x14ac:dyDescent="0.25">
      <c r="A2046" t="s">
        <v>371</v>
      </c>
      <c r="B2046" t="s">
        <v>390</v>
      </c>
      <c r="C2046" t="s">
        <v>391</v>
      </c>
      <c r="D2046" t="s">
        <v>24</v>
      </c>
      <c r="E2046" t="s">
        <v>32</v>
      </c>
      <c r="F2046" t="s">
        <v>30</v>
      </c>
      <c r="G2046" t="s">
        <v>27</v>
      </c>
      <c r="H2046" t="s">
        <v>33</v>
      </c>
      <c r="I2046" s="4">
        <v>0.43845000000000001</v>
      </c>
      <c r="J2046" s="4">
        <v>0.2185</v>
      </c>
      <c r="K2046" s="4">
        <v>-9.3999999999999997E-4</v>
      </c>
      <c r="N2046">
        <v>0.96</v>
      </c>
      <c r="O2046">
        <v>10.24</v>
      </c>
      <c r="P2046">
        <v>2.7629999999999998E-2</v>
      </c>
      <c r="Q2046">
        <v>34</v>
      </c>
      <c r="R2046">
        <v>0.92700000000000005</v>
      </c>
      <c r="S2046">
        <v>0.8</v>
      </c>
      <c r="T2046">
        <v>11.3</v>
      </c>
      <c r="U2046">
        <v>31</v>
      </c>
    </row>
    <row r="2047" spans="1:36" x14ac:dyDescent="0.25">
      <c r="A2047" t="s">
        <v>371</v>
      </c>
      <c r="B2047" t="s">
        <v>390</v>
      </c>
      <c r="C2047" t="s">
        <v>391</v>
      </c>
      <c r="D2047" t="s">
        <v>24</v>
      </c>
      <c r="E2047" t="s">
        <v>34</v>
      </c>
      <c r="F2047" t="s">
        <v>30</v>
      </c>
      <c r="G2047" t="s">
        <v>27</v>
      </c>
      <c r="H2047" t="s">
        <v>33</v>
      </c>
      <c r="I2047" s="4">
        <v>8.0180000000000001E-2</v>
      </c>
      <c r="J2047" s="4">
        <v>0.19048999999999999</v>
      </c>
      <c r="K2047" s="4">
        <v>-1.5399999999999999E-3</v>
      </c>
      <c r="N2047">
        <v>0.53</v>
      </c>
      <c r="O2047">
        <v>5.99</v>
      </c>
      <c r="P2047">
        <v>2.0449999999999999E-2</v>
      </c>
      <c r="Q2047">
        <v>33</v>
      </c>
      <c r="R2047">
        <v>0.88400000000000001</v>
      </c>
      <c r="S2047">
        <v>0.6</v>
      </c>
      <c r="T2047">
        <v>7.5</v>
      </c>
      <c r="U2047">
        <v>30</v>
      </c>
    </row>
    <row r="2048" spans="1:36" x14ac:dyDescent="0.25">
      <c r="A2048" s="5" t="s">
        <v>21</v>
      </c>
      <c r="B2048" s="5" t="s">
        <v>45</v>
      </c>
      <c r="C2048" s="5" t="s">
        <v>46</v>
      </c>
      <c r="D2048" s="5" t="s">
        <v>24</v>
      </c>
      <c r="E2048" s="5" t="s">
        <v>39</v>
      </c>
      <c r="F2048" s="5" t="s">
        <v>30</v>
      </c>
      <c r="G2048" s="5" t="s">
        <v>27</v>
      </c>
      <c r="H2048" s="5" t="s">
        <v>33</v>
      </c>
      <c r="I2048" s="6">
        <v>1.1555500000000001</v>
      </c>
      <c r="J2048" s="6">
        <v>0.28023999999999999</v>
      </c>
      <c r="K2048" s="6">
        <v>-2.66E-3</v>
      </c>
      <c r="L2048" s="6"/>
      <c r="M2048" s="6"/>
      <c r="N2048" s="5">
        <v>1.63</v>
      </c>
      <c r="O2048" s="5">
        <v>8.5399999999999991</v>
      </c>
      <c r="P2048" s="5">
        <v>5.5989999999999998E-2</v>
      </c>
      <c r="Q2048" s="5">
        <v>30</v>
      </c>
      <c r="R2048" s="5">
        <v>0.83799999999999997</v>
      </c>
      <c r="S2048" s="5">
        <v>1.5</v>
      </c>
      <c r="T2048" s="5">
        <v>11</v>
      </c>
      <c r="U2048" s="5">
        <v>27</v>
      </c>
      <c r="V2048" s="10"/>
      <c r="W2048" s="10"/>
      <c r="X2048" s="10"/>
      <c r="Y2048" s="10"/>
      <c r="Z2048" s="10"/>
      <c r="AA2048" s="10"/>
      <c r="AB2048" s="10"/>
      <c r="AC2048" s="10"/>
      <c r="AD2048" s="10"/>
      <c r="AE2048" s="10"/>
      <c r="AF2048" s="10"/>
      <c r="AG2048" s="10"/>
      <c r="AH2048" s="10"/>
      <c r="AI2048" s="10"/>
      <c r="AJ2048" s="10"/>
    </row>
    <row r="2049" spans="1:36" x14ac:dyDescent="0.25">
      <c r="A2049" s="5" t="s">
        <v>254</v>
      </c>
      <c r="B2049" s="5" t="s">
        <v>259</v>
      </c>
      <c r="C2049" s="5" t="s">
        <v>260</v>
      </c>
      <c r="D2049" s="5" t="s">
        <v>24</v>
      </c>
      <c r="E2049" s="5" t="s">
        <v>32</v>
      </c>
      <c r="F2049" s="5" t="s">
        <v>30</v>
      </c>
      <c r="G2049" s="5" t="s">
        <v>27</v>
      </c>
      <c r="H2049" s="5" t="s">
        <v>33</v>
      </c>
      <c r="I2049" s="6">
        <v>0.69945999999999997</v>
      </c>
      <c r="J2049" s="6">
        <v>0.22520999999999999</v>
      </c>
      <c r="K2049" s="6">
        <v>-5.1000000000000004E-4</v>
      </c>
      <c r="L2049" s="6"/>
      <c r="M2049" s="6"/>
      <c r="N2049" s="5">
        <v>1.1100000000000001</v>
      </c>
      <c r="O2049" s="5">
        <v>22.25</v>
      </c>
      <c r="P2049" s="5">
        <v>0.11481</v>
      </c>
      <c r="Q2049" s="5">
        <v>66</v>
      </c>
      <c r="R2049" s="5">
        <v>0.9</v>
      </c>
      <c r="S2049" s="5">
        <v>1.2</v>
      </c>
      <c r="T2049" s="5">
        <v>29.2</v>
      </c>
      <c r="U2049" s="5">
        <v>63</v>
      </c>
      <c r="V2049" s="10"/>
      <c r="W2049" s="10"/>
      <c r="X2049" s="10"/>
      <c r="Y2049" s="10"/>
      <c r="Z2049" s="10"/>
      <c r="AA2049" s="10"/>
      <c r="AB2049" s="10"/>
      <c r="AC2049" s="10"/>
      <c r="AD2049" s="10"/>
      <c r="AE2049" s="10"/>
      <c r="AF2049" s="10"/>
      <c r="AG2049" s="10"/>
      <c r="AH2049" s="10"/>
      <c r="AI2049" s="10"/>
      <c r="AJ2049" s="10"/>
    </row>
    <row r="2050" spans="1:36" x14ac:dyDescent="0.25">
      <c r="A2050" t="s">
        <v>343</v>
      </c>
      <c r="B2050" t="s">
        <v>350</v>
      </c>
      <c r="C2050" t="s">
        <v>351</v>
      </c>
      <c r="D2050" t="s">
        <v>24</v>
      </c>
      <c r="E2050" t="s">
        <v>25</v>
      </c>
      <c r="F2050" t="s">
        <v>26</v>
      </c>
      <c r="G2050" t="s">
        <v>27</v>
      </c>
      <c r="H2050" t="s">
        <v>33</v>
      </c>
      <c r="I2050" s="4">
        <v>-2.15035</v>
      </c>
      <c r="J2050" s="4">
        <v>0.77761999999999998</v>
      </c>
      <c r="K2050" s="4">
        <v>-4.1000000000000003E-3</v>
      </c>
      <c r="N2050">
        <v>0</v>
      </c>
      <c r="O2050">
        <v>45</v>
      </c>
      <c r="P2050">
        <v>0.98014000000000001</v>
      </c>
      <c r="Q2050">
        <v>36</v>
      </c>
      <c r="R2050">
        <v>0.80700000000000005</v>
      </c>
      <c r="S2050">
        <v>0</v>
      </c>
      <c r="T2050">
        <v>34</v>
      </c>
      <c r="U2050">
        <v>33</v>
      </c>
    </row>
    <row r="2051" spans="1:36" x14ac:dyDescent="0.25">
      <c r="A2051" s="5" t="s">
        <v>371</v>
      </c>
      <c r="B2051" s="5" t="s">
        <v>392</v>
      </c>
      <c r="C2051" s="5" t="s">
        <v>393</v>
      </c>
      <c r="D2051" s="5" t="s">
        <v>24</v>
      </c>
      <c r="E2051" s="5" t="s">
        <v>32</v>
      </c>
      <c r="F2051" s="5" t="s">
        <v>30</v>
      </c>
      <c r="G2051" s="5" t="s">
        <v>40</v>
      </c>
      <c r="H2051" s="5" t="s">
        <v>33</v>
      </c>
      <c r="I2051" s="6">
        <v>-1.1544700000000001</v>
      </c>
      <c r="J2051" s="6">
        <v>0.39311000000000001</v>
      </c>
      <c r="K2051" s="6">
        <v>-1.1299999999999999E-3</v>
      </c>
      <c r="L2051" s="6"/>
      <c r="M2051" s="6"/>
      <c r="N2051" s="5">
        <v>0.45</v>
      </c>
      <c r="O2051" s="5">
        <v>28.17</v>
      </c>
      <c r="P2051" s="5">
        <v>1.65019</v>
      </c>
      <c r="Q2051" s="5">
        <v>59</v>
      </c>
      <c r="R2051" s="5">
        <v>0.86799999999999999</v>
      </c>
      <c r="S2051" s="5">
        <v>1</v>
      </c>
      <c r="T2051" s="5">
        <v>36.5</v>
      </c>
      <c r="U2051" s="5">
        <v>56</v>
      </c>
      <c r="V2051" s="10"/>
      <c r="W2051" s="10"/>
      <c r="X2051" s="10"/>
      <c r="Y2051" s="10"/>
      <c r="Z2051" s="10"/>
      <c r="AA2051" s="10"/>
      <c r="AB2051" s="10"/>
      <c r="AC2051" s="10"/>
      <c r="AD2051" s="10"/>
      <c r="AE2051" s="10"/>
      <c r="AF2051" s="10"/>
      <c r="AG2051" s="10"/>
      <c r="AH2051" s="10"/>
      <c r="AI2051" s="10"/>
      <c r="AJ2051" s="10"/>
    </row>
    <row r="2052" spans="1:36" x14ac:dyDescent="0.25">
      <c r="A2052" s="5" t="s">
        <v>371</v>
      </c>
      <c r="B2052" s="5" t="s">
        <v>392</v>
      </c>
      <c r="C2052" s="5" t="s">
        <v>393</v>
      </c>
      <c r="D2052" s="5" t="s">
        <v>24</v>
      </c>
      <c r="E2052" s="5" t="s">
        <v>34</v>
      </c>
      <c r="F2052" s="5" t="s">
        <v>30</v>
      </c>
      <c r="G2052" s="5" t="s">
        <v>27</v>
      </c>
      <c r="H2052" s="5" t="s">
        <v>33</v>
      </c>
      <c r="I2052" s="6">
        <v>0.20371</v>
      </c>
      <c r="J2052" s="6">
        <v>0.18712999999999999</v>
      </c>
      <c r="K2052" s="6">
        <v>-5.2999999999999998E-4</v>
      </c>
      <c r="L2052" s="6"/>
      <c r="M2052" s="6"/>
      <c r="N2052" s="5">
        <v>0.97</v>
      </c>
      <c r="O2052" s="5">
        <v>14.29</v>
      </c>
      <c r="P2052" s="5">
        <v>0.12474</v>
      </c>
      <c r="Q2052" s="5">
        <v>58</v>
      </c>
      <c r="R2052" s="5">
        <v>0.80800000000000005</v>
      </c>
      <c r="S2052" s="5">
        <v>0.5</v>
      </c>
      <c r="T2052" s="5">
        <v>21</v>
      </c>
      <c r="U2052" s="5">
        <v>55</v>
      </c>
      <c r="V2052" s="10"/>
      <c r="W2052" s="10"/>
      <c r="X2052" s="10"/>
      <c r="Y2052" s="10"/>
      <c r="Z2052" s="10"/>
      <c r="AA2052" s="10"/>
      <c r="AB2052" s="10"/>
      <c r="AC2052" s="10"/>
      <c r="AD2052" s="10"/>
      <c r="AE2052" s="10"/>
      <c r="AF2052" s="10"/>
      <c r="AG2052" s="10"/>
      <c r="AH2052" s="10"/>
      <c r="AI2052" s="10"/>
      <c r="AJ2052" s="10"/>
    </row>
    <row r="2053" spans="1:36" x14ac:dyDescent="0.25">
      <c r="A2053" s="5" t="s">
        <v>371</v>
      </c>
      <c r="B2053" s="5" t="s">
        <v>392</v>
      </c>
      <c r="C2053" s="5" t="s">
        <v>393</v>
      </c>
      <c r="D2053" s="5" t="s">
        <v>24</v>
      </c>
      <c r="E2053" s="5" t="s">
        <v>39</v>
      </c>
      <c r="F2053" s="5" t="s">
        <v>30</v>
      </c>
      <c r="G2053" s="5" t="s">
        <v>40</v>
      </c>
      <c r="H2053" s="5" t="s">
        <v>33</v>
      </c>
      <c r="I2053" s="6">
        <v>0.49558000000000002</v>
      </c>
      <c r="J2053" s="6">
        <v>0.28605999999999998</v>
      </c>
      <c r="K2053" s="6">
        <v>-8.8999999999999995E-4</v>
      </c>
      <c r="L2053" s="6"/>
      <c r="M2053" s="6"/>
      <c r="N2053" s="5">
        <v>1.66</v>
      </c>
      <c r="O2053" s="5">
        <v>21.06</v>
      </c>
      <c r="P2053" s="5">
        <v>1.1304000000000001</v>
      </c>
      <c r="Q2053" s="5">
        <v>58</v>
      </c>
      <c r="R2053" s="5">
        <v>0.82399999999999995</v>
      </c>
      <c r="S2053" s="5">
        <v>1.5</v>
      </c>
      <c r="T2053" s="5">
        <v>28</v>
      </c>
      <c r="U2053" s="5">
        <v>55</v>
      </c>
      <c r="V2053" s="10"/>
      <c r="W2053" s="10"/>
      <c r="X2053" s="10"/>
      <c r="Y2053" s="10"/>
      <c r="Z2053" s="10"/>
      <c r="AA2053" s="10"/>
      <c r="AB2053" s="10"/>
      <c r="AC2053" s="10"/>
      <c r="AD2053" s="10"/>
      <c r="AE2053" s="10"/>
      <c r="AF2053" s="10"/>
      <c r="AG2053" s="10"/>
      <c r="AH2053" s="10"/>
      <c r="AI2053" s="10"/>
      <c r="AJ2053" s="10"/>
    </row>
    <row r="2054" spans="1:36" x14ac:dyDescent="0.25">
      <c r="A2054" t="s">
        <v>322</v>
      </c>
      <c r="B2054" t="s">
        <v>331</v>
      </c>
      <c r="C2054" t="s">
        <v>332</v>
      </c>
      <c r="D2054" t="s">
        <v>24</v>
      </c>
      <c r="E2054" t="s">
        <v>39</v>
      </c>
      <c r="F2054" t="s">
        <v>30</v>
      </c>
      <c r="G2054" t="s">
        <v>52</v>
      </c>
      <c r="H2054" t="s">
        <v>33</v>
      </c>
      <c r="I2054" s="4">
        <v>0.94984000000000002</v>
      </c>
      <c r="J2054" s="4">
        <v>0.21876999999999999</v>
      </c>
      <c r="K2054" s="4">
        <v>-1.0399999999999999E-3</v>
      </c>
      <c r="N2054">
        <v>1.49</v>
      </c>
      <c r="O2054">
        <v>11.8</v>
      </c>
      <c r="P2054">
        <v>4.0000000000000002E-4</v>
      </c>
      <c r="Q2054">
        <v>31</v>
      </c>
      <c r="R2054">
        <v>0.98</v>
      </c>
      <c r="S2054">
        <v>1.5</v>
      </c>
      <c r="T2054">
        <v>14.5</v>
      </c>
      <c r="U2054">
        <v>28</v>
      </c>
    </row>
    <row r="2055" spans="1:36" x14ac:dyDescent="0.25">
      <c r="A2055" t="s">
        <v>178</v>
      </c>
      <c r="B2055" t="s">
        <v>183</v>
      </c>
      <c r="C2055" t="s">
        <v>184</v>
      </c>
      <c r="D2055" t="s">
        <v>24</v>
      </c>
      <c r="E2055" t="s">
        <v>25</v>
      </c>
      <c r="F2055" t="s">
        <v>26</v>
      </c>
      <c r="G2055">
        <v>1</v>
      </c>
      <c r="H2055" t="s">
        <v>33</v>
      </c>
      <c r="I2055" s="4">
        <v>-3.4963099999999998</v>
      </c>
      <c r="J2055" s="4">
        <v>1.18005</v>
      </c>
      <c r="K2055" s="4">
        <v>-1.051E-2</v>
      </c>
      <c r="N2055">
        <v>1</v>
      </c>
      <c r="O2055">
        <v>50</v>
      </c>
      <c r="P2055">
        <v>9.9871300000000005</v>
      </c>
      <c r="Q2055">
        <v>28</v>
      </c>
      <c r="R2055">
        <v>0.83599999999999997</v>
      </c>
      <c r="S2055">
        <v>3</v>
      </c>
      <c r="T2055">
        <v>34</v>
      </c>
      <c r="U2055">
        <v>25</v>
      </c>
    </row>
    <row r="2056" spans="1:36" x14ac:dyDescent="0.25">
      <c r="A2056" s="5" t="s">
        <v>209</v>
      </c>
      <c r="B2056" s="5" t="s">
        <v>183</v>
      </c>
      <c r="C2056" s="5" t="s">
        <v>184</v>
      </c>
      <c r="D2056" s="5" t="s">
        <v>24</v>
      </c>
      <c r="E2056" s="5" t="s">
        <v>34</v>
      </c>
      <c r="F2056" s="5" t="s">
        <v>30</v>
      </c>
      <c r="G2056" s="5" t="s">
        <v>27</v>
      </c>
      <c r="H2056" s="5" t="s">
        <v>33</v>
      </c>
      <c r="I2056" s="6">
        <v>0.38279000000000002</v>
      </c>
      <c r="J2056" s="6">
        <v>0.42626999999999998</v>
      </c>
      <c r="K2056" s="6">
        <v>-2.4599999999999999E-3</v>
      </c>
      <c r="L2056" s="6"/>
      <c r="M2056" s="6"/>
      <c r="N2056" s="5">
        <v>1.37</v>
      </c>
      <c r="O2056" s="5">
        <v>18.82</v>
      </c>
      <c r="P2056" s="5">
        <v>0.18694</v>
      </c>
      <c r="Q2056" s="5">
        <v>55</v>
      </c>
      <c r="R2056" s="5">
        <v>0.84299999999999997</v>
      </c>
      <c r="S2056" s="5">
        <v>1</v>
      </c>
      <c r="T2056" s="5">
        <v>25</v>
      </c>
      <c r="U2056" s="5">
        <v>52</v>
      </c>
      <c r="V2056" s="10"/>
      <c r="W2056" s="10"/>
      <c r="X2056" s="10"/>
      <c r="Y2056" s="10"/>
      <c r="Z2056" s="10"/>
      <c r="AA2056" s="10"/>
      <c r="AB2056" s="10"/>
      <c r="AC2056" s="10"/>
      <c r="AD2056" s="10"/>
      <c r="AE2056" s="10"/>
      <c r="AF2056" s="10"/>
      <c r="AG2056" s="10"/>
      <c r="AH2056" s="10"/>
      <c r="AI2056" s="10"/>
      <c r="AJ2056" s="10"/>
    </row>
    <row r="2057" spans="1:36" x14ac:dyDescent="0.25">
      <c r="A2057" t="s">
        <v>368</v>
      </c>
      <c r="B2057" t="s">
        <v>183</v>
      </c>
      <c r="C2057" t="s">
        <v>184</v>
      </c>
      <c r="D2057" t="s">
        <v>24</v>
      </c>
      <c r="E2057" t="s">
        <v>34</v>
      </c>
      <c r="F2057" t="s">
        <v>30</v>
      </c>
      <c r="G2057" t="s">
        <v>27</v>
      </c>
      <c r="H2057" t="s">
        <v>33</v>
      </c>
      <c r="I2057" s="4">
        <v>1.4977199999999999</v>
      </c>
      <c r="J2057" s="4">
        <v>0.29893999999999998</v>
      </c>
      <c r="K2057" s="4">
        <v>-1.1299999999999999E-3</v>
      </c>
      <c r="N2057">
        <v>2.13</v>
      </c>
      <c r="O2057">
        <v>20.420000000000002</v>
      </c>
      <c r="P2057">
        <v>5.654E-2</v>
      </c>
      <c r="Q2057">
        <v>32</v>
      </c>
      <c r="R2057">
        <v>0.93100000000000005</v>
      </c>
      <c r="S2057">
        <v>2.5</v>
      </c>
      <c r="T2057">
        <v>21.5</v>
      </c>
      <c r="U2057">
        <v>29</v>
      </c>
    </row>
    <row r="2058" spans="1:36" x14ac:dyDescent="0.25">
      <c r="A2058" t="s">
        <v>368</v>
      </c>
      <c r="B2058" t="s">
        <v>183</v>
      </c>
      <c r="C2058" t="s">
        <v>184</v>
      </c>
      <c r="D2058" t="s">
        <v>24</v>
      </c>
      <c r="E2058" t="s">
        <v>39</v>
      </c>
      <c r="F2058" t="s">
        <v>30</v>
      </c>
      <c r="G2058" t="s">
        <v>27</v>
      </c>
      <c r="H2058" t="s">
        <v>33</v>
      </c>
      <c r="I2058" s="4">
        <v>3.3769999999999998</v>
      </c>
      <c r="J2058" s="4">
        <v>0.29497000000000001</v>
      </c>
      <c r="K2058" s="4">
        <v>-6.8999999999999997E-4</v>
      </c>
      <c r="N2058">
        <v>4</v>
      </c>
      <c r="O2058">
        <v>26.83</v>
      </c>
      <c r="P2058">
        <v>8.5169999999999996E-2</v>
      </c>
      <c r="Q2058">
        <v>32</v>
      </c>
      <c r="R2058">
        <v>0.91800000000000004</v>
      </c>
      <c r="S2058">
        <v>4</v>
      </c>
      <c r="T2058">
        <v>28.5</v>
      </c>
      <c r="U2058">
        <v>29</v>
      </c>
    </row>
    <row r="2059" spans="1:36" x14ac:dyDescent="0.25">
      <c r="A2059" s="5" t="s">
        <v>178</v>
      </c>
      <c r="B2059" s="5" t="s">
        <v>185</v>
      </c>
      <c r="C2059" s="5" t="s">
        <v>186</v>
      </c>
      <c r="D2059" s="5" t="s">
        <v>24</v>
      </c>
      <c r="E2059" s="5" t="s">
        <v>34</v>
      </c>
      <c r="F2059" s="5" t="s">
        <v>30</v>
      </c>
      <c r="G2059" s="5" t="s">
        <v>27</v>
      </c>
      <c r="H2059" s="5" t="s">
        <v>33</v>
      </c>
      <c r="I2059" s="6">
        <v>0.36304999999999998</v>
      </c>
      <c r="J2059" s="6">
        <v>0.31369999999999998</v>
      </c>
      <c r="K2059" s="6">
        <v>-2.8E-3</v>
      </c>
      <c r="L2059" s="6"/>
      <c r="M2059" s="6"/>
      <c r="N2059" s="5">
        <v>1.51</v>
      </c>
      <c r="O2059" s="5">
        <v>9.08</v>
      </c>
      <c r="P2059" s="5">
        <v>2.9100000000000001E-2</v>
      </c>
      <c r="Q2059" s="5">
        <v>30</v>
      </c>
      <c r="R2059" s="5">
        <v>0.89100000000000001</v>
      </c>
      <c r="S2059" s="5">
        <v>1.1000000000000001</v>
      </c>
      <c r="T2059" s="5">
        <v>10.5</v>
      </c>
      <c r="U2059" s="5">
        <v>27</v>
      </c>
      <c r="V2059" s="10"/>
      <c r="W2059" s="10"/>
      <c r="X2059" s="10"/>
      <c r="Y2059" s="10"/>
      <c r="Z2059" s="10"/>
      <c r="AA2059" s="10"/>
      <c r="AB2059" s="10"/>
      <c r="AC2059" s="10"/>
      <c r="AD2059" s="10"/>
      <c r="AE2059" s="10"/>
      <c r="AF2059" s="10"/>
      <c r="AG2059" s="10"/>
      <c r="AH2059" s="10"/>
      <c r="AI2059" s="10"/>
      <c r="AJ2059" s="10"/>
    </row>
    <row r="2060" spans="1:36" x14ac:dyDescent="0.25">
      <c r="A2060" s="5" t="s">
        <v>149</v>
      </c>
      <c r="B2060" s="5" t="s">
        <v>161</v>
      </c>
      <c r="C2060" s="5" t="s">
        <v>162</v>
      </c>
      <c r="D2060" s="5" t="s">
        <v>24</v>
      </c>
      <c r="E2060" s="5" t="s">
        <v>32</v>
      </c>
      <c r="F2060" s="5" t="s">
        <v>30</v>
      </c>
      <c r="G2060" s="5" t="s">
        <v>52</v>
      </c>
      <c r="H2060" s="5" t="s">
        <v>33</v>
      </c>
      <c r="I2060" s="6">
        <v>-7.9320000000000002E-2</v>
      </c>
      <c r="J2060" s="6">
        <v>0.35604000000000002</v>
      </c>
      <c r="K2060" s="6">
        <v>-2.4499999999999999E-3</v>
      </c>
      <c r="L2060" s="6"/>
      <c r="M2060" s="6"/>
      <c r="N2060" s="5">
        <v>0.99</v>
      </c>
      <c r="O2060" s="5">
        <v>12.83</v>
      </c>
      <c r="P2060" s="5">
        <v>1.17E-3</v>
      </c>
      <c r="Q2060" s="5">
        <v>29</v>
      </c>
      <c r="R2060" s="5">
        <v>0.96899999999999997</v>
      </c>
      <c r="S2060" s="5">
        <v>0.8</v>
      </c>
      <c r="T2060" s="5">
        <v>13</v>
      </c>
      <c r="U2060" s="5">
        <v>26</v>
      </c>
      <c r="V2060" s="10"/>
      <c r="W2060" s="10"/>
      <c r="X2060" s="10"/>
      <c r="Y2060" s="10"/>
      <c r="Z2060" s="10"/>
      <c r="AA2060" s="10"/>
      <c r="AB2060" s="10"/>
      <c r="AC2060" s="10"/>
      <c r="AD2060" s="10"/>
      <c r="AE2060" s="10"/>
      <c r="AF2060" s="10"/>
      <c r="AG2060" s="10"/>
      <c r="AH2060" s="10"/>
      <c r="AI2060" s="10"/>
      <c r="AJ2060" s="10"/>
    </row>
    <row r="2061" spans="1:36" x14ac:dyDescent="0.25">
      <c r="A2061" s="5" t="s">
        <v>149</v>
      </c>
      <c r="B2061" s="5" t="s">
        <v>161</v>
      </c>
      <c r="C2061" s="5" t="s">
        <v>162</v>
      </c>
      <c r="D2061" s="5" t="s">
        <v>24</v>
      </c>
      <c r="E2061" s="5" t="s">
        <v>34</v>
      </c>
      <c r="F2061" s="5" t="s">
        <v>30</v>
      </c>
      <c r="G2061" s="5">
        <v>1</v>
      </c>
      <c r="H2061" s="5" t="s">
        <v>33</v>
      </c>
      <c r="I2061" s="6">
        <v>1.50152</v>
      </c>
      <c r="J2061" s="6">
        <v>0.28400999999999998</v>
      </c>
      <c r="K2061" s="6">
        <v>-2.81E-3</v>
      </c>
      <c r="L2061" s="6"/>
      <c r="M2061" s="6"/>
      <c r="N2061" s="5">
        <v>2.35</v>
      </c>
      <c r="O2061" s="5">
        <v>8.67</v>
      </c>
      <c r="P2061" s="5">
        <v>0.79632000000000003</v>
      </c>
      <c r="Q2061" s="5">
        <v>29</v>
      </c>
      <c r="R2061" s="5">
        <v>0.82099999999999995</v>
      </c>
      <c r="S2061" s="5">
        <v>0.8</v>
      </c>
      <c r="T2061" s="5">
        <v>10</v>
      </c>
      <c r="U2061" s="5">
        <v>26</v>
      </c>
      <c r="V2061" s="10"/>
      <c r="W2061" s="10"/>
      <c r="X2061" s="10"/>
      <c r="Y2061" s="10"/>
      <c r="Z2061" s="10"/>
      <c r="AA2061" s="10"/>
      <c r="AB2061" s="10"/>
      <c r="AC2061" s="10"/>
      <c r="AD2061" s="10"/>
      <c r="AE2061" s="10"/>
      <c r="AF2061" s="10"/>
      <c r="AG2061" s="10"/>
      <c r="AH2061" s="10"/>
      <c r="AI2061" s="10"/>
      <c r="AJ2061" s="10"/>
    </row>
    <row r="2062" spans="1:36" x14ac:dyDescent="0.25">
      <c r="A2062" s="5" t="s">
        <v>278</v>
      </c>
      <c r="B2062" s="5" t="s">
        <v>289</v>
      </c>
      <c r="C2062" s="5" t="s">
        <v>290</v>
      </c>
      <c r="D2062" s="5" t="s">
        <v>24</v>
      </c>
      <c r="E2062" s="5" t="s">
        <v>25</v>
      </c>
      <c r="F2062" s="5" t="s">
        <v>26</v>
      </c>
      <c r="G2062" s="5" t="s">
        <v>52</v>
      </c>
      <c r="H2062" s="5" t="s">
        <v>33</v>
      </c>
      <c r="I2062" s="6">
        <v>0.54234000000000004</v>
      </c>
      <c r="J2062" s="6">
        <v>0.5756</v>
      </c>
      <c r="K2062" s="6">
        <v>2.47E-3</v>
      </c>
      <c r="L2062" s="6"/>
      <c r="M2062" s="6"/>
      <c r="N2062" s="5">
        <v>2</v>
      </c>
      <c r="O2062" s="5">
        <v>85</v>
      </c>
      <c r="P2062" s="5">
        <v>2.2259999999999999E-2</v>
      </c>
      <c r="Q2062" s="5">
        <v>39</v>
      </c>
      <c r="R2062" s="5">
        <v>0.95099999999999996</v>
      </c>
      <c r="S2062" s="5">
        <v>1</v>
      </c>
      <c r="T2062" s="5">
        <v>112</v>
      </c>
      <c r="U2062" s="5">
        <v>36</v>
      </c>
      <c r="V2062" s="10"/>
      <c r="W2062" s="10"/>
      <c r="X2062" s="10"/>
      <c r="Y2062" s="10"/>
      <c r="Z2062" s="10"/>
      <c r="AA2062" s="10"/>
      <c r="AB2062" s="10"/>
      <c r="AC2062" s="10"/>
      <c r="AD2062" s="10"/>
      <c r="AE2062" s="10"/>
      <c r="AF2062" s="10"/>
      <c r="AG2062" s="10"/>
      <c r="AH2062" s="10"/>
      <c r="AI2062" s="10"/>
      <c r="AJ2062" s="10"/>
    </row>
    <row r="2063" spans="1:36" x14ac:dyDescent="0.25">
      <c r="A2063" s="5" t="s">
        <v>278</v>
      </c>
      <c r="B2063" s="5" t="s">
        <v>289</v>
      </c>
      <c r="C2063" s="5" t="s">
        <v>290</v>
      </c>
      <c r="D2063" s="5" t="s">
        <v>24</v>
      </c>
      <c r="E2063" s="5" t="s">
        <v>34</v>
      </c>
      <c r="F2063" s="5" t="s">
        <v>30</v>
      </c>
      <c r="G2063" s="5" t="s">
        <v>52</v>
      </c>
      <c r="H2063" s="5" t="s">
        <v>33</v>
      </c>
      <c r="I2063" s="6">
        <v>0.53508999999999995</v>
      </c>
      <c r="J2063" s="6">
        <v>0.37253999999999998</v>
      </c>
      <c r="K2063" s="6">
        <v>-1.6299999999999999E-3</v>
      </c>
      <c r="L2063" s="6"/>
      <c r="M2063" s="6"/>
      <c r="N2063" s="5">
        <v>1.59</v>
      </c>
      <c r="O2063" s="5">
        <v>21.16</v>
      </c>
      <c r="P2063" s="5">
        <v>4.9500000000000004E-3</v>
      </c>
      <c r="Q2063" s="5">
        <v>39</v>
      </c>
      <c r="R2063" s="5">
        <v>0.92400000000000004</v>
      </c>
      <c r="S2063" s="5">
        <v>1</v>
      </c>
      <c r="T2063" s="5">
        <v>28</v>
      </c>
      <c r="U2063" s="5">
        <v>36</v>
      </c>
      <c r="V2063" s="10"/>
      <c r="W2063" s="10"/>
      <c r="X2063" s="10"/>
      <c r="Y2063" s="10"/>
      <c r="Z2063" s="10"/>
      <c r="AA2063" s="10"/>
      <c r="AB2063" s="10"/>
      <c r="AC2063" s="10"/>
      <c r="AD2063" s="10"/>
      <c r="AE2063" s="10"/>
      <c r="AF2063" s="10"/>
      <c r="AG2063" s="10"/>
      <c r="AH2063" s="10"/>
      <c r="AI2063" s="10"/>
      <c r="AJ2063" s="10"/>
    </row>
    <row r="2064" spans="1:36" x14ac:dyDescent="0.25">
      <c r="A2064" s="5" t="s">
        <v>278</v>
      </c>
      <c r="B2064" s="5" t="s">
        <v>289</v>
      </c>
      <c r="C2064" s="5" t="s">
        <v>290</v>
      </c>
      <c r="D2064" s="5" t="s">
        <v>24</v>
      </c>
      <c r="E2064" s="5" t="s">
        <v>39</v>
      </c>
      <c r="F2064" s="5" t="s">
        <v>30</v>
      </c>
      <c r="G2064" s="5" t="s">
        <v>27</v>
      </c>
      <c r="H2064" s="5" t="s">
        <v>33</v>
      </c>
      <c r="I2064" s="6">
        <v>1.4075299999999999</v>
      </c>
      <c r="J2064" s="6">
        <v>0.49125000000000002</v>
      </c>
      <c r="K2064" s="6">
        <v>-2.5999999999999999E-3</v>
      </c>
      <c r="L2064" s="6"/>
      <c r="M2064" s="6"/>
      <c r="N2064" s="5">
        <v>2.79</v>
      </c>
      <c r="O2064" s="5">
        <v>24.58</v>
      </c>
      <c r="P2064" s="5">
        <v>0.20186000000000001</v>
      </c>
      <c r="Q2064" s="5">
        <v>39</v>
      </c>
      <c r="R2064" s="5">
        <v>0.94899999999999995</v>
      </c>
      <c r="S2064" s="5">
        <v>2</v>
      </c>
      <c r="T2064" s="5">
        <v>30</v>
      </c>
      <c r="U2064" s="5">
        <v>36</v>
      </c>
      <c r="V2064" s="10"/>
      <c r="W2064" s="10"/>
      <c r="X2064" s="10"/>
      <c r="Y2064" s="10"/>
      <c r="Z2064" s="10"/>
      <c r="AA2064" s="10"/>
      <c r="AB2064" s="10"/>
      <c r="AC2064" s="10"/>
      <c r="AD2064" s="10"/>
      <c r="AE2064" s="10"/>
      <c r="AF2064" s="10"/>
      <c r="AG2064" s="10"/>
      <c r="AH2064" s="10"/>
      <c r="AI2064" s="10"/>
      <c r="AJ2064" s="10"/>
    </row>
    <row r="2065" spans="1:36" x14ac:dyDescent="0.25">
      <c r="A2065" s="5" t="s">
        <v>243</v>
      </c>
      <c r="B2065" s="5" t="s">
        <v>187</v>
      </c>
      <c r="C2065" s="5" t="s">
        <v>188</v>
      </c>
      <c r="D2065" s="5" t="s">
        <v>24</v>
      </c>
      <c r="E2065" s="5" t="s">
        <v>34</v>
      </c>
      <c r="F2065" s="5" t="s">
        <v>30</v>
      </c>
      <c r="G2065" s="5" t="s">
        <v>27</v>
      </c>
      <c r="H2065" s="5" t="s">
        <v>33</v>
      </c>
      <c r="I2065" s="6">
        <v>2.4818199999999999</v>
      </c>
      <c r="J2065" s="6">
        <v>0.32121</v>
      </c>
      <c r="K2065" s="6">
        <v>-1.5900000000000001E-3</v>
      </c>
      <c r="L2065" s="6"/>
      <c r="M2065" s="6"/>
      <c r="N2065" s="5">
        <v>3.38</v>
      </c>
      <c r="O2065" s="5">
        <v>18.670000000000002</v>
      </c>
      <c r="P2065" s="5">
        <v>0.12444</v>
      </c>
      <c r="Q2065" s="5">
        <v>64</v>
      </c>
      <c r="R2065" s="5">
        <v>0.84899999999999998</v>
      </c>
      <c r="S2065" s="5">
        <v>4</v>
      </c>
      <c r="T2065" s="5">
        <v>27</v>
      </c>
      <c r="U2065" s="5">
        <v>61</v>
      </c>
      <c r="V2065" s="10"/>
      <c r="W2065" s="10"/>
      <c r="X2065" s="10"/>
      <c r="Y2065" s="10"/>
      <c r="Z2065" s="10"/>
      <c r="AA2065" s="10"/>
      <c r="AB2065" s="10"/>
      <c r="AC2065" s="10"/>
      <c r="AD2065" s="10"/>
      <c r="AE2065" s="10"/>
      <c r="AF2065" s="10"/>
      <c r="AG2065" s="10"/>
      <c r="AH2065" s="10"/>
      <c r="AI2065" s="10"/>
      <c r="AJ2065" s="10"/>
    </row>
    <row r="2066" spans="1:36" x14ac:dyDescent="0.25">
      <c r="A2066" s="5" t="s">
        <v>243</v>
      </c>
      <c r="B2066" s="5" t="s">
        <v>187</v>
      </c>
      <c r="C2066" s="5" t="s">
        <v>188</v>
      </c>
      <c r="D2066" s="5" t="s">
        <v>24</v>
      </c>
      <c r="E2066" s="5" t="s">
        <v>39</v>
      </c>
      <c r="F2066" s="5" t="s">
        <v>30</v>
      </c>
      <c r="G2066" s="5" t="s">
        <v>27</v>
      </c>
      <c r="H2066" s="5" t="s">
        <v>33</v>
      </c>
      <c r="I2066" s="6">
        <v>2.7563499999999999</v>
      </c>
      <c r="J2066" s="6">
        <v>0.40679999999999999</v>
      </c>
      <c r="K2066" s="6">
        <v>-2.0600000000000002E-3</v>
      </c>
      <c r="L2066" s="6"/>
      <c r="M2066" s="6"/>
      <c r="N2066" s="5">
        <v>3.89</v>
      </c>
      <c r="O2066" s="5">
        <v>22.87</v>
      </c>
      <c r="P2066" s="5">
        <v>0.14577999999999999</v>
      </c>
      <c r="Q2066" s="5">
        <v>64</v>
      </c>
      <c r="R2066" s="5">
        <v>0.88200000000000001</v>
      </c>
      <c r="S2066" s="5">
        <v>5</v>
      </c>
      <c r="T2066" s="5">
        <v>30</v>
      </c>
      <c r="U2066" s="5">
        <v>61</v>
      </c>
      <c r="V2066" s="10"/>
      <c r="W2066" s="10"/>
      <c r="X2066" s="10"/>
      <c r="Y2066" s="10"/>
      <c r="Z2066" s="10"/>
      <c r="AA2066" s="10"/>
      <c r="AB2066" s="10"/>
      <c r="AC2066" s="10"/>
      <c r="AD2066" s="10"/>
      <c r="AE2066" s="10"/>
      <c r="AF2066" s="10"/>
      <c r="AG2066" s="10"/>
      <c r="AH2066" s="10"/>
      <c r="AI2066" s="10"/>
      <c r="AJ2066" s="10"/>
    </row>
    <row r="2067" spans="1:36" x14ac:dyDescent="0.25">
      <c r="A2067" t="s">
        <v>271</v>
      </c>
      <c r="B2067" t="s">
        <v>187</v>
      </c>
      <c r="C2067" t="s">
        <v>188</v>
      </c>
      <c r="D2067" t="s">
        <v>24</v>
      </c>
      <c r="E2067" t="s">
        <v>25</v>
      </c>
      <c r="F2067" t="s">
        <v>26</v>
      </c>
      <c r="G2067" t="s">
        <v>52</v>
      </c>
      <c r="H2067" t="s">
        <v>33</v>
      </c>
      <c r="I2067" s="4">
        <v>0.15398000000000001</v>
      </c>
      <c r="J2067" s="4">
        <v>0.50207000000000002</v>
      </c>
      <c r="K2067" s="4">
        <v>1.235E-2</v>
      </c>
      <c r="N2067">
        <v>0</v>
      </c>
      <c r="O2067">
        <v>107</v>
      </c>
      <c r="P2067">
        <v>3.5729999999999998E-2</v>
      </c>
      <c r="Q2067">
        <v>41</v>
      </c>
      <c r="R2067">
        <v>0.93400000000000005</v>
      </c>
      <c r="S2067">
        <v>2</v>
      </c>
      <c r="T2067">
        <v>85</v>
      </c>
      <c r="U2067">
        <v>38</v>
      </c>
    </row>
    <row r="2068" spans="1:36" x14ac:dyDescent="0.25">
      <c r="A2068" t="s">
        <v>271</v>
      </c>
      <c r="B2068" t="s">
        <v>187</v>
      </c>
      <c r="C2068" t="s">
        <v>188</v>
      </c>
      <c r="D2068" t="s">
        <v>24</v>
      </c>
      <c r="E2068" t="s">
        <v>34</v>
      </c>
      <c r="F2068" t="s">
        <v>30</v>
      </c>
      <c r="G2068" t="s">
        <v>27</v>
      </c>
      <c r="H2068" t="s">
        <v>33</v>
      </c>
      <c r="I2068" s="4">
        <v>1.3817900000000001</v>
      </c>
      <c r="J2068" s="4">
        <v>0.24945999999999999</v>
      </c>
      <c r="K2068" s="4">
        <v>-9.5E-4</v>
      </c>
      <c r="N2068">
        <v>1.98</v>
      </c>
      <c r="O2068">
        <v>17.63</v>
      </c>
      <c r="P2068">
        <v>0.19123000000000001</v>
      </c>
      <c r="Q2068">
        <v>44</v>
      </c>
      <c r="R2068">
        <v>0.77500000000000002</v>
      </c>
      <c r="S2068">
        <v>0.8</v>
      </c>
      <c r="T2068">
        <v>26.5</v>
      </c>
      <c r="U2068">
        <v>41</v>
      </c>
    </row>
    <row r="2069" spans="1:36" x14ac:dyDescent="0.25">
      <c r="A2069" s="5" t="s">
        <v>368</v>
      </c>
      <c r="B2069" s="5" t="s">
        <v>187</v>
      </c>
      <c r="C2069" s="5" t="s">
        <v>188</v>
      </c>
      <c r="D2069" s="5" t="s">
        <v>24</v>
      </c>
      <c r="E2069" s="5" t="s">
        <v>34</v>
      </c>
      <c r="F2069" s="5" t="s">
        <v>30</v>
      </c>
      <c r="G2069" s="5" t="s">
        <v>27</v>
      </c>
      <c r="H2069" s="5" t="s">
        <v>33</v>
      </c>
      <c r="I2069" s="6">
        <v>1.60012</v>
      </c>
      <c r="J2069" s="6">
        <v>0.27493000000000001</v>
      </c>
      <c r="K2069" s="6">
        <v>-8.0999999999999996E-4</v>
      </c>
      <c r="L2069" s="6"/>
      <c r="M2069" s="6"/>
      <c r="N2069" s="5">
        <v>2.2200000000000002</v>
      </c>
      <c r="O2069" s="5">
        <v>19.690000000000001</v>
      </c>
      <c r="P2069" s="5">
        <v>0.11384</v>
      </c>
      <c r="Q2069" s="5">
        <v>60</v>
      </c>
      <c r="R2069" s="5">
        <v>0.89700000000000002</v>
      </c>
      <c r="S2069" s="5">
        <v>2</v>
      </c>
      <c r="T2069" s="5">
        <v>30</v>
      </c>
      <c r="U2069" s="5">
        <v>57</v>
      </c>
      <c r="V2069" s="10"/>
      <c r="W2069" s="10"/>
      <c r="X2069" s="10"/>
      <c r="Y2069" s="10"/>
      <c r="Z2069" s="10"/>
      <c r="AA2069" s="10"/>
      <c r="AB2069" s="10"/>
      <c r="AC2069" s="10"/>
      <c r="AD2069" s="10"/>
      <c r="AE2069" s="10"/>
      <c r="AF2069" s="10"/>
      <c r="AG2069" s="10"/>
      <c r="AH2069" s="10"/>
      <c r="AI2069" s="10"/>
      <c r="AJ2069" s="10"/>
    </row>
    <row r="2070" spans="1:36" x14ac:dyDescent="0.25">
      <c r="A2070" s="5" t="s">
        <v>368</v>
      </c>
      <c r="B2070" s="5" t="s">
        <v>187</v>
      </c>
      <c r="C2070" s="5" t="s">
        <v>188</v>
      </c>
      <c r="D2070" s="5" t="s">
        <v>24</v>
      </c>
      <c r="E2070" s="5" t="s">
        <v>39</v>
      </c>
      <c r="F2070" s="5" t="s">
        <v>30</v>
      </c>
      <c r="G2070" s="5" t="s">
        <v>27</v>
      </c>
      <c r="H2070" s="5" t="s">
        <v>33</v>
      </c>
      <c r="I2070" s="6">
        <v>3.1217000000000001</v>
      </c>
      <c r="J2070" s="6">
        <v>0.31412000000000001</v>
      </c>
      <c r="K2070" s="6">
        <v>-9.2000000000000003E-4</v>
      </c>
      <c r="L2070" s="6"/>
      <c r="M2070" s="6"/>
      <c r="N2070" s="5">
        <v>3.83</v>
      </c>
      <c r="O2070" s="5">
        <v>23.83</v>
      </c>
      <c r="P2070" s="5">
        <v>0.10703</v>
      </c>
      <c r="Q2070" s="5">
        <v>60</v>
      </c>
      <c r="R2070" s="5">
        <v>0.92400000000000004</v>
      </c>
      <c r="S2070" s="5">
        <v>4</v>
      </c>
      <c r="T2070" s="5">
        <v>33</v>
      </c>
      <c r="U2070" s="5">
        <v>57</v>
      </c>
      <c r="V2070" s="10"/>
      <c r="W2070" s="10"/>
      <c r="X2070" s="10"/>
      <c r="Y2070" s="10"/>
      <c r="Z2070" s="10"/>
      <c r="AA2070" s="10"/>
      <c r="AB2070" s="10"/>
      <c r="AC2070" s="10"/>
      <c r="AD2070" s="10"/>
      <c r="AE2070" s="10"/>
      <c r="AF2070" s="10"/>
      <c r="AG2070" s="10"/>
      <c r="AH2070" s="10"/>
      <c r="AI2070" s="10"/>
      <c r="AJ2070" s="10"/>
    </row>
    <row r="2071" spans="1:36" x14ac:dyDescent="0.25">
      <c r="A2071" s="5" t="s">
        <v>115</v>
      </c>
      <c r="B2071" s="5" t="s">
        <v>120</v>
      </c>
      <c r="C2071" s="5" t="s">
        <v>121</v>
      </c>
      <c r="D2071" s="5" t="s">
        <v>24</v>
      </c>
      <c r="E2071" s="5" t="s">
        <v>25</v>
      </c>
      <c r="F2071" s="5" t="s">
        <v>26</v>
      </c>
      <c r="G2071" s="5">
        <v>1</v>
      </c>
      <c r="H2071" s="5" t="s">
        <v>33</v>
      </c>
      <c r="I2071" s="6">
        <v>-12.62238</v>
      </c>
      <c r="J2071" s="6">
        <v>1.1875599999999999</v>
      </c>
      <c r="K2071" s="6">
        <v>-6.8199999999999997E-3</v>
      </c>
      <c r="L2071" s="6"/>
      <c r="M2071" s="6"/>
      <c r="N2071" s="5">
        <v>1</v>
      </c>
      <c r="O2071" s="5">
        <v>90</v>
      </c>
      <c r="P2071" s="5">
        <v>19.343640000000001</v>
      </c>
      <c r="Q2071" s="5">
        <v>37</v>
      </c>
      <c r="R2071" s="5">
        <v>0.85099999999999998</v>
      </c>
      <c r="S2071" s="5">
        <v>5</v>
      </c>
      <c r="T2071" s="5">
        <v>40</v>
      </c>
      <c r="U2071" s="5">
        <v>34</v>
      </c>
      <c r="V2071" s="10"/>
      <c r="W2071" s="10"/>
      <c r="X2071" s="10"/>
      <c r="Y2071" s="10"/>
      <c r="Z2071" s="10"/>
      <c r="AA2071" s="10"/>
      <c r="AB2071" s="10"/>
      <c r="AC2071" s="10"/>
      <c r="AD2071" s="10"/>
      <c r="AE2071" s="10"/>
      <c r="AF2071" s="10"/>
      <c r="AG2071" s="10"/>
      <c r="AH2071" s="10"/>
      <c r="AI2071" s="10"/>
      <c r="AJ2071" s="10"/>
    </row>
    <row r="2072" spans="1:36" x14ac:dyDescent="0.25">
      <c r="A2072" t="s">
        <v>343</v>
      </c>
      <c r="B2072" t="s">
        <v>120</v>
      </c>
      <c r="C2072" t="s">
        <v>121</v>
      </c>
      <c r="D2072" t="s">
        <v>24</v>
      </c>
      <c r="E2072" t="s">
        <v>37</v>
      </c>
      <c r="F2072" t="s">
        <v>38</v>
      </c>
      <c r="G2072" t="s">
        <v>52</v>
      </c>
      <c r="H2072" t="s">
        <v>33</v>
      </c>
      <c r="I2072" s="4">
        <v>2.6637200000000001</v>
      </c>
      <c r="J2072" s="4">
        <v>-2.0459999999999999E-2</v>
      </c>
      <c r="K2072" s="4">
        <v>0.222</v>
      </c>
      <c r="N2072">
        <v>4.04</v>
      </c>
      <c r="O2072">
        <v>1156.76</v>
      </c>
      <c r="P2072">
        <v>6.0459500000000004</v>
      </c>
      <c r="Q2072">
        <v>30</v>
      </c>
      <c r="R2072">
        <v>0.85899999999999999</v>
      </c>
      <c r="S2072">
        <v>2.1</v>
      </c>
      <c r="T2072">
        <v>1143.5</v>
      </c>
      <c r="U2072">
        <v>27</v>
      </c>
    </row>
    <row r="2073" spans="1:36" x14ac:dyDescent="0.25">
      <c r="A2073" s="5" t="s">
        <v>178</v>
      </c>
      <c r="B2073" s="5" t="s">
        <v>189</v>
      </c>
      <c r="C2073" s="5" t="s">
        <v>190</v>
      </c>
      <c r="D2073" s="5" t="s">
        <v>24</v>
      </c>
      <c r="E2073" s="5" t="s">
        <v>25</v>
      </c>
      <c r="F2073" s="5" t="s">
        <v>26</v>
      </c>
      <c r="G2073" s="5" t="s">
        <v>40</v>
      </c>
      <c r="H2073" s="5" t="s">
        <v>33</v>
      </c>
      <c r="I2073" s="6">
        <v>-4.2642499999999997</v>
      </c>
      <c r="J2073" s="6">
        <v>1.29921</v>
      </c>
      <c r="K2073" s="6">
        <v>-9.4500000000000001E-3</v>
      </c>
      <c r="L2073" s="6"/>
      <c r="M2073" s="6"/>
      <c r="N2073" s="5">
        <v>0</v>
      </c>
      <c r="O2073" s="5">
        <v>52</v>
      </c>
      <c r="P2073" s="5">
        <v>4.08263</v>
      </c>
      <c r="Q2073" s="5">
        <v>65</v>
      </c>
      <c r="R2073" s="5">
        <v>0.91</v>
      </c>
      <c r="S2073" s="5">
        <v>2</v>
      </c>
      <c r="T2073" s="5">
        <v>46</v>
      </c>
      <c r="U2073" s="5">
        <v>62</v>
      </c>
      <c r="V2073" s="10"/>
      <c r="W2073" s="10"/>
      <c r="X2073" s="10"/>
      <c r="Y2073" s="10"/>
      <c r="Z2073" s="10"/>
      <c r="AA2073" s="10"/>
      <c r="AB2073" s="10"/>
      <c r="AC2073" s="10"/>
      <c r="AD2073" s="10"/>
      <c r="AE2073" s="10"/>
      <c r="AF2073" s="10"/>
      <c r="AG2073" s="10"/>
      <c r="AH2073" s="10"/>
      <c r="AI2073" s="10"/>
      <c r="AJ2073" s="10"/>
    </row>
    <row r="2074" spans="1:36" x14ac:dyDescent="0.25">
      <c r="A2074" s="5" t="s">
        <v>178</v>
      </c>
      <c r="B2074" s="5" t="s">
        <v>189</v>
      </c>
      <c r="C2074" s="5" t="s">
        <v>190</v>
      </c>
      <c r="D2074" s="5" t="s">
        <v>24</v>
      </c>
      <c r="E2074" s="5" t="s">
        <v>32</v>
      </c>
      <c r="F2074" s="5" t="s">
        <v>30</v>
      </c>
      <c r="G2074" s="5" t="s">
        <v>27</v>
      </c>
      <c r="H2074" s="5" t="s">
        <v>33</v>
      </c>
      <c r="I2074" s="6">
        <v>0.25201000000000001</v>
      </c>
      <c r="J2074" s="6">
        <v>0.34447</v>
      </c>
      <c r="K2074" s="6">
        <v>-1.5E-3</v>
      </c>
      <c r="L2074" s="6"/>
      <c r="M2074" s="6"/>
      <c r="N2074" s="5">
        <v>1.81</v>
      </c>
      <c r="O2074" s="5">
        <v>16.420000000000002</v>
      </c>
      <c r="P2074" s="5">
        <v>5.398E-2</v>
      </c>
      <c r="Q2074" s="5">
        <v>65</v>
      </c>
      <c r="R2074" s="5">
        <v>0.95399999999999996</v>
      </c>
      <c r="S2074" s="5">
        <v>1.8</v>
      </c>
      <c r="T2074" s="5">
        <v>22.1</v>
      </c>
      <c r="U2074" s="5">
        <v>62</v>
      </c>
      <c r="V2074" s="10"/>
      <c r="W2074" s="10"/>
      <c r="X2074" s="10"/>
      <c r="Y2074" s="10"/>
      <c r="Z2074" s="10"/>
      <c r="AA2074" s="10"/>
      <c r="AB2074" s="10"/>
      <c r="AC2074" s="10"/>
      <c r="AD2074" s="10"/>
      <c r="AE2074" s="10"/>
      <c r="AF2074" s="10"/>
      <c r="AG2074" s="10"/>
      <c r="AH2074" s="10"/>
      <c r="AI2074" s="10"/>
      <c r="AJ2074" s="10"/>
    </row>
    <row r="2075" spans="1:36" x14ac:dyDescent="0.25">
      <c r="A2075" s="7" t="s">
        <v>254</v>
      </c>
      <c r="B2075" s="7" t="s">
        <v>189</v>
      </c>
      <c r="C2075" s="7" t="s">
        <v>190</v>
      </c>
      <c r="D2075" s="7" t="s">
        <v>24</v>
      </c>
      <c r="E2075" s="7" t="s">
        <v>25</v>
      </c>
      <c r="F2075" s="7" t="s">
        <v>26</v>
      </c>
      <c r="G2075" s="7">
        <v>1</v>
      </c>
      <c r="H2075" s="7" t="s">
        <v>33</v>
      </c>
      <c r="I2075" s="8">
        <v>2.0723199999999999</v>
      </c>
      <c r="J2075" s="8">
        <v>1.1978899999999999</v>
      </c>
      <c r="K2075" s="8">
        <v>-7.2100000000000003E-3</v>
      </c>
      <c r="L2075" s="8"/>
      <c r="M2075" s="8"/>
      <c r="N2075" s="7">
        <v>0</v>
      </c>
      <c r="O2075" s="7">
        <v>64</v>
      </c>
      <c r="P2075" s="7">
        <v>59.886740000000003</v>
      </c>
      <c r="Q2075" s="7">
        <v>33</v>
      </c>
      <c r="R2075" s="7">
        <v>0.77200000000000002</v>
      </c>
      <c r="S2075" s="7">
        <v>0</v>
      </c>
      <c r="T2075" s="7">
        <v>63</v>
      </c>
      <c r="U2075" s="7">
        <v>30</v>
      </c>
      <c r="V2075" s="12"/>
      <c r="W2075" s="12"/>
      <c r="X2075" s="12"/>
      <c r="Y2075" s="12"/>
      <c r="Z2075" s="12"/>
      <c r="AA2075" s="12"/>
      <c r="AB2075" s="12"/>
      <c r="AC2075" s="12"/>
      <c r="AD2075" s="12"/>
      <c r="AE2075" s="12"/>
      <c r="AF2075" s="12"/>
      <c r="AG2075" s="12"/>
      <c r="AH2075" s="12"/>
      <c r="AI2075" s="12"/>
      <c r="AJ2075" s="12"/>
    </row>
    <row r="2076" spans="1:36" x14ac:dyDescent="0.25">
      <c r="A2076" s="5" t="s">
        <v>343</v>
      </c>
      <c r="B2076" s="5" t="s">
        <v>189</v>
      </c>
      <c r="C2076" s="5" t="s">
        <v>190</v>
      </c>
      <c r="D2076" s="5" t="s">
        <v>24</v>
      </c>
      <c r="E2076" s="5" t="s">
        <v>25</v>
      </c>
      <c r="F2076" s="5" t="s">
        <v>26</v>
      </c>
      <c r="G2076" s="5" t="s">
        <v>40</v>
      </c>
      <c r="H2076" s="5" t="s">
        <v>33</v>
      </c>
      <c r="I2076" s="6">
        <v>0.61248999999999998</v>
      </c>
      <c r="J2076" s="6">
        <v>1.17848</v>
      </c>
      <c r="K2076" s="6">
        <v>-8.9499999999999996E-3</v>
      </c>
      <c r="L2076" s="6"/>
      <c r="M2076" s="6"/>
      <c r="N2076" s="5">
        <v>0</v>
      </c>
      <c r="O2076" s="5">
        <v>45</v>
      </c>
      <c r="P2076" s="5">
        <v>5.5543500000000003</v>
      </c>
      <c r="Q2076" s="5">
        <v>59</v>
      </c>
      <c r="R2076" s="5">
        <v>0.84199999999999997</v>
      </c>
      <c r="S2076" s="5">
        <v>0</v>
      </c>
      <c r="T2076" s="5">
        <v>42</v>
      </c>
      <c r="U2076" s="5">
        <v>56</v>
      </c>
      <c r="V2076" s="10"/>
      <c r="W2076" s="10"/>
      <c r="X2076" s="10"/>
      <c r="Y2076" s="10"/>
      <c r="Z2076" s="10"/>
      <c r="AA2076" s="10"/>
      <c r="AB2076" s="10"/>
      <c r="AC2076" s="10"/>
      <c r="AD2076" s="10"/>
      <c r="AE2076" s="10"/>
      <c r="AF2076" s="10"/>
      <c r="AG2076" s="10"/>
      <c r="AH2076" s="10"/>
      <c r="AI2076" s="10"/>
      <c r="AJ2076" s="10"/>
    </row>
    <row r="2077" spans="1:36" x14ac:dyDescent="0.25">
      <c r="A2077" s="5" t="s">
        <v>343</v>
      </c>
      <c r="B2077" s="5" t="s">
        <v>189</v>
      </c>
      <c r="C2077" s="5" t="s">
        <v>190</v>
      </c>
      <c r="D2077" s="5" t="s">
        <v>24</v>
      </c>
      <c r="E2077" s="5" t="s">
        <v>32</v>
      </c>
      <c r="F2077" s="5" t="s">
        <v>30</v>
      </c>
      <c r="G2077" s="5" t="s">
        <v>27</v>
      </c>
      <c r="H2077" s="5" t="s">
        <v>33</v>
      </c>
      <c r="I2077" s="6">
        <v>0.64395000000000002</v>
      </c>
      <c r="J2077" s="6">
        <v>0.31029000000000001</v>
      </c>
      <c r="K2077" s="6">
        <v>-1.73E-3</v>
      </c>
      <c r="L2077" s="6"/>
      <c r="M2077" s="6"/>
      <c r="N2077" s="5">
        <v>2.4500000000000002</v>
      </c>
      <c r="O2077" s="5">
        <v>14.52</v>
      </c>
      <c r="P2077" s="5">
        <v>5.602E-2</v>
      </c>
      <c r="Q2077" s="5">
        <v>59</v>
      </c>
      <c r="R2077" s="5">
        <v>0.92800000000000005</v>
      </c>
      <c r="S2077" s="5">
        <v>1</v>
      </c>
      <c r="T2077" s="5">
        <v>17.8</v>
      </c>
      <c r="U2077" s="5">
        <v>56</v>
      </c>
      <c r="V2077" s="10"/>
      <c r="W2077" s="10"/>
      <c r="X2077" s="10"/>
      <c r="Y2077" s="10"/>
      <c r="Z2077" s="10"/>
      <c r="AA2077" s="10"/>
      <c r="AB2077" s="10"/>
      <c r="AC2077" s="10"/>
      <c r="AD2077" s="10"/>
      <c r="AE2077" s="10"/>
      <c r="AF2077" s="10"/>
      <c r="AG2077" s="10"/>
      <c r="AH2077" s="10"/>
      <c r="AI2077" s="10"/>
      <c r="AJ2077" s="10"/>
    </row>
    <row r="2078" spans="1:36" x14ac:dyDescent="0.25">
      <c r="A2078" t="s">
        <v>115</v>
      </c>
      <c r="B2078" t="s">
        <v>122</v>
      </c>
      <c r="C2078" t="s">
        <v>123</v>
      </c>
      <c r="D2078" t="s">
        <v>24</v>
      </c>
      <c r="E2078" t="s">
        <v>32</v>
      </c>
      <c r="F2078" t="s">
        <v>30</v>
      </c>
      <c r="G2078" t="s">
        <v>27</v>
      </c>
      <c r="H2078" t="s">
        <v>33</v>
      </c>
      <c r="I2078" s="4">
        <v>1.5384199999999999</v>
      </c>
      <c r="J2078" s="4">
        <v>0.24365999999999999</v>
      </c>
      <c r="K2078" s="4">
        <v>-1.41E-3</v>
      </c>
      <c r="N2078">
        <v>2.2599999999999998</v>
      </c>
      <c r="O2078">
        <v>10.23</v>
      </c>
      <c r="P2078">
        <v>7.356E-2</v>
      </c>
      <c r="Q2078">
        <v>36</v>
      </c>
      <c r="R2078">
        <v>0.877</v>
      </c>
      <c r="S2078">
        <v>2</v>
      </c>
      <c r="T2078">
        <v>15</v>
      </c>
      <c r="U2078">
        <v>33</v>
      </c>
    </row>
    <row r="2079" spans="1:36" x14ac:dyDescent="0.25">
      <c r="A2079" t="s">
        <v>115</v>
      </c>
      <c r="B2079" t="s">
        <v>122</v>
      </c>
      <c r="C2079" t="s">
        <v>123</v>
      </c>
      <c r="D2079" t="s">
        <v>24</v>
      </c>
      <c r="E2079" t="s">
        <v>39</v>
      </c>
      <c r="F2079" t="s">
        <v>30</v>
      </c>
      <c r="G2079" t="s">
        <v>27</v>
      </c>
      <c r="H2079" t="s">
        <v>33</v>
      </c>
      <c r="I2079" s="4">
        <v>2.2959000000000001</v>
      </c>
      <c r="J2079" s="4">
        <v>0.26454</v>
      </c>
      <c r="K2079" s="4">
        <v>-1.3600000000000001E-3</v>
      </c>
      <c r="N2079">
        <v>3.08</v>
      </c>
      <c r="O2079">
        <v>12.15</v>
      </c>
      <c r="P2079">
        <v>7.7049999999999993E-2</v>
      </c>
      <c r="Q2079">
        <v>36</v>
      </c>
      <c r="R2079">
        <v>0.89700000000000002</v>
      </c>
      <c r="S2079">
        <v>3</v>
      </c>
      <c r="T2079">
        <v>17</v>
      </c>
      <c r="U2079">
        <v>33</v>
      </c>
    </row>
    <row r="2080" spans="1:36" x14ac:dyDescent="0.25">
      <c r="A2080" t="s">
        <v>315</v>
      </c>
      <c r="B2080" t="s">
        <v>122</v>
      </c>
      <c r="C2080" t="s">
        <v>123</v>
      </c>
      <c r="D2080" t="s">
        <v>24</v>
      </c>
      <c r="E2080" t="s">
        <v>37</v>
      </c>
      <c r="F2080" t="s">
        <v>38</v>
      </c>
      <c r="G2080" t="s">
        <v>52</v>
      </c>
      <c r="H2080" t="s">
        <v>33</v>
      </c>
      <c r="I2080" s="4">
        <v>-0.74319000000000002</v>
      </c>
      <c r="J2080" s="4">
        <v>2.9374099999999999</v>
      </c>
      <c r="K2080" s="4">
        <v>4.1939999999999998E-2</v>
      </c>
      <c r="N2080">
        <v>2.91</v>
      </c>
      <c r="O2080">
        <v>904.97</v>
      </c>
      <c r="P2080">
        <v>5.1158900000000003</v>
      </c>
      <c r="Q2080">
        <v>37</v>
      </c>
      <c r="R2080">
        <v>0.79600000000000004</v>
      </c>
      <c r="S2080">
        <v>10</v>
      </c>
      <c r="T2080">
        <v>1007</v>
      </c>
      <c r="U2080">
        <v>34</v>
      </c>
    </row>
    <row r="2081" spans="1:36" x14ac:dyDescent="0.25">
      <c r="A2081" t="s">
        <v>315</v>
      </c>
      <c r="B2081" t="s">
        <v>122</v>
      </c>
      <c r="C2081" t="s">
        <v>123</v>
      </c>
      <c r="D2081" t="s">
        <v>24</v>
      </c>
      <c r="E2081" t="s">
        <v>39</v>
      </c>
      <c r="F2081" t="s">
        <v>30</v>
      </c>
      <c r="G2081" t="s">
        <v>52</v>
      </c>
      <c r="H2081" t="s">
        <v>33</v>
      </c>
      <c r="I2081" s="4">
        <v>2.9738600000000002</v>
      </c>
      <c r="J2081" s="4">
        <v>0.22689999999999999</v>
      </c>
      <c r="K2081" s="4">
        <v>-8.7000000000000001E-4</v>
      </c>
      <c r="N2081">
        <v>3.25</v>
      </c>
      <c r="O2081">
        <v>17.62</v>
      </c>
      <c r="P2081">
        <v>2E-3</v>
      </c>
      <c r="Q2081">
        <v>40</v>
      </c>
      <c r="R2081">
        <v>0.89200000000000002</v>
      </c>
      <c r="S2081">
        <v>4</v>
      </c>
      <c r="T2081">
        <v>23</v>
      </c>
      <c r="U2081">
        <v>37</v>
      </c>
    </row>
    <row r="2082" spans="1:36" x14ac:dyDescent="0.25">
      <c r="A2082" s="5" t="s">
        <v>234</v>
      </c>
      <c r="B2082" s="5" t="s">
        <v>124</v>
      </c>
      <c r="C2082" s="5" t="s">
        <v>125</v>
      </c>
      <c r="D2082" s="5" t="s">
        <v>24</v>
      </c>
      <c r="E2082" s="5" t="s">
        <v>25</v>
      </c>
      <c r="F2082" s="5" t="s">
        <v>26</v>
      </c>
      <c r="G2082" s="5" t="s">
        <v>52</v>
      </c>
      <c r="H2082" s="5" t="s">
        <v>33</v>
      </c>
      <c r="I2082" s="6">
        <v>-3.8862199999999998</v>
      </c>
      <c r="J2082" s="6">
        <v>1.16852</v>
      </c>
      <c r="K2082" s="6">
        <v>-1.0030000000000001E-2</v>
      </c>
      <c r="L2082" s="6"/>
      <c r="M2082" s="6"/>
      <c r="N2082" s="5">
        <v>0</v>
      </c>
      <c r="O2082" s="5">
        <v>40</v>
      </c>
      <c r="P2082" s="5">
        <v>1.8970000000000001E-2</v>
      </c>
      <c r="Q2082" s="5">
        <v>48</v>
      </c>
      <c r="R2082" s="5">
        <v>0.94399999999999995</v>
      </c>
      <c r="S2082" s="5">
        <v>0</v>
      </c>
      <c r="T2082" s="5">
        <v>27</v>
      </c>
      <c r="U2082" s="5">
        <v>45</v>
      </c>
      <c r="V2082" s="10"/>
      <c r="W2082" s="10"/>
      <c r="X2082" s="10"/>
      <c r="Y2082" s="10"/>
      <c r="Z2082" s="10"/>
      <c r="AA2082" s="10"/>
      <c r="AB2082" s="10"/>
      <c r="AC2082" s="10"/>
      <c r="AD2082" s="10"/>
      <c r="AE2082" s="10"/>
      <c r="AF2082" s="10"/>
      <c r="AG2082" s="10"/>
      <c r="AH2082" s="10"/>
      <c r="AI2082" s="10"/>
      <c r="AJ2082" s="10"/>
    </row>
    <row r="2083" spans="1:36" x14ac:dyDescent="0.25">
      <c r="A2083" s="5" t="s">
        <v>234</v>
      </c>
      <c r="B2083" s="5" t="s">
        <v>124</v>
      </c>
      <c r="C2083" s="5" t="s">
        <v>125</v>
      </c>
      <c r="D2083" s="5" t="s">
        <v>24</v>
      </c>
      <c r="E2083" s="5" t="s">
        <v>34</v>
      </c>
      <c r="F2083" s="5" t="s">
        <v>30</v>
      </c>
      <c r="G2083" s="5" t="s">
        <v>27</v>
      </c>
      <c r="H2083" s="5" t="s">
        <v>33</v>
      </c>
      <c r="I2083" s="6">
        <v>-1.3799999999999999E-3</v>
      </c>
      <c r="J2083" s="6">
        <v>0.33859</v>
      </c>
      <c r="K2083" s="6">
        <v>-2.99E-3</v>
      </c>
      <c r="L2083" s="6"/>
      <c r="M2083" s="6"/>
      <c r="N2083" s="5">
        <v>1.17</v>
      </c>
      <c r="O2083" s="5">
        <v>9.42</v>
      </c>
      <c r="P2083" s="5">
        <v>4.8579999999999998E-2</v>
      </c>
      <c r="Q2083" s="5">
        <v>48</v>
      </c>
      <c r="R2083" s="5">
        <v>0.89800000000000002</v>
      </c>
      <c r="S2083" s="5">
        <v>0.5</v>
      </c>
      <c r="T2083" s="5">
        <v>10.5</v>
      </c>
      <c r="U2083" s="5">
        <v>45</v>
      </c>
      <c r="V2083" s="10"/>
      <c r="W2083" s="10"/>
      <c r="X2083" s="10"/>
      <c r="Y2083" s="10"/>
      <c r="Z2083" s="10"/>
      <c r="AA2083" s="10"/>
      <c r="AB2083" s="10"/>
      <c r="AC2083" s="10"/>
      <c r="AD2083" s="10"/>
      <c r="AE2083" s="10"/>
      <c r="AF2083" s="10"/>
      <c r="AG2083" s="10"/>
      <c r="AH2083" s="10"/>
      <c r="AI2083" s="10"/>
      <c r="AJ2083" s="10"/>
    </row>
    <row r="2084" spans="1:36" x14ac:dyDescent="0.25">
      <c r="A2084" s="5" t="s">
        <v>234</v>
      </c>
      <c r="B2084" s="5" t="s">
        <v>124</v>
      </c>
      <c r="C2084" s="5" t="s">
        <v>125</v>
      </c>
      <c r="D2084" s="5" t="s">
        <v>24</v>
      </c>
      <c r="E2084" s="5" t="s">
        <v>39</v>
      </c>
      <c r="F2084" s="5" t="s">
        <v>30</v>
      </c>
      <c r="G2084" s="5" t="s">
        <v>52</v>
      </c>
      <c r="H2084" s="5" t="s">
        <v>33</v>
      </c>
      <c r="I2084" s="6">
        <v>1.0726500000000001</v>
      </c>
      <c r="J2084" s="6">
        <v>0.49602000000000002</v>
      </c>
      <c r="K2084" s="6">
        <v>-5.2500000000000003E-3</v>
      </c>
      <c r="L2084" s="6"/>
      <c r="M2084" s="6"/>
      <c r="N2084" s="5">
        <v>2.78</v>
      </c>
      <c r="O2084" s="5">
        <v>12.78</v>
      </c>
      <c r="P2084" s="5">
        <v>3.8700000000000002E-3</v>
      </c>
      <c r="Q2084" s="5">
        <v>48</v>
      </c>
      <c r="R2084" s="5">
        <v>0.92700000000000005</v>
      </c>
      <c r="S2084" s="5">
        <v>2.5</v>
      </c>
      <c r="T2084" s="5">
        <v>14</v>
      </c>
      <c r="U2084" s="5">
        <v>45</v>
      </c>
      <c r="V2084" s="10"/>
      <c r="W2084" s="10"/>
      <c r="X2084" s="10"/>
      <c r="Y2084" s="10"/>
      <c r="Z2084" s="10"/>
      <c r="AA2084" s="10"/>
      <c r="AB2084" s="10"/>
      <c r="AC2084" s="10"/>
      <c r="AD2084" s="10"/>
      <c r="AE2084" s="10"/>
      <c r="AF2084" s="10"/>
      <c r="AG2084" s="10"/>
      <c r="AH2084" s="10"/>
      <c r="AI2084" s="10"/>
      <c r="AJ2084" s="10"/>
    </row>
    <row r="2085" spans="1:36" x14ac:dyDescent="0.25">
      <c r="A2085" t="s">
        <v>254</v>
      </c>
      <c r="B2085" t="s">
        <v>124</v>
      </c>
      <c r="C2085" t="s">
        <v>125</v>
      </c>
      <c r="D2085" t="s">
        <v>24</v>
      </c>
      <c r="E2085" t="s">
        <v>25</v>
      </c>
      <c r="F2085" t="s">
        <v>26</v>
      </c>
      <c r="G2085" t="s">
        <v>27</v>
      </c>
      <c r="H2085" t="s">
        <v>33</v>
      </c>
      <c r="I2085" s="4">
        <v>4.947E-2</v>
      </c>
      <c r="J2085" s="4">
        <v>1.9381900000000001</v>
      </c>
      <c r="K2085" s="4">
        <v>-1.907E-2</v>
      </c>
      <c r="N2085">
        <v>0</v>
      </c>
      <c r="O2085">
        <v>58</v>
      </c>
      <c r="P2085">
        <v>2.3725999999999998</v>
      </c>
      <c r="Q2085">
        <v>34</v>
      </c>
      <c r="R2085">
        <v>0.91</v>
      </c>
      <c r="S2085">
        <v>0</v>
      </c>
      <c r="T2085">
        <v>58</v>
      </c>
      <c r="U2085">
        <v>31</v>
      </c>
    </row>
    <row r="2086" spans="1:36" x14ac:dyDescent="0.25">
      <c r="A2086" t="s">
        <v>254</v>
      </c>
      <c r="B2086" t="s">
        <v>124</v>
      </c>
      <c r="C2086" t="s">
        <v>125</v>
      </c>
      <c r="D2086" t="s">
        <v>24</v>
      </c>
      <c r="E2086" t="s">
        <v>32</v>
      </c>
      <c r="F2086" t="s">
        <v>30</v>
      </c>
      <c r="G2086" t="s">
        <v>52</v>
      </c>
      <c r="H2086" t="s">
        <v>33</v>
      </c>
      <c r="I2086" s="4">
        <v>0.34638000000000002</v>
      </c>
      <c r="J2086" s="4">
        <v>0.37483</v>
      </c>
      <c r="K2086" s="4">
        <v>-3.5000000000000001E-3</v>
      </c>
      <c r="N2086">
        <v>1.1100000000000001</v>
      </c>
      <c r="O2086">
        <v>9.66</v>
      </c>
      <c r="P2086">
        <v>2.98E-3</v>
      </c>
      <c r="Q2086">
        <v>33</v>
      </c>
      <c r="R2086">
        <v>0.95799999999999996</v>
      </c>
      <c r="S2086">
        <v>0.6</v>
      </c>
      <c r="T2086">
        <v>11.5</v>
      </c>
      <c r="U2086">
        <v>30</v>
      </c>
    </row>
    <row r="2087" spans="1:36" x14ac:dyDescent="0.25">
      <c r="A2087" t="s">
        <v>254</v>
      </c>
      <c r="B2087" t="s">
        <v>124</v>
      </c>
      <c r="C2087" t="s">
        <v>125</v>
      </c>
      <c r="D2087" t="s">
        <v>24</v>
      </c>
      <c r="E2087" t="s">
        <v>34</v>
      </c>
      <c r="F2087" t="s">
        <v>30</v>
      </c>
      <c r="G2087" t="s">
        <v>40</v>
      </c>
      <c r="H2087" t="s">
        <v>33</v>
      </c>
      <c r="I2087" s="4">
        <v>0.70306999999999997</v>
      </c>
      <c r="J2087" s="4">
        <v>0.37325999999999998</v>
      </c>
      <c r="K2087" s="4">
        <v>-4.1200000000000004E-3</v>
      </c>
      <c r="N2087">
        <v>1.46</v>
      </c>
      <c r="O2087">
        <v>9</v>
      </c>
      <c r="P2087">
        <v>0.37977</v>
      </c>
      <c r="Q2087">
        <v>33</v>
      </c>
      <c r="R2087">
        <v>0.86299999999999999</v>
      </c>
      <c r="S2087">
        <v>0.6</v>
      </c>
      <c r="T2087">
        <v>11.6</v>
      </c>
      <c r="U2087">
        <v>30</v>
      </c>
    </row>
    <row r="2088" spans="1:36" x14ac:dyDescent="0.25">
      <c r="A2088" t="s">
        <v>254</v>
      </c>
      <c r="B2088" t="s">
        <v>124</v>
      </c>
      <c r="C2088" t="s">
        <v>125</v>
      </c>
      <c r="D2088" t="s">
        <v>24</v>
      </c>
      <c r="E2088" t="s">
        <v>39</v>
      </c>
      <c r="F2088" t="s">
        <v>30</v>
      </c>
      <c r="G2088" t="s">
        <v>40</v>
      </c>
      <c r="H2088" t="s">
        <v>33</v>
      </c>
      <c r="I2088" s="4">
        <v>1.0447</v>
      </c>
      <c r="J2088" s="4">
        <v>0.56054000000000004</v>
      </c>
      <c r="K2088" s="4">
        <v>-7.1300000000000001E-3</v>
      </c>
      <c r="N2088">
        <v>2.17</v>
      </c>
      <c r="O2088">
        <v>12.06</v>
      </c>
      <c r="P2088">
        <v>0.44889000000000001</v>
      </c>
      <c r="Q2088">
        <v>33</v>
      </c>
      <c r="R2088">
        <v>0.91</v>
      </c>
      <c r="S2088">
        <v>1</v>
      </c>
      <c r="T2088">
        <v>15</v>
      </c>
      <c r="U2088">
        <v>30</v>
      </c>
    </row>
    <row r="2089" spans="1:36" x14ac:dyDescent="0.25">
      <c r="A2089" s="5" t="s">
        <v>271</v>
      </c>
      <c r="B2089" s="5" t="s">
        <v>124</v>
      </c>
      <c r="C2089" s="5" t="s">
        <v>125</v>
      </c>
      <c r="D2089" s="5" t="s">
        <v>24</v>
      </c>
      <c r="E2089" s="5" t="s">
        <v>25</v>
      </c>
      <c r="F2089" s="5" t="s">
        <v>26</v>
      </c>
      <c r="G2089" s="5" t="s">
        <v>52</v>
      </c>
      <c r="H2089" s="5" t="s">
        <v>33</v>
      </c>
      <c r="I2089" s="6">
        <v>2.0062700000000002</v>
      </c>
      <c r="J2089" s="6">
        <v>0.94391000000000003</v>
      </c>
      <c r="K2089" s="6">
        <v>8.0000000000000007E-5</v>
      </c>
      <c r="L2089" s="6"/>
      <c r="M2089" s="6"/>
      <c r="N2089" s="5">
        <v>0</v>
      </c>
      <c r="O2089" s="5">
        <v>104</v>
      </c>
      <c r="P2089" s="5">
        <v>0.53569</v>
      </c>
      <c r="Q2089" s="5">
        <v>82</v>
      </c>
      <c r="R2089" s="5">
        <v>0.84399999999999997</v>
      </c>
      <c r="S2089" s="5">
        <v>2</v>
      </c>
      <c r="T2089" s="5">
        <v>85</v>
      </c>
      <c r="U2089" s="5">
        <v>79</v>
      </c>
      <c r="V2089" s="10"/>
      <c r="W2089" s="10"/>
      <c r="X2089" s="10"/>
      <c r="Y2089" s="10"/>
      <c r="Z2089" s="10"/>
      <c r="AA2089" s="10"/>
      <c r="AB2089" s="10"/>
      <c r="AC2089" s="10"/>
      <c r="AD2089" s="10"/>
      <c r="AE2089" s="10"/>
      <c r="AF2089" s="10"/>
      <c r="AG2089" s="10"/>
      <c r="AH2089" s="10"/>
      <c r="AI2089" s="10"/>
      <c r="AJ2089" s="10"/>
    </row>
    <row r="2090" spans="1:36" x14ac:dyDescent="0.25">
      <c r="A2090" s="5" t="s">
        <v>271</v>
      </c>
      <c r="B2090" s="5" t="s">
        <v>124</v>
      </c>
      <c r="C2090" s="5" t="s">
        <v>125</v>
      </c>
      <c r="D2090" s="5" t="s">
        <v>24</v>
      </c>
      <c r="E2090" s="5" t="s">
        <v>32</v>
      </c>
      <c r="F2090" s="5" t="s">
        <v>30</v>
      </c>
      <c r="G2090" s="5" t="s">
        <v>27</v>
      </c>
      <c r="H2090" s="5" t="s">
        <v>33</v>
      </c>
      <c r="I2090" s="6">
        <v>0.56506000000000001</v>
      </c>
      <c r="J2090" s="6">
        <v>0.23562</v>
      </c>
      <c r="K2090" s="6">
        <v>-7.3999999999999999E-4</v>
      </c>
      <c r="L2090" s="6"/>
      <c r="M2090" s="6"/>
      <c r="N2090" s="5">
        <v>1.01</v>
      </c>
      <c r="O2090" s="5">
        <v>15</v>
      </c>
      <c r="P2090" s="5">
        <v>7.9949999999999993E-2</v>
      </c>
      <c r="Q2090" s="5">
        <v>32</v>
      </c>
      <c r="R2090" s="5">
        <v>0.90600000000000003</v>
      </c>
      <c r="S2090" s="5">
        <v>1.2</v>
      </c>
      <c r="T2090" s="5">
        <v>17.8</v>
      </c>
      <c r="U2090" s="5">
        <v>29</v>
      </c>
      <c r="V2090" s="10"/>
      <c r="W2090" s="10"/>
      <c r="X2090" s="10"/>
      <c r="Y2090" s="10"/>
      <c r="Z2090" s="10"/>
      <c r="AA2090" s="10"/>
      <c r="AB2090" s="10"/>
      <c r="AC2090" s="10"/>
      <c r="AD2090" s="10"/>
      <c r="AE2090" s="10"/>
      <c r="AF2090" s="10"/>
      <c r="AG2090" s="10"/>
      <c r="AH2090" s="10"/>
      <c r="AI2090" s="10"/>
      <c r="AJ2090" s="10"/>
    </row>
    <row r="2091" spans="1:36" x14ac:dyDescent="0.25">
      <c r="A2091" s="5" t="s">
        <v>271</v>
      </c>
      <c r="B2091" s="5" t="s">
        <v>124</v>
      </c>
      <c r="C2091" s="5" t="s">
        <v>125</v>
      </c>
      <c r="D2091" s="5" t="s">
        <v>24</v>
      </c>
      <c r="E2091" s="5" t="s">
        <v>34</v>
      </c>
      <c r="F2091" s="5" t="s">
        <v>30</v>
      </c>
      <c r="G2091" s="5" t="s">
        <v>27</v>
      </c>
      <c r="H2091" s="5" t="s">
        <v>33</v>
      </c>
      <c r="I2091" s="6">
        <v>4.7759999999999997E-2</v>
      </c>
      <c r="J2091" s="6">
        <v>0.35239999999999999</v>
      </c>
      <c r="K2091" s="6">
        <v>-1.97E-3</v>
      </c>
      <c r="L2091" s="6"/>
      <c r="M2091" s="6"/>
      <c r="N2091" s="5">
        <v>0.72</v>
      </c>
      <c r="O2091" s="5">
        <v>15.72</v>
      </c>
      <c r="P2091" s="5">
        <v>5.5559999999999998E-2</v>
      </c>
      <c r="Q2091" s="5">
        <v>33</v>
      </c>
      <c r="R2091" s="5">
        <v>0.95</v>
      </c>
      <c r="S2091" s="5">
        <v>1</v>
      </c>
      <c r="T2091" s="5">
        <v>19</v>
      </c>
      <c r="U2091" s="5">
        <v>30</v>
      </c>
      <c r="V2091" s="10"/>
      <c r="W2091" s="10"/>
      <c r="X2091" s="10"/>
      <c r="Y2091" s="10"/>
      <c r="Z2091" s="10"/>
      <c r="AA2091" s="10"/>
      <c r="AB2091" s="10"/>
      <c r="AC2091" s="10"/>
      <c r="AD2091" s="10"/>
      <c r="AE2091" s="10"/>
      <c r="AF2091" s="10"/>
      <c r="AG2091" s="10"/>
      <c r="AH2091" s="10"/>
      <c r="AI2091" s="10"/>
      <c r="AJ2091" s="10"/>
    </row>
    <row r="2092" spans="1:36" x14ac:dyDescent="0.25">
      <c r="A2092" s="5" t="s">
        <v>271</v>
      </c>
      <c r="B2092" s="5" t="s">
        <v>124</v>
      </c>
      <c r="C2092" s="5" t="s">
        <v>125</v>
      </c>
      <c r="D2092" s="5" t="s">
        <v>24</v>
      </c>
      <c r="E2092" s="5" t="s">
        <v>39</v>
      </c>
      <c r="F2092" s="5" t="s">
        <v>30</v>
      </c>
      <c r="G2092" s="5" t="s">
        <v>52</v>
      </c>
      <c r="H2092" s="5" t="s">
        <v>33</v>
      </c>
      <c r="I2092" s="6">
        <v>1.5039499999999999</v>
      </c>
      <c r="J2092" s="6">
        <v>0.44055</v>
      </c>
      <c r="K2092" s="6">
        <v>-2.5100000000000001E-3</v>
      </c>
      <c r="L2092" s="6"/>
      <c r="M2092" s="6"/>
      <c r="N2092" s="5">
        <v>2.34</v>
      </c>
      <c r="O2092" s="5">
        <v>20.74</v>
      </c>
      <c r="P2092" s="5">
        <v>2.3E-3</v>
      </c>
      <c r="Q2092" s="5">
        <v>33</v>
      </c>
      <c r="R2092" s="5">
        <v>0.96</v>
      </c>
      <c r="S2092" s="5">
        <v>3</v>
      </c>
      <c r="T2092" s="5">
        <v>23</v>
      </c>
      <c r="U2092" s="5">
        <v>30</v>
      </c>
      <c r="V2092" s="10"/>
      <c r="W2092" s="10"/>
      <c r="X2092" s="10"/>
      <c r="Y2092" s="10"/>
      <c r="Z2092" s="10"/>
      <c r="AA2092" s="10"/>
      <c r="AB2092" s="10"/>
      <c r="AC2092" s="10"/>
      <c r="AD2092" s="10"/>
      <c r="AE2092" s="10"/>
      <c r="AF2092" s="10"/>
      <c r="AG2092" s="10"/>
      <c r="AH2092" s="10"/>
      <c r="AI2092" s="10"/>
      <c r="AJ2092" s="10"/>
    </row>
    <row r="2093" spans="1:36" x14ac:dyDescent="0.25">
      <c r="A2093" t="s">
        <v>315</v>
      </c>
      <c r="B2093" t="s">
        <v>124</v>
      </c>
      <c r="C2093" t="s">
        <v>125</v>
      </c>
      <c r="D2093" t="s">
        <v>24</v>
      </c>
      <c r="E2093" t="s">
        <v>34</v>
      </c>
      <c r="F2093" t="s">
        <v>30</v>
      </c>
      <c r="G2093" t="s">
        <v>27</v>
      </c>
      <c r="H2093" t="s">
        <v>33</v>
      </c>
      <c r="I2093" s="4">
        <v>1.9374499999999999</v>
      </c>
      <c r="J2093" s="4">
        <v>0.26338</v>
      </c>
      <c r="K2093" s="4">
        <v>-6.3000000000000003E-4</v>
      </c>
      <c r="N2093">
        <v>2.5099999999999998</v>
      </c>
      <c r="O2093">
        <v>23.92</v>
      </c>
      <c r="P2093">
        <v>0.14976999999999999</v>
      </c>
      <c r="Q2093">
        <v>56</v>
      </c>
      <c r="R2093">
        <v>0.90400000000000003</v>
      </c>
      <c r="S2093">
        <v>2.2000000000000002</v>
      </c>
      <c r="T2093">
        <v>26.4</v>
      </c>
      <c r="U2093">
        <v>53</v>
      </c>
    </row>
    <row r="2094" spans="1:36" x14ac:dyDescent="0.25">
      <c r="A2094" t="s">
        <v>315</v>
      </c>
      <c r="B2094" t="s">
        <v>124</v>
      </c>
      <c r="C2094" t="s">
        <v>125</v>
      </c>
      <c r="D2094" t="s">
        <v>24</v>
      </c>
      <c r="E2094" t="s">
        <v>39</v>
      </c>
      <c r="F2094" t="s">
        <v>30</v>
      </c>
      <c r="G2094" t="s">
        <v>52</v>
      </c>
      <c r="H2094" t="s">
        <v>33</v>
      </c>
      <c r="I2094" s="4">
        <v>1.96732</v>
      </c>
      <c r="J2094" s="4">
        <v>0.37957999999999997</v>
      </c>
      <c r="K2094" s="4">
        <v>-1.58E-3</v>
      </c>
      <c r="N2094">
        <v>2.78</v>
      </c>
      <c r="O2094">
        <v>24.77</v>
      </c>
      <c r="P2094">
        <v>4.6100000000000004E-3</v>
      </c>
      <c r="Q2094">
        <v>56</v>
      </c>
      <c r="R2094">
        <v>0.94699999999999995</v>
      </c>
      <c r="S2094">
        <v>2.2000000000000002</v>
      </c>
      <c r="T2094">
        <v>30.2</v>
      </c>
      <c r="U2094">
        <v>53</v>
      </c>
    </row>
    <row r="2095" spans="1:36" x14ac:dyDescent="0.25">
      <c r="A2095" s="5" t="s">
        <v>178</v>
      </c>
      <c r="B2095" s="5" t="s">
        <v>101</v>
      </c>
      <c r="C2095" s="5" t="s">
        <v>102</v>
      </c>
      <c r="D2095" s="5" t="s">
        <v>24</v>
      </c>
      <c r="E2095" s="5" t="s">
        <v>25</v>
      </c>
      <c r="F2095" s="5" t="s">
        <v>26</v>
      </c>
      <c r="G2095" s="5" t="s">
        <v>40</v>
      </c>
      <c r="H2095" s="5" t="s">
        <v>33</v>
      </c>
      <c r="I2095" s="6">
        <v>-0.83991000000000005</v>
      </c>
      <c r="J2095" s="6">
        <v>1.0093700000000001</v>
      </c>
      <c r="K2095" s="6">
        <v>-3.7000000000000002E-3</v>
      </c>
      <c r="L2095" s="6"/>
      <c r="M2095" s="6"/>
      <c r="N2095" s="5">
        <v>0</v>
      </c>
      <c r="O2095" s="5">
        <v>57</v>
      </c>
      <c r="P2095" s="5">
        <v>5.2274900000000004</v>
      </c>
      <c r="Q2095" s="5">
        <v>68</v>
      </c>
      <c r="R2095" s="5">
        <v>0.88100000000000001</v>
      </c>
      <c r="S2095" s="5">
        <v>2</v>
      </c>
      <c r="T2095" s="5">
        <v>49</v>
      </c>
      <c r="U2095" s="5">
        <v>65</v>
      </c>
      <c r="V2095" s="10"/>
      <c r="W2095" s="10"/>
      <c r="X2095" s="10"/>
      <c r="Y2095" s="10"/>
      <c r="Z2095" s="10"/>
      <c r="AA2095" s="10"/>
      <c r="AB2095" s="10"/>
      <c r="AC2095" s="10"/>
      <c r="AD2095" s="10"/>
      <c r="AE2095" s="10"/>
      <c r="AF2095" s="10"/>
      <c r="AG2095" s="10"/>
      <c r="AH2095" s="10"/>
      <c r="AI2095" s="10"/>
      <c r="AJ2095" s="10"/>
    </row>
    <row r="2096" spans="1:36" x14ac:dyDescent="0.25">
      <c r="A2096" t="s">
        <v>209</v>
      </c>
      <c r="B2096" t="s">
        <v>101</v>
      </c>
      <c r="C2096" t="s">
        <v>102</v>
      </c>
      <c r="D2096" t="s">
        <v>24</v>
      </c>
      <c r="E2096" t="s">
        <v>25</v>
      </c>
      <c r="F2096" t="s">
        <v>26</v>
      </c>
      <c r="G2096" t="s">
        <v>52</v>
      </c>
      <c r="H2096" t="s">
        <v>33</v>
      </c>
      <c r="I2096" s="4">
        <v>3.1037699999999999</v>
      </c>
      <c r="J2096" s="4">
        <v>0.27378000000000002</v>
      </c>
      <c r="K2096" s="4">
        <v>9.4199999999999996E-3</v>
      </c>
      <c r="N2096">
        <v>2</v>
      </c>
      <c r="O2096">
        <v>100</v>
      </c>
      <c r="P2096">
        <v>2.8160000000000001E-2</v>
      </c>
      <c r="Q2096">
        <v>19</v>
      </c>
      <c r="R2096">
        <v>0.85199999999999998</v>
      </c>
      <c r="S2096">
        <v>5</v>
      </c>
      <c r="T2096">
        <v>56</v>
      </c>
      <c r="U2096">
        <v>16</v>
      </c>
    </row>
    <row r="2097" spans="1:36" x14ac:dyDescent="0.25">
      <c r="A2097" t="s">
        <v>209</v>
      </c>
      <c r="B2097" t="s">
        <v>101</v>
      </c>
      <c r="C2097" t="s">
        <v>102</v>
      </c>
      <c r="D2097" t="s">
        <v>24</v>
      </c>
      <c r="E2097" t="s">
        <v>32</v>
      </c>
      <c r="F2097" t="s">
        <v>30</v>
      </c>
      <c r="G2097" t="s">
        <v>52</v>
      </c>
      <c r="H2097" t="s">
        <v>33</v>
      </c>
      <c r="I2097" s="4">
        <v>0.70515000000000005</v>
      </c>
      <c r="J2097" s="4">
        <v>0.41163</v>
      </c>
      <c r="K2097" s="4">
        <v>-2.3900000000000002E-3</v>
      </c>
      <c r="N2097">
        <v>1.46</v>
      </c>
      <c r="O2097">
        <v>18.45</v>
      </c>
      <c r="P2097">
        <v>8.3000000000000001E-4</v>
      </c>
      <c r="Q2097">
        <v>35</v>
      </c>
      <c r="R2097">
        <v>0.98099999999999998</v>
      </c>
      <c r="S2097">
        <v>2.2999999999999998</v>
      </c>
      <c r="T2097">
        <v>19.3</v>
      </c>
      <c r="U2097">
        <v>32</v>
      </c>
    </row>
    <row r="2098" spans="1:36" x14ac:dyDescent="0.25">
      <c r="A2098" t="s">
        <v>243</v>
      </c>
      <c r="B2098" t="s">
        <v>101</v>
      </c>
      <c r="C2098" t="s">
        <v>102</v>
      </c>
      <c r="D2098" t="s">
        <v>24</v>
      </c>
      <c r="E2098" t="s">
        <v>34</v>
      </c>
      <c r="F2098" t="s">
        <v>30</v>
      </c>
      <c r="G2098" t="s">
        <v>27</v>
      </c>
      <c r="H2098" t="s">
        <v>33</v>
      </c>
      <c r="I2098" s="4">
        <v>1.2459899999999999</v>
      </c>
      <c r="J2098" s="4">
        <v>0.35965000000000003</v>
      </c>
      <c r="K2098" s="4">
        <v>-1.6999999999999999E-3</v>
      </c>
      <c r="N2098">
        <v>2.25</v>
      </c>
      <c r="O2098">
        <v>20.2</v>
      </c>
      <c r="P2098">
        <v>0.12747</v>
      </c>
      <c r="Q2098">
        <v>63</v>
      </c>
      <c r="R2098">
        <v>0.89800000000000002</v>
      </c>
      <c r="S2098">
        <v>3</v>
      </c>
      <c r="T2098">
        <v>25.5</v>
      </c>
      <c r="U2098">
        <v>60</v>
      </c>
    </row>
    <row r="2099" spans="1:36" x14ac:dyDescent="0.25">
      <c r="A2099" t="s">
        <v>243</v>
      </c>
      <c r="B2099" t="s">
        <v>101</v>
      </c>
      <c r="C2099" t="s">
        <v>102</v>
      </c>
      <c r="D2099" t="s">
        <v>24</v>
      </c>
      <c r="E2099" t="s">
        <v>37</v>
      </c>
      <c r="F2099" t="s">
        <v>38</v>
      </c>
      <c r="G2099" t="s">
        <v>27</v>
      </c>
      <c r="H2099" t="s">
        <v>33</v>
      </c>
      <c r="I2099" s="4">
        <v>-40.098050000000001</v>
      </c>
      <c r="J2099" s="4">
        <v>9.9756999999999998</v>
      </c>
      <c r="K2099" s="4">
        <v>6.4519999999999994E-2</v>
      </c>
      <c r="N2099">
        <v>4.5599999999999996</v>
      </c>
      <c r="O2099">
        <v>1642.82</v>
      </c>
      <c r="P2099">
        <v>972.68074999999999</v>
      </c>
      <c r="Q2099">
        <v>59</v>
      </c>
      <c r="R2099">
        <v>0.85799999999999998</v>
      </c>
      <c r="S2099">
        <v>2.4</v>
      </c>
      <c r="T2099">
        <v>2365.8000000000002</v>
      </c>
      <c r="U2099">
        <v>56</v>
      </c>
    </row>
    <row r="2100" spans="1:36" x14ac:dyDescent="0.25">
      <c r="A2100" s="5" t="s">
        <v>271</v>
      </c>
      <c r="B2100" s="5" t="s">
        <v>101</v>
      </c>
      <c r="C2100" s="5" t="s">
        <v>102</v>
      </c>
      <c r="D2100" s="5" t="s">
        <v>24</v>
      </c>
      <c r="E2100" s="5" t="s">
        <v>34</v>
      </c>
      <c r="F2100" s="5" t="s">
        <v>30</v>
      </c>
      <c r="G2100" s="5">
        <v>1</v>
      </c>
      <c r="H2100" s="5" t="s">
        <v>33</v>
      </c>
      <c r="I2100" s="6">
        <v>2.4014099999999998</v>
      </c>
      <c r="J2100" s="6">
        <v>0.26136999999999999</v>
      </c>
      <c r="K2100" s="6">
        <v>-1.1900000000000001E-3</v>
      </c>
      <c r="L2100" s="6"/>
      <c r="M2100" s="6"/>
      <c r="N2100" s="5">
        <v>3.23</v>
      </c>
      <c r="O2100" s="5">
        <v>15.04</v>
      </c>
      <c r="P2100" s="5">
        <v>5.5613200000000003</v>
      </c>
      <c r="Q2100" s="5">
        <v>34</v>
      </c>
      <c r="R2100" s="5">
        <v>0.71799999999999997</v>
      </c>
      <c r="S2100" s="5">
        <v>0.7</v>
      </c>
      <c r="T2100" s="5">
        <v>18</v>
      </c>
      <c r="U2100" s="5">
        <v>31</v>
      </c>
      <c r="V2100" s="10"/>
      <c r="W2100" s="10"/>
      <c r="X2100" s="10"/>
      <c r="Y2100" s="10"/>
      <c r="Z2100" s="10"/>
      <c r="AA2100" s="10"/>
      <c r="AB2100" s="10"/>
      <c r="AC2100" s="10"/>
      <c r="AD2100" s="10"/>
      <c r="AE2100" s="10"/>
      <c r="AF2100" s="10"/>
      <c r="AG2100" s="10"/>
      <c r="AH2100" s="10"/>
      <c r="AI2100" s="10"/>
      <c r="AJ2100" s="10"/>
    </row>
    <row r="2101" spans="1:36" x14ac:dyDescent="0.25">
      <c r="A2101" s="5" t="s">
        <v>271</v>
      </c>
      <c r="B2101" s="5" t="s">
        <v>101</v>
      </c>
      <c r="C2101" s="5" t="s">
        <v>102</v>
      </c>
      <c r="D2101" s="5" t="s">
        <v>24</v>
      </c>
      <c r="E2101" s="5" t="s">
        <v>39</v>
      </c>
      <c r="F2101" s="5" t="s">
        <v>30</v>
      </c>
      <c r="G2101" s="5">
        <v>1</v>
      </c>
      <c r="H2101" s="5" t="s">
        <v>33</v>
      </c>
      <c r="I2101" s="6">
        <v>2.7256800000000001</v>
      </c>
      <c r="J2101" s="6">
        <v>0.40206999999999998</v>
      </c>
      <c r="K2101" s="6">
        <v>-2.31E-3</v>
      </c>
      <c r="L2101" s="6"/>
      <c r="M2101" s="6"/>
      <c r="N2101" s="5">
        <v>4</v>
      </c>
      <c r="O2101" s="5">
        <v>19.7</v>
      </c>
      <c r="P2101" s="5">
        <v>5.9452999999999996</v>
      </c>
      <c r="Q2101" s="5">
        <v>34</v>
      </c>
      <c r="R2101" s="5">
        <v>0.80500000000000005</v>
      </c>
      <c r="S2101" s="5">
        <v>2</v>
      </c>
      <c r="T2101" s="5">
        <v>22.5</v>
      </c>
      <c r="U2101" s="5">
        <v>31</v>
      </c>
      <c r="V2101" s="10"/>
      <c r="W2101" s="10"/>
      <c r="X2101" s="10"/>
      <c r="Y2101" s="10"/>
      <c r="Z2101" s="10"/>
      <c r="AA2101" s="10"/>
      <c r="AB2101" s="10"/>
      <c r="AC2101" s="10"/>
      <c r="AD2101" s="10"/>
      <c r="AE2101" s="10"/>
      <c r="AF2101" s="10"/>
      <c r="AG2101" s="10"/>
      <c r="AH2101" s="10"/>
      <c r="AI2101" s="10"/>
      <c r="AJ2101" s="10"/>
    </row>
    <row r="2102" spans="1:36" x14ac:dyDescent="0.25">
      <c r="A2102" t="s">
        <v>368</v>
      </c>
      <c r="B2102" t="s">
        <v>101</v>
      </c>
      <c r="C2102" t="s">
        <v>102</v>
      </c>
      <c r="D2102" t="s">
        <v>24</v>
      </c>
      <c r="E2102" t="s">
        <v>25</v>
      </c>
      <c r="F2102" t="s">
        <v>26</v>
      </c>
      <c r="G2102" t="s">
        <v>52</v>
      </c>
      <c r="H2102" t="s">
        <v>33</v>
      </c>
      <c r="I2102" s="4">
        <v>-0.60131000000000001</v>
      </c>
      <c r="J2102" s="4">
        <v>0.62151000000000001</v>
      </c>
      <c r="K2102" s="4">
        <v>3.9199999999999999E-3</v>
      </c>
      <c r="N2102">
        <v>0</v>
      </c>
      <c r="O2102">
        <v>89</v>
      </c>
      <c r="P2102">
        <v>2.138E-2</v>
      </c>
      <c r="Q2102">
        <v>33</v>
      </c>
      <c r="R2102">
        <v>0.95099999999999996</v>
      </c>
      <c r="S2102">
        <v>2</v>
      </c>
      <c r="T2102">
        <v>113</v>
      </c>
      <c r="U2102">
        <v>30</v>
      </c>
    </row>
    <row r="2103" spans="1:36" x14ac:dyDescent="0.25">
      <c r="A2103" s="5" t="s">
        <v>243</v>
      </c>
      <c r="B2103" s="5" t="s">
        <v>244</v>
      </c>
      <c r="C2103" s="5" t="s">
        <v>245</v>
      </c>
      <c r="D2103" s="5" t="s">
        <v>24</v>
      </c>
      <c r="E2103" s="5" t="s">
        <v>37</v>
      </c>
      <c r="F2103" s="5" t="s">
        <v>38</v>
      </c>
      <c r="G2103" s="5" t="s">
        <v>52</v>
      </c>
      <c r="H2103" s="5" t="s">
        <v>33</v>
      </c>
      <c r="I2103" s="6">
        <v>-29.551829999999999</v>
      </c>
      <c r="J2103" s="6">
        <v>8.1042400000000008</v>
      </c>
      <c r="K2103" s="6">
        <v>8.1530000000000005E-2</v>
      </c>
      <c r="L2103" s="6"/>
      <c r="M2103" s="6"/>
      <c r="N2103" s="5">
        <v>2.02</v>
      </c>
      <c r="O2103" s="5">
        <v>874.3</v>
      </c>
      <c r="P2103" s="5">
        <v>9.4141999999999992</v>
      </c>
      <c r="Q2103" s="5">
        <v>30</v>
      </c>
      <c r="R2103" s="5">
        <v>0.81399999999999995</v>
      </c>
      <c r="S2103" s="5">
        <v>2.5</v>
      </c>
      <c r="T2103" s="5">
        <v>869.6</v>
      </c>
      <c r="U2103" s="5">
        <v>27</v>
      </c>
      <c r="V2103" s="10"/>
      <c r="W2103" s="10"/>
      <c r="X2103" s="10"/>
      <c r="Y2103" s="10"/>
      <c r="Z2103" s="10"/>
      <c r="AA2103" s="10"/>
      <c r="AB2103" s="10"/>
      <c r="AC2103" s="10"/>
      <c r="AD2103" s="10"/>
      <c r="AE2103" s="10"/>
      <c r="AF2103" s="10"/>
      <c r="AG2103" s="10"/>
      <c r="AH2103" s="10"/>
      <c r="AI2103" s="10"/>
      <c r="AJ2103" s="10"/>
    </row>
    <row r="2104" spans="1:36" x14ac:dyDescent="0.25">
      <c r="A2104" t="s">
        <v>92</v>
      </c>
      <c r="B2104" t="s">
        <v>103</v>
      </c>
      <c r="C2104" t="s">
        <v>104</v>
      </c>
      <c r="D2104" t="s">
        <v>24</v>
      </c>
      <c r="E2104" t="s">
        <v>32</v>
      </c>
      <c r="F2104" t="s">
        <v>30</v>
      </c>
      <c r="G2104" t="s">
        <v>52</v>
      </c>
      <c r="H2104" t="s">
        <v>33</v>
      </c>
      <c r="I2104" s="4">
        <v>7.2020000000000001E-2</v>
      </c>
      <c r="J2104" s="4">
        <v>0.28414</v>
      </c>
      <c r="K2104" s="4">
        <v>-2.2899999999999999E-3</v>
      </c>
      <c r="N2104">
        <v>0.78</v>
      </c>
      <c r="O2104">
        <v>7.79</v>
      </c>
      <c r="P2104">
        <v>1.2700000000000001E-3</v>
      </c>
      <c r="Q2104">
        <v>37</v>
      </c>
      <c r="R2104">
        <v>0.94399999999999995</v>
      </c>
      <c r="S2104">
        <v>0.8</v>
      </c>
      <c r="T2104">
        <v>9.5</v>
      </c>
      <c r="U2104">
        <v>34</v>
      </c>
    </row>
    <row r="2105" spans="1:36" x14ac:dyDescent="0.25">
      <c r="A2105" t="s">
        <v>371</v>
      </c>
      <c r="B2105" t="s">
        <v>396</v>
      </c>
      <c r="C2105" t="s">
        <v>397</v>
      </c>
      <c r="D2105" t="s">
        <v>24</v>
      </c>
      <c r="E2105" t="s">
        <v>25</v>
      </c>
      <c r="F2105" t="s">
        <v>26</v>
      </c>
      <c r="G2105">
        <v>1</v>
      </c>
      <c r="H2105" t="s">
        <v>33</v>
      </c>
      <c r="I2105" s="4">
        <v>6.7698600000000004</v>
      </c>
      <c r="J2105" s="4">
        <v>1.67543</v>
      </c>
      <c r="K2105" s="4">
        <v>-1.461E-2</v>
      </c>
      <c r="N2105">
        <v>0</v>
      </c>
      <c r="O2105">
        <v>62</v>
      </c>
      <c r="P2105">
        <v>116.87730999999999</v>
      </c>
      <c r="Q2105">
        <v>36</v>
      </c>
      <c r="R2105">
        <v>0.49</v>
      </c>
      <c r="S2105">
        <v>0.1</v>
      </c>
      <c r="T2105">
        <v>55</v>
      </c>
      <c r="U2105">
        <v>33</v>
      </c>
    </row>
    <row r="2106" spans="1:36" x14ac:dyDescent="0.25">
      <c r="A2106" t="s">
        <v>371</v>
      </c>
      <c r="B2106" t="s">
        <v>396</v>
      </c>
      <c r="C2106" t="s">
        <v>397</v>
      </c>
      <c r="D2106" t="s">
        <v>24</v>
      </c>
      <c r="E2106" t="s">
        <v>34</v>
      </c>
      <c r="F2106" t="s">
        <v>30</v>
      </c>
      <c r="G2106" t="s">
        <v>40</v>
      </c>
      <c r="H2106" t="s">
        <v>33</v>
      </c>
      <c r="I2106" s="4">
        <v>0.30959999999999999</v>
      </c>
      <c r="J2106" s="4">
        <v>0.16223000000000001</v>
      </c>
      <c r="K2106" s="4">
        <v>-1.7600000000000001E-3</v>
      </c>
      <c r="N2106">
        <v>0.57999999999999996</v>
      </c>
      <c r="O2106">
        <v>4.05</v>
      </c>
      <c r="P2106">
        <v>0.18537999999999999</v>
      </c>
      <c r="Q2106">
        <v>35</v>
      </c>
      <c r="R2106">
        <v>0.53200000000000003</v>
      </c>
      <c r="S2106">
        <v>0.5</v>
      </c>
      <c r="T2106">
        <v>5</v>
      </c>
      <c r="U2106">
        <v>32</v>
      </c>
    </row>
    <row r="2107" spans="1:36" x14ac:dyDescent="0.25">
      <c r="A2107" t="s">
        <v>371</v>
      </c>
      <c r="B2107" t="s">
        <v>396</v>
      </c>
      <c r="C2107" t="s">
        <v>397</v>
      </c>
      <c r="D2107" t="s">
        <v>24</v>
      </c>
      <c r="E2107" t="s">
        <v>39</v>
      </c>
      <c r="F2107" t="s">
        <v>30</v>
      </c>
      <c r="G2107" t="s">
        <v>27</v>
      </c>
      <c r="H2107" t="s">
        <v>33</v>
      </c>
      <c r="I2107" s="4">
        <v>1.1009500000000001</v>
      </c>
      <c r="J2107" s="4">
        <v>0.25403999999999999</v>
      </c>
      <c r="K2107" s="4">
        <v>-1.9499999999999999E-3</v>
      </c>
      <c r="N2107">
        <v>1.52</v>
      </c>
      <c r="O2107">
        <v>8.6300000000000008</v>
      </c>
      <c r="P2107">
        <v>6.7699999999999996E-2</v>
      </c>
      <c r="Q2107">
        <v>35</v>
      </c>
      <c r="R2107">
        <v>0.79500000000000004</v>
      </c>
      <c r="S2107">
        <v>1.5</v>
      </c>
      <c r="T2107">
        <v>9.5</v>
      </c>
      <c r="U2107">
        <v>32</v>
      </c>
    </row>
    <row r="2108" spans="1:36" x14ac:dyDescent="0.25">
      <c r="A2108" s="5" t="s">
        <v>115</v>
      </c>
      <c r="B2108" s="5" t="s">
        <v>126</v>
      </c>
      <c r="C2108" s="5" t="s">
        <v>127</v>
      </c>
      <c r="D2108" s="5" t="s">
        <v>24</v>
      </c>
      <c r="E2108" s="5" t="s">
        <v>32</v>
      </c>
      <c r="F2108" s="5" t="s">
        <v>30</v>
      </c>
      <c r="G2108" s="5" t="s">
        <v>27</v>
      </c>
      <c r="H2108" s="5" t="s">
        <v>33</v>
      </c>
      <c r="I2108" s="6">
        <v>1.83155</v>
      </c>
      <c r="J2108" s="6">
        <v>0.28614000000000001</v>
      </c>
      <c r="K2108" s="6">
        <v>-1.3600000000000001E-3</v>
      </c>
      <c r="L2108" s="6"/>
      <c r="M2108" s="6"/>
      <c r="N2108" s="5">
        <v>2.4</v>
      </c>
      <c r="O2108" s="5">
        <v>15.15</v>
      </c>
      <c r="P2108" s="5">
        <v>7.7780000000000002E-2</v>
      </c>
      <c r="Q2108" s="5">
        <v>63</v>
      </c>
      <c r="R2108" s="5">
        <v>0.88700000000000001</v>
      </c>
      <c r="S2108" s="5">
        <v>2.2999999999999998</v>
      </c>
      <c r="T2108" s="5">
        <v>15.2</v>
      </c>
      <c r="U2108" s="5">
        <v>60</v>
      </c>
      <c r="V2108" s="10"/>
      <c r="W2108" s="10"/>
      <c r="X2108" s="10"/>
      <c r="Y2108" s="10"/>
      <c r="Z2108" s="10"/>
      <c r="AA2108" s="10"/>
      <c r="AB2108" s="10"/>
      <c r="AC2108" s="10"/>
      <c r="AD2108" s="10"/>
      <c r="AE2108" s="10"/>
      <c r="AF2108" s="10"/>
      <c r="AG2108" s="10"/>
      <c r="AH2108" s="10"/>
      <c r="AI2108" s="10"/>
      <c r="AJ2108" s="10"/>
    </row>
    <row r="2109" spans="1:36" x14ac:dyDescent="0.25">
      <c r="A2109" s="5" t="s">
        <v>115</v>
      </c>
      <c r="B2109" s="5" t="s">
        <v>126</v>
      </c>
      <c r="C2109" s="5" t="s">
        <v>127</v>
      </c>
      <c r="D2109" s="5" t="s">
        <v>24</v>
      </c>
      <c r="E2109" s="5" t="s">
        <v>39</v>
      </c>
      <c r="F2109" s="5" t="s">
        <v>30</v>
      </c>
      <c r="G2109" s="5" t="s">
        <v>27</v>
      </c>
      <c r="H2109" s="5" t="s">
        <v>33</v>
      </c>
      <c r="I2109" s="6">
        <v>2.5194100000000001</v>
      </c>
      <c r="J2109" s="6">
        <v>0.34806999999999999</v>
      </c>
      <c r="K2109" s="6">
        <v>-2.5200000000000001E-3</v>
      </c>
      <c r="L2109" s="6"/>
      <c r="M2109" s="6"/>
      <c r="N2109" s="5">
        <v>3.21</v>
      </c>
      <c r="O2109" s="5">
        <v>14.52</v>
      </c>
      <c r="P2109" s="5">
        <v>7.485E-2</v>
      </c>
      <c r="Q2109" s="5">
        <v>63</v>
      </c>
      <c r="R2109" s="5">
        <v>0.90100000000000002</v>
      </c>
      <c r="S2109" s="5">
        <v>3</v>
      </c>
      <c r="T2109" s="5">
        <v>17</v>
      </c>
      <c r="U2109" s="5">
        <v>60</v>
      </c>
      <c r="V2109" s="10"/>
      <c r="W2109" s="10"/>
      <c r="X2109" s="10"/>
      <c r="Y2109" s="10"/>
      <c r="Z2109" s="10"/>
      <c r="AA2109" s="10"/>
      <c r="AB2109" s="10"/>
      <c r="AC2109" s="10"/>
      <c r="AD2109" s="10"/>
      <c r="AE2109" s="10"/>
      <c r="AF2109" s="10"/>
      <c r="AG2109" s="10"/>
      <c r="AH2109" s="10"/>
      <c r="AI2109" s="10"/>
      <c r="AJ2109" s="10"/>
    </row>
    <row r="2110" spans="1:36" x14ac:dyDescent="0.25">
      <c r="A2110" t="s">
        <v>322</v>
      </c>
      <c r="B2110" t="s">
        <v>126</v>
      </c>
      <c r="C2110" t="s">
        <v>127</v>
      </c>
      <c r="D2110" t="s">
        <v>24</v>
      </c>
      <c r="E2110" t="s">
        <v>32</v>
      </c>
      <c r="F2110" t="s">
        <v>30</v>
      </c>
      <c r="G2110" t="s">
        <v>27</v>
      </c>
      <c r="H2110" t="s">
        <v>33</v>
      </c>
      <c r="I2110" s="4">
        <v>0.48966999999999999</v>
      </c>
      <c r="J2110" s="4">
        <v>0.33700999999999998</v>
      </c>
      <c r="K2110" s="4">
        <v>-1.99E-3</v>
      </c>
      <c r="N2110">
        <v>1.38</v>
      </c>
      <c r="O2110">
        <v>13.66</v>
      </c>
      <c r="P2110">
        <v>4.6769999999999999E-2</v>
      </c>
      <c r="Q2110">
        <v>32</v>
      </c>
      <c r="R2110">
        <v>0.93899999999999995</v>
      </c>
      <c r="S2110">
        <v>1.1000000000000001</v>
      </c>
      <c r="T2110">
        <v>13.3</v>
      </c>
      <c r="U2110">
        <v>29</v>
      </c>
    </row>
    <row r="2111" spans="1:36" x14ac:dyDescent="0.25">
      <c r="A2111" s="5" t="s">
        <v>209</v>
      </c>
      <c r="B2111" s="5" t="s">
        <v>220</v>
      </c>
      <c r="C2111" s="5" t="s">
        <v>221</v>
      </c>
      <c r="D2111" s="5" t="s">
        <v>24</v>
      </c>
      <c r="E2111" s="5" t="s">
        <v>32</v>
      </c>
      <c r="F2111" s="5" t="s">
        <v>30</v>
      </c>
      <c r="G2111" s="5" t="s">
        <v>27</v>
      </c>
      <c r="H2111" s="5" t="s">
        <v>33</v>
      </c>
      <c r="I2111" s="6">
        <v>0.80774999999999997</v>
      </c>
      <c r="J2111" s="6">
        <v>0.30997000000000002</v>
      </c>
      <c r="K2111" s="6">
        <v>-1.4499999999999999E-3</v>
      </c>
      <c r="L2111" s="6"/>
      <c r="M2111" s="6"/>
      <c r="N2111" s="5">
        <v>1.32</v>
      </c>
      <c r="O2111" s="5">
        <v>17.260000000000002</v>
      </c>
      <c r="P2111" s="5">
        <v>8.2449999999999996E-2</v>
      </c>
      <c r="Q2111" s="5">
        <v>34</v>
      </c>
      <c r="R2111" s="5">
        <v>0.94899999999999995</v>
      </c>
      <c r="S2111" s="5">
        <v>1</v>
      </c>
      <c r="T2111" s="5">
        <v>21.3</v>
      </c>
      <c r="U2111" s="5">
        <v>31</v>
      </c>
      <c r="V2111" s="10"/>
      <c r="W2111" s="10"/>
      <c r="X2111" s="10"/>
      <c r="Y2111" s="10"/>
      <c r="Z2111" s="10"/>
      <c r="AA2111" s="10"/>
      <c r="AB2111" s="10"/>
      <c r="AC2111" s="10"/>
      <c r="AD2111" s="10"/>
      <c r="AE2111" s="10"/>
      <c r="AF2111" s="10"/>
      <c r="AG2111" s="10"/>
      <c r="AH2111" s="10"/>
      <c r="AI2111" s="10"/>
      <c r="AJ2111" s="10"/>
    </row>
    <row r="2112" spans="1:36" x14ac:dyDescent="0.25">
      <c r="A2112" t="s">
        <v>368</v>
      </c>
      <c r="B2112" t="s">
        <v>220</v>
      </c>
      <c r="C2112" t="s">
        <v>221</v>
      </c>
      <c r="D2112" t="s">
        <v>24</v>
      </c>
      <c r="E2112" t="s">
        <v>34</v>
      </c>
      <c r="F2112" t="s">
        <v>30</v>
      </c>
      <c r="G2112" t="s">
        <v>27</v>
      </c>
      <c r="H2112" t="s">
        <v>33</v>
      </c>
      <c r="I2112" s="4">
        <v>1.73543</v>
      </c>
      <c r="J2112" s="4">
        <v>0.31017</v>
      </c>
      <c r="K2112" s="4">
        <v>-1.3600000000000001E-3</v>
      </c>
      <c r="N2112">
        <v>2.25</v>
      </c>
      <c r="O2112">
        <v>19.059999999999999</v>
      </c>
      <c r="P2112">
        <v>0.15595000000000001</v>
      </c>
      <c r="Q2112">
        <v>53</v>
      </c>
      <c r="R2112">
        <v>0.84599999999999997</v>
      </c>
      <c r="S2112">
        <v>2.5</v>
      </c>
      <c r="T2112">
        <v>24.5</v>
      </c>
      <c r="U2112">
        <v>50</v>
      </c>
    </row>
    <row r="2113" spans="1:36" x14ac:dyDescent="0.25">
      <c r="A2113" t="s">
        <v>302</v>
      </c>
      <c r="B2113" t="s">
        <v>105</v>
      </c>
      <c r="C2113" t="s">
        <v>106</v>
      </c>
      <c r="D2113" t="s">
        <v>24</v>
      </c>
      <c r="E2113" t="s">
        <v>32</v>
      </c>
      <c r="F2113" t="s">
        <v>30</v>
      </c>
      <c r="G2113" t="s">
        <v>27</v>
      </c>
      <c r="H2113" t="s">
        <v>33</v>
      </c>
      <c r="I2113" s="4">
        <v>0.69545000000000001</v>
      </c>
      <c r="J2113" s="4">
        <v>0.15672</v>
      </c>
      <c r="K2113" s="4">
        <v>-5.1000000000000004E-4</v>
      </c>
      <c r="N2113">
        <v>1.21</v>
      </c>
      <c r="O2113">
        <v>10.39</v>
      </c>
      <c r="P2113">
        <v>3.092E-2</v>
      </c>
      <c r="Q2113">
        <v>38</v>
      </c>
      <c r="R2113">
        <v>0.90800000000000003</v>
      </c>
      <c r="S2113">
        <v>0.9</v>
      </c>
      <c r="T2113">
        <v>12.3</v>
      </c>
      <c r="U2113">
        <v>35</v>
      </c>
    </row>
    <row r="2114" spans="1:36" x14ac:dyDescent="0.25">
      <c r="A2114" s="5" t="s">
        <v>21</v>
      </c>
      <c r="B2114" s="5" t="s">
        <v>47</v>
      </c>
      <c r="C2114" s="5" t="s">
        <v>48</v>
      </c>
      <c r="D2114" s="5" t="s">
        <v>24</v>
      </c>
      <c r="E2114" s="5" t="s">
        <v>32</v>
      </c>
      <c r="F2114" s="5" t="s">
        <v>30</v>
      </c>
      <c r="G2114" s="5" t="s">
        <v>40</v>
      </c>
      <c r="H2114" s="5" t="s">
        <v>33</v>
      </c>
      <c r="I2114" s="6">
        <v>0.46627000000000002</v>
      </c>
      <c r="J2114" s="6">
        <v>0.25589000000000001</v>
      </c>
      <c r="K2114" s="6">
        <v>-1.47E-3</v>
      </c>
      <c r="L2114" s="6"/>
      <c r="M2114" s="6"/>
      <c r="N2114" s="5">
        <v>0.73</v>
      </c>
      <c r="O2114" s="5">
        <v>11.56</v>
      </c>
      <c r="P2114" s="5">
        <v>0.29838999999999999</v>
      </c>
      <c r="Q2114" s="5">
        <v>50</v>
      </c>
      <c r="R2114" s="5">
        <v>0.88400000000000001</v>
      </c>
      <c r="S2114" s="5">
        <v>0.5</v>
      </c>
      <c r="T2114" s="5">
        <v>14.5</v>
      </c>
      <c r="U2114" s="5">
        <v>47</v>
      </c>
      <c r="V2114" s="10"/>
      <c r="W2114" s="10"/>
      <c r="X2114" s="10"/>
      <c r="Y2114" s="10"/>
      <c r="Z2114" s="10"/>
      <c r="AA2114" s="10"/>
      <c r="AB2114" s="10"/>
      <c r="AC2114" s="10"/>
      <c r="AD2114" s="10"/>
      <c r="AE2114" s="10"/>
      <c r="AF2114" s="10"/>
      <c r="AG2114" s="10"/>
      <c r="AH2114" s="10"/>
      <c r="AI2114" s="10"/>
      <c r="AJ2114" s="10"/>
    </row>
    <row r="2115" spans="1:36" x14ac:dyDescent="0.25">
      <c r="A2115" s="5" t="s">
        <v>21</v>
      </c>
      <c r="B2115" s="5" t="s">
        <v>47</v>
      </c>
      <c r="C2115" s="5" t="s">
        <v>48</v>
      </c>
      <c r="D2115" s="5" t="s">
        <v>24</v>
      </c>
      <c r="E2115" s="5" t="s">
        <v>34</v>
      </c>
      <c r="F2115" s="5" t="s">
        <v>30</v>
      </c>
      <c r="G2115" s="5">
        <v>1</v>
      </c>
      <c r="H2115" s="5" t="s">
        <v>33</v>
      </c>
      <c r="I2115" s="6">
        <v>1.5418400000000001</v>
      </c>
      <c r="J2115" s="6">
        <v>0.18679000000000001</v>
      </c>
      <c r="K2115" s="6">
        <v>-1.17E-3</v>
      </c>
      <c r="L2115" s="6"/>
      <c r="M2115" s="6"/>
      <c r="N2115" s="5">
        <v>1.73</v>
      </c>
      <c r="O2115" s="5">
        <v>9.01</v>
      </c>
      <c r="P2115" s="5">
        <v>2.5700099999999999</v>
      </c>
      <c r="Q2115" s="5">
        <v>50</v>
      </c>
      <c r="R2115" s="5">
        <v>0.64700000000000002</v>
      </c>
      <c r="S2115" s="5">
        <v>1</v>
      </c>
      <c r="T2115" s="5">
        <v>12.5</v>
      </c>
      <c r="U2115" s="5">
        <v>47</v>
      </c>
      <c r="V2115" s="10"/>
      <c r="W2115" s="10"/>
      <c r="X2115" s="10"/>
      <c r="Y2115" s="10"/>
      <c r="Z2115" s="10"/>
      <c r="AA2115" s="10"/>
      <c r="AB2115" s="10"/>
      <c r="AC2115" s="10"/>
      <c r="AD2115" s="10"/>
      <c r="AE2115" s="10"/>
      <c r="AF2115" s="10"/>
      <c r="AG2115" s="10"/>
      <c r="AH2115" s="10"/>
      <c r="AI2115" s="10"/>
      <c r="AJ2115" s="10"/>
    </row>
    <row r="2116" spans="1:36" x14ac:dyDescent="0.25">
      <c r="A2116" s="5" t="s">
        <v>21</v>
      </c>
      <c r="B2116" s="5" t="s">
        <v>47</v>
      </c>
      <c r="C2116" s="5" t="s">
        <v>48</v>
      </c>
      <c r="D2116" s="5" t="s">
        <v>24</v>
      </c>
      <c r="E2116" s="5" t="s">
        <v>39</v>
      </c>
      <c r="F2116" s="5" t="s">
        <v>30</v>
      </c>
      <c r="G2116" s="5" t="s">
        <v>40</v>
      </c>
      <c r="H2116" s="5" t="s">
        <v>33</v>
      </c>
      <c r="I2116" s="6">
        <v>1.94014</v>
      </c>
      <c r="J2116" s="6">
        <v>0.25407999999999997</v>
      </c>
      <c r="K2116" s="6">
        <v>-1.5900000000000001E-3</v>
      </c>
      <c r="L2116" s="6"/>
      <c r="M2116" s="6"/>
      <c r="N2116" s="5">
        <v>2.2000000000000002</v>
      </c>
      <c r="O2116" s="5">
        <v>12.1</v>
      </c>
      <c r="P2116" s="5">
        <v>0.50324000000000002</v>
      </c>
      <c r="Q2116" s="5">
        <v>50</v>
      </c>
      <c r="R2116" s="5">
        <v>0.79200000000000004</v>
      </c>
      <c r="S2116" s="5">
        <v>1.5</v>
      </c>
      <c r="T2116" s="5">
        <v>15</v>
      </c>
      <c r="U2116" s="5">
        <v>47</v>
      </c>
      <c r="V2116" s="10"/>
      <c r="W2116" s="10"/>
      <c r="X2116" s="10"/>
      <c r="Y2116" s="10"/>
      <c r="Z2116" s="10"/>
      <c r="AA2116" s="10"/>
      <c r="AB2116" s="10"/>
      <c r="AC2116" s="10"/>
      <c r="AD2116" s="10"/>
      <c r="AE2116" s="10"/>
      <c r="AF2116" s="10"/>
      <c r="AG2116" s="10"/>
      <c r="AH2116" s="10"/>
      <c r="AI2116" s="10"/>
      <c r="AJ2116" s="10"/>
    </row>
    <row r="2117" spans="1:36" x14ac:dyDescent="0.25">
      <c r="A2117" t="s">
        <v>21</v>
      </c>
      <c r="B2117" t="s">
        <v>50</v>
      </c>
      <c r="C2117" t="s">
        <v>51</v>
      </c>
      <c r="D2117" t="s">
        <v>24</v>
      </c>
      <c r="E2117" t="s">
        <v>25</v>
      </c>
      <c r="F2117" t="s">
        <v>26</v>
      </c>
      <c r="G2117" t="s">
        <v>52</v>
      </c>
      <c r="H2117" t="s">
        <v>33</v>
      </c>
      <c r="I2117" s="4">
        <v>2.2252299999999998</v>
      </c>
      <c r="J2117" s="4">
        <v>0.25901000000000002</v>
      </c>
      <c r="K2117" s="4">
        <v>3.64E-3</v>
      </c>
      <c r="N2117">
        <v>0</v>
      </c>
      <c r="O2117">
        <v>46</v>
      </c>
      <c r="P2117">
        <v>2.3099999999999999E-2</v>
      </c>
      <c r="Q2117">
        <v>40</v>
      </c>
      <c r="R2117">
        <v>0.80100000000000005</v>
      </c>
      <c r="S2117">
        <v>3</v>
      </c>
      <c r="T2117">
        <v>50</v>
      </c>
      <c r="U2117">
        <v>37</v>
      </c>
    </row>
    <row r="2118" spans="1:36" x14ac:dyDescent="0.25">
      <c r="A2118" t="s">
        <v>21</v>
      </c>
      <c r="B2118" t="s">
        <v>50</v>
      </c>
      <c r="C2118" t="s">
        <v>51</v>
      </c>
      <c r="D2118" t="s">
        <v>24</v>
      </c>
      <c r="E2118" t="s">
        <v>37</v>
      </c>
      <c r="F2118" t="s">
        <v>38</v>
      </c>
      <c r="G2118" t="s">
        <v>52</v>
      </c>
      <c r="H2118" t="s">
        <v>33</v>
      </c>
      <c r="I2118" s="4">
        <v>6.4534000000000002</v>
      </c>
      <c r="J2118" s="4">
        <v>0.20579</v>
      </c>
      <c r="K2118" s="4">
        <v>0.10299</v>
      </c>
      <c r="N2118">
        <v>7.02</v>
      </c>
      <c r="O2118">
        <v>433.08</v>
      </c>
      <c r="P2118">
        <v>5.0104600000000001</v>
      </c>
      <c r="Q2118">
        <v>39</v>
      </c>
      <c r="R2118">
        <v>0.75600000000000001</v>
      </c>
      <c r="S2118">
        <v>1.2</v>
      </c>
      <c r="T2118">
        <v>813.4</v>
      </c>
      <c r="U2118">
        <v>36</v>
      </c>
    </row>
    <row r="2119" spans="1:36" x14ac:dyDescent="0.25">
      <c r="A2119" s="5" t="s">
        <v>149</v>
      </c>
      <c r="B2119" s="5" t="s">
        <v>167</v>
      </c>
      <c r="C2119" s="5" t="s">
        <v>168</v>
      </c>
      <c r="D2119" s="5" t="s">
        <v>24</v>
      </c>
      <c r="E2119" s="5" t="s">
        <v>25</v>
      </c>
      <c r="F2119" s="5" t="s">
        <v>26</v>
      </c>
      <c r="G2119" s="5" t="s">
        <v>27</v>
      </c>
      <c r="H2119" s="5" t="s">
        <v>33</v>
      </c>
      <c r="I2119" s="6">
        <v>-2.18852</v>
      </c>
      <c r="J2119" s="6">
        <v>1.3418699999999999</v>
      </c>
      <c r="K2119" s="6">
        <v>-9.4500000000000001E-3</v>
      </c>
      <c r="L2119" s="6"/>
      <c r="M2119" s="6"/>
      <c r="N2119" s="5">
        <v>0</v>
      </c>
      <c r="O2119" s="5">
        <v>50</v>
      </c>
      <c r="P2119" s="5">
        <v>0.77278000000000002</v>
      </c>
      <c r="Q2119" s="5">
        <v>31</v>
      </c>
      <c r="R2119" s="5">
        <v>0.93200000000000005</v>
      </c>
      <c r="S2119" s="5">
        <v>0</v>
      </c>
      <c r="T2119" s="5">
        <v>50</v>
      </c>
      <c r="U2119" s="5">
        <v>28</v>
      </c>
      <c r="V2119" s="10"/>
      <c r="W2119" s="10"/>
      <c r="X2119" s="10"/>
      <c r="Y2119" s="10"/>
      <c r="Z2119" s="10"/>
      <c r="AA2119" s="10"/>
      <c r="AB2119" s="10"/>
      <c r="AC2119" s="10"/>
      <c r="AD2119" s="10"/>
      <c r="AE2119" s="10"/>
      <c r="AF2119" s="10"/>
      <c r="AG2119" s="10"/>
      <c r="AH2119" s="10"/>
      <c r="AI2119" s="10"/>
      <c r="AJ2119" s="10"/>
    </row>
    <row r="2120" spans="1:36" x14ac:dyDescent="0.25">
      <c r="A2120" s="5" t="s">
        <v>149</v>
      </c>
      <c r="B2120" s="5" t="s">
        <v>167</v>
      </c>
      <c r="C2120" s="5" t="s">
        <v>168</v>
      </c>
      <c r="D2120" s="5" t="s">
        <v>24</v>
      </c>
      <c r="E2120" s="5" t="s">
        <v>37</v>
      </c>
      <c r="F2120" s="5" t="s">
        <v>38</v>
      </c>
      <c r="G2120" s="5" t="s">
        <v>52</v>
      </c>
      <c r="H2120" s="5" t="s">
        <v>33</v>
      </c>
      <c r="I2120" s="6">
        <v>-4.08866</v>
      </c>
      <c r="J2120" s="6">
        <v>2.1833999999999998</v>
      </c>
      <c r="K2120" s="6">
        <v>6.2520000000000006E-2</v>
      </c>
      <c r="L2120" s="6"/>
      <c r="M2120" s="6"/>
      <c r="N2120" s="5">
        <v>1.84</v>
      </c>
      <c r="O2120" s="5">
        <v>364.45</v>
      </c>
      <c r="P2120" s="5">
        <v>1.5404800000000001</v>
      </c>
      <c r="Q2120" s="5">
        <v>31</v>
      </c>
      <c r="R2120" s="5">
        <v>0.85799999999999998</v>
      </c>
      <c r="S2120" s="5">
        <v>1.6</v>
      </c>
      <c r="T2120" s="5">
        <v>290</v>
      </c>
      <c r="U2120" s="5">
        <v>28</v>
      </c>
      <c r="V2120" s="10"/>
      <c r="W2120" s="10"/>
      <c r="X2120" s="10"/>
      <c r="Y2120" s="10"/>
      <c r="Z2120" s="10"/>
      <c r="AA2120" s="10"/>
      <c r="AB2120" s="10"/>
      <c r="AC2120" s="10"/>
      <c r="AD2120" s="10"/>
      <c r="AE2120" s="10"/>
      <c r="AF2120" s="10"/>
      <c r="AG2120" s="10"/>
      <c r="AH2120" s="10"/>
      <c r="AI2120" s="10"/>
      <c r="AJ2120" s="10"/>
    </row>
    <row r="2121" spans="1:36" x14ac:dyDescent="0.25">
      <c r="A2121" s="5" t="s">
        <v>149</v>
      </c>
      <c r="B2121" s="5" t="s">
        <v>167</v>
      </c>
      <c r="C2121" s="5" t="s">
        <v>168</v>
      </c>
      <c r="D2121" s="5" t="s">
        <v>24</v>
      </c>
      <c r="E2121" s="5" t="s">
        <v>39</v>
      </c>
      <c r="F2121" s="5" t="s">
        <v>30</v>
      </c>
      <c r="G2121" s="5" t="s">
        <v>40</v>
      </c>
      <c r="H2121" s="5" t="s">
        <v>33</v>
      </c>
      <c r="I2121" s="6">
        <v>2.1107</v>
      </c>
      <c r="J2121" s="6">
        <v>0.29037000000000002</v>
      </c>
      <c r="K2121" s="6">
        <v>-1.5100000000000001E-3</v>
      </c>
      <c r="L2121" s="6"/>
      <c r="M2121" s="6"/>
      <c r="N2121" s="5">
        <v>2.84</v>
      </c>
      <c r="O2121" s="5">
        <v>14.23</v>
      </c>
      <c r="P2121" s="5">
        <v>0.14424000000000001</v>
      </c>
      <c r="Q2121" s="5">
        <v>31</v>
      </c>
      <c r="R2121" s="5">
        <v>0.95599999999999996</v>
      </c>
      <c r="S2121" s="5">
        <v>1.8</v>
      </c>
      <c r="T2121" s="5">
        <v>14</v>
      </c>
      <c r="U2121" s="5">
        <v>28</v>
      </c>
      <c r="V2121" s="10"/>
      <c r="W2121" s="10"/>
      <c r="X2121" s="10"/>
      <c r="Y2121" s="10"/>
      <c r="Z2121" s="10"/>
      <c r="AA2121" s="10"/>
      <c r="AB2121" s="10"/>
      <c r="AC2121" s="10"/>
      <c r="AD2121" s="10"/>
      <c r="AE2121" s="10"/>
      <c r="AF2121" s="10"/>
      <c r="AG2121" s="10"/>
      <c r="AH2121" s="10"/>
      <c r="AI2121" s="10"/>
      <c r="AJ2121" s="10"/>
    </row>
    <row r="2122" spans="1:36" x14ac:dyDescent="0.25">
      <c r="A2122" t="s">
        <v>178</v>
      </c>
      <c r="B2122" t="s">
        <v>167</v>
      </c>
      <c r="C2122" t="s">
        <v>168</v>
      </c>
      <c r="D2122" t="s">
        <v>24</v>
      </c>
      <c r="E2122" t="s">
        <v>32</v>
      </c>
      <c r="F2122" t="s">
        <v>30</v>
      </c>
      <c r="G2122">
        <v>1</v>
      </c>
      <c r="H2122" t="s">
        <v>33</v>
      </c>
      <c r="I2122" s="4">
        <v>-9.1299999999999992E-3</v>
      </c>
      <c r="J2122" s="4">
        <v>0.34408</v>
      </c>
      <c r="K2122" s="4">
        <v>-3.0100000000000001E-3</v>
      </c>
      <c r="N2122">
        <v>1.99</v>
      </c>
      <c r="O2122">
        <v>9.69</v>
      </c>
      <c r="P2122">
        <v>0.20641999999999999</v>
      </c>
      <c r="Q2122">
        <v>28</v>
      </c>
      <c r="R2122">
        <v>0.95199999999999996</v>
      </c>
      <c r="S2122">
        <v>2.2000000000000002</v>
      </c>
      <c r="T2122">
        <v>9.6</v>
      </c>
      <c r="U2122">
        <v>25</v>
      </c>
    </row>
    <row r="2123" spans="1:36" x14ac:dyDescent="0.25">
      <c r="A2123" t="s">
        <v>92</v>
      </c>
      <c r="B2123" t="s">
        <v>53</v>
      </c>
      <c r="C2123" t="s">
        <v>54</v>
      </c>
      <c r="D2123" t="s">
        <v>24</v>
      </c>
      <c r="E2123" t="s">
        <v>34</v>
      </c>
      <c r="F2123" t="s">
        <v>30</v>
      </c>
      <c r="G2123" t="s">
        <v>27</v>
      </c>
      <c r="H2123" t="s">
        <v>33</v>
      </c>
      <c r="I2123" s="4">
        <v>0.61728000000000005</v>
      </c>
      <c r="J2123" s="4">
        <v>0.20646</v>
      </c>
      <c r="K2123" s="4">
        <v>-1.82E-3</v>
      </c>
      <c r="N2123">
        <v>1.39</v>
      </c>
      <c r="O2123">
        <v>6.47</v>
      </c>
      <c r="P2123">
        <v>7.9530000000000003E-2</v>
      </c>
      <c r="Q2123">
        <v>42</v>
      </c>
      <c r="R2123">
        <v>0.67600000000000005</v>
      </c>
      <c r="S2123">
        <v>0.5</v>
      </c>
      <c r="T2123">
        <v>9</v>
      </c>
      <c r="U2123">
        <v>39</v>
      </c>
    </row>
    <row r="2124" spans="1:36" x14ac:dyDescent="0.25">
      <c r="A2124" t="s">
        <v>149</v>
      </c>
      <c r="B2124" t="s">
        <v>53</v>
      </c>
      <c r="C2124" t="s">
        <v>54</v>
      </c>
      <c r="D2124" t="s">
        <v>24</v>
      </c>
      <c r="E2124" t="s">
        <v>34</v>
      </c>
      <c r="F2124" t="s">
        <v>30</v>
      </c>
      <c r="G2124">
        <v>1</v>
      </c>
      <c r="H2124" t="s">
        <v>33</v>
      </c>
      <c r="I2124" s="4">
        <v>0.21994</v>
      </c>
      <c r="J2124" s="4">
        <v>0.28456999999999999</v>
      </c>
      <c r="K2124" s="4">
        <v>-3.5599999999999998E-3</v>
      </c>
      <c r="N2124">
        <v>0.92</v>
      </c>
      <c r="O2124">
        <v>5.82</v>
      </c>
      <c r="P2124">
        <v>0.34081</v>
      </c>
      <c r="Q2124">
        <v>28</v>
      </c>
      <c r="R2124">
        <v>0.85299999999999998</v>
      </c>
      <c r="S2124">
        <v>0.7</v>
      </c>
      <c r="T2124">
        <v>6</v>
      </c>
      <c r="U2124">
        <v>25</v>
      </c>
    </row>
    <row r="2125" spans="1:36" x14ac:dyDescent="0.25">
      <c r="A2125" t="s">
        <v>149</v>
      </c>
      <c r="B2125" t="s">
        <v>53</v>
      </c>
      <c r="C2125" t="s">
        <v>54</v>
      </c>
      <c r="D2125" t="s">
        <v>24</v>
      </c>
      <c r="E2125" t="s">
        <v>39</v>
      </c>
      <c r="F2125" t="s">
        <v>30</v>
      </c>
      <c r="G2125">
        <v>1</v>
      </c>
      <c r="H2125" t="s">
        <v>33</v>
      </c>
      <c r="I2125" s="4">
        <v>1.78206</v>
      </c>
      <c r="J2125" s="4">
        <v>0.28887000000000002</v>
      </c>
      <c r="K2125" s="4">
        <v>-3.49E-3</v>
      </c>
      <c r="N2125">
        <v>2.4900000000000002</v>
      </c>
      <c r="O2125">
        <v>7.63</v>
      </c>
      <c r="P2125">
        <v>0.13807</v>
      </c>
      <c r="Q2125">
        <v>28</v>
      </c>
      <c r="R2125">
        <v>0.372</v>
      </c>
      <c r="S2125">
        <v>2.1</v>
      </c>
      <c r="T2125">
        <v>7.8</v>
      </c>
      <c r="U2125">
        <v>25</v>
      </c>
    </row>
    <row r="2126" spans="1:36" x14ac:dyDescent="0.25">
      <c r="A2126" t="s">
        <v>371</v>
      </c>
      <c r="B2126" t="s">
        <v>398</v>
      </c>
      <c r="C2126" t="s">
        <v>399</v>
      </c>
      <c r="D2126" t="s">
        <v>24</v>
      </c>
      <c r="E2126" t="s">
        <v>25</v>
      </c>
      <c r="F2126" t="s">
        <v>26</v>
      </c>
      <c r="G2126" t="s">
        <v>52</v>
      </c>
      <c r="H2126" t="s">
        <v>33</v>
      </c>
      <c r="I2126" s="4">
        <v>-3.9201800000000002</v>
      </c>
      <c r="J2126" s="4">
        <v>1.6279699999999999</v>
      </c>
      <c r="K2126" s="4">
        <v>-1.5980000000000001E-2</v>
      </c>
      <c r="N2126">
        <v>0</v>
      </c>
      <c r="O2126">
        <v>50</v>
      </c>
      <c r="P2126">
        <v>4.0669999999999998E-2</v>
      </c>
      <c r="Q2126">
        <v>37</v>
      </c>
      <c r="R2126">
        <v>0.93600000000000005</v>
      </c>
      <c r="S2126">
        <v>0.1</v>
      </c>
      <c r="T2126">
        <v>45</v>
      </c>
      <c r="U2126">
        <v>34</v>
      </c>
    </row>
    <row r="2127" spans="1:36" x14ac:dyDescent="0.25">
      <c r="A2127" t="s">
        <v>371</v>
      </c>
      <c r="B2127" t="s">
        <v>398</v>
      </c>
      <c r="C2127" t="s">
        <v>399</v>
      </c>
      <c r="D2127" t="s">
        <v>24</v>
      </c>
      <c r="E2127" t="s">
        <v>32</v>
      </c>
      <c r="F2127" t="s">
        <v>30</v>
      </c>
      <c r="G2127" t="s">
        <v>27</v>
      </c>
      <c r="H2127" t="s">
        <v>33</v>
      </c>
      <c r="I2127" s="4">
        <v>0.81286999999999998</v>
      </c>
      <c r="J2127" s="4">
        <v>0.29024</v>
      </c>
      <c r="K2127" s="4">
        <v>-1.41E-3</v>
      </c>
      <c r="N2127">
        <v>1.51</v>
      </c>
      <c r="O2127">
        <v>13.66</v>
      </c>
      <c r="P2127">
        <v>5.5019999999999999E-2</v>
      </c>
      <c r="Q2127">
        <v>37</v>
      </c>
      <c r="R2127">
        <v>0.92300000000000004</v>
      </c>
      <c r="S2127">
        <v>1.2</v>
      </c>
      <c r="T2127">
        <v>17.2</v>
      </c>
      <c r="U2127">
        <v>34</v>
      </c>
    </row>
    <row r="2128" spans="1:36" x14ac:dyDescent="0.25">
      <c r="A2128" t="s">
        <v>21</v>
      </c>
      <c r="B2128" t="s">
        <v>56</v>
      </c>
      <c r="C2128" t="s">
        <v>57</v>
      </c>
      <c r="D2128" t="s">
        <v>24</v>
      </c>
      <c r="E2128" t="s">
        <v>32</v>
      </c>
      <c r="F2128" t="s">
        <v>30</v>
      </c>
      <c r="G2128" t="s">
        <v>52</v>
      </c>
      <c r="H2128" t="s">
        <v>33</v>
      </c>
      <c r="I2128" s="4">
        <v>0.45463999999999999</v>
      </c>
      <c r="J2128" s="4">
        <v>0.24185000000000001</v>
      </c>
      <c r="K2128" s="4">
        <v>-5.4000000000000001E-4</v>
      </c>
      <c r="N2128">
        <v>0.67</v>
      </c>
      <c r="O2128">
        <v>19.14</v>
      </c>
      <c r="P2128">
        <v>1.42E-3</v>
      </c>
      <c r="Q2128">
        <v>48</v>
      </c>
      <c r="R2128">
        <v>0.95499999999999996</v>
      </c>
      <c r="S2128">
        <v>1</v>
      </c>
      <c r="T2128">
        <v>21.5</v>
      </c>
      <c r="U2128">
        <v>45</v>
      </c>
    </row>
    <row r="2129" spans="1:36" x14ac:dyDescent="0.25">
      <c r="A2129" t="s">
        <v>21</v>
      </c>
      <c r="B2129" t="s">
        <v>56</v>
      </c>
      <c r="C2129" t="s">
        <v>57</v>
      </c>
      <c r="D2129" t="s">
        <v>24</v>
      </c>
      <c r="E2129" t="s">
        <v>34</v>
      </c>
      <c r="F2129" t="s">
        <v>30</v>
      </c>
      <c r="G2129" t="s">
        <v>27</v>
      </c>
      <c r="H2129" t="s">
        <v>33</v>
      </c>
      <c r="I2129" s="4">
        <v>1.1140099999999999</v>
      </c>
      <c r="J2129" s="4">
        <v>0.30842000000000003</v>
      </c>
      <c r="K2129" s="4">
        <v>-1.9599999999999999E-3</v>
      </c>
      <c r="N2129">
        <v>1.38</v>
      </c>
      <c r="O2129">
        <v>13.26</v>
      </c>
      <c r="P2129">
        <v>0.13414000000000001</v>
      </c>
      <c r="Q2129">
        <v>48</v>
      </c>
      <c r="R2129">
        <v>0.81899999999999995</v>
      </c>
      <c r="S2129">
        <v>2</v>
      </c>
      <c r="T2129">
        <v>19</v>
      </c>
      <c r="U2129">
        <v>45</v>
      </c>
    </row>
    <row r="2130" spans="1:36" x14ac:dyDescent="0.25">
      <c r="A2130" s="5" t="s">
        <v>92</v>
      </c>
      <c r="B2130" s="5" t="s">
        <v>56</v>
      </c>
      <c r="C2130" s="5" t="s">
        <v>57</v>
      </c>
      <c r="D2130" s="5" t="s">
        <v>24</v>
      </c>
      <c r="E2130" s="5" t="s">
        <v>32</v>
      </c>
      <c r="F2130" s="5" t="s">
        <v>30</v>
      </c>
      <c r="G2130" s="5" t="s">
        <v>52</v>
      </c>
      <c r="H2130" s="5" t="s">
        <v>33</v>
      </c>
      <c r="I2130" s="6">
        <v>0.34322999999999998</v>
      </c>
      <c r="J2130" s="6">
        <v>0.24820999999999999</v>
      </c>
      <c r="K2130" s="6">
        <v>-9.5E-4</v>
      </c>
      <c r="L2130" s="6"/>
      <c r="M2130" s="6"/>
      <c r="N2130" s="5">
        <v>0.98</v>
      </c>
      <c r="O2130" s="5">
        <v>14.49</v>
      </c>
      <c r="P2130" s="5">
        <v>1.81E-3</v>
      </c>
      <c r="Q2130" s="5">
        <v>50</v>
      </c>
      <c r="R2130" s="5">
        <v>0.92800000000000005</v>
      </c>
      <c r="S2130" s="5">
        <v>1</v>
      </c>
      <c r="T2130" s="5">
        <v>19.7</v>
      </c>
      <c r="U2130" s="5">
        <v>47</v>
      </c>
      <c r="V2130" s="10"/>
      <c r="W2130" s="10"/>
      <c r="X2130" s="10"/>
      <c r="Y2130" s="10"/>
      <c r="Z2130" s="10"/>
      <c r="AA2130" s="10"/>
      <c r="AB2130" s="10"/>
      <c r="AC2130" s="10"/>
      <c r="AD2130" s="10"/>
      <c r="AE2130" s="10"/>
      <c r="AF2130" s="10"/>
      <c r="AG2130" s="10"/>
      <c r="AH2130" s="10"/>
      <c r="AI2130" s="10"/>
      <c r="AJ2130" s="10"/>
    </row>
    <row r="2131" spans="1:36" x14ac:dyDescent="0.25">
      <c r="A2131" s="5" t="s">
        <v>92</v>
      </c>
      <c r="B2131" s="5" t="s">
        <v>56</v>
      </c>
      <c r="C2131" s="5" t="s">
        <v>57</v>
      </c>
      <c r="D2131" s="5" t="s">
        <v>24</v>
      </c>
      <c r="E2131" s="5" t="s">
        <v>34</v>
      </c>
      <c r="F2131" s="5" t="s">
        <v>30</v>
      </c>
      <c r="G2131" s="5" t="s">
        <v>52</v>
      </c>
      <c r="H2131" s="5" t="s">
        <v>33</v>
      </c>
      <c r="I2131" s="6">
        <v>7.8499999999999993E-3</v>
      </c>
      <c r="J2131" s="6">
        <v>0.51171</v>
      </c>
      <c r="K2131" s="6">
        <v>-3.3600000000000001E-3</v>
      </c>
      <c r="L2131" s="6"/>
      <c r="M2131" s="6"/>
      <c r="N2131" s="5">
        <v>1.32</v>
      </c>
      <c r="O2131" s="5">
        <v>19.47</v>
      </c>
      <c r="P2131" s="5">
        <v>6.2399999999999999E-3</v>
      </c>
      <c r="Q2131" s="5">
        <v>50</v>
      </c>
      <c r="R2131" s="5">
        <v>0.91600000000000004</v>
      </c>
      <c r="S2131" s="5">
        <v>1.4</v>
      </c>
      <c r="T2131" s="5">
        <v>25</v>
      </c>
      <c r="U2131" s="5">
        <v>47</v>
      </c>
      <c r="V2131" s="10"/>
      <c r="W2131" s="10"/>
      <c r="X2131" s="10"/>
      <c r="Y2131" s="10"/>
      <c r="Z2131" s="10"/>
      <c r="AA2131" s="10"/>
      <c r="AB2131" s="10"/>
      <c r="AC2131" s="10"/>
      <c r="AD2131" s="10"/>
      <c r="AE2131" s="10"/>
      <c r="AF2131" s="10"/>
      <c r="AG2131" s="10"/>
      <c r="AH2131" s="10"/>
      <c r="AI2131" s="10"/>
      <c r="AJ2131" s="10"/>
    </row>
    <row r="2132" spans="1:36" x14ac:dyDescent="0.25">
      <c r="A2132" s="5" t="s">
        <v>149</v>
      </c>
      <c r="B2132" s="5" t="s">
        <v>56</v>
      </c>
      <c r="C2132" s="5" t="s">
        <v>57</v>
      </c>
      <c r="D2132" s="5" t="s">
        <v>24</v>
      </c>
      <c r="E2132" s="5" t="s">
        <v>32</v>
      </c>
      <c r="F2132" s="5" t="s">
        <v>30</v>
      </c>
      <c r="G2132" s="5">
        <v>1</v>
      </c>
      <c r="H2132" s="5" t="s">
        <v>33</v>
      </c>
      <c r="I2132" s="6">
        <v>0.54298999999999997</v>
      </c>
      <c r="J2132" s="6">
        <v>0.25181999999999999</v>
      </c>
      <c r="K2132" s="6">
        <v>-1.1000000000000001E-3</v>
      </c>
      <c r="L2132" s="6"/>
      <c r="M2132" s="6"/>
      <c r="N2132" s="5">
        <v>1.17</v>
      </c>
      <c r="O2132" s="5">
        <v>13.66</v>
      </c>
      <c r="P2132" s="5">
        <v>1.6160099999999999</v>
      </c>
      <c r="Q2132" s="5">
        <v>32</v>
      </c>
      <c r="R2132" s="5">
        <v>0.83399999999999996</v>
      </c>
      <c r="S2132" s="5">
        <v>1</v>
      </c>
      <c r="T2132" s="5">
        <v>15</v>
      </c>
      <c r="U2132" s="5">
        <v>29</v>
      </c>
      <c r="V2132" s="10"/>
      <c r="W2132" s="10"/>
      <c r="X2132" s="10"/>
      <c r="Y2132" s="10"/>
      <c r="Z2132" s="10"/>
      <c r="AA2132" s="10"/>
      <c r="AB2132" s="10"/>
      <c r="AC2132" s="10"/>
      <c r="AD2132" s="10"/>
      <c r="AE2132" s="10"/>
      <c r="AF2132" s="10"/>
      <c r="AG2132" s="10"/>
      <c r="AH2132" s="10"/>
      <c r="AI2132" s="10"/>
      <c r="AJ2132" s="10"/>
    </row>
    <row r="2133" spans="1:36" x14ac:dyDescent="0.25">
      <c r="A2133" t="s">
        <v>254</v>
      </c>
      <c r="B2133" t="s">
        <v>56</v>
      </c>
      <c r="C2133" t="s">
        <v>57</v>
      </c>
      <c r="D2133" t="s">
        <v>24</v>
      </c>
      <c r="E2133" t="s">
        <v>32</v>
      </c>
      <c r="F2133" t="s">
        <v>30</v>
      </c>
      <c r="G2133" t="s">
        <v>27</v>
      </c>
      <c r="H2133" t="s">
        <v>33</v>
      </c>
      <c r="I2133" s="4">
        <v>0.42237999999999998</v>
      </c>
      <c r="J2133" s="4">
        <v>0.29796</v>
      </c>
      <c r="K2133" s="4">
        <v>-1.31E-3</v>
      </c>
      <c r="N2133">
        <v>1.25</v>
      </c>
      <c r="O2133">
        <v>17.170000000000002</v>
      </c>
      <c r="P2133">
        <v>6.0109999999999997E-2</v>
      </c>
      <c r="Q2133">
        <v>37</v>
      </c>
      <c r="R2133">
        <v>0.94499999999999995</v>
      </c>
      <c r="S2133">
        <v>0.7</v>
      </c>
      <c r="T2133">
        <v>17.399999999999999</v>
      </c>
      <c r="U2133">
        <v>34</v>
      </c>
    </row>
    <row r="2134" spans="1:36" x14ac:dyDescent="0.25">
      <c r="A2134" s="5" t="s">
        <v>271</v>
      </c>
      <c r="B2134" s="5" t="s">
        <v>56</v>
      </c>
      <c r="C2134" s="5" t="s">
        <v>57</v>
      </c>
      <c r="D2134" s="5" t="s">
        <v>24</v>
      </c>
      <c r="E2134" s="5" t="s">
        <v>32</v>
      </c>
      <c r="F2134" s="5" t="s">
        <v>30</v>
      </c>
      <c r="G2134" s="5" t="s">
        <v>52</v>
      </c>
      <c r="H2134" s="5" t="s">
        <v>33</v>
      </c>
      <c r="I2134" s="6">
        <v>0.20226</v>
      </c>
      <c r="J2134" s="6">
        <v>0.28689999999999999</v>
      </c>
      <c r="K2134" s="6">
        <v>-8.9999999999999998E-4</v>
      </c>
      <c r="L2134" s="6"/>
      <c r="M2134" s="6"/>
      <c r="N2134" s="5">
        <v>1.17</v>
      </c>
      <c r="O2134" s="5">
        <v>17.39</v>
      </c>
      <c r="P2134" s="5">
        <v>1.41E-3</v>
      </c>
      <c r="Q2134" s="5">
        <v>41</v>
      </c>
      <c r="R2134" s="5">
        <v>0.96099999999999997</v>
      </c>
      <c r="S2134" s="5">
        <v>1</v>
      </c>
      <c r="T2134" s="5">
        <v>23.8</v>
      </c>
      <c r="U2134" s="5">
        <v>38</v>
      </c>
      <c r="V2134" s="10"/>
      <c r="W2134" s="10"/>
      <c r="X2134" s="10"/>
      <c r="Y2134" s="10"/>
      <c r="Z2134" s="10"/>
      <c r="AA2134" s="10"/>
      <c r="AB2134" s="10"/>
      <c r="AC2134" s="10"/>
      <c r="AD2134" s="10"/>
      <c r="AE2134" s="10"/>
      <c r="AF2134" s="10"/>
      <c r="AG2134" s="10"/>
      <c r="AH2134" s="10"/>
      <c r="AI2134" s="10"/>
      <c r="AJ2134" s="10"/>
    </row>
    <row r="2135" spans="1:36" x14ac:dyDescent="0.25">
      <c r="A2135" s="5" t="s">
        <v>271</v>
      </c>
      <c r="B2135" s="5" t="s">
        <v>56</v>
      </c>
      <c r="C2135" s="5" t="s">
        <v>57</v>
      </c>
      <c r="D2135" s="5" t="s">
        <v>24</v>
      </c>
      <c r="E2135" s="5" t="s">
        <v>34</v>
      </c>
      <c r="F2135" s="5" t="s">
        <v>30</v>
      </c>
      <c r="G2135" s="5" t="s">
        <v>52</v>
      </c>
      <c r="H2135" s="5" t="s">
        <v>33</v>
      </c>
      <c r="I2135" s="6">
        <v>0.78666999999999998</v>
      </c>
      <c r="J2135" s="6">
        <v>0.28606999999999999</v>
      </c>
      <c r="K2135" s="6">
        <v>-1.1999999999999999E-3</v>
      </c>
      <c r="L2135" s="6"/>
      <c r="M2135" s="6"/>
      <c r="N2135" s="5">
        <v>1.75</v>
      </c>
      <c r="O2135" s="5">
        <v>16.03</v>
      </c>
      <c r="P2135" s="5">
        <v>3.0400000000000002E-3</v>
      </c>
      <c r="Q2135" s="5">
        <v>41</v>
      </c>
      <c r="R2135" s="5">
        <v>0.90500000000000003</v>
      </c>
      <c r="S2135" s="5">
        <v>1.5</v>
      </c>
      <c r="T2135" s="5">
        <v>23</v>
      </c>
      <c r="U2135" s="5">
        <v>38</v>
      </c>
      <c r="V2135" s="10"/>
      <c r="W2135" s="10"/>
      <c r="X2135" s="10"/>
      <c r="Y2135" s="10"/>
      <c r="Z2135" s="10"/>
      <c r="AA2135" s="10"/>
      <c r="AB2135" s="10"/>
      <c r="AC2135" s="10"/>
      <c r="AD2135" s="10"/>
      <c r="AE2135" s="10"/>
      <c r="AF2135" s="10"/>
      <c r="AG2135" s="10"/>
      <c r="AH2135" s="10"/>
      <c r="AI2135" s="10"/>
      <c r="AJ2135" s="10"/>
    </row>
    <row r="2136" spans="1:36" x14ac:dyDescent="0.25">
      <c r="A2136" s="5" t="s">
        <v>271</v>
      </c>
      <c r="B2136" s="5" t="s">
        <v>56</v>
      </c>
      <c r="C2136" s="5" t="s">
        <v>57</v>
      </c>
      <c r="D2136" s="5" t="s">
        <v>24</v>
      </c>
      <c r="E2136" s="5" t="s">
        <v>37</v>
      </c>
      <c r="F2136" s="5" t="s">
        <v>38</v>
      </c>
      <c r="G2136" s="5" t="s">
        <v>52</v>
      </c>
      <c r="H2136" s="5" t="s">
        <v>33</v>
      </c>
      <c r="I2136" s="6">
        <v>-4.4701199999999996</v>
      </c>
      <c r="J2136" s="6">
        <v>1.90089</v>
      </c>
      <c r="K2136" s="6">
        <v>0.10895000000000001</v>
      </c>
      <c r="L2136" s="6"/>
      <c r="M2136" s="6"/>
      <c r="N2136" s="5">
        <v>3.31</v>
      </c>
      <c r="O2136" s="5">
        <v>847.69</v>
      </c>
      <c r="P2136" s="5">
        <v>6.4825200000000001</v>
      </c>
      <c r="Q2136" s="5">
        <v>23</v>
      </c>
      <c r="R2136" s="5">
        <v>0.871</v>
      </c>
      <c r="S2136" s="5">
        <v>1.3</v>
      </c>
      <c r="T2136" s="5">
        <v>1507.1</v>
      </c>
      <c r="U2136" s="5">
        <v>20</v>
      </c>
      <c r="V2136" s="10"/>
      <c r="W2136" s="10"/>
      <c r="X2136" s="10"/>
      <c r="Y2136" s="10"/>
      <c r="Z2136" s="10"/>
      <c r="AA2136" s="10"/>
      <c r="AB2136" s="10"/>
      <c r="AC2136" s="10"/>
      <c r="AD2136" s="10"/>
      <c r="AE2136" s="10"/>
      <c r="AF2136" s="10"/>
      <c r="AG2136" s="10"/>
      <c r="AH2136" s="10"/>
      <c r="AI2136" s="10"/>
      <c r="AJ2136" s="10"/>
    </row>
    <row r="2137" spans="1:36" x14ac:dyDescent="0.25">
      <c r="A2137" t="s">
        <v>278</v>
      </c>
      <c r="B2137" t="s">
        <v>56</v>
      </c>
      <c r="C2137" t="s">
        <v>57</v>
      </c>
      <c r="D2137" t="s">
        <v>24</v>
      </c>
      <c r="E2137" t="s">
        <v>32</v>
      </c>
      <c r="F2137" t="s">
        <v>30</v>
      </c>
      <c r="G2137" t="s">
        <v>27</v>
      </c>
      <c r="H2137" t="s">
        <v>33</v>
      </c>
      <c r="I2137" s="4">
        <v>0.41200999999999999</v>
      </c>
      <c r="J2137" s="4">
        <v>0.27728000000000003</v>
      </c>
      <c r="K2137" s="4">
        <v>-1.01E-3</v>
      </c>
      <c r="N2137">
        <v>0.97</v>
      </c>
      <c r="O2137">
        <v>14.57</v>
      </c>
      <c r="P2137">
        <v>3.5680000000000003E-2</v>
      </c>
      <c r="Q2137">
        <v>73</v>
      </c>
      <c r="R2137">
        <v>0.97</v>
      </c>
      <c r="S2137">
        <v>0.6</v>
      </c>
      <c r="T2137">
        <v>17.5</v>
      </c>
      <c r="U2137">
        <v>70</v>
      </c>
    </row>
    <row r="2138" spans="1:36" x14ac:dyDescent="0.25">
      <c r="A2138" t="s">
        <v>278</v>
      </c>
      <c r="B2138" t="s">
        <v>56</v>
      </c>
      <c r="C2138" t="s">
        <v>57</v>
      </c>
      <c r="D2138" t="s">
        <v>24</v>
      </c>
      <c r="E2138" t="s">
        <v>34</v>
      </c>
      <c r="F2138" t="s">
        <v>30</v>
      </c>
      <c r="G2138" t="s">
        <v>27</v>
      </c>
      <c r="H2138" t="s">
        <v>33</v>
      </c>
      <c r="I2138" s="4">
        <v>0.89761000000000002</v>
      </c>
      <c r="J2138" s="4">
        <v>0.40549000000000002</v>
      </c>
      <c r="K2138" s="4">
        <v>-2.64E-3</v>
      </c>
      <c r="N2138">
        <v>1.71</v>
      </c>
      <c r="O2138">
        <v>16.25</v>
      </c>
      <c r="P2138">
        <v>0.13144</v>
      </c>
      <c r="Q2138">
        <v>73</v>
      </c>
      <c r="R2138">
        <v>0.93</v>
      </c>
      <c r="S2138">
        <v>1</v>
      </c>
      <c r="T2138">
        <v>22</v>
      </c>
      <c r="U2138">
        <v>70</v>
      </c>
    </row>
    <row r="2139" spans="1:36" x14ac:dyDescent="0.25">
      <c r="A2139" t="s">
        <v>278</v>
      </c>
      <c r="B2139" t="s">
        <v>56</v>
      </c>
      <c r="C2139" t="s">
        <v>57</v>
      </c>
      <c r="D2139" t="s">
        <v>24</v>
      </c>
      <c r="E2139" t="s">
        <v>39</v>
      </c>
      <c r="F2139" t="s">
        <v>30</v>
      </c>
      <c r="G2139" t="s">
        <v>27</v>
      </c>
      <c r="H2139" t="s">
        <v>33</v>
      </c>
      <c r="I2139" s="4">
        <v>1.37134</v>
      </c>
      <c r="J2139" s="4">
        <v>0.5091</v>
      </c>
      <c r="K2139" s="4">
        <v>-3.7599999999999999E-3</v>
      </c>
      <c r="N2139">
        <v>2.39</v>
      </c>
      <c r="O2139">
        <v>18.61</v>
      </c>
      <c r="P2139">
        <v>0.11423</v>
      </c>
      <c r="Q2139">
        <v>73</v>
      </c>
      <c r="R2139">
        <v>0.95499999999999996</v>
      </c>
      <c r="S2139">
        <v>1.5</v>
      </c>
      <c r="T2139">
        <v>24</v>
      </c>
      <c r="U2139">
        <v>70</v>
      </c>
    </row>
    <row r="2140" spans="1:36" x14ac:dyDescent="0.25">
      <c r="A2140" s="5" t="s">
        <v>302</v>
      </c>
      <c r="B2140" s="5" t="s">
        <v>56</v>
      </c>
      <c r="C2140" s="5" t="s">
        <v>57</v>
      </c>
      <c r="D2140" s="5" t="s">
        <v>24</v>
      </c>
      <c r="E2140" s="5" t="s">
        <v>25</v>
      </c>
      <c r="F2140" s="5" t="s">
        <v>26</v>
      </c>
      <c r="G2140" s="5" t="s">
        <v>27</v>
      </c>
      <c r="H2140" s="5" t="s">
        <v>33</v>
      </c>
      <c r="I2140" s="6">
        <v>0.50044999999999995</v>
      </c>
      <c r="J2140" s="6">
        <v>0.55432999999999999</v>
      </c>
      <c r="K2140" s="6">
        <v>-8.1999999999999998E-4</v>
      </c>
      <c r="L2140" s="6"/>
      <c r="M2140" s="6"/>
      <c r="N2140" s="5">
        <v>2</v>
      </c>
      <c r="O2140" s="5">
        <v>60</v>
      </c>
      <c r="P2140" s="5">
        <v>0.11090999999999999</v>
      </c>
      <c r="Q2140" s="5">
        <v>43</v>
      </c>
      <c r="R2140" s="5">
        <v>0.98199999999999998</v>
      </c>
      <c r="S2140" s="5">
        <v>3</v>
      </c>
      <c r="T2140" s="5">
        <v>55</v>
      </c>
      <c r="U2140" s="5">
        <v>40</v>
      </c>
      <c r="V2140" s="10"/>
      <c r="W2140" s="10"/>
      <c r="X2140" s="10"/>
      <c r="Y2140" s="10"/>
      <c r="Z2140" s="10"/>
      <c r="AA2140" s="10"/>
      <c r="AB2140" s="10"/>
      <c r="AC2140" s="10"/>
      <c r="AD2140" s="10"/>
      <c r="AE2140" s="10"/>
      <c r="AF2140" s="10"/>
      <c r="AG2140" s="10"/>
      <c r="AH2140" s="10"/>
      <c r="AI2140" s="10"/>
      <c r="AJ2140" s="10"/>
    </row>
    <row r="2141" spans="1:36" x14ac:dyDescent="0.25">
      <c r="A2141" t="s">
        <v>315</v>
      </c>
      <c r="B2141" t="s">
        <v>56</v>
      </c>
      <c r="C2141" t="s">
        <v>57</v>
      </c>
      <c r="D2141" t="s">
        <v>24</v>
      </c>
      <c r="E2141" t="s">
        <v>34</v>
      </c>
      <c r="F2141" t="s">
        <v>30</v>
      </c>
      <c r="G2141" t="s">
        <v>27</v>
      </c>
      <c r="H2141" t="s">
        <v>33</v>
      </c>
      <c r="I2141" s="4">
        <v>1.98065</v>
      </c>
      <c r="J2141" s="4">
        <v>0.34301999999999999</v>
      </c>
      <c r="K2141" s="4">
        <v>-9.2000000000000003E-4</v>
      </c>
      <c r="N2141">
        <v>3.24</v>
      </c>
      <c r="O2141">
        <v>25.14</v>
      </c>
      <c r="P2141">
        <v>0.22811999999999999</v>
      </c>
      <c r="Q2141">
        <v>44</v>
      </c>
      <c r="R2141">
        <v>0.875</v>
      </c>
      <c r="S2141">
        <v>3.5</v>
      </c>
      <c r="T2141">
        <v>28.5</v>
      </c>
      <c r="U2141">
        <v>41</v>
      </c>
    </row>
    <row r="2142" spans="1:36" x14ac:dyDescent="0.25">
      <c r="A2142" t="s">
        <v>315</v>
      </c>
      <c r="B2142" t="s">
        <v>56</v>
      </c>
      <c r="C2142" t="s">
        <v>57</v>
      </c>
      <c r="D2142" t="s">
        <v>24</v>
      </c>
      <c r="E2142" t="s">
        <v>39</v>
      </c>
      <c r="F2142" t="s">
        <v>30</v>
      </c>
      <c r="G2142" t="s">
        <v>27</v>
      </c>
      <c r="H2142" t="s">
        <v>33</v>
      </c>
      <c r="I2142" s="4">
        <v>1.9215199999999999</v>
      </c>
      <c r="J2142" s="4">
        <v>0.42496</v>
      </c>
      <c r="K2142" s="4">
        <v>-1.42E-3</v>
      </c>
      <c r="N2142">
        <v>3.48</v>
      </c>
      <c r="O2142">
        <v>28.38</v>
      </c>
      <c r="P2142">
        <v>0.19711999999999999</v>
      </c>
      <c r="Q2142">
        <v>44</v>
      </c>
      <c r="R2142">
        <v>0.91600000000000004</v>
      </c>
      <c r="S2142">
        <v>3.5</v>
      </c>
      <c r="T2142">
        <v>34</v>
      </c>
      <c r="U2142">
        <v>41</v>
      </c>
    </row>
    <row r="2143" spans="1:36" x14ac:dyDescent="0.25">
      <c r="A2143" s="5" t="s">
        <v>322</v>
      </c>
      <c r="B2143" s="5" t="s">
        <v>56</v>
      </c>
      <c r="C2143" s="5" t="s">
        <v>57</v>
      </c>
      <c r="D2143" s="5" t="s">
        <v>24</v>
      </c>
      <c r="E2143" s="5" t="s">
        <v>32</v>
      </c>
      <c r="F2143" s="5" t="s">
        <v>30</v>
      </c>
      <c r="G2143" s="5" t="s">
        <v>52</v>
      </c>
      <c r="H2143" s="5" t="s">
        <v>33</v>
      </c>
      <c r="I2143" s="6">
        <v>0.50661999999999996</v>
      </c>
      <c r="J2143" s="6">
        <v>0.29293000000000002</v>
      </c>
      <c r="K2143" s="6">
        <v>-2.6800000000000001E-3</v>
      </c>
      <c r="L2143" s="6"/>
      <c r="M2143" s="6"/>
      <c r="N2143" s="5">
        <v>1.03</v>
      </c>
      <c r="O2143" s="5">
        <v>8.2899999999999991</v>
      </c>
      <c r="P2143" s="5">
        <v>1.0200000000000001E-3</v>
      </c>
      <c r="Q2143" s="5">
        <v>32</v>
      </c>
      <c r="R2143" s="5">
        <v>0.96199999999999997</v>
      </c>
      <c r="S2143" s="5">
        <v>1.1000000000000001</v>
      </c>
      <c r="T2143" s="5">
        <v>9</v>
      </c>
      <c r="U2143" s="5">
        <v>29</v>
      </c>
      <c r="V2143" s="10"/>
      <c r="W2143" s="10"/>
      <c r="X2143" s="10"/>
      <c r="Y2143" s="10"/>
      <c r="Z2143" s="10"/>
      <c r="AA2143" s="10"/>
      <c r="AB2143" s="10"/>
      <c r="AC2143" s="10"/>
      <c r="AD2143" s="10"/>
      <c r="AE2143" s="10"/>
      <c r="AF2143" s="10"/>
      <c r="AG2143" s="10"/>
      <c r="AH2143" s="10"/>
      <c r="AI2143" s="10"/>
      <c r="AJ2143" s="10"/>
    </row>
    <row r="2144" spans="1:36" x14ac:dyDescent="0.25">
      <c r="A2144" s="5" t="s">
        <v>322</v>
      </c>
      <c r="B2144" s="5" t="s">
        <v>56</v>
      </c>
      <c r="C2144" s="5" t="s">
        <v>57</v>
      </c>
      <c r="D2144" s="5" t="s">
        <v>24</v>
      </c>
      <c r="E2144" s="5" t="s">
        <v>39</v>
      </c>
      <c r="F2144" s="5" t="s">
        <v>30</v>
      </c>
      <c r="G2144" s="5" t="s">
        <v>27</v>
      </c>
      <c r="H2144" s="5" t="s">
        <v>33</v>
      </c>
      <c r="I2144" s="6">
        <v>1.9050100000000001</v>
      </c>
      <c r="J2144" s="6">
        <v>0.39674999999999999</v>
      </c>
      <c r="K2144" s="6">
        <v>-2.4399999999999999E-3</v>
      </c>
      <c r="L2144" s="6"/>
      <c r="M2144" s="6"/>
      <c r="N2144" s="5">
        <v>2.62</v>
      </c>
      <c r="O2144" s="5">
        <v>14.92</v>
      </c>
      <c r="P2144" s="5">
        <v>4.8300000000000003E-2</v>
      </c>
      <c r="Q2144" s="5">
        <v>32</v>
      </c>
      <c r="R2144" s="5">
        <v>0.94699999999999995</v>
      </c>
      <c r="S2144" s="5">
        <v>3</v>
      </c>
      <c r="T2144" s="5">
        <v>17</v>
      </c>
      <c r="U2144" s="5">
        <v>29</v>
      </c>
      <c r="V2144" s="10"/>
      <c r="W2144" s="10"/>
      <c r="X2144" s="10"/>
      <c r="Y2144" s="10"/>
      <c r="Z2144" s="10"/>
      <c r="AA2144" s="10"/>
      <c r="AB2144" s="10"/>
      <c r="AC2144" s="10"/>
      <c r="AD2144" s="10"/>
      <c r="AE2144" s="10"/>
      <c r="AF2144" s="10"/>
      <c r="AG2144" s="10"/>
      <c r="AH2144" s="10"/>
      <c r="AI2144" s="10"/>
      <c r="AJ2144" s="10"/>
    </row>
    <row r="2145" spans="1:36" x14ac:dyDescent="0.25">
      <c r="A2145" t="s">
        <v>368</v>
      </c>
      <c r="B2145" t="s">
        <v>56</v>
      </c>
      <c r="C2145" t="s">
        <v>57</v>
      </c>
      <c r="D2145" t="s">
        <v>24</v>
      </c>
      <c r="E2145" t="s">
        <v>32</v>
      </c>
      <c r="F2145" t="s">
        <v>30</v>
      </c>
      <c r="G2145" t="s">
        <v>27</v>
      </c>
      <c r="H2145" t="s">
        <v>33</v>
      </c>
      <c r="I2145" s="4">
        <v>-2.6800000000000001E-2</v>
      </c>
      <c r="J2145" s="4">
        <v>0.30671999999999999</v>
      </c>
      <c r="K2145" s="4">
        <v>-1.23E-3</v>
      </c>
      <c r="N2145">
        <v>0.82</v>
      </c>
      <c r="O2145">
        <v>15.25</v>
      </c>
      <c r="P2145">
        <v>3.6569999999999998E-2</v>
      </c>
      <c r="Q2145">
        <v>33</v>
      </c>
      <c r="R2145">
        <v>0.96</v>
      </c>
      <c r="S2145">
        <v>1.2</v>
      </c>
      <c r="T2145">
        <v>18.600000000000001</v>
      </c>
      <c r="U2145">
        <v>30</v>
      </c>
    </row>
    <row r="2146" spans="1:36" x14ac:dyDescent="0.25">
      <c r="A2146" s="5" t="s">
        <v>115</v>
      </c>
      <c r="B2146" s="5" t="s">
        <v>128</v>
      </c>
      <c r="C2146" s="5" t="s">
        <v>129</v>
      </c>
      <c r="D2146" s="5" t="s">
        <v>24</v>
      </c>
      <c r="E2146" s="5" t="s">
        <v>32</v>
      </c>
      <c r="F2146" s="5" t="s">
        <v>30</v>
      </c>
      <c r="G2146" s="5" t="s">
        <v>27</v>
      </c>
      <c r="H2146" s="5" t="s">
        <v>33</v>
      </c>
      <c r="I2146" s="6">
        <v>1.97888</v>
      </c>
      <c r="J2146" s="6">
        <v>0.35382999999999998</v>
      </c>
      <c r="K2146" s="6">
        <v>-1.7799999999999999E-3</v>
      </c>
      <c r="L2146" s="6"/>
      <c r="M2146" s="6"/>
      <c r="N2146" s="5">
        <v>2.67</v>
      </c>
      <c r="O2146" s="5">
        <v>19.07</v>
      </c>
      <c r="P2146" s="5">
        <v>0.17066000000000001</v>
      </c>
      <c r="Q2146" s="5">
        <v>37</v>
      </c>
      <c r="R2146" s="5">
        <v>0.88</v>
      </c>
      <c r="S2146" s="5">
        <v>2.2999999999999998</v>
      </c>
      <c r="T2146" s="5">
        <v>24.5</v>
      </c>
      <c r="U2146" s="5">
        <v>34</v>
      </c>
      <c r="V2146" s="10"/>
      <c r="W2146" s="10"/>
      <c r="X2146" s="10"/>
      <c r="Y2146" s="10"/>
      <c r="Z2146" s="10"/>
      <c r="AA2146" s="10"/>
      <c r="AB2146" s="10"/>
      <c r="AC2146" s="10"/>
      <c r="AD2146" s="10"/>
      <c r="AE2146" s="10"/>
      <c r="AF2146" s="10"/>
      <c r="AG2146" s="10"/>
      <c r="AH2146" s="10"/>
      <c r="AI2146" s="10"/>
      <c r="AJ2146" s="10"/>
    </row>
    <row r="2147" spans="1:36" x14ac:dyDescent="0.25">
      <c r="A2147" s="5" t="s">
        <v>115</v>
      </c>
      <c r="B2147" s="5" t="s">
        <v>128</v>
      </c>
      <c r="C2147" s="5" t="s">
        <v>129</v>
      </c>
      <c r="D2147" s="5" t="s">
        <v>24</v>
      </c>
      <c r="E2147" s="5" t="s">
        <v>34</v>
      </c>
      <c r="F2147" s="5" t="s">
        <v>30</v>
      </c>
      <c r="G2147" s="5" t="s">
        <v>27</v>
      </c>
      <c r="H2147" s="5" t="s">
        <v>33</v>
      </c>
      <c r="I2147" s="6">
        <v>1.1692</v>
      </c>
      <c r="J2147" s="6">
        <v>0.33431</v>
      </c>
      <c r="K2147" s="6">
        <v>-1.6999999999999999E-3</v>
      </c>
      <c r="L2147" s="6"/>
      <c r="M2147" s="6"/>
      <c r="N2147" s="5">
        <v>1.82</v>
      </c>
      <c r="O2147" s="5">
        <v>17.239999999999998</v>
      </c>
      <c r="P2147" s="5">
        <v>0.17971999999999999</v>
      </c>
      <c r="Q2147" s="5">
        <v>37</v>
      </c>
      <c r="R2147" s="5">
        <v>0.86099999999999999</v>
      </c>
      <c r="S2147" s="5">
        <v>1.4</v>
      </c>
      <c r="T2147" s="5">
        <v>23</v>
      </c>
      <c r="U2147" s="5">
        <v>34</v>
      </c>
      <c r="V2147" s="10"/>
      <c r="W2147" s="10"/>
      <c r="X2147" s="10"/>
      <c r="Y2147" s="10"/>
      <c r="Z2147" s="10"/>
      <c r="AA2147" s="10"/>
      <c r="AB2147" s="10"/>
      <c r="AC2147" s="10"/>
      <c r="AD2147" s="10"/>
      <c r="AE2147" s="10"/>
      <c r="AF2147" s="10"/>
      <c r="AG2147" s="10"/>
      <c r="AH2147" s="10"/>
      <c r="AI2147" s="10"/>
      <c r="AJ2147" s="10"/>
    </row>
    <row r="2148" spans="1:36" x14ac:dyDescent="0.25">
      <c r="A2148" s="5" t="s">
        <v>115</v>
      </c>
      <c r="B2148" s="5" t="s">
        <v>128</v>
      </c>
      <c r="C2148" s="5" t="s">
        <v>129</v>
      </c>
      <c r="D2148" s="5" t="s">
        <v>24</v>
      </c>
      <c r="E2148" s="5" t="s">
        <v>39</v>
      </c>
      <c r="F2148" s="5" t="s">
        <v>30</v>
      </c>
      <c r="G2148" s="5" t="s">
        <v>27</v>
      </c>
      <c r="H2148" s="5" t="s">
        <v>33</v>
      </c>
      <c r="I2148" s="6">
        <v>2.78857</v>
      </c>
      <c r="J2148" s="6">
        <v>0.37335000000000002</v>
      </c>
      <c r="K2148" s="6">
        <v>-1.8699999999999999E-3</v>
      </c>
      <c r="L2148" s="6"/>
      <c r="M2148" s="6"/>
      <c r="N2148" s="5">
        <v>3.52</v>
      </c>
      <c r="O2148" s="5">
        <v>20.9</v>
      </c>
      <c r="P2148" s="5">
        <v>0.1726</v>
      </c>
      <c r="Q2148" s="5">
        <v>37</v>
      </c>
      <c r="R2148" s="5">
        <v>0.89</v>
      </c>
      <c r="S2148" s="5">
        <v>3.2</v>
      </c>
      <c r="T2148" s="5">
        <v>26</v>
      </c>
      <c r="U2148" s="5">
        <v>34</v>
      </c>
      <c r="V2148" s="10"/>
      <c r="W2148" s="10"/>
      <c r="X2148" s="10"/>
      <c r="Y2148" s="10"/>
      <c r="Z2148" s="10"/>
      <c r="AA2148" s="10"/>
      <c r="AB2148" s="10"/>
      <c r="AC2148" s="10"/>
      <c r="AD2148" s="10"/>
      <c r="AE2148" s="10"/>
      <c r="AF2148" s="10"/>
      <c r="AG2148" s="10"/>
      <c r="AH2148" s="10"/>
      <c r="AI2148" s="10"/>
      <c r="AJ2148" s="10"/>
    </row>
    <row r="2149" spans="1:36" x14ac:dyDescent="0.25">
      <c r="A2149" t="s">
        <v>254</v>
      </c>
      <c r="B2149" t="s">
        <v>128</v>
      </c>
      <c r="C2149" t="s">
        <v>129</v>
      </c>
      <c r="D2149" t="s">
        <v>24</v>
      </c>
      <c r="E2149" t="s">
        <v>25</v>
      </c>
      <c r="F2149" t="s">
        <v>26</v>
      </c>
      <c r="G2149" t="s">
        <v>40</v>
      </c>
      <c r="H2149" t="s">
        <v>33</v>
      </c>
      <c r="I2149" s="4">
        <v>-4.1733700000000002</v>
      </c>
      <c r="J2149" s="4">
        <v>1.6349499999999999</v>
      </c>
      <c r="K2149" s="4">
        <v>-1.1310000000000001E-2</v>
      </c>
      <c r="N2149">
        <v>0</v>
      </c>
      <c r="O2149">
        <v>91</v>
      </c>
      <c r="P2149">
        <v>6.4214799999999999</v>
      </c>
      <c r="Q2149">
        <v>34</v>
      </c>
      <c r="R2149">
        <v>0.89700000000000002</v>
      </c>
      <c r="S2149">
        <v>0</v>
      </c>
      <c r="T2149">
        <v>58</v>
      </c>
      <c r="U2149">
        <v>31</v>
      </c>
    </row>
    <row r="2150" spans="1:36" x14ac:dyDescent="0.25">
      <c r="A2150" t="s">
        <v>254</v>
      </c>
      <c r="B2150" t="s">
        <v>128</v>
      </c>
      <c r="C2150" t="s">
        <v>129</v>
      </c>
      <c r="D2150" t="s">
        <v>24</v>
      </c>
      <c r="E2150" t="s">
        <v>32</v>
      </c>
      <c r="F2150" t="s">
        <v>30</v>
      </c>
      <c r="G2150" t="s">
        <v>27</v>
      </c>
      <c r="H2150" t="s">
        <v>33</v>
      </c>
      <c r="I2150" s="4">
        <v>1.7613799999999999</v>
      </c>
      <c r="J2150" s="4">
        <v>0.20441000000000001</v>
      </c>
      <c r="K2150" s="4">
        <v>-8.3000000000000001E-4</v>
      </c>
      <c r="N2150">
        <v>2.34</v>
      </c>
      <c r="O2150">
        <v>13.06</v>
      </c>
      <c r="P2150">
        <v>2.162E-2</v>
      </c>
      <c r="Q2150">
        <v>33</v>
      </c>
      <c r="R2150">
        <v>0.91800000000000004</v>
      </c>
      <c r="S2150">
        <v>3</v>
      </c>
      <c r="T2150">
        <v>12.6</v>
      </c>
      <c r="U2150">
        <v>30</v>
      </c>
    </row>
    <row r="2151" spans="1:36" x14ac:dyDescent="0.25">
      <c r="A2151" t="s">
        <v>254</v>
      </c>
      <c r="B2151" t="s">
        <v>128</v>
      </c>
      <c r="C2151" t="s">
        <v>129</v>
      </c>
      <c r="D2151" t="s">
        <v>24</v>
      </c>
      <c r="E2151" t="s">
        <v>39</v>
      </c>
      <c r="F2151" t="s">
        <v>30</v>
      </c>
      <c r="G2151" t="s">
        <v>27</v>
      </c>
      <c r="H2151" t="s">
        <v>33</v>
      </c>
      <c r="I2151" s="4">
        <v>2.9801099999999998</v>
      </c>
      <c r="J2151" s="4">
        <v>0.35071000000000002</v>
      </c>
      <c r="K2151" s="4">
        <v>-1.9400000000000001E-3</v>
      </c>
      <c r="N2151">
        <v>3.96</v>
      </c>
      <c r="O2151">
        <v>18.78</v>
      </c>
      <c r="P2151">
        <v>6.8720000000000003E-2</v>
      </c>
      <c r="Q2151">
        <v>33</v>
      </c>
      <c r="R2151">
        <v>0.89200000000000002</v>
      </c>
      <c r="S2151">
        <v>4.8</v>
      </c>
      <c r="T2151">
        <v>18.899999999999999</v>
      </c>
      <c r="U2151">
        <v>30</v>
      </c>
    </row>
    <row r="2152" spans="1:36" x14ac:dyDescent="0.25">
      <c r="A2152" s="5" t="s">
        <v>315</v>
      </c>
      <c r="B2152" s="5" t="s">
        <v>128</v>
      </c>
      <c r="C2152" s="5" t="s">
        <v>129</v>
      </c>
      <c r="D2152" s="5" t="s">
        <v>24</v>
      </c>
      <c r="E2152" s="5" t="s">
        <v>34</v>
      </c>
      <c r="F2152" s="5" t="s">
        <v>30</v>
      </c>
      <c r="G2152" s="5" t="s">
        <v>40</v>
      </c>
      <c r="H2152" s="5" t="s">
        <v>33</v>
      </c>
      <c r="I2152" s="6">
        <v>7.3849999999999999E-2</v>
      </c>
      <c r="J2152" s="6">
        <v>0.47920000000000001</v>
      </c>
      <c r="K2152" s="6">
        <v>-2.2899999999999999E-3</v>
      </c>
      <c r="L2152" s="6"/>
      <c r="M2152" s="6"/>
      <c r="N2152" s="5">
        <v>0.92</v>
      </c>
      <c r="O2152" s="5">
        <v>25.15</v>
      </c>
      <c r="P2152" s="5">
        <v>1.0645</v>
      </c>
      <c r="Q2152" s="5">
        <v>62</v>
      </c>
      <c r="R2152" s="5">
        <v>0.90900000000000003</v>
      </c>
      <c r="S2152" s="5">
        <v>2</v>
      </c>
      <c r="T2152" s="5">
        <v>30.8</v>
      </c>
      <c r="U2152" s="5">
        <v>59</v>
      </c>
      <c r="V2152" s="10"/>
      <c r="W2152" s="10"/>
      <c r="X2152" s="10"/>
      <c r="Y2152" s="10"/>
      <c r="Z2152" s="10"/>
      <c r="AA2152" s="10"/>
      <c r="AB2152" s="10"/>
      <c r="AC2152" s="10"/>
      <c r="AD2152" s="10"/>
      <c r="AE2152" s="10"/>
      <c r="AF2152" s="10"/>
      <c r="AG2152" s="10"/>
      <c r="AH2152" s="10"/>
      <c r="AI2152" s="10"/>
      <c r="AJ2152" s="10"/>
    </row>
    <row r="2153" spans="1:36" x14ac:dyDescent="0.25">
      <c r="A2153" s="5" t="s">
        <v>315</v>
      </c>
      <c r="B2153" s="5" t="s">
        <v>128</v>
      </c>
      <c r="C2153" s="5" t="s">
        <v>129</v>
      </c>
      <c r="D2153" s="5" t="s">
        <v>24</v>
      </c>
      <c r="E2153" s="5" t="s">
        <v>37</v>
      </c>
      <c r="F2153" s="5" t="s">
        <v>38</v>
      </c>
      <c r="G2153" s="5" t="s">
        <v>52</v>
      </c>
      <c r="H2153" s="5" t="s">
        <v>33</v>
      </c>
      <c r="I2153" s="6">
        <v>-26.756119999999999</v>
      </c>
      <c r="J2153" s="6">
        <v>5.3778899999999998</v>
      </c>
      <c r="K2153" s="6">
        <v>5.5550000000000002E-2</v>
      </c>
      <c r="L2153" s="6"/>
      <c r="M2153" s="6"/>
      <c r="N2153" s="5">
        <v>9.48</v>
      </c>
      <c r="O2153" s="5">
        <v>1147.1199999999999</v>
      </c>
      <c r="P2153" s="5">
        <v>8.0156100000000006</v>
      </c>
      <c r="Q2153" s="5">
        <v>61</v>
      </c>
      <c r="R2153" s="5">
        <v>0.85699999999999998</v>
      </c>
      <c r="S2153" s="5">
        <v>5.3</v>
      </c>
      <c r="T2153" s="5">
        <v>1991.8</v>
      </c>
      <c r="U2153" s="5">
        <v>58</v>
      </c>
      <c r="V2153" s="10"/>
      <c r="W2153" s="10"/>
      <c r="X2153" s="10"/>
      <c r="Y2153" s="10"/>
      <c r="Z2153" s="10"/>
      <c r="AA2153" s="10"/>
      <c r="AB2153" s="10"/>
      <c r="AC2153" s="10"/>
      <c r="AD2153" s="10"/>
      <c r="AE2153" s="10"/>
      <c r="AF2153" s="10"/>
      <c r="AG2153" s="10"/>
      <c r="AH2153" s="10"/>
      <c r="AI2153" s="10"/>
      <c r="AJ2153" s="10"/>
    </row>
    <row r="2154" spans="1:36" x14ac:dyDescent="0.25">
      <c r="A2154" s="5" t="s">
        <v>315</v>
      </c>
      <c r="B2154" s="5" t="s">
        <v>128</v>
      </c>
      <c r="C2154" s="5" t="s">
        <v>129</v>
      </c>
      <c r="D2154" s="5" t="s">
        <v>24</v>
      </c>
      <c r="E2154" s="5" t="s">
        <v>39</v>
      </c>
      <c r="F2154" s="5" t="s">
        <v>30</v>
      </c>
      <c r="G2154" s="5" t="s">
        <v>27</v>
      </c>
      <c r="H2154" s="5" t="s">
        <v>33</v>
      </c>
      <c r="I2154" s="6">
        <v>1.3734299999999999</v>
      </c>
      <c r="J2154" s="6">
        <v>0.51365000000000005</v>
      </c>
      <c r="K2154" s="6">
        <v>-2.4299999999999999E-3</v>
      </c>
      <c r="L2154" s="6"/>
      <c r="M2154" s="6"/>
      <c r="N2154" s="5">
        <v>2.2799999999999998</v>
      </c>
      <c r="O2154" s="5">
        <v>28.47</v>
      </c>
      <c r="P2154" s="5">
        <v>0.22439000000000001</v>
      </c>
      <c r="Q2154" s="5">
        <v>63</v>
      </c>
      <c r="R2154" s="5">
        <v>0.91700000000000004</v>
      </c>
      <c r="S2154" s="5">
        <v>3.1</v>
      </c>
      <c r="T2154" s="5">
        <v>35.200000000000003</v>
      </c>
      <c r="U2154" s="5">
        <v>60</v>
      </c>
      <c r="V2154" s="10"/>
      <c r="W2154" s="10"/>
      <c r="X2154" s="10"/>
      <c r="Y2154" s="10"/>
      <c r="Z2154" s="10"/>
      <c r="AA2154" s="10"/>
      <c r="AB2154" s="10"/>
      <c r="AC2154" s="10"/>
      <c r="AD2154" s="10"/>
      <c r="AE2154" s="10"/>
      <c r="AF2154" s="10"/>
      <c r="AG2154" s="10"/>
      <c r="AH2154" s="10"/>
      <c r="AI2154" s="10"/>
      <c r="AJ2154" s="10"/>
    </row>
    <row r="2155" spans="1:36" x14ac:dyDescent="0.25">
      <c r="A2155" t="s">
        <v>21</v>
      </c>
      <c r="B2155" t="s">
        <v>58</v>
      </c>
      <c r="C2155" t="s">
        <v>59</v>
      </c>
      <c r="D2155" t="s">
        <v>24</v>
      </c>
      <c r="E2155" t="s">
        <v>32</v>
      </c>
      <c r="F2155" t="s">
        <v>30</v>
      </c>
      <c r="G2155" t="s">
        <v>52</v>
      </c>
      <c r="H2155" t="s">
        <v>33</v>
      </c>
      <c r="I2155" s="4">
        <v>-0.49154999999999999</v>
      </c>
      <c r="J2155" s="4">
        <v>0.28788000000000002</v>
      </c>
      <c r="K2155" s="4">
        <v>-1.2999999999999999E-3</v>
      </c>
      <c r="N2155">
        <v>0.37</v>
      </c>
      <c r="O2155">
        <v>15.41</v>
      </c>
      <c r="P2155">
        <v>1.33E-3</v>
      </c>
      <c r="Q2155">
        <v>51</v>
      </c>
      <c r="R2155">
        <v>0.93500000000000005</v>
      </c>
      <c r="S2155">
        <v>1</v>
      </c>
      <c r="T2155">
        <v>17.8</v>
      </c>
      <c r="U2155">
        <v>48</v>
      </c>
    </row>
    <row r="2156" spans="1:36" x14ac:dyDescent="0.25">
      <c r="A2156" s="5" t="s">
        <v>92</v>
      </c>
      <c r="B2156" s="5" t="s">
        <v>58</v>
      </c>
      <c r="C2156" s="5" t="s">
        <v>59</v>
      </c>
      <c r="D2156" s="5" t="s">
        <v>24</v>
      </c>
      <c r="E2156" s="5" t="s">
        <v>25</v>
      </c>
      <c r="F2156" s="5" t="s">
        <v>26</v>
      </c>
      <c r="G2156" s="5" t="s">
        <v>27</v>
      </c>
      <c r="H2156" s="5" t="s">
        <v>33</v>
      </c>
      <c r="I2156" s="6">
        <v>-2.7712400000000001</v>
      </c>
      <c r="J2156" s="6">
        <v>1.18279</v>
      </c>
      <c r="K2156" s="6">
        <v>-7.3600000000000002E-3</v>
      </c>
      <c r="L2156" s="6"/>
      <c r="M2156" s="6"/>
      <c r="N2156" s="5">
        <v>0</v>
      </c>
      <c r="O2156" s="5">
        <v>53</v>
      </c>
      <c r="P2156" s="5">
        <v>1.4509000000000001</v>
      </c>
      <c r="Q2156" s="5">
        <v>40</v>
      </c>
      <c r="R2156" s="5">
        <v>0.83899999999999997</v>
      </c>
      <c r="S2156" s="5">
        <v>0</v>
      </c>
      <c r="T2156" s="5">
        <v>50</v>
      </c>
      <c r="U2156" s="5">
        <v>37</v>
      </c>
      <c r="V2156" s="10"/>
      <c r="W2156" s="10"/>
      <c r="X2156" s="10"/>
      <c r="Y2156" s="10"/>
      <c r="Z2156" s="10"/>
      <c r="AA2156" s="10"/>
      <c r="AB2156" s="10"/>
      <c r="AC2156" s="10"/>
      <c r="AD2156" s="10"/>
      <c r="AE2156" s="10"/>
      <c r="AF2156" s="10"/>
      <c r="AG2156" s="10"/>
      <c r="AH2156" s="10"/>
      <c r="AI2156" s="10"/>
      <c r="AJ2156" s="10"/>
    </row>
    <row r="2157" spans="1:36" x14ac:dyDescent="0.25">
      <c r="A2157" s="5" t="s">
        <v>92</v>
      </c>
      <c r="B2157" s="5" t="s">
        <v>58</v>
      </c>
      <c r="C2157" s="5" t="s">
        <v>59</v>
      </c>
      <c r="D2157" s="5" t="s">
        <v>24</v>
      </c>
      <c r="E2157" s="5" t="s">
        <v>39</v>
      </c>
      <c r="F2157" s="5" t="s">
        <v>30</v>
      </c>
      <c r="G2157" s="5" t="s">
        <v>27</v>
      </c>
      <c r="H2157" s="5" t="s">
        <v>33</v>
      </c>
      <c r="I2157" s="6">
        <v>0.13915</v>
      </c>
      <c r="J2157" s="6">
        <v>0.42083999999999999</v>
      </c>
      <c r="K2157" s="6">
        <v>-3.14E-3</v>
      </c>
      <c r="L2157" s="6"/>
      <c r="M2157" s="6"/>
      <c r="N2157" s="5">
        <v>1.19</v>
      </c>
      <c r="O2157" s="5">
        <v>14.24</v>
      </c>
      <c r="P2157" s="5">
        <v>0.12330000000000001</v>
      </c>
      <c r="Q2157" s="5">
        <v>39</v>
      </c>
      <c r="R2157" s="5">
        <v>0.86299999999999999</v>
      </c>
      <c r="S2157" s="5">
        <v>1.2</v>
      </c>
      <c r="T2157" s="5">
        <v>18</v>
      </c>
      <c r="U2157" s="5">
        <v>36</v>
      </c>
      <c r="V2157" s="10"/>
      <c r="W2157" s="10"/>
      <c r="X2157" s="10"/>
      <c r="Y2157" s="10"/>
      <c r="Z2157" s="10"/>
      <c r="AA2157" s="10"/>
      <c r="AB2157" s="10"/>
      <c r="AC2157" s="10"/>
      <c r="AD2157" s="10"/>
      <c r="AE2157" s="10"/>
      <c r="AF2157" s="10"/>
      <c r="AG2157" s="10"/>
      <c r="AH2157" s="10"/>
      <c r="AI2157" s="10"/>
      <c r="AJ2157" s="10"/>
    </row>
    <row r="2158" spans="1:36" x14ac:dyDescent="0.25">
      <c r="A2158" t="s">
        <v>115</v>
      </c>
      <c r="B2158" t="s">
        <v>58</v>
      </c>
      <c r="C2158" t="s">
        <v>59</v>
      </c>
      <c r="D2158" t="s">
        <v>24</v>
      </c>
      <c r="E2158" t="s">
        <v>25</v>
      </c>
      <c r="F2158" t="s">
        <v>26</v>
      </c>
      <c r="G2158" t="s">
        <v>27</v>
      </c>
      <c r="H2158" t="s">
        <v>33</v>
      </c>
      <c r="I2158" s="4">
        <v>-3.9609299999999998</v>
      </c>
      <c r="J2158" s="4">
        <v>1.28935</v>
      </c>
      <c r="K2158" s="4">
        <v>-3.5999999999999999E-3</v>
      </c>
      <c r="N2158">
        <v>0</v>
      </c>
      <c r="O2158">
        <v>72</v>
      </c>
      <c r="P2158">
        <v>0.83821000000000001</v>
      </c>
      <c r="Q2158">
        <v>37</v>
      </c>
      <c r="R2158">
        <v>0.95499999999999996</v>
      </c>
      <c r="S2158">
        <v>0</v>
      </c>
      <c r="T2158">
        <v>75</v>
      </c>
      <c r="U2158">
        <v>34</v>
      </c>
    </row>
    <row r="2159" spans="1:36" x14ac:dyDescent="0.25">
      <c r="A2159" t="s">
        <v>115</v>
      </c>
      <c r="B2159" t="s">
        <v>58</v>
      </c>
      <c r="C2159" t="s">
        <v>59</v>
      </c>
      <c r="D2159" t="s">
        <v>24</v>
      </c>
      <c r="E2159" t="s">
        <v>32</v>
      </c>
      <c r="F2159" t="s">
        <v>30</v>
      </c>
      <c r="G2159" t="s">
        <v>27</v>
      </c>
      <c r="H2159" t="s">
        <v>33</v>
      </c>
      <c r="I2159" s="4">
        <v>1.3958200000000001</v>
      </c>
      <c r="J2159" s="4">
        <v>0.2737</v>
      </c>
      <c r="K2159" s="4">
        <v>-1.7899999999999999E-3</v>
      </c>
      <c r="N2159">
        <v>2</v>
      </c>
      <c r="O2159">
        <v>11.88</v>
      </c>
      <c r="P2159">
        <v>8.48E-2</v>
      </c>
      <c r="Q2159">
        <v>37</v>
      </c>
      <c r="R2159">
        <v>0.85399999999999998</v>
      </c>
      <c r="S2159">
        <v>1.9</v>
      </c>
      <c r="T2159">
        <v>12.5</v>
      </c>
      <c r="U2159">
        <v>34</v>
      </c>
    </row>
    <row r="2160" spans="1:36" x14ac:dyDescent="0.25">
      <c r="A2160" t="s">
        <v>115</v>
      </c>
      <c r="B2160" t="s">
        <v>58</v>
      </c>
      <c r="C2160" t="s">
        <v>59</v>
      </c>
      <c r="D2160" t="s">
        <v>24</v>
      </c>
      <c r="E2160" t="s">
        <v>34</v>
      </c>
      <c r="F2160" t="s">
        <v>30</v>
      </c>
      <c r="G2160" t="s">
        <v>40</v>
      </c>
      <c r="H2160" t="s">
        <v>33</v>
      </c>
      <c r="I2160" s="4">
        <v>0.59570999999999996</v>
      </c>
      <c r="J2160" s="4">
        <v>0.26523000000000002</v>
      </c>
      <c r="K2160" s="4">
        <v>-1.7899999999999999E-3</v>
      </c>
      <c r="N2160">
        <v>1.18</v>
      </c>
      <c r="O2160">
        <v>10.43</v>
      </c>
      <c r="P2160">
        <v>0.43491999999999997</v>
      </c>
      <c r="Q2160">
        <v>37</v>
      </c>
      <c r="R2160">
        <v>0.80900000000000005</v>
      </c>
      <c r="S2160">
        <v>1</v>
      </c>
      <c r="T2160">
        <v>11</v>
      </c>
      <c r="U2160">
        <v>34</v>
      </c>
    </row>
    <row r="2161" spans="1:36" x14ac:dyDescent="0.25">
      <c r="A2161" t="s">
        <v>115</v>
      </c>
      <c r="B2161" t="s">
        <v>58</v>
      </c>
      <c r="C2161" t="s">
        <v>59</v>
      </c>
      <c r="D2161" t="s">
        <v>24</v>
      </c>
      <c r="E2161" t="s">
        <v>37</v>
      </c>
      <c r="F2161" t="s">
        <v>38</v>
      </c>
      <c r="G2161" t="s">
        <v>52</v>
      </c>
      <c r="H2161" t="s">
        <v>33</v>
      </c>
      <c r="I2161" s="4">
        <v>3.8461400000000001</v>
      </c>
      <c r="J2161" s="4">
        <v>-0.77605999999999997</v>
      </c>
      <c r="K2161" s="4">
        <v>0.2235</v>
      </c>
      <c r="N2161">
        <v>3.23</v>
      </c>
      <c r="O2161">
        <v>1246.99</v>
      </c>
      <c r="P2161">
        <v>5.2341800000000003</v>
      </c>
      <c r="Q2161">
        <v>36</v>
      </c>
      <c r="R2161">
        <v>0.875</v>
      </c>
      <c r="S2161">
        <v>2.2000000000000002</v>
      </c>
      <c r="T2161">
        <v>790.2</v>
      </c>
      <c r="U2161">
        <v>33</v>
      </c>
    </row>
    <row r="2162" spans="1:36" x14ac:dyDescent="0.25">
      <c r="A2162" t="s">
        <v>115</v>
      </c>
      <c r="B2162" t="s">
        <v>58</v>
      </c>
      <c r="C2162" t="s">
        <v>59</v>
      </c>
      <c r="D2162" t="s">
        <v>24</v>
      </c>
      <c r="E2162" t="s">
        <v>39</v>
      </c>
      <c r="F2162" t="s">
        <v>30</v>
      </c>
      <c r="G2162" t="s">
        <v>27</v>
      </c>
      <c r="H2162" t="s">
        <v>33</v>
      </c>
      <c r="I2162" s="4">
        <v>2.1814499999999999</v>
      </c>
      <c r="J2162" s="4">
        <v>0.28431000000000001</v>
      </c>
      <c r="K2162" s="4">
        <v>-1.82E-3</v>
      </c>
      <c r="N2162">
        <v>2.81</v>
      </c>
      <c r="O2162">
        <v>13.27</v>
      </c>
      <c r="P2162">
        <v>8.0820000000000003E-2</v>
      </c>
      <c r="Q2162">
        <v>37</v>
      </c>
      <c r="R2162">
        <v>0.871</v>
      </c>
      <c r="S2162">
        <v>2.7</v>
      </c>
      <c r="T2162">
        <v>14</v>
      </c>
      <c r="U2162">
        <v>34</v>
      </c>
    </row>
    <row r="2163" spans="1:36" x14ac:dyDescent="0.25">
      <c r="A2163" s="5" t="s">
        <v>149</v>
      </c>
      <c r="B2163" s="5" t="s">
        <v>58</v>
      </c>
      <c r="C2163" s="5" t="s">
        <v>59</v>
      </c>
      <c r="D2163" s="5" t="s">
        <v>24</v>
      </c>
      <c r="E2163" s="5" t="s">
        <v>39</v>
      </c>
      <c r="F2163" s="5" t="s">
        <v>30</v>
      </c>
      <c r="G2163" s="5" t="s">
        <v>52</v>
      </c>
      <c r="H2163" s="5" t="s">
        <v>33</v>
      </c>
      <c r="I2163" s="6">
        <v>0.90103</v>
      </c>
      <c r="J2163" s="6">
        <v>0.36682999999999999</v>
      </c>
      <c r="K2163" s="6">
        <v>-2.2499999999999998E-3</v>
      </c>
      <c r="L2163" s="6"/>
      <c r="M2163" s="6"/>
      <c r="N2163" s="5">
        <v>1.82</v>
      </c>
      <c r="O2163" s="5">
        <v>14.28</v>
      </c>
      <c r="P2163" s="5">
        <v>3.6700000000000001E-3</v>
      </c>
      <c r="Q2163" s="5">
        <v>31</v>
      </c>
      <c r="R2163" s="5">
        <v>0.92700000000000005</v>
      </c>
      <c r="S2163" s="5">
        <v>1.8</v>
      </c>
      <c r="T2163" s="5">
        <v>15</v>
      </c>
      <c r="U2163" s="5">
        <v>28</v>
      </c>
      <c r="V2163" s="10"/>
      <c r="W2163" s="10"/>
      <c r="X2163" s="10"/>
      <c r="Y2163" s="10"/>
      <c r="Z2163" s="10"/>
      <c r="AA2163" s="10"/>
      <c r="AB2163" s="10"/>
      <c r="AC2163" s="10"/>
      <c r="AD2163" s="10"/>
      <c r="AE2163" s="10"/>
      <c r="AF2163" s="10"/>
      <c r="AG2163" s="10"/>
      <c r="AH2163" s="10"/>
      <c r="AI2163" s="10"/>
      <c r="AJ2163" s="10"/>
    </row>
    <row r="2164" spans="1:36" x14ac:dyDescent="0.25">
      <c r="A2164" t="s">
        <v>254</v>
      </c>
      <c r="B2164" t="s">
        <v>58</v>
      </c>
      <c r="C2164" t="s">
        <v>59</v>
      </c>
      <c r="D2164" t="s">
        <v>24</v>
      </c>
      <c r="E2164" t="s">
        <v>34</v>
      </c>
      <c r="F2164" t="s">
        <v>30</v>
      </c>
      <c r="G2164" t="s">
        <v>27</v>
      </c>
      <c r="H2164" t="s">
        <v>33</v>
      </c>
      <c r="I2164" s="4">
        <v>0.71692999999999996</v>
      </c>
      <c r="J2164" s="4">
        <v>0.19177</v>
      </c>
      <c r="K2164" s="4">
        <v>-9.7999999999999997E-4</v>
      </c>
      <c r="N2164">
        <v>1.01</v>
      </c>
      <c r="O2164">
        <v>9.2100000000000009</v>
      </c>
      <c r="P2164">
        <v>7.5910000000000005E-2</v>
      </c>
      <c r="Q2164">
        <v>37</v>
      </c>
      <c r="R2164">
        <v>0.81100000000000005</v>
      </c>
      <c r="S2164">
        <v>0.6</v>
      </c>
      <c r="T2164">
        <v>12.9</v>
      </c>
      <c r="U2164">
        <v>34</v>
      </c>
    </row>
    <row r="2165" spans="1:36" x14ac:dyDescent="0.25">
      <c r="A2165" s="5" t="s">
        <v>302</v>
      </c>
      <c r="B2165" s="5" t="s">
        <v>58</v>
      </c>
      <c r="C2165" s="5" t="s">
        <v>59</v>
      </c>
      <c r="D2165" s="5" t="s">
        <v>24</v>
      </c>
      <c r="E2165" s="5" t="s">
        <v>25</v>
      </c>
      <c r="F2165" s="5" t="s">
        <v>26</v>
      </c>
      <c r="G2165" s="5" t="s">
        <v>40</v>
      </c>
      <c r="H2165" s="5" t="s">
        <v>33</v>
      </c>
      <c r="I2165" s="6">
        <v>-1.1766300000000001</v>
      </c>
      <c r="J2165" s="6">
        <v>0.90488000000000002</v>
      </c>
      <c r="K2165" s="6">
        <v>-3.5999999999999999E-3</v>
      </c>
      <c r="L2165" s="6"/>
      <c r="M2165" s="6"/>
      <c r="N2165" s="5">
        <v>0</v>
      </c>
      <c r="O2165" s="5">
        <v>52</v>
      </c>
      <c r="P2165" s="5">
        <v>3.1667299999999998</v>
      </c>
      <c r="Q2165" s="5">
        <v>44</v>
      </c>
      <c r="R2165" s="5">
        <v>0.94199999999999995</v>
      </c>
      <c r="S2165" s="5">
        <v>0</v>
      </c>
      <c r="T2165" s="5">
        <v>55</v>
      </c>
      <c r="U2165" s="5">
        <v>41</v>
      </c>
      <c r="V2165" s="10"/>
      <c r="W2165" s="10"/>
      <c r="X2165" s="10"/>
      <c r="Y2165" s="10"/>
      <c r="Z2165" s="10"/>
      <c r="AA2165" s="10"/>
      <c r="AB2165" s="10"/>
      <c r="AC2165" s="10"/>
      <c r="AD2165" s="10"/>
      <c r="AE2165" s="10"/>
      <c r="AF2165" s="10"/>
      <c r="AG2165" s="10"/>
      <c r="AH2165" s="10"/>
      <c r="AI2165" s="10"/>
      <c r="AJ2165" s="10"/>
    </row>
    <row r="2166" spans="1:36" x14ac:dyDescent="0.25">
      <c r="A2166" s="5" t="s">
        <v>302</v>
      </c>
      <c r="B2166" s="5" t="s">
        <v>58</v>
      </c>
      <c r="C2166" s="5" t="s">
        <v>59</v>
      </c>
      <c r="D2166" s="5" t="s">
        <v>24</v>
      </c>
      <c r="E2166" s="5" t="s">
        <v>32</v>
      </c>
      <c r="F2166" s="5" t="s">
        <v>30</v>
      </c>
      <c r="G2166" s="5" t="s">
        <v>27</v>
      </c>
      <c r="H2166" s="5" t="s">
        <v>33</v>
      </c>
      <c r="I2166" s="6">
        <v>3.006E-2</v>
      </c>
      <c r="J2166" s="6">
        <v>0.25918000000000002</v>
      </c>
      <c r="K2166" s="6">
        <v>-1.2999999999999999E-3</v>
      </c>
      <c r="L2166" s="6"/>
      <c r="M2166" s="6"/>
      <c r="N2166" s="5">
        <v>0.81</v>
      </c>
      <c r="O2166" s="5">
        <v>12.6</v>
      </c>
      <c r="P2166" s="5">
        <v>5.0930000000000003E-2</v>
      </c>
      <c r="Q2166" s="5">
        <v>41</v>
      </c>
      <c r="R2166" s="5">
        <v>0.92600000000000005</v>
      </c>
      <c r="S2166" s="5">
        <v>0.5</v>
      </c>
      <c r="T2166" s="5">
        <v>15.6</v>
      </c>
      <c r="U2166" s="5">
        <v>38</v>
      </c>
      <c r="V2166" s="10"/>
      <c r="W2166" s="10"/>
      <c r="X2166" s="10"/>
      <c r="Y2166" s="10"/>
      <c r="Z2166" s="10"/>
      <c r="AA2166" s="10"/>
      <c r="AB2166" s="10"/>
      <c r="AC2166" s="10"/>
      <c r="AD2166" s="10"/>
      <c r="AE2166" s="10"/>
      <c r="AF2166" s="10"/>
      <c r="AG2166" s="10"/>
      <c r="AH2166" s="10"/>
      <c r="AI2166" s="10"/>
      <c r="AJ2166" s="10"/>
    </row>
    <row r="2167" spans="1:36" x14ac:dyDescent="0.25">
      <c r="A2167" s="5" t="s">
        <v>302</v>
      </c>
      <c r="B2167" s="5" t="s">
        <v>58</v>
      </c>
      <c r="C2167" s="5" t="s">
        <v>59</v>
      </c>
      <c r="D2167" s="5" t="s">
        <v>24</v>
      </c>
      <c r="E2167" s="5" t="s">
        <v>34</v>
      </c>
      <c r="F2167" s="5" t="s">
        <v>30</v>
      </c>
      <c r="G2167" s="5" t="s">
        <v>27</v>
      </c>
      <c r="H2167" s="5" t="s">
        <v>33</v>
      </c>
      <c r="I2167" s="6">
        <v>-0.44944000000000001</v>
      </c>
      <c r="J2167" s="6">
        <v>0.43680999999999998</v>
      </c>
      <c r="K2167" s="6">
        <v>-2.6900000000000001E-3</v>
      </c>
      <c r="L2167" s="6"/>
      <c r="M2167" s="6"/>
      <c r="N2167" s="5">
        <v>0.86</v>
      </c>
      <c r="O2167" s="5">
        <v>17.309999999999999</v>
      </c>
      <c r="P2167" s="5">
        <v>0.17462</v>
      </c>
      <c r="Q2167" s="5">
        <v>39</v>
      </c>
      <c r="R2167" s="5">
        <v>0.88900000000000001</v>
      </c>
      <c r="S2167" s="5">
        <v>0.5</v>
      </c>
      <c r="T2167" s="5">
        <v>23</v>
      </c>
      <c r="U2167" s="5">
        <v>36</v>
      </c>
      <c r="V2167" s="10"/>
      <c r="W2167" s="10"/>
      <c r="X2167" s="10"/>
      <c r="Y2167" s="10"/>
      <c r="Z2167" s="10"/>
      <c r="AA2167" s="10"/>
      <c r="AB2167" s="10"/>
      <c r="AC2167" s="10"/>
      <c r="AD2167" s="10"/>
      <c r="AE2167" s="10"/>
      <c r="AF2167" s="10"/>
      <c r="AG2167" s="10"/>
      <c r="AH2167" s="10"/>
      <c r="AI2167" s="10"/>
      <c r="AJ2167" s="10"/>
    </row>
    <row r="2168" spans="1:36" x14ac:dyDescent="0.25">
      <c r="A2168" s="5" t="s">
        <v>302</v>
      </c>
      <c r="B2168" s="5" t="s">
        <v>58</v>
      </c>
      <c r="C2168" s="5" t="s">
        <v>59</v>
      </c>
      <c r="D2168" s="5" t="s">
        <v>24</v>
      </c>
      <c r="E2168" s="5" t="s">
        <v>39</v>
      </c>
      <c r="F2168" s="5" t="s">
        <v>30</v>
      </c>
      <c r="G2168" s="5" t="s">
        <v>27</v>
      </c>
      <c r="H2168" s="5" t="s">
        <v>33</v>
      </c>
      <c r="I2168" s="6">
        <v>0.28105999999999998</v>
      </c>
      <c r="J2168" s="6">
        <v>0.44067000000000001</v>
      </c>
      <c r="K2168" s="6">
        <v>-2.6199999999999999E-3</v>
      </c>
      <c r="L2168" s="6"/>
      <c r="M2168" s="6"/>
      <c r="N2168" s="5">
        <v>1.61</v>
      </c>
      <c r="O2168" s="5">
        <v>18.79</v>
      </c>
      <c r="P2168" s="5">
        <v>0.13952999999999999</v>
      </c>
      <c r="Q2168" s="5">
        <v>40</v>
      </c>
      <c r="R2168" s="5">
        <v>0.91500000000000004</v>
      </c>
      <c r="S2168" s="5">
        <v>1.6</v>
      </c>
      <c r="T2168" s="5">
        <v>23</v>
      </c>
      <c r="U2168" s="5">
        <v>37</v>
      </c>
      <c r="V2168" s="10"/>
      <c r="W2168" s="10"/>
      <c r="X2168" s="10"/>
      <c r="Y2168" s="10"/>
      <c r="Z2168" s="10"/>
      <c r="AA2168" s="10"/>
      <c r="AB2168" s="10"/>
      <c r="AC2168" s="10"/>
      <c r="AD2168" s="10"/>
      <c r="AE2168" s="10"/>
      <c r="AF2168" s="10"/>
      <c r="AG2168" s="10"/>
      <c r="AH2168" s="10"/>
      <c r="AI2168" s="10"/>
      <c r="AJ2168" s="10"/>
    </row>
    <row r="2169" spans="1:36" x14ac:dyDescent="0.25">
      <c r="A2169" s="5" t="s">
        <v>322</v>
      </c>
      <c r="B2169" s="5" t="s">
        <v>58</v>
      </c>
      <c r="C2169" s="5" t="s">
        <v>59</v>
      </c>
      <c r="D2169" s="5" t="s">
        <v>24</v>
      </c>
      <c r="E2169" s="5" t="s">
        <v>34</v>
      </c>
      <c r="F2169" s="5" t="s">
        <v>30</v>
      </c>
      <c r="G2169" s="5">
        <v>1</v>
      </c>
      <c r="H2169" s="5" t="s">
        <v>33</v>
      </c>
      <c r="I2169" s="6">
        <v>1.0879000000000001</v>
      </c>
      <c r="J2169" s="6">
        <v>0.18629999999999999</v>
      </c>
      <c r="K2169" s="6">
        <v>-1.2099999999999999E-3</v>
      </c>
      <c r="L2169" s="6"/>
      <c r="M2169" s="6"/>
      <c r="N2169" s="5">
        <v>1.55</v>
      </c>
      <c r="O2169" s="5">
        <v>7.73</v>
      </c>
      <c r="P2169" s="5">
        <v>0.93003000000000002</v>
      </c>
      <c r="Q2169" s="5">
        <v>33</v>
      </c>
      <c r="R2169" s="5">
        <v>0.77500000000000002</v>
      </c>
      <c r="S2169" s="5">
        <v>1</v>
      </c>
      <c r="T2169" s="5">
        <v>9</v>
      </c>
      <c r="U2169" s="5">
        <v>30</v>
      </c>
      <c r="V2169" s="10"/>
      <c r="W2169" s="10"/>
      <c r="X2169" s="10"/>
      <c r="Y2169" s="10"/>
      <c r="Z2169" s="10"/>
      <c r="AA2169" s="10"/>
      <c r="AB2169" s="10"/>
      <c r="AC2169" s="10"/>
      <c r="AD2169" s="10"/>
      <c r="AE2169" s="10"/>
      <c r="AF2169" s="10"/>
      <c r="AG2169" s="10"/>
      <c r="AH2169" s="10"/>
      <c r="AI2169" s="10"/>
      <c r="AJ2169" s="10"/>
    </row>
    <row r="2170" spans="1:36" x14ac:dyDescent="0.25">
      <c r="A2170" s="5" t="s">
        <v>322</v>
      </c>
      <c r="B2170" s="5" t="s">
        <v>58</v>
      </c>
      <c r="C2170" s="5" t="s">
        <v>59</v>
      </c>
      <c r="D2170" s="5" t="s">
        <v>24</v>
      </c>
      <c r="E2170" s="5" t="s">
        <v>39</v>
      </c>
      <c r="F2170" s="5" t="s">
        <v>30</v>
      </c>
      <c r="G2170" s="5" t="s">
        <v>27</v>
      </c>
      <c r="H2170" s="5" t="s">
        <v>33</v>
      </c>
      <c r="I2170" s="6">
        <v>1.66249</v>
      </c>
      <c r="J2170" s="6">
        <v>0.29620999999999997</v>
      </c>
      <c r="K2170" s="6">
        <v>-2.0400000000000001E-3</v>
      </c>
      <c r="L2170" s="6"/>
      <c r="M2170" s="6"/>
      <c r="N2170" s="5">
        <v>2.4</v>
      </c>
      <c r="O2170" s="5">
        <v>11.85</v>
      </c>
      <c r="P2170" s="5">
        <v>3.49E-2</v>
      </c>
      <c r="Q2170" s="5">
        <v>32</v>
      </c>
      <c r="R2170" s="5">
        <v>0.93200000000000005</v>
      </c>
      <c r="S2170" s="5">
        <v>1.8</v>
      </c>
      <c r="T2170" s="5">
        <v>13</v>
      </c>
      <c r="U2170" s="5">
        <v>29</v>
      </c>
      <c r="V2170" s="10"/>
      <c r="W2170" s="10"/>
      <c r="X2170" s="10"/>
      <c r="Y2170" s="10"/>
      <c r="Z2170" s="10"/>
      <c r="AA2170" s="10"/>
      <c r="AB2170" s="10"/>
      <c r="AC2170" s="10"/>
      <c r="AD2170" s="10"/>
      <c r="AE2170" s="10"/>
      <c r="AF2170" s="10"/>
      <c r="AG2170" s="10"/>
      <c r="AH2170" s="10"/>
      <c r="AI2170" s="10"/>
      <c r="AJ2170" s="10"/>
    </row>
    <row r="2171" spans="1:36" x14ac:dyDescent="0.25">
      <c r="A2171" t="s">
        <v>278</v>
      </c>
      <c r="B2171" t="s">
        <v>300</v>
      </c>
      <c r="C2171" t="s">
        <v>301</v>
      </c>
      <c r="D2171" t="s">
        <v>24</v>
      </c>
      <c r="E2171" t="s">
        <v>32</v>
      </c>
      <c r="F2171" t="s">
        <v>30</v>
      </c>
      <c r="G2171" t="s">
        <v>27</v>
      </c>
      <c r="H2171" t="s">
        <v>33</v>
      </c>
      <c r="I2171" s="4">
        <v>1.7297264E-2</v>
      </c>
      <c r="J2171" s="4">
        <v>0.48963352599999999</v>
      </c>
      <c r="K2171" s="4">
        <v>-9.7207869999999998E-3</v>
      </c>
      <c r="N2171">
        <v>0.4</v>
      </c>
      <c r="O2171">
        <v>6.05</v>
      </c>
      <c r="P2171">
        <v>3.8459286000000002E-2</v>
      </c>
      <c r="Q2171">
        <v>38</v>
      </c>
      <c r="R2171">
        <v>0.93899999999999995</v>
      </c>
      <c r="S2171">
        <v>0.6</v>
      </c>
      <c r="T2171">
        <v>7.1</v>
      </c>
      <c r="U2171">
        <v>36</v>
      </c>
    </row>
    <row r="2172" spans="1:36" x14ac:dyDescent="0.25">
      <c r="A2172" s="5" t="s">
        <v>178</v>
      </c>
      <c r="B2172" s="5" t="s">
        <v>191</v>
      </c>
      <c r="C2172" s="5" t="s">
        <v>192</v>
      </c>
      <c r="D2172" s="5" t="s">
        <v>24</v>
      </c>
      <c r="E2172" s="5" t="s">
        <v>25</v>
      </c>
      <c r="F2172" s="5" t="s">
        <v>26</v>
      </c>
      <c r="G2172" s="5" t="s">
        <v>27</v>
      </c>
      <c r="H2172" s="5" t="s">
        <v>33</v>
      </c>
      <c r="I2172" s="6">
        <v>-6.9920799999999996</v>
      </c>
      <c r="J2172" s="6">
        <v>2.2181299999999999</v>
      </c>
      <c r="K2172" s="6">
        <v>-2.8469999999999999E-2</v>
      </c>
      <c r="L2172" s="6"/>
      <c r="M2172" s="6"/>
      <c r="N2172" s="5">
        <v>1</v>
      </c>
      <c r="O2172" s="5">
        <v>57</v>
      </c>
      <c r="P2172" s="5">
        <v>1.84524</v>
      </c>
      <c r="Q2172" s="5">
        <v>30</v>
      </c>
      <c r="R2172" s="5">
        <v>0.748</v>
      </c>
      <c r="S2172" s="5">
        <v>3</v>
      </c>
      <c r="T2172" s="5">
        <v>46</v>
      </c>
      <c r="U2172" s="5">
        <v>27</v>
      </c>
      <c r="V2172" s="10"/>
      <c r="W2172" s="10"/>
      <c r="X2172" s="10"/>
      <c r="Y2172" s="10"/>
      <c r="Z2172" s="10"/>
      <c r="AA2172" s="10"/>
      <c r="AB2172" s="10"/>
      <c r="AC2172" s="10"/>
      <c r="AD2172" s="10"/>
      <c r="AE2172" s="10"/>
      <c r="AF2172" s="10"/>
      <c r="AG2172" s="10"/>
      <c r="AH2172" s="10"/>
      <c r="AI2172" s="10"/>
      <c r="AJ2172" s="10"/>
    </row>
    <row r="2173" spans="1:36" x14ac:dyDescent="0.25">
      <c r="A2173" s="5" t="s">
        <v>234</v>
      </c>
      <c r="B2173" s="5" t="s">
        <v>191</v>
      </c>
      <c r="C2173" s="5" t="s">
        <v>192</v>
      </c>
      <c r="D2173" s="5" t="s">
        <v>24</v>
      </c>
      <c r="E2173" s="5" t="s">
        <v>25</v>
      </c>
      <c r="F2173" s="5" t="s">
        <v>26</v>
      </c>
      <c r="G2173" s="5" t="s">
        <v>40</v>
      </c>
      <c r="H2173" s="5" t="s">
        <v>33</v>
      </c>
      <c r="I2173" s="6">
        <v>-3.9163000000000001</v>
      </c>
      <c r="J2173" s="6">
        <v>1.3364499999999999</v>
      </c>
      <c r="K2173" s="6">
        <v>-1.1520000000000001E-2</v>
      </c>
      <c r="L2173" s="6"/>
      <c r="M2173" s="6"/>
      <c r="N2173" s="5">
        <v>0</v>
      </c>
      <c r="O2173" s="5">
        <v>40</v>
      </c>
      <c r="P2173" s="5">
        <v>3.0731799999999998</v>
      </c>
      <c r="Q2173" s="5">
        <v>50</v>
      </c>
      <c r="R2173" s="5">
        <v>0.91600000000000004</v>
      </c>
      <c r="S2173" s="5">
        <v>0</v>
      </c>
      <c r="T2173" s="5">
        <v>36</v>
      </c>
      <c r="U2173" s="5">
        <v>47</v>
      </c>
      <c r="V2173" s="10"/>
      <c r="W2173" s="10"/>
      <c r="X2173" s="10"/>
      <c r="Y2173" s="10"/>
      <c r="Z2173" s="10"/>
      <c r="AA2173" s="10"/>
      <c r="AB2173" s="10"/>
      <c r="AC2173" s="10"/>
      <c r="AD2173" s="10"/>
      <c r="AE2173" s="10"/>
      <c r="AF2173" s="10"/>
      <c r="AG2173" s="10"/>
      <c r="AH2173" s="10"/>
      <c r="AI2173" s="10"/>
      <c r="AJ2173" s="10"/>
    </row>
    <row r="2174" spans="1:36" x14ac:dyDescent="0.25">
      <c r="A2174" s="5" t="s">
        <v>234</v>
      </c>
      <c r="B2174" s="5" t="s">
        <v>191</v>
      </c>
      <c r="C2174" s="5" t="s">
        <v>192</v>
      </c>
      <c r="D2174" s="5" t="s">
        <v>24</v>
      </c>
      <c r="E2174" s="5" t="s">
        <v>32</v>
      </c>
      <c r="F2174" s="5" t="s">
        <v>30</v>
      </c>
      <c r="G2174" s="5" t="s">
        <v>27</v>
      </c>
      <c r="H2174" s="5" t="s">
        <v>33</v>
      </c>
      <c r="I2174" s="6">
        <v>0.60931999999999997</v>
      </c>
      <c r="J2174" s="6">
        <v>0.25746999999999998</v>
      </c>
      <c r="K2174" s="6">
        <v>-1.1299999999999999E-3</v>
      </c>
      <c r="L2174" s="6"/>
      <c r="M2174" s="6"/>
      <c r="N2174" s="5">
        <v>1.43</v>
      </c>
      <c r="O2174" s="5">
        <v>13.06</v>
      </c>
      <c r="P2174" s="5">
        <v>4.1759999999999999E-2</v>
      </c>
      <c r="Q2174" s="5">
        <v>50</v>
      </c>
      <c r="R2174" s="5">
        <v>0.92900000000000005</v>
      </c>
      <c r="S2174" s="5">
        <v>1</v>
      </c>
      <c r="T2174" s="5">
        <v>11.8</v>
      </c>
      <c r="U2174" s="5">
        <v>47</v>
      </c>
      <c r="V2174" s="10"/>
      <c r="W2174" s="10"/>
      <c r="X2174" s="10"/>
      <c r="Y2174" s="10"/>
      <c r="Z2174" s="10"/>
      <c r="AA2174" s="10"/>
      <c r="AB2174" s="10"/>
      <c r="AC2174" s="10"/>
      <c r="AD2174" s="10"/>
      <c r="AE2174" s="10"/>
      <c r="AF2174" s="10"/>
      <c r="AG2174" s="10"/>
      <c r="AH2174" s="10"/>
      <c r="AI2174" s="10"/>
      <c r="AJ2174" s="10"/>
    </row>
    <row r="2175" spans="1:36" x14ac:dyDescent="0.25">
      <c r="A2175" s="5" t="s">
        <v>234</v>
      </c>
      <c r="B2175" s="5" t="s">
        <v>191</v>
      </c>
      <c r="C2175" s="5" t="s">
        <v>192</v>
      </c>
      <c r="D2175" s="5" t="s">
        <v>24</v>
      </c>
      <c r="E2175" s="5" t="s">
        <v>39</v>
      </c>
      <c r="F2175" s="5" t="s">
        <v>30</v>
      </c>
      <c r="G2175" s="5" t="s">
        <v>27</v>
      </c>
      <c r="H2175" s="5" t="s">
        <v>33</v>
      </c>
      <c r="I2175" s="6">
        <v>1.5854600000000001</v>
      </c>
      <c r="J2175" s="6">
        <v>0.22434999999999999</v>
      </c>
      <c r="K2175" s="6">
        <v>-1.07E-3</v>
      </c>
      <c r="L2175" s="6"/>
      <c r="M2175" s="6"/>
      <c r="N2175" s="5">
        <v>2.2999999999999998</v>
      </c>
      <c r="O2175" s="5">
        <v>12.03</v>
      </c>
      <c r="P2175" s="5">
        <v>3.6269999999999997E-2</v>
      </c>
      <c r="Q2175" s="5">
        <v>50</v>
      </c>
      <c r="R2175" s="5">
        <v>0.91600000000000004</v>
      </c>
      <c r="S2175" s="5">
        <v>2</v>
      </c>
      <c r="T2175" s="5">
        <v>12</v>
      </c>
      <c r="U2175" s="5">
        <v>47</v>
      </c>
      <c r="V2175" s="10"/>
      <c r="W2175" s="10"/>
      <c r="X2175" s="10"/>
      <c r="Y2175" s="10"/>
      <c r="Z2175" s="10"/>
      <c r="AA2175" s="10"/>
      <c r="AB2175" s="10"/>
      <c r="AC2175" s="10"/>
      <c r="AD2175" s="10"/>
      <c r="AE2175" s="10"/>
      <c r="AF2175" s="10"/>
      <c r="AG2175" s="10"/>
      <c r="AH2175" s="10"/>
      <c r="AI2175" s="10"/>
      <c r="AJ2175" s="10"/>
    </row>
    <row r="2176" spans="1:36" x14ac:dyDescent="0.25">
      <c r="A2176" s="5" t="s">
        <v>271</v>
      </c>
      <c r="B2176" s="5" t="s">
        <v>191</v>
      </c>
      <c r="C2176" s="5" t="s">
        <v>192</v>
      </c>
      <c r="D2176" s="5" t="s">
        <v>24</v>
      </c>
      <c r="E2176" s="5" t="s">
        <v>32</v>
      </c>
      <c r="F2176" s="5" t="s">
        <v>30</v>
      </c>
      <c r="G2176" s="5" t="s">
        <v>27</v>
      </c>
      <c r="H2176" s="5" t="s">
        <v>33</v>
      </c>
      <c r="I2176" s="6">
        <v>0.44624000000000003</v>
      </c>
      <c r="J2176" s="6">
        <v>0.33986</v>
      </c>
      <c r="K2176" s="6">
        <v>-3.4199999999999999E-3</v>
      </c>
      <c r="L2176" s="6"/>
      <c r="M2176" s="6"/>
      <c r="N2176" s="5">
        <v>1.39</v>
      </c>
      <c r="O2176" s="5">
        <v>8.84</v>
      </c>
      <c r="P2176" s="5">
        <v>9.6199999999999994E-2</v>
      </c>
      <c r="Q2176" s="5">
        <v>31</v>
      </c>
      <c r="R2176" s="5">
        <v>0.79200000000000004</v>
      </c>
      <c r="S2176" s="5">
        <v>1.1000000000000001</v>
      </c>
      <c r="T2176" s="5">
        <v>11.7</v>
      </c>
      <c r="U2176" s="5">
        <v>28</v>
      </c>
      <c r="V2176" s="10"/>
      <c r="W2176" s="10"/>
      <c r="X2176" s="10"/>
      <c r="Y2176" s="10"/>
      <c r="Z2176" s="10"/>
      <c r="AA2176" s="10"/>
      <c r="AB2176" s="10"/>
      <c r="AC2176" s="10"/>
      <c r="AD2176" s="10"/>
      <c r="AE2176" s="10"/>
      <c r="AF2176" s="10"/>
      <c r="AG2176" s="10"/>
      <c r="AH2176" s="10"/>
      <c r="AI2176" s="10"/>
      <c r="AJ2176" s="10"/>
    </row>
    <row r="2177" spans="1:36" x14ac:dyDescent="0.25">
      <c r="A2177" s="5" t="s">
        <v>271</v>
      </c>
      <c r="B2177" s="5" t="s">
        <v>191</v>
      </c>
      <c r="C2177" s="5" t="s">
        <v>192</v>
      </c>
      <c r="D2177" s="5" t="s">
        <v>24</v>
      </c>
      <c r="E2177" s="5" t="s">
        <v>37</v>
      </c>
      <c r="F2177" s="5" t="s">
        <v>38</v>
      </c>
      <c r="G2177" s="5" t="s">
        <v>52</v>
      </c>
      <c r="H2177" s="5" t="s">
        <v>33</v>
      </c>
      <c r="I2177" s="6">
        <v>-1.1186799999999999</v>
      </c>
      <c r="J2177" s="6">
        <v>0.92818000000000001</v>
      </c>
      <c r="K2177" s="6">
        <v>7.2160000000000002E-2</v>
      </c>
      <c r="L2177" s="6"/>
      <c r="M2177" s="6"/>
      <c r="N2177" s="5">
        <v>2.11</v>
      </c>
      <c r="O2177" s="5">
        <v>194.86</v>
      </c>
      <c r="P2177" s="5">
        <v>1.1162099999999999</v>
      </c>
      <c r="Q2177" s="5">
        <v>27</v>
      </c>
      <c r="R2177" s="5">
        <v>0.78800000000000003</v>
      </c>
      <c r="S2177" s="5">
        <v>0.9</v>
      </c>
      <c r="T2177" s="5">
        <v>273.39999999999998</v>
      </c>
      <c r="U2177" s="5">
        <v>24</v>
      </c>
      <c r="V2177" s="10"/>
      <c r="W2177" s="10"/>
      <c r="X2177" s="10"/>
      <c r="Y2177" s="10"/>
      <c r="Z2177" s="10"/>
      <c r="AA2177" s="10"/>
      <c r="AB2177" s="10"/>
      <c r="AC2177" s="10"/>
      <c r="AD2177" s="10"/>
      <c r="AE2177" s="10"/>
      <c r="AF2177" s="10"/>
      <c r="AG2177" s="10"/>
      <c r="AH2177" s="10"/>
      <c r="AI2177" s="10"/>
      <c r="AJ2177" s="10"/>
    </row>
    <row r="2178" spans="1:36" x14ac:dyDescent="0.25">
      <c r="A2178" t="s">
        <v>322</v>
      </c>
      <c r="B2178" t="s">
        <v>335</v>
      </c>
      <c r="C2178" t="s">
        <v>336</v>
      </c>
      <c r="D2178" t="s">
        <v>24</v>
      </c>
      <c r="E2178" t="s">
        <v>32</v>
      </c>
      <c r="F2178" t="s">
        <v>30</v>
      </c>
      <c r="G2178" t="s">
        <v>52</v>
      </c>
      <c r="H2178" t="s">
        <v>33</v>
      </c>
      <c r="I2178" s="4">
        <v>0.66969000000000001</v>
      </c>
      <c r="J2178" s="4">
        <v>0.16919000000000001</v>
      </c>
      <c r="K2178" s="4">
        <v>-6.4000000000000005E-4</v>
      </c>
      <c r="N2178">
        <v>1.0900000000000001</v>
      </c>
      <c r="O2178">
        <v>10.220000000000001</v>
      </c>
      <c r="P2178">
        <v>5.1000000000000004E-4</v>
      </c>
      <c r="Q2178">
        <v>29</v>
      </c>
      <c r="R2178">
        <v>0.96399999999999997</v>
      </c>
      <c r="S2178">
        <v>1.1000000000000001</v>
      </c>
      <c r="T2178">
        <v>10</v>
      </c>
      <c r="U2178">
        <v>26</v>
      </c>
    </row>
    <row r="2179" spans="1:36" x14ac:dyDescent="0.25">
      <c r="A2179" t="s">
        <v>322</v>
      </c>
      <c r="B2179" t="s">
        <v>335</v>
      </c>
      <c r="C2179" t="s">
        <v>336</v>
      </c>
      <c r="D2179" t="s">
        <v>24</v>
      </c>
      <c r="E2179" t="s">
        <v>37</v>
      </c>
      <c r="F2179" t="s">
        <v>38</v>
      </c>
      <c r="G2179" t="s">
        <v>52</v>
      </c>
      <c r="H2179" t="s">
        <v>33</v>
      </c>
      <c r="I2179" s="4">
        <v>-1.9489099999999999</v>
      </c>
      <c r="J2179" s="4">
        <v>1.56473</v>
      </c>
      <c r="K2179" s="4">
        <v>2.4889999999999999E-2</v>
      </c>
      <c r="N2179">
        <v>2.17</v>
      </c>
      <c r="O2179">
        <v>292.48</v>
      </c>
      <c r="P2179">
        <v>0.79878000000000005</v>
      </c>
      <c r="Q2179">
        <v>29</v>
      </c>
      <c r="R2179">
        <v>0.85699999999999998</v>
      </c>
      <c r="S2179">
        <v>2.2000000000000002</v>
      </c>
      <c r="T2179">
        <v>314.10000000000002</v>
      </c>
      <c r="U2179">
        <v>26</v>
      </c>
    </row>
    <row r="2180" spans="1:36" x14ac:dyDescent="0.25">
      <c r="A2180" s="5" t="s">
        <v>371</v>
      </c>
      <c r="B2180" s="5" t="s">
        <v>335</v>
      </c>
      <c r="C2180" s="5" t="s">
        <v>336</v>
      </c>
      <c r="D2180" s="5" t="s">
        <v>24</v>
      </c>
      <c r="E2180" s="5" t="s">
        <v>25</v>
      </c>
      <c r="F2180" s="5" t="s">
        <v>26</v>
      </c>
      <c r="G2180" s="5">
        <v>1</v>
      </c>
      <c r="H2180" s="5" t="s">
        <v>33</v>
      </c>
      <c r="I2180" s="6">
        <v>-4.08589</v>
      </c>
      <c r="J2180" s="6">
        <v>1.30728</v>
      </c>
      <c r="K2180" s="6">
        <v>-1.0370000000000001E-2</v>
      </c>
      <c r="L2180" s="6"/>
      <c r="M2180" s="6"/>
      <c r="N2180" s="5">
        <v>0</v>
      </c>
      <c r="O2180" s="5">
        <v>55</v>
      </c>
      <c r="P2180" s="5">
        <v>30.010490000000001</v>
      </c>
      <c r="Q2180" s="5">
        <v>59</v>
      </c>
      <c r="R2180" s="5">
        <v>0.80600000000000005</v>
      </c>
      <c r="S2180" s="5">
        <v>0.1</v>
      </c>
      <c r="T2180" s="5">
        <v>45</v>
      </c>
      <c r="U2180" s="5">
        <v>56</v>
      </c>
      <c r="V2180" s="10"/>
      <c r="W2180" s="10"/>
      <c r="X2180" s="10"/>
      <c r="Y2180" s="10"/>
      <c r="Z2180" s="10"/>
      <c r="AA2180" s="10"/>
      <c r="AB2180" s="10"/>
      <c r="AC2180" s="10"/>
      <c r="AD2180" s="10"/>
      <c r="AE2180" s="10"/>
      <c r="AF2180" s="10"/>
      <c r="AG2180" s="10"/>
      <c r="AH2180" s="10"/>
      <c r="AI2180" s="10"/>
      <c r="AJ2180" s="10"/>
    </row>
    <row r="2181" spans="1:36" x14ac:dyDescent="0.25">
      <c r="A2181" t="s">
        <v>322</v>
      </c>
      <c r="B2181" t="s">
        <v>333</v>
      </c>
      <c r="C2181" t="s">
        <v>334</v>
      </c>
      <c r="D2181" t="s">
        <v>24</v>
      </c>
      <c r="E2181" t="s">
        <v>25</v>
      </c>
      <c r="F2181" t="s">
        <v>26</v>
      </c>
      <c r="G2181" t="s">
        <v>40</v>
      </c>
      <c r="H2181" t="s">
        <v>33</v>
      </c>
      <c r="I2181" s="4">
        <v>-3.2949099999999998</v>
      </c>
      <c r="J2181" s="4">
        <v>1.11772</v>
      </c>
      <c r="K2181" s="4">
        <v>-5.4999999999999997E-3</v>
      </c>
      <c r="N2181">
        <v>0</v>
      </c>
      <c r="O2181">
        <v>55</v>
      </c>
      <c r="P2181">
        <v>4.9739000000000004</v>
      </c>
      <c r="Q2181">
        <v>26</v>
      </c>
      <c r="R2181">
        <v>0.86699999999999999</v>
      </c>
      <c r="S2181">
        <v>0</v>
      </c>
      <c r="T2181">
        <v>60</v>
      </c>
      <c r="U2181">
        <v>23</v>
      </c>
    </row>
    <row r="2182" spans="1:36" x14ac:dyDescent="0.25">
      <c r="A2182" t="s">
        <v>322</v>
      </c>
      <c r="B2182" t="s">
        <v>333</v>
      </c>
      <c r="C2182" t="s">
        <v>334</v>
      </c>
      <c r="D2182" t="s">
        <v>24</v>
      </c>
      <c r="E2182" t="s">
        <v>32</v>
      </c>
      <c r="F2182" t="s">
        <v>30</v>
      </c>
      <c r="G2182">
        <v>1</v>
      </c>
      <c r="H2182" t="s">
        <v>33</v>
      </c>
      <c r="I2182" s="4">
        <v>0.13671</v>
      </c>
      <c r="J2182" s="4">
        <v>0.26447999999999999</v>
      </c>
      <c r="K2182" s="4">
        <v>-1E-3</v>
      </c>
      <c r="N2182">
        <v>0.8</v>
      </c>
      <c r="O2182">
        <v>15.38</v>
      </c>
      <c r="P2182">
        <v>0.73346</v>
      </c>
      <c r="Q2182">
        <v>26</v>
      </c>
      <c r="R2182">
        <v>0.94399999999999995</v>
      </c>
      <c r="S2182">
        <v>1.3</v>
      </c>
      <c r="T2182">
        <v>15.2</v>
      </c>
      <c r="U2182">
        <v>23</v>
      </c>
    </row>
    <row r="2183" spans="1:36" x14ac:dyDescent="0.25">
      <c r="A2183" t="s">
        <v>322</v>
      </c>
      <c r="B2183" t="s">
        <v>333</v>
      </c>
      <c r="C2183" t="s">
        <v>334</v>
      </c>
      <c r="D2183" t="s">
        <v>24</v>
      </c>
      <c r="E2183" t="s">
        <v>37</v>
      </c>
      <c r="F2183" t="s">
        <v>38</v>
      </c>
      <c r="G2183" t="s">
        <v>52</v>
      </c>
      <c r="H2183" t="s">
        <v>33</v>
      </c>
      <c r="I2183" s="4">
        <v>-1.9489099999999999</v>
      </c>
      <c r="J2183" s="4">
        <v>1.56473</v>
      </c>
      <c r="K2183" s="4">
        <v>2.4889999999999999E-2</v>
      </c>
      <c r="N2183">
        <v>2.16</v>
      </c>
      <c r="O2183">
        <v>311.77999999999997</v>
      </c>
      <c r="P2183">
        <v>0.79878000000000005</v>
      </c>
      <c r="Q2183">
        <v>29</v>
      </c>
      <c r="R2183">
        <v>0.85599999999999998</v>
      </c>
      <c r="S2183">
        <v>3.1</v>
      </c>
      <c r="T2183">
        <v>490</v>
      </c>
      <c r="U2183">
        <v>26</v>
      </c>
    </row>
    <row r="2184" spans="1:36" x14ac:dyDescent="0.25">
      <c r="A2184" s="5" t="s">
        <v>278</v>
      </c>
      <c r="B2184" s="5" t="s">
        <v>291</v>
      </c>
      <c r="C2184" s="5" t="s">
        <v>292</v>
      </c>
      <c r="D2184" s="5" t="s">
        <v>24</v>
      </c>
      <c r="E2184" s="5" t="s">
        <v>32</v>
      </c>
      <c r="F2184" s="5" t="s">
        <v>30</v>
      </c>
      <c r="G2184" s="5" t="s">
        <v>27</v>
      </c>
      <c r="H2184" s="5" t="s">
        <v>33</v>
      </c>
      <c r="I2184" s="6">
        <v>0.40376889399999999</v>
      </c>
      <c r="J2184" s="6">
        <v>0.45230794200000002</v>
      </c>
      <c r="K2184" s="6">
        <v>-2.4979429999999999E-3</v>
      </c>
      <c r="L2184" s="6"/>
      <c r="M2184" s="6"/>
      <c r="N2184" s="5">
        <v>2.14</v>
      </c>
      <c r="O2184" s="5">
        <v>19.64</v>
      </c>
      <c r="P2184" s="5">
        <v>3.8460000000000001E-2</v>
      </c>
      <c r="Q2184" s="5">
        <v>39</v>
      </c>
      <c r="R2184" s="5">
        <v>0.99199999999999999</v>
      </c>
      <c r="S2184" s="5">
        <v>0.8</v>
      </c>
      <c r="T2184" s="5">
        <v>20.100000000000001</v>
      </c>
      <c r="U2184" s="5">
        <v>36</v>
      </c>
      <c r="V2184" s="10"/>
      <c r="W2184" s="10"/>
      <c r="X2184" s="10"/>
      <c r="Y2184" s="10"/>
      <c r="Z2184" s="10"/>
      <c r="AA2184" s="10"/>
      <c r="AB2184" s="10"/>
      <c r="AC2184" s="10"/>
      <c r="AD2184" s="10"/>
      <c r="AE2184" s="10"/>
      <c r="AF2184" s="10"/>
      <c r="AG2184" s="10"/>
      <c r="AH2184" s="10"/>
      <c r="AI2184" s="10"/>
      <c r="AJ2184" s="10"/>
    </row>
    <row r="2185" spans="1:36" x14ac:dyDescent="0.25">
      <c r="A2185" s="5" t="s">
        <v>278</v>
      </c>
      <c r="B2185" s="5" t="s">
        <v>291</v>
      </c>
      <c r="C2185" s="5" t="s">
        <v>292</v>
      </c>
      <c r="D2185" s="5" t="s">
        <v>24</v>
      </c>
      <c r="E2185" s="5" t="s">
        <v>34</v>
      </c>
      <c r="F2185" s="5" t="s">
        <v>30</v>
      </c>
      <c r="G2185" s="5" t="s">
        <v>40</v>
      </c>
      <c r="H2185" s="5" t="s">
        <v>33</v>
      </c>
      <c r="I2185" s="6">
        <v>0.69216999999999995</v>
      </c>
      <c r="J2185" s="6">
        <v>0.33321000000000001</v>
      </c>
      <c r="K2185" s="6">
        <v>-2.4499999999999999E-3</v>
      </c>
      <c r="L2185" s="6"/>
      <c r="M2185" s="6"/>
      <c r="N2185" s="5">
        <v>1.96</v>
      </c>
      <c r="O2185" s="5">
        <v>12.04</v>
      </c>
      <c r="P2185" s="5">
        <v>0.22606000000000001</v>
      </c>
      <c r="Q2185" s="5">
        <v>38</v>
      </c>
      <c r="R2185" s="5">
        <v>0.95399999999999996</v>
      </c>
      <c r="S2185" s="5">
        <v>0.5</v>
      </c>
      <c r="T2185" s="5">
        <v>13</v>
      </c>
      <c r="U2185" s="5">
        <v>35</v>
      </c>
      <c r="V2185" s="10"/>
      <c r="W2185" s="10"/>
      <c r="X2185" s="10"/>
      <c r="Y2185" s="10"/>
      <c r="Z2185" s="10"/>
      <c r="AA2185" s="10"/>
      <c r="AB2185" s="10"/>
      <c r="AC2185" s="10"/>
      <c r="AD2185" s="10"/>
      <c r="AE2185" s="10"/>
      <c r="AF2185" s="10"/>
      <c r="AG2185" s="10"/>
      <c r="AH2185" s="10"/>
      <c r="AI2185" s="10"/>
      <c r="AJ2185" s="10"/>
    </row>
    <row r="2186" spans="1:36" x14ac:dyDescent="0.25">
      <c r="A2186" s="5" t="s">
        <v>278</v>
      </c>
      <c r="B2186" s="5" t="s">
        <v>291</v>
      </c>
      <c r="C2186" s="5" t="s">
        <v>292</v>
      </c>
      <c r="D2186" s="5" t="s">
        <v>24</v>
      </c>
      <c r="E2186" s="5" t="s">
        <v>39</v>
      </c>
      <c r="F2186" s="5" t="s">
        <v>30</v>
      </c>
      <c r="G2186" s="5" t="s">
        <v>27</v>
      </c>
      <c r="H2186" s="5" t="s">
        <v>33</v>
      </c>
      <c r="I2186" s="6">
        <v>1.5055099999999999</v>
      </c>
      <c r="J2186" s="6">
        <v>0.42181999999999997</v>
      </c>
      <c r="K2186" s="6">
        <v>-3.0400000000000002E-3</v>
      </c>
      <c r="L2186" s="6"/>
      <c r="M2186" s="6"/>
      <c r="N2186" s="5">
        <v>3.11</v>
      </c>
      <c r="O2186" s="5">
        <v>16.11</v>
      </c>
      <c r="P2186" s="5">
        <v>3.0769999999999999E-2</v>
      </c>
      <c r="Q2186" s="5">
        <v>38</v>
      </c>
      <c r="R2186" s="5">
        <v>0.98599999999999999</v>
      </c>
      <c r="S2186" s="5">
        <v>2</v>
      </c>
      <c r="T2186" s="5">
        <v>17</v>
      </c>
      <c r="U2186" s="5">
        <v>35</v>
      </c>
      <c r="V2186" s="10"/>
      <c r="W2186" s="10"/>
      <c r="X2186" s="10"/>
      <c r="Y2186" s="10"/>
      <c r="Z2186" s="10"/>
      <c r="AA2186" s="10"/>
      <c r="AB2186" s="10"/>
      <c r="AC2186" s="10"/>
      <c r="AD2186" s="10"/>
      <c r="AE2186" s="10"/>
      <c r="AF2186" s="10"/>
      <c r="AG2186" s="10"/>
      <c r="AH2186" s="10"/>
      <c r="AI2186" s="10"/>
      <c r="AJ2186" s="10"/>
    </row>
    <row r="2187" spans="1:36" x14ac:dyDescent="0.25">
      <c r="A2187" t="s">
        <v>343</v>
      </c>
      <c r="B2187" t="s">
        <v>291</v>
      </c>
      <c r="C2187" t="s">
        <v>292</v>
      </c>
      <c r="D2187" t="s">
        <v>24</v>
      </c>
      <c r="E2187" t="s">
        <v>34</v>
      </c>
      <c r="F2187" t="s">
        <v>30</v>
      </c>
      <c r="G2187" t="s">
        <v>27</v>
      </c>
      <c r="H2187" t="s">
        <v>33</v>
      </c>
      <c r="I2187" s="4">
        <v>1.3812500000000001</v>
      </c>
      <c r="J2187" s="4">
        <v>0.16761999999999999</v>
      </c>
      <c r="K2187" s="4">
        <v>-5.6999999999999998E-4</v>
      </c>
      <c r="N2187">
        <v>1.7</v>
      </c>
      <c r="O2187">
        <v>12.28</v>
      </c>
      <c r="P2187">
        <v>4.0410000000000001E-2</v>
      </c>
      <c r="Q2187">
        <v>39</v>
      </c>
      <c r="R2187">
        <v>0.90400000000000003</v>
      </c>
      <c r="S2187">
        <v>1.7</v>
      </c>
      <c r="T2187">
        <v>13.9</v>
      </c>
      <c r="U2187">
        <v>36</v>
      </c>
    </row>
    <row r="2188" spans="1:36" x14ac:dyDescent="0.25">
      <c r="A2188" s="5" t="s">
        <v>209</v>
      </c>
      <c r="B2188" s="5" t="s">
        <v>222</v>
      </c>
      <c r="C2188" s="5" t="s">
        <v>223</v>
      </c>
      <c r="D2188" s="5" t="s">
        <v>24</v>
      </c>
      <c r="E2188" s="5" t="s">
        <v>32</v>
      </c>
      <c r="F2188" s="5" t="s">
        <v>30</v>
      </c>
      <c r="G2188" s="5" t="s">
        <v>27</v>
      </c>
      <c r="H2188" s="5" t="s">
        <v>33</v>
      </c>
      <c r="I2188" s="6">
        <v>1.24261</v>
      </c>
      <c r="J2188" s="6">
        <v>0.31533</v>
      </c>
      <c r="K2188" s="6">
        <v>-1.66E-3</v>
      </c>
      <c r="L2188" s="6"/>
      <c r="M2188" s="6"/>
      <c r="N2188" s="5">
        <v>1.68</v>
      </c>
      <c r="O2188" s="5">
        <v>16.190000000000001</v>
      </c>
      <c r="P2188" s="5">
        <v>8.4889999999999993E-2</v>
      </c>
      <c r="Q2188" s="5">
        <v>48</v>
      </c>
      <c r="R2188" s="5">
        <v>0.90400000000000003</v>
      </c>
      <c r="S2188" s="5">
        <v>1.7</v>
      </c>
      <c r="T2188" s="5">
        <v>20.399999999999999</v>
      </c>
      <c r="U2188" s="5">
        <v>45</v>
      </c>
      <c r="V2188" s="10"/>
      <c r="W2188" s="10"/>
      <c r="X2188" s="10"/>
      <c r="Y2188" s="10"/>
      <c r="Z2188" s="10"/>
      <c r="AA2188" s="10"/>
      <c r="AB2188" s="10"/>
      <c r="AC2188" s="10"/>
      <c r="AD2188" s="10"/>
      <c r="AE2188" s="10"/>
      <c r="AF2188" s="10"/>
      <c r="AG2188" s="10"/>
      <c r="AH2188" s="10"/>
      <c r="AI2188" s="10"/>
      <c r="AJ2188" s="10"/>
    </row>
    <row r="2189" spans="1:36" x14ac:dyDescent="0.25">
      <c r="A2189" s="5" t="s">
        <v>209</v>
      </c>
      <c r="B2189" s="5" t="s">
        <v>222</v>
      </c>
      <c r="C2189" s="5" t="s">
        <v>223</v>
      </c>
      <c r="D2189" s="5" t="s">
        <v>24</v>
      </c>
      <c r="E2189" s="5" t="s">
        <v>37</v>
      </c>
      <c r="F2189" s="5" t="s">
        <v>38</v>
      </c>
      <c r="G2189" s="5" t="s">
        <v>52</v>
      </c>
      <c r="H2189" s="5" t="s">
        <v>33</v>
      </c>
      <c r="I2189" s="6">
        <v>0.59745999999999999</v>
      </c>
      <c r="J2189" s="6">
        <v>4.1637199999999996</v>
      </c>
      <c r="K2189" s="6">
        <v>0.10012</v>
      </c>
      <c r="L2189" s="6"/>
      <c r="M2189" s="6"/>
      <c r="N2189" s="5">
        <v>6.55</v>
      </c>
      <c r="O2189" s="5">
        <v>1323.02</v>
      </c>
      <c r="P2189" s="5">
        <v>0.31641999999999998</v>
      </c>
      <c r="Q2189" s="5">
        <v>45</v>
      </c>
      <c r="R2189" s="5">
        <v>0.78400000000000003</v>
      </c>
      <c r="S2189" s="5">
        <v>2.2000000000000002</v>
      </c>
      <c r="T2189" s="5">
        <v>1819</v>
      </c>
      <c r="U2189" s="5">
        <v>42</v>
      </c>
      <c r="V2189" s="10"/>
      <c r="W2189" s="10"/>
      <c r="X2189" s="10"/>
      <c r="Y2189" s="10"/>
      <c r="Z2189" s="10"/>
      <c r="AA2189" s="10"/>
      <c r="AB2189" s="10"/>
      <c r="AC2189" s="10"/>
      <c r="AD2189" s="10"/>
      <c r="AE2189" s="10"/>
      <c r="AF2189" s="10"/>
      <c r="AG2189" s="10"/>
      <c r="AH2189" s="10"/>
      <c r="AI2189" s="10"/>
      <c r="AJ2189" s="10"/>
    </row>
    <row r="2190" spans="1:36" x14ac:dyDescent="0.25">
      <c r="A2190" s="5" t="s">
        <v>343</v>
      </c>
      <c r="B2190" s="5" t="s">
        <v>354</v>
      </c>
      <c r="C2190" s="5" t="s">
        <v>355</v>
      </c>
      <c r="D2190" s="5" t="s">
        <v>24</v>
      </c>
      <c r="E2190" s="5" t="s">
        <v>34</v>
      </c>
      <c r="F2190" s="5" t="s">
        <v>30</v>
      </c>
      <c r="G2190" s="5">
        <v>1</v>
      </c>
      <c r="H2190" s="5" t="s">
        <v>33</v>
      </c>
      <c r="I2190" s="6">
        <v>1.8037099999999999</v>
      </c>
      <c r="J2190" s="6">
        <v>0.16736999999999999</v>
      </c>
      <c r="K2190" s="6">
        <v>-1.09E-3</v>
      </c>
      <c r="L2190" s="6"/>
      <c r="M2190" s="6"/>
      <c r="N2190" s="5">
        <v>2.2200000000000002</v>
      </c>
      <c r="O2190" s="5">
        <v>8.17</v>
      </c>
      <c r="P2190" s="5">
        <v>1.48268</v>
      </c>
      <c r="Q2190" s="5">
        <v>34</v>
      </c>
      <c r="R2190" s="5">
        <v>0.61399999999999999</v>
      </c>
      <c r="S2190" s="5">
        <v>1.2</v>
      </c>
      <c r="T2190" s="5">
        <v>8.3000000000000007</v>
      </c>
      <c r="U2190" s="5">
        <v>31</v>
      </c>
      <c r="V2190" s="10"/>
      <c r="W2190" s="10"/>
      <c r="X2190" s="10"/>
      <c r="Y2190" s="10"/>
      <c r="Z2190" s="10"/>
      <c r="AA2190" s="10"/>
      <c r="AB2190" s="10"/>
      <c r="AC2190" s="10"/>
      <c r="AD2190" s="10"/>
      <c r="AE2190" s="10"/>
      <c r="AF2190" s="10"/>
      <c r="AG2190" s="10"/>
      <c r="AH2190" s="10"/>
      <c r="AI2190" s="10"/>
      <c r="AJ2190" s="10"/>
    </row>
    <row r="2191" spans="1:36" x14ac:dyDescent="0.25">
      <c r="A2191" t="s">
        <v>343</v>
      </c>
      <c r="B2191" t="s">
        <v>348</v>
      </c>
      <c r="C2191" t="s">
        <v>349</v>
      </c>
      <c r="D2191" t="s">
        <v>24</v>
      </c>
      <c r="E2191" t="s">
        <v>25</v>
      </c>
      <c r="F2191" t="s">
        <v>26</v>
      </c>
      <c r="G2191" t="s">
        <v>40</v>
      </c>
      <c r="H2191" t="s">
        <v>33</v>
      </c>
      <c r="I2191" s="4">
        <v>-0.27705999999999997</v>
      </c>
      <c r="J2191" s="4">
        <v>1.1986399999999999</v>
      </c>
      <c r="K2191" s="4">
        <v>-1.533E-2</v>
      </c>
      <c r="N2191">
        <v>0</v>
      </c>
      <c r="O2191">
        <v>35</v>
      </c>
      <c r="P2191">
        <v>7.0781099999999997</v>
      </c>
      <c r="Q2191">
        <v>32</v>
      </c>
      <c r="R2191">
        <v>0.63200000000000001</v>
      </c>
      <c r="S2191">
        <v>0</v>
      </c>
      <c r="T2191">
        <v>28</v>
      </c>
      <c r="U2191">
        <v>29</v>
      </c>
    </row>
    <row r="2192" spans="1:36" x14ac:dyDescent="0.25">
      <c r="A2192" t="s">
        <v>343</v>
      </c>
      <c r="B2192" t="s">
        <v>348</v>
      </c>
      <c r="C2192" t="s">
        <v>349</v>
      </c>
      <c r="D2192" t="s">
        <v>24</v>
      </c>
      <c r="E2192" t="s">
        <v>32</v>
      </c>
      <c r="F2192" t="s">
        <v>30</v>
      </c>
      <c r="G2192" t="s">
        <v>40</v>
      </c>
      <c r="H2192" t="s">
        <v>33</v>
      </c>
      <c r="I2192" s="4">
        <v>0.18587999999999999</v>
      </c>
      <c r="J2192" s="4">
        <v>0.48682999999999998</v>
      </c>
      <c r="K2192" s="4">
        <v>-4.2399999999999998E-3</v>
      </c>
      <c r="N2192">
        <v>1.39</v>
      </c>
      <c r="O2192">
        <v>13.11</v>
      </c>
      <c r="P2192">
        <v>0.17566000000000001</v>
      </c>
      <c r="Q2192">
        <v>32</v>
      </c>
      <c r="R2192">
        <v>0.95299999999999996</v>
      </c>
      <c r="S2192">
        <v>1.1000000000000001</v>
      </c>
      <c r="T2192">
        <v>14.5</v>
      </c>
      <c r="U2192">
        <v>29</v>
      </c>
    </row>
    <row r="2193" spans="1:36" x14ac:dyDescent="0.25">
      <c r="A2193" t="s">
        <v>343</v>
      </c>
      <c r="B2193" t="s">
        <v>348</v>
      </c>
      <c r="C2193" t="s">
        <v>349</v>
      </c>
      <c r="D2193" t="s">
        <v>24</v>
      </c>
      <c r="E2193" t="s">
        <v>37</v>
      </c>
      <c r="F2193" t="s">
        <v>38</v>
      </c>
      <c r="G2193" t="s">
        <v>52</v>
      </c>
      <c r="H2193" t="s">
        <v>33</v>
      </c>
      <c r="I2193" s="4">
        <v>-4.0631899999999996</v>
      </c>
      <c r="J2193" s="4">
        <v>1.6661999999999999</v>
      </c>
      <c r="K2193" s="4">
        <v>0.12398000000000001</v>
      </c>
      <c r="N2193">
        <v>0.94</v>
      </c>
      <c r="O2193">
        <v>281.11</v>
      </c>
      <c r="P2193">
        <v>1.788</v>
      </c>
      <c r="Q2193">
        <v>32</v>
      </c>
      <c r="R2193">
        <v>0.88300000000000001</v>
      </c>
      <c r="S2193">
        <v>0.9</v>
      </c>
      <c r="T2193">
        <v>416.6</v>
      </c>
      <c r="U2193">
        <v>29</v>
      </c>
    </row>
    <row r="2194" spans="1:36" x14ac:dyDescent="0.25">
      <c r="A2194" s="5" t="s">
        <v>322</v>
      </c>
      <c r="B2194" s="5" t="s">
        <v>337</v>
      </c>
      <c r="C2194" s="5" t="s">
        <v>338</v>
      </c>
      <c r="D2194" s="5" t="s">
        <v>24</v>
      </c>
      <c r="E2194" s="5" t="s">
        <v>32</v>
      </c>
      <c r="F2194" s="5" t="s">
        <v>30</v>
      </c>
      <c r="G2194" s="5" t="s">
        <v>78</v>
      </c>
      <c r="H2194" s="5" t="s">
        <v>33</v>
      </c>
      <c r="I2194" s="6">
        <v>0.80700000000000005</v>
      </c>
      <c r="J2194" s="6">
        <v>1.028</v>
      </c>
      <c r="K2194" s="6">
        <v>-3.0100000000000001E-3</v>
      </c>
      <c r="L2194" s="6"/>
      <c r="M2194" s="6"/>
      <c r="N2194" s="5">
        <v>1.35</v>
      </c>
      <c r="O2194" s="5">
        <v>14.35</v>
      </c>
      <c r="P2194" s="5"/>
      <c r="Q2194" s="5"/>
      <c r="R2194" s="5"/>
      <c r="S2194" s="5">
        <v>6.3</v>
      </c>
      <c r="T2194" s="5">
        <v>9.8000000000000007</v>
      </c>
      <c r="U2194" s="5"/>
      <c r="V2194" s="10"/>
      <c r="W2194" s="10"/>
      <c r="X2194" s="10"/>
      <c r="Y2194" s="10"/>
      <c r="Z2194" s="10"/>
      <c r="AA2194" s="10"/>
      <c r="AB2194" s="10"/>
      <c r="AC2194" s="10"/>
      <c r="AD2194" s="10"/>
      <c r="AE2194" s="10"/>
      <c r="AF2194" s="10"/>
      <c r="AG2194" s="10"/>
      <c r="AH2194" s="10"/>
      <c r="AI2194" s="10"/>
      <c r="AJ2194" s="10"/>
    </row>
    <row r="2195" spans="1:36" x14ac:dyDescent="0.25">
      <c r="A2195" s="5" t="s">
        <v>322</v>
      </c>
      <c r="B2195" s="5" t="s">
        <v>337</v>
      </c>
      <c r="C2195" s="5" t="s">
        <v>338</v>
      </c>
      <c r="D2195" s="5" t="s">
        <v>24</v>
      </c>
      <c r="E2195" s="5" t="s">
        <v>34</v>
      </c>
      <c r="F2195" s="5" t="s">
        <v>30</v>
      </c>
      <c r="G2195" s="5" t="s">
        <v>81</v>
      </c>
      <c r="H2195" s="5" t="s">
        <v>33</v>
      </c>
      <c r="I2195" s="6">
        <v>-0.20499999999999999</v>
      </c>
      <c r="J2195" s="6">
        <v>0.89700000000000002</v>
      </c>
      <c r="K2195" s="6">
        <v>-2.12E-2</v>
      </c>
      <c r="L2195" s="6"/>
      <c r="M2195" s="6"/>
      <c r="N2195" s="5">
        <v>0.65</v>
      </c>
      <c r="O2195" s="5">
        <v>8.11</v>
      </c>
      <c r="P2195" s="5"/>
      <c r="Q2195" s="5"/>
      <c r="R2195" s="5"/>
      <c r="S2195" s="5">
        <v>2</v>
      </c>
      <c r="T2195" s="5">
        <v>10</v>
      </c>
      <c r="U2195" s="5"/>
      <c r="V2195" s="10"/>
      <c r="W2195" s="10"/>
      <c r="X2195" s="10"/>
      <c r="Y2195" s="10"/>
      <c r="Z2195" s="10"/>
      <c r="AA2195" s="10"/>
      <c r="AB2195" s="10"/>
      <c r="AC2195" s="10"/>
      <c r="AD2195" s="10"/>
      <c r="AE2195" s="10"/>
      <c r="AF2195" s="10"/>
      <c r="AG2195" s="10"/>
      <c r="AH2195" s="10"/>
      <c r="AI2195" s="10"/>
      <c r="AJ2195" s="10"/>
    </row>
    <row r="2196" spans="1:36" x14ac:dyDescent="0.25">
      <c r="A2196" s="5" t="s">
        <v>322</v>
      </c>
      <c r="B2196" s="5" t="s">
        <v>337</v>
      </c>
      <c r="C2196" s="5" t="s">
        <v>338</v>
      </c>
      <c r="D2196" s="5" t="s">
        <v>24</v>
      </c>
      <c r="E2196" s="5" t="s">
        <v>39</v>
      </c>
      <c r="F2196" s="5" t="s">
        <v>30</v>
      </c>
      <c r="G2196" s="5" t="s">
        <v>44</v>
      </c>
      <c r="H2196" s="5" t="s">
        <v>33</v>
      </c>
      <c r="I2196" s="6">
        <v>-0.36499999999999999</v>
      </c>
      <c r="J2196" s="6">
        <v>0.45300000000000001</v>
      </c>
      <c r="K2196" s="6">
        <v>-2.3500000000000001E-3</v>
      </c>
      <c r="L2196" s="6"/>
      <c r="M2196" s="6"/>
      <c r="N2196" s="5">
        <v>0.09</v>
      </c>
      <c r="O2196" s="5">
        <v>21.47</v>
      </c>
      <c r="P2196" s="5"/>
      <c r="Q2196" s="5"/>
      <c r="R2196" s="5"/>
      <c r="S2196" s="5">
        <v>7.5</v>
      </c>
      <c r="T2196" s="5">
        <v>22</v>
      </c>
      <c r="U2196" s="5"/>
      <c r="V2196" s="10"/>
      <c r="W2196" s="10"/>
      <c r="X2196" s="10"/>
      <c r="Y2196" s="10"/>
      <c r="Z2196" s="10"/>
      <c r="AA2196" s="10"/>
      <c r="AB2196" s="10"/>
      <c r="AC2196" s="10"/>
      <c r="AD2196" s="10"/>
      <c r="AE2196" s="10"/>
      <c r="AF2196" s="10"/>
      <c r="AG2196" s="10"/>
      <c r="AH2196" s="10"/>
      <c r="AI2196" s="10"/>
      <c r="AJ2196" s="10"/>
    </row>
    <row r="2197" spans="1:36" x14ac:dyDescent="0.25">
      <c r="A2197" s="5" t="s">
        <v>343</v>
      </c>
      <c r="B2197" s="5" t="s">
        <v>337</v>
      </c>
      <c r="C2197" s="5" t="s">
        <v>338</v>
      </c>
      <c r="D2197" s="5" t="s">
        <v>24</v>
      </c>
      <c r="E2197" s="5" t="s">
        <v>32</v>
      </c>
      <c r="F2197" s="5" t="s">
        <v>30</v>
      </c>
      <c r="G2197" s="5" t="s">
        <v>78</v>
      </c>
      <c r="H2197" s="5" t="s">
        <v>33</v>
      </c>
      <c r="I2197" s="6">
        <v>0.80700000000000005</v>
      </c>
      <c r="J2197" s="6">
        <v>1.028</v>
      </c>
      <c r="K2197" s="6">
        <v>-3.0100000000000001E-3</v>
      </c>
      <c r="L2197" s="6"/>
      <c r="M2197" s="6"/>
      <c r="N2197" s="5">
        <v>1.35</v>
      </c>
      <c r="O2197" s="5">
        <v>14.35</v>
      </c>
      <c r="P2197" s="5"/>
      <c r="Q2197" s="5"/>
      <c r="R2197" s="5"/>
      <c r="S2197" s="5">
        <v>6.3</v>
      </c>
      <c r="T2197" s="5">
        <v>9.8000000000000007</v>
      </c>
      <c r="U2197" s="5"/>
      <c r="V2197" s="10"/>
      <c r="W2197" s="10"/>
      <c r="X2197" s="10"/>
      <c r="Y2197" s="10"/>
      <c r="Z2197" s="10"/>
      <c r="AA2197" s="10"/>
      <c r="AB2197" s="10"/>
      <c r="AC2197" s="10"/>
      <c r="AD2197" s="10"/>
      <c r="AE2197" s="10"/>
      <c r="AF2197" s="10"/>
      <c r="AG2197" s="10"/>
      <c r="AH2197" s="10"/>
      <c r="AI2197" s="10"/>
      <c r="AJ2197" s="10"/>
    </row>
    <row r="2198" spans="1:36" x14ac:dyDescent="0.25">
      <c r="A2198" s="5" t="s">
        <v>343</v>
      </c>
      <c r="B2198" s="5" t="s">
        <v>337</v>
      </c>
      <c r="C2198" s="5" t="s">
        <v>338</v>
      </c>
      <c r="D2198" s="5" t="s">
        <v>24</v>
      </c>
      <c r="E2198" s="5" t="s">
        <v>34</v>
      </c>
      <c r="F2198" s="5" t="s">
        <v>30</v>
      </c>
      <c r="G2198" s="5" t="s">
        <v>81</v>
      </c>
      <c r="H2198" s="5" t="s">
        <v>33</v>
      </c>
      <c r="I2198" s="6">
        <v>-0.20499999999999999</v>
      </c>
      <c r="J2198" s="6">
        <v>0.89700000000000002</v>
      </c>
      <c r="K2198" s="6">
        <v>-2.12E-2</v>
      </c>
      <c r="L2198" s="6"/>
      <c r="M2198" s="6"/>
      <c r="N2198" s="5">
        <v>0.65</v>
      </c>
      <c r="O2198" s="5">
        <v>8.11</v>
      </c>
      <c r="P2198" s="5"/>
      <c r="Q2198" s="5"/>
      <c r="R2198" s="5"/>
      <c r="S2198" s="5">
        <v>2</v>
      </c>
      <c r="T2198" s="5">
        <v>10</v>
      </c>
      <c r="U2198" s="5"/>
      <c r="V2198" s="10"/>
      <c r="W2198" s="10"/>
      <c r="X2198" s="10"/>
      <c r="Y2198" s="10"/>
      <c r="Z2198" s="10"/>
      <c r="AA2198" s="10"/>
      <c r="AB2198" s="10"/>
      <c r="AC2198" s="10"/>
      <c r="AD2198" s="10"/>
      <c r="AE2198" s="10"/>
      <c r="AF2198" s="10"/>
      <c r="AG2198" s="10"/>
      <c r="AH2198" s="10"/>
      <c r="AI2198" s="10"/>
      <c r="AJ2198" s="10"/>
    </row>
    <row r="2199" spans="1:36" x14ac:dyDescent="0.25">
      <c r="A2199" t="s">
        <v>343</v>
      </c>
      <c r="B2199" t="s">
        <v>337</v>
      </c>
      <c r="C2199" t="s">
        <v>338</v>
      </c>
      <c r="D2199" t="s">
        <v>24</v>
      </c>
      <c r="E2199" t="s">
        <v>39</v>
      </c>
      <c r="F2199" t="s">
        <v>30</v>
      </c>
      <c r="G2199" t="s">
        <v>44</v>
      </c>
      <c r="H2199" t="s">
        <v>33</v>
      </c>
      <c r="I2199" s="4">
        <v>-0.36499999999999999</v>
      </c>
      <c r="J2199" s="4">
        <v>0.45300000000000001</v>
      </c>
      <c r="K2199" s="4">
        <v>-2.3500000000000001E-3</v>
      </c>
      <c r="N2199">
        <v>0.09</v>
      </c>
      <c r="O2199">
        <v>21.47</v>
      </c>
      <c r="S2199">
        <v>7.5</v>
      </c>
      <c r="T2199">
        <v>22</v>
      </c>
    </row>
    <row r="2200" spans="1:36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 s="4">
        <v>-0.41693000000000002</v>
      </c>
      <c r="J2200" s="4">
        <v>0.73133999999999999</v>
      </c>
      <c r="K2200" s="4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36" x14ac:dyDescent="0.25">
      <c r="A2201" s="5" t="s">
        <v>115</v>
      </c>
      <c r="B2201" s="5" t="s">
        <v>130</v>
      </c>
      <c r="C2201" s="5" t="s">
        <v>131</v>
      </c>
      <c r="D2201" s="5" t="s">
        <v>24</v>
      </c>
      <c r="E2201" s="5" t="s">
        <v>32</v>
      </c>
      <c r="F2201" s="5" t="s">
        <v>30</v>
      </c>
      <c r="G2201" s="5" t="s">
        <v>40</v>
      </c>
      <c r="H2201" s="5" t="s">
        <v>33</v>
      </c>
      <c r="I2201" s="6">
        <v>1.7205299999999999</v>
      </c>
      <c r="J2201" s="6">
        <v>0.28469</v>
      </c>
      <c r="K2201" s="6">
        <v>-2.2699999999999999E-3</v>
      </c>
      <c r="L2201" s="6"/>
      <c r="M2201" s="6"/>
      <c r="N2201" s="5">
        <v>3.16</v>
      </c>
      <c r="O2201" s="5">
        <v>10.44</v>
      </c>
      <c r="P2201" s="5">
        <v>0.23155999999999999</v>
      </c>
      <c r="Q2201" s="5">
        <v>37</v>
      </c>
      <c r="R2201" s="5">
        <v>0.872</v>
      </c>
      <c r="S2201" s="5">
        <v>2.8</v>
      </c>
      <c r="T2201" s="5">
        <v>12.5</v>
      </c>
      <c r="U2201" s="5">
        <v>34</v>
      </c>
      <c r="V2201" s="10"/>
      <c r="W2201" s="10"/>
      <c r="X2201" s="10"/>
      <c r="Y2201" s="10"/>
      <c r="Z2201" s="10"/>
      <c r="AA2201" s="10"/>
      <c r="AB2201" s="10"/>
      <c r="AC2201" s="10"/>
      <c r="AD2201" s="10"/>
      <c r="AE2201" s="10"/>
      <c r="AF2201" s="10"/>
      <c r="AG2201" s="10"/>
      <c r="AH2201" s="10"/>
      <c r="AI2201" s="10"/>
      <c r="AJ2201" s="10"/>
    </row>
    <row r="2202" spans="1:36" x14ac:dyDescent="0.25">
      <c r="A2202" t="s">
        <v>115</v>
      </c>
      <c r="B2202" t="s">
        <v>130</v>
      </c>
      <c r="C2202" t="s">
        <v>131</v>
      </c>
      <c r="D2202" t="s">
        <v>24</v>
      </c>
      <c r="E2202" t="s">
        <v>34</v>
      </c>
      <c r="F2202" t="s">
        <v>30</v>
      </c>
      <c r="G2202" t="s">
        <v>40</v>
      </c>
      <c r="H2202" t="s">
        <v>33</v>
      </c>
      <c r="I2202" s="4">
        <v>1.63706</v>
      </c>
      <c r="J2202" s="4">
        <v>0.24102999999999999</v>
      </c>
      <c r="K2202" s="4">
        <v>-1.9300000000000001E-3</v>
      </c>
      <c r="N2202">
        <v>2.6</v>
      </c>
      <c r="O2202">
        <v>9.08</v>
      </c>
      <c r="P2202">
        <v>0.2253</v>
      </c>
      <c r="Q2202">
        <v>37</v>
      </c>
      <c r="R2202">
        <v>0.83299999999999996</v>
      </c>
      <c r="S2202">
        <v>2</v>
      </c>
      <c r="T2202">
        <v>11</v>
      </c>
      <c r="U2202">
        <v>34</v>
      </c>
    </row>
    <row r="2203" spans="1:36" x14ac:dyDescent="0.25">
      <c r="A2203" t="s">
        <v>115</v>
      </c>
      <c r="B2203" t="s">
        <v>130</v>
      </c>
      <c r="C2203" t="s">
        <v>131</v>
      </c>
      <c r="D2203" t="s">
        <v>24</v>
      </c>
      <c r="E2203" t="s">
        <v>39</v>
      </c>
      <c r="F2203" t="s">
        <v>30</v>
      </c>
      <c r="G2203" t="s">
        <v>27</v>
      </c>
      <c r="H2203" t="s">
        <v>33</v>
      </c>
      <c r="I2203" s="4">
        <v>1.8040400000000001</v>
      </c>
      <c r="J2203" s="4">
        <v>0.32833000000000001</v>
      </c>
      <c r="K2203" s="4">
        <v>-2.6199999999999999E-3</v>
      </c>
      <c r="N2203">
        <v>3.11</v>
      </c>
      <c r="O2203">
        <v>11.96</v>
      </c>
      <c r="P2203">
        <v>4.326E-2</v>
      </c>
      <c r="Q2203">
        <v>37</v>
      </c>
      <c r="R2203">
        <v>0.93200000000000005</v>
      </c>
      <c r="S2203">
        <v>3</v>
      </c>
      <c r="T2203">
        <v>14</v>
      </c>
      <c r="U2203">
        <v>34</v>
      </c>
    </row>
    <row r="2204" spans="1:36" x14ac:dyDescent="0.25">
      <c r="A2204" t="s">
        <v>115</v>
      </c>
      <c r="B2204" t="s">
        <v>132</v>
      </c>
      <c r="C2204" t="s">
        <v>133</v>
      </c>
      <c r="D2204" t="s">
        <v>24</v>
      </c>
      <c r="E2204" t="s">
        <v>32</v>
      </c>
      <c r="F2204" t="s">
        <v>30</v>
      </c>
      <c r="G2204" t="s">
        <v>52</v>
      </c>
      <c r="H2204" t="s">
        <v>33</v>
      </c>
      <c r="I2204" s="4">
        <v>1.1849400000000001</v>
      </c>
      <c r="J2204" s="4">
        <v>0.41354000000000002</v>
      </c>
      <c r="K2204" s="4">
        <v>-1.72E-3</v>
      </c>
      <c r="N2204">
        <v>1.59</v>
      </c>
      <c r="O2204">
        <v>23.82</v>
      </c>
      <c r="P2204">
        <v>2.0899999999999998E-3</v>
      </c>
      <c r="Q2204">
        <v>39</v>
      </c>
      <c r="R2204">
        <v>0.97799999999999998</v>
      </c>
      <c r="S2204">
        <v>1.6</v>
      </c>
      <c r="T2204">
        <v>26.5</v>
      </c>
      <c r="U2204">
        <v>36</v>
      </c>
    </row>
    <row r="2205" spans="1:36" x14ac:dyDescent="0.25">
      <c r="A2205" s="5" t="s">
        <v>115</v>
      </c>
      <c r="B2205" s="5" t="s">
        <v>132</v>
      </c>
      <c r="C2205" s="5" t="s">
        <v>133</v>
      </c>
      <c r="D2205" s="5" t="s">
        <v>24</v>
      </c>
      <c r="E2205" s="5" t="s">
        <v>34</v>
      </c>
      <c r="F2205" s="5" t="s">
        <v>30</v>
      </c>
      <c r="G2205" s="5" t="s">
        <v>52</v>
      </c>
      <c r="H2205" s="5" t="s">
        <v>33</v>
      </c>
      <c r="I2205" s="6">
        <v>0.95714999999999995</v>
      </c>
      <c r="J2205" s="6">
        <v>0.39599000000000001</v>
      </c>
      <c r="K2205" s="6">
        <v>-1.89E-3</v>
      </c>
      <c r="L2205" s="6"/>
      <c r="M2205" s="6"/>
      <c r="N2205" s="5">
        <v>1.34</v>
      </c>
      <c r="O2205" s="5">
        <v>20.89</v>
      </c>
      <c r="P2205" s="5">
        <v>2.2300000000000002E-3</v>
      </c>
      <c r="Q2205" s="5">
        <v>39</v>
      </c>
      <c r="R2205" s="5">
        <v>0.97299999999999998</v>
      </c>
      <c r="S2205" s="5">
        <v>1.3</v>
      </c>
      <c r="T2205" s="5">
        <v>24.5</v>
      </c>
      <c r="U2205" s="5">
        <v>36</v>
      </c>
      <c r="V2205" s="10"/>
      <c r="W2205" s="10"/>
      <c r="X2205" s="10"/>
      <c r="Y2205" s="10"/>
      <c r="Z2205" s="10"/>
      <c r="AA2205" s="10"/>
      <c r="AB2205" s="10"/>
      <c r="AC2205" s="10"/>
      <c r="AD2205" s="10"/>
      <c r="AE2205" s="10"/>
      <c r="AF2205" s="10"/>
      <c r="AG2205" s="10"/>
      <c r="AH2205" s="10"/>
      <c r="AI2205" s="10"/>
      <c r="AJ2205" s="10"/>
    </row>
    <row r="2206" spans="1:36" x14ac:dyDescent="0.25">
      <c r="A2206" t="s">
        <v>322</v>
      </c>
      <c r="B2206" t="s">
        <v>132</v>
      </c>
      <c r="C2206" t="s">
        <v>133</v>
      </c>
      <c r="D2206" t="s">
        <v>24</v>
      </c>
      <c r="E2206" t="s">
        <v>37</v>
      </c>
      <c r="F2206" t="s">
        <v>38</v>
      </c>
      <c r="G2206" t="s">
        <v>52</v>
      </c>
      <c r="H2206" t="s">
        <v>33</v>
      </c>
      <c r="I2206" s="4">
        <v>5.4682899999999997</v>
      </c>
      <c r="J2206" s="4">
        <v>-0.80222000000000004</v>
      </c>
      <c r="K2206" s="4">
        <v>0.13932</v>
      </c>
      <c r="N2206">
        <v>4.3099999999999996</v>
      </c>
      <c r="O2206">
        <v>1072.43</v>
      </c>
      <c r="P2206">
        <v>5.0568099999999996</v>
      </c>
      <c r="Q2206">
        <v>25</v>
      </c>
      <c r="R2206">
        <v>0.89200000000000002</v>
      </c>
      <c r="S2206">
        <v>3.8</v>
      </c>
      <c r="T2206">
        <v>897.3</v>
      </c>
      <c r="U2206">
        <v>22</v>
      </c>
    </row>
    <row r="2207" spans="1:36" x14ac:dyDescent="0.25">
      <c r="A2207" s="5" t="s">
        <v>278</v>
      </c>
      <c r="B2207" s="5" t="s">
        <v>293</v>
      </c>
      <c r="C2207" s="5" t="s">
        <v>294</v>
      </c>
      <c r="D2207" s="5" t="s">
        <v>24</v>
      </c>
      <c r="E2207" s="5" t="s">
        <v>32</v>
      </c>
      <c r="F2207" s="5" t="s">
        <v>30</v>
      </c>
      <c r="G2207" s="5" t="s">
        <v>52</v>
      </c>
      <c r="H2207" s="5" t="s">
        <v>33</v>
      </c>
      <c r="I2207" s="6">
        <v>0.35276999999999997</v>
      </c>
      <c r="J2207" s="6">
        <v>0.23532</v>
      </c>
      <c r="K2207" s="6">
        <v>-1.3699999999999999E-3</v>
      </c>
      <c r="L2207" s="6"/>
      <c r="M2207" s="6"/>
      <c r="N2207" s="5">
        <v>0.96</v>
      </c>
      <c r="O2207" s="5">
        <v>7.99</v>
      </c>
      <c r="P2207" s="5">
        <v>1.0300000000000001E-3</v>
      </c>
      <c r="Q2207" s="5">
        <v>38</v>
      </c>
      <c r="R2207" s="5">
        <v>0.95699999999999996</v>
      </c>
      <c r="S2207" s="5">
        <v>0.9</v>
      </c>
      <c r="T2207" s="5">
        <v>8.8000000000000007</v>
      </c>
      <c r="U2207" s="5">
        <v>35</v>
      </c>
      <c r="V2207" s="10"/>
      <c r="W2207" s="10"/>
      <c r="X2207" s="10"/>
      <c r="Y2207" s="10"/>
      <c r="Z2207" s="10"/>
      <c r="AA2207" s="10"/>
      <c r="AB2207" s="10"/>
      <c r="AC2207" s="10"/>
      <c r="AD2207" s="10"/>
      <c r="AE2207" s="10"/>
      <c r="AF2207" s="10"/>
      <c r="AG2207" s="10"/>
      <c r="AH2207" s="10"/>
      <c r="AI2207" s="10"/>
      <c r="AJ2207" s="10"/>
    </row>
    <row r="2208" spans="1:36" x14ac:dyDescent="0.25">
      <c r="A2208" t="s">
        <v>302</v>
      </c>
      <c r="B2208" t="s">
        <v>307</v>
      </c>
      <c r="C2208" t="s">
        <v>308</v>
      </c>
      <c r="D2208" t="s">
        <v>24</v>
      </c>
      <c r="E2208" t="s">
        <v>25</v>
      </c>
      <c r="F2208" t="s">
        <v>26</v>
      </c>
      <c r="G2208" t="s">
        <v>52</v>
      </c>
      <c r="H2208" t="s">
        <v>33</v>
      </c>
      <c r="I2208" s="4">
        <v>1.56488</v>
      </c>
      <c r="J2208" s="4">
        <v>0.51536000000000004</v>
      </c>
      <c r="K2208" s="4">
        <v>5.1999999999999995E-4</v>
      </c>
      <c r="N2208">
        <v>3</v>
      </c>
      <c r="O2208">
        <v>40</v>
      </c>
      <c r="P2208">
        <v>5.5000000000000003E-4</v>
      </c>
      <c r="Q2208">
        <v>36</v>
      </c>
      <c r="R2208">
        <v>0.997</v>
      </c>
      <c r="S2208">
        <v>3</v>
      </c>
      <c r="T2208">
        <v>45</v>
      </c>
      <c r="U2208">
        <v>33</v>
      </c>
    </row>
    <row r="2209" spans="1:36" x14ac:dyDescent="0.25">
      <c r="A2209" t="s">
        <v>302</v>
      </c>
      <c r="B2209" t="s">
        <v>307</v>
      </c>
      <c r="C2209" t="s">
        <v>308</v>
      </c>
      <c r="D2209" t="s">
        <v>24</v>
      </c>
      <c r="E2209" t="s">
        <v>34</v>
      </c>
      <c r="F2209" t="s">
        <v>30</v>
      </c>
      <c r="G2209" t="s">
        <v>52</v>
      </c>
      <c r="H2209" t="s">
        <v>33</v>
      </c>
      <c r="I2209" s="4">
        <v>0.84955999999999998</v>
      </c>
      <c r="J2209" s="4">
        <v>0.40145999999999998</v>
      </c>
      <c r="K2209" s="4">
        <v>-1.67E-3</v>
      </c>
      <c r="N2209">
        <v>1.95</v>
      </c>
      <c r="O2209">
        <v>20.65</v>
      </c>
      <c r="P2209">
        <v>6.4200000000000004E-3</v>
      </c>
      <c r="Q2209">
        <v>36</v>
      </c>
      <c r="R2209">
        <v>0.90400000000000003</v>
      </c>
      <c r="S2209">
        <v>2</v>
      </c>
      <c r="T2209">
        <v>26</v>
      </c>
      <c r="U2209">
        <v>33</v>
      </c>
    </row>
    <row r="2210" spans="1:36" x14ac:dyDescent="0.25">
      <c r="A2210" t="s">
        <v>302</v>
      </c>
      <c r="B2210" t="s">
        <v>307</v>
      </c>
      <c r="C2210" t="s">
        <v>308</v>
      </c>
      <c r="D2210" t="s">
        <v>24</v>
      </c>
      <c r="E2210" t="s">
        <v>39</v>
      </c>
      <c r="F2210" t="s">
        <v>30</v>
      </c>
      <c r="G2210" t="s">
        <v>27</v>
      </c>
      <c r="H2210" t="s">
        <v>33</v>
      </c>
      <c r="I2210" s="4">
        <v>0.23535</v>
      </c>
      <c r="J2210" s="4">
        <v>0.81450999999999996</v>
      </c>
      <c r="K2210" s="4">
        <v>-6.1799999999999997E-3</v>
      </c>
      <c r="N2210">
        <v>2.4500000000000002</v>
      </c>
      <c r="O2210">
        <v>27.08</v>
      </c>
      <c r="P2210">
        <v>0.24024000000000001</v>
      </c>
      <c r="Q2210">
        <v>34</v>
      </c>
      <c r="R2210">
        <v>0.93500000000000005</v>
      </c>
      <c r="S2210">
        <v>2</v>
      </c>
      <c r="T2210">
        <v>33</v>
      </c>
      <c r="U2210">
        <v>31</v>
      </c>
    </row>
    <row r="2211" spans="1:36" x14ac:dyDescent="0.25">
      <c r="A2211" t="s">
        <v>343</v>
      </c>
      <c r="B2211" t="s">
        <v>360</v>
      </c>
      <c r="C2211" t="s">
        <v>361</v>
      </c>
      <c r="D2211" t="s">
        <v>24</v>
      </c>
      <c r="E2211" t="s">
        <v>25</v>
      </c>
      <c r="F2211" t="s">
        <v>26</v>
      </c>
      <c r="G2211" t="s">
        <v>27</v>
      </c>
      <c r="H2211" t="s">
        <v>33</v>
      </c>
      <c r="I2211" s="4">
        <v>-0.95648999999999995</v>
      </c>
      <c r="J2211" s="4">
        <v>0.79862</v>
      </c>
      <c r="K2211" s="4">
        <v>-3.2100000000000002E-3</v>
      </c>
      <c r="N2211">
        <v>0</v>
      </c>
      <c r="O2211">
        <v>61</v>
      </c>
      <c r="P2211">
        <v>0.81347999999999998</v>
      </c>
      <c r="Q2211">
        <v>34</v>
      </c>
      <c r="R2211">
        <v>0.89100000000000001</v>
      </c>
      <c r="S2211">
        <v>0</v>
      </c>
      <c r="T2211">
        <v>52</v>
      </c>
      <c r="U2211">
        <v>31</v>
      </c>
    </row>
    <row r="2212" spans="1:36" x14ac:dyDescent="0.25">
      <c r="A2212" t="s">
        <v>343</v>
      </c>
      <c r="B2212" t="s">
        <v>360</v>
      </c>
      <c r="C2212" t="s">
        <v>361</v>
      </c>
      <c r="D2212" t="s">
        <v>24</v>
      </c>
      <c r="E2212" t="s">
        <v>37</v>
      </c>
      <c r="F2212" t="s">
        <v>38</v>
      </c>
      <c r="G2212" t="s">
        <v>52</v>
      </c>
      <c r="H2212" t="s">
        <v>33</v>
      </c>
      <c r="I2212" s="4">
        <v>4.4869899999999996</v>
      </c>
      <c r="J2212" s="4">
        <v>-1.0301</v>
      </c>
      <c r="K2212" s="4">
        <v>0.17654</v>
      </c>
      <c r="N2212">
        <v>3.01</v>
      </c>
      <c r="O2212">
        <v>1640.19</v>
      </c>
      <c r="P2212">
        <v>11.377660000000001</v>
      </c>
      <c r="Q2212">
        <v>32</v>
      </c>
      <c r="R2212">
        <v>0.82599999999999996</v>
      </c>
      <c r="S2212">
        <v>3.1</v>
      </c>
      <c r="T2212">
        <v>1442.7</v>
      </c>
      <c r="U2212">
        <v>29</v>
      </c>
    </row>
    <row r="2213" spans="1:36" x14ac:dyDescent="0.25">
      <c r="A2213" t="s">
        <v>243</v>
      </c>
      <c r="B2213" t="s">
        <v>197</v>
      </c>
      <c r="C2213" t="s">
        <v>198</v>
      </c>
      <c r="D2213" t="s">
        <v>24</v>
      </c>
      <c r="E2213" t="s">
        <v>25</v>
      </c>
      <c r="F2213" t="s">
        <v>26</v>
      </c>
      <c r="G2213" t="s">
        <v>52</v>
      </c>
      <c r="H2213" t="s">
        <v>33</v>
      </c>
      <c r="I2213" s="4">
        <v>-3.0450200000000001</v>
      </c>
      <c r="J2213" s="4">
        <v>1.12314</v>
      </c>
      <c r="K2213" s="4">
        <v>-8.8599999999999998E-3</v>
      </c>
      <c r="N2213">
        <v>0</v>
      </c>
      <c r="O2213">
        <v>38</v>
      </c>
      <c r="P2213">
        <v>2.511E-2</v>
      </c>
      <c r="Q2213">
        <v>33</v>
      </c>
      <c r="R2213">
        <v>0.93100000000000005</v>
      </c>
      <c r="S2213">
        <v>0</v>
      </c>
      <c r="T2213">
        <v>44</v>
      </c>
      <c r="U2213">
        <v>30</v>
      </c>
    </row>
    <row r="2214" spans="1:36" x14ac:dyDescent="0.25">
      <c r="A2214" t="s">
        <v>243</v>
      </c>
      <c r="B2214" t="s">
        <v>197</v>
      </c>
      <c r="C2214" t="s">
        <v>198</v>
      </c>
      <c r="D2214" t="s">
        <v>24</v>
      </c>
      <c r="E2214" t="s">
        <v>37</v>
      </c>
      <c r="F2214" t="s">
        <v>38</v>
      </c>
      <c r="G2214" t="s">
        <v>52</v>
      </c>
      <c r="H2214" t="s">
        <v>33</v>
      </c>
      <c r="I2214" s="4">
        <v>-6.4974600000000002</v>
      </c>
      <c r="J2214" s="4">
        <v>2.6881699999999999</v>
      </c>
      <c r="K2214" s="4">
        <v>6.8070000000000006E-2</v>
      </c>
      <c r="N2214">
        <v>2.7</v>
      </c>
      <c r="O2214">
        <v>290.68</v>
      </c>
      <c r="P2214">
        <v>1.67682</v>
      </c>
      <c r="Q2214">
        <v>33</v>
      </c>
      <c r="R2214">
        <v>0.91100000000000003</v>
      </c>
      <c r="S2214">
        <v>1.2</v>
      </c>
      <c r="T2214">
        <v>419.7</v>
      </c>
      <c r="U2214">
        <v>30</v>
      </c>
    </row>
    <row r="2215" spans="1:36" x14ac:dyDescent="0.25">
      <c r="A2215" s="5" t="s">
        <v>254</v>
      </c>
      <c r="B2215" s="5" t="s">
        <v>261</v>
      </c>
      <c r="C2215" s="5" t="s">
        <v>262</v>
      </c>
      <c r="D2215" s="5" t="s">
        <v>24</v>
      </c>
      <c r="E2215" s="5" t="s">
        <v>39</v>
      </c>
      <c r="F2215" s="5" t="s">
        <v>30</v>
      </c>
      <c r="G2215" s="5" t="s">
        <v>27</v>
      </c>
      <c r="H2215" s="5" t="s">
        <v>33</v>
      </c>
      <c r="I2215" s="6">
        <v>0.34860999999999998</v>
      </c>
      <c r="J2215" s="6">
        <v>0.39871000000000001</v>
      </c>
      <c r="K2215" s="6">
        <v>-1.7700000000000001E-3</v>
      </c>
      <c r="L2215" s="6"/>
      <c r="M2215" s="6"/>
      <c r="N2215" s="5">
        <v>1.45</v>
      </c>
      <c r="O2215" s="5">
        <v>22.75</v>
      </c>
      <c r="P2215" s="5">
        <v>0.40148</v>
      </c>
      <c r="Q2215" s="5">
        <v>34</v>
      </c>
      <c r="R2215" s="5">
        <v>0.81499999999999995</v>
      </c>
      <c r="S2215" s="5">
        <v>1.8</v>
      </c>
      <c r="T2215" s="5">
        <v>31.6</v>
      </c>
      <c r="U2215" s="5">
        <v>31</v>
      </c>
      <c r="V2215" s="10"/>
      <c r="W2215" s="10"/>
      <c r="X2215" s="10"/>
      <c r="Y2215" s="10"/>
      <c r="Z2215" s="10"/>
      <c r="AA2215" s="10"/>
      <c r="AB2215" s="10"/>
      <c r="AC2215" s="10"/>
      <c r="AD2215" s="10"/>
      <c r="AE2215" s="10"/>
      <c r="AF2215" s="10"/>
      <c r="AG2215" s="10"/>
      <c r="AH2215" s="10"/>
      <c r="AI2215" s="10"/>
      <c r="AJ2215" s="10"/>
    </row>
    <row r="2216" spans="1:36" x14ac:dyDescent="0.25">
      <c r="A2216" t="s">
        <v>209</v>
      </c>
      <c r="B2216" t="s">
        <v>226</v>
      </c>
      <c r="C2216" t="s">
        <v>227</v>
      </c>
      <c r="D2216" t="s">
        <v>24</v>
      </c>
      <c r="E2216" t="s">
        <v>25</v>
      </c>
      <c r="F2216" t="s">
        <v>26</v>
      </c>
      <c r="G2216" t="s">
        <v>40</v>
      </c>
      <c r="H2216" t="s">
        <v>33</v>
      </c>
      <c r="I2216" s="4">
        <v>0.51427999999999996</v>
      </c>
      <c r="J2216" s="4">
        <v>0.55776000000000003</v>
      </c>
      <c r="K2216" s="4">
        <v>2.01E-2</v>
      </c>
      <c r="N2216">
        <v>1</v>
      </c>
      <c r="O2216">
        <v>105</v>
      </c>
      <c r="P2216">
        <v>4.8590000000000001E-2</v>
      </c>
      <c r="Q2216">
        <v>43</v>
      </c>
      <c r="R2216">
        <v>0.97799999999999998</v>
      </c>
      <c r="S2216">
        <v>2</v>
      </c>
      <c r="T2216">
        <v>82</v>
      </c>
      <c r="U2216">
        <v>40</v>
      </c>
    </row>
    <row r="2217" spans="1:36" x14ac:dyDescent="0.25">
      <c r="A2217" s="5" t="s">
        <v>271</v>
      </c>
      <c r="B2217" s="5" t="s">
        <v>226</v>
      </c>
      <c r="C2217" s="5" t="s">
        <v>227</v>
      </c>
      <c r="D2217" s="5" t="s">
        <v>24</v>
      </c>
      <c r="E2217" s="5" t="s">
        <v>25</v>
      </c>
      <c r="F2217" s="5" t="s">
        <v>26</v>
      </c>
      <c r="G2217" s="5" t="s">
        <v>52</v>
      </c>
      <c r="H2217" s="5" t="s">
        <v>33</v>
      </c>
      <c r="I2217" s="6">
        <v>0.51427999999999996</v>
      </c>
      <c r="J2217" s="6">
        <v>0.55776000000000003</v>
      </c>
      <c r="K2217" s="6">
        <v>2.01E-2</v>
      </c>
      <c r="L2217" s="6"/>
      <c r="M2217" s="6"/>
      <c r="N2217" s="5">
        <v>1</v>
      </c>
      <c r="O2217" s="5">
        <v>131</v>
      </c>
      <c r="P2217" s="5">
        <v>4.8590000000000001E-2</v>
      </c>
      <c r="Q2217" s="5">
        <v>43</v>
      </c>
      <c r="R2217" s="5">
        <v>0.97799999999999998</v>
      </c>
      <c r="S2217" s="5">
        <v>2</v>
      </c>
      <c r="T2217" s="5">
        <v>82</v>
      </c>
      <c r="U2217" s="5">
        <v>40</v>
      </c>
      <c r="V2217" s="10"/>
      <c r="W2217" s="10"/>
      <c r="X2217" s="10"/>
      <c r="Y2217" s="10"/>
      <c r="Z2217" s="10"/>
      <c r="AA2217" s="10"/>
      <c r="AB2217" s="10"/>
      <c r="AC2217" s="10"/>
      <c r="AD2217" s="10"/>
      <c r="AE2217" s="10"/>
      <c r="AF2217" s="10"/>
      <c r="AG2217" s="10"/>
      <c r="AH2217" s="10"/>
      <c r="AI2217" s="10"/>
      <c r="AJ2217" s="10"/>
    </row>
    <row r="2218" spans="1:36" x14ac:dyDescent="0.25">
      <c r="A2218" s="5" t="s">
        <v>271</v>
      </c>
      <c r="B2218" s="5" t="s">
        <v>226</v>
      </c>
      <c r="C2218" s="5" t="s">
        <v>227</v>
      </c>
      <c r="D2218" s="5" t="s">
        <v>24</v>
      </c>
      <c r="E2218" s="5" t="s">
        <v>32</v>
      </c>
      <c r="F2218" s="5" t="s">
        <v>30</v>
      </c>
      <c r="G2218" s="5" t="s">
        <v>27</v>
      </c>
      <c r="H2218" s="5" t="s">
        <v>33</v>
      </c>
      <c r="I2218" s="6">
        <v>0.26428000000000001</v>
      </c>
      <c r="J2218" s="6">
        <v>0.28610999999999998</v>
      </c>
      <c r="K2218" s="6">
        <v>-1.32E-3</v>
      </c>
      <c r="L2218" s="6"/>
      <c r="M2218" s="6"/>
      <c r="N2218" s="5">
        <v>1.1100000000000001</v>
      </c>
      <c r="O2218" s="5">
        <v>15.57</v>
      </c>
      <c r="P2218" s="5">
        <v>7.6079999999999995E-2</v>
      </c>
      <c r="Q2218" s="5">
        <v>32</v>
      </c>
      <c r="R2218" s="5">
        <v>0.90800000000000003</v>
      </c>
      <c r="S2218" s="5">
        <v>1.6</v>
      </c>
      <c r="T2218" s="5">
        <v>16.8</v>
      </c>
      <c r="U2218" s="5">
        <v>29</v>
      </c>
      <c r="V2218" s="10"/>
      <c r="W2218" s="10"/>
      <c r="X2218" s="10"/>
      <c r="Y2218" s="10"/>
      <c r="Z2218" s="10"/>
      <c r="AA2218" s="10"/>
      <c r="AB2218" s="10"/>
      <c r="AC2218" s="10"/>
      <c r="AD2218" s="10"/>
      <c r="AE2218" s="10"/>
      <c r="AF2218" s="10"/>
      <c r="AG2218" s="10"/>
      <c r="AH2218" s="10"/>
      <c r="AI2218" s="10"/>
      <c r="AJ2218" s="10"/>
    </row>
    <row r="2219" spans="1:36" x14ac:dyDescent="0.25">
      <c r="A2219" t="s">
        <v>178</v>
      </c>
      <c r="B2219" t="s">
        <v>201</v>
      </c>
      <c r="C2219" t="s">
        <v>202</v>
      </c>
      <c r="D2219" t="s">
        <v>24</v>
      </c>
      <c r="E2219" t="s">
        <v>34</v>
      </c>
      <c r="F2219" t="s">
        <v>30</v>
      </c>
      <c r="G2219" t="s">
        <v>40</v>
      </c>
      <c r="H2219" t="s">
        <v>33</v>
      </c>
      <c r="I2219" s="4">
        <v>1.18045</v>
      </c>
      <c r="J2219" s="4">
        <v>0.24204999999999999</v>
      </c>
      <c r="K2219" s="4">
        <v>-2.5999999999999999E-3</v>
      </c>
      <c r="N2219">
        <v>2.7</v>
      </c>
      <c r="O2219">
        <v>6.82</v>
      </c>
      <c r="P2219">
        <v>0.2225</v>
      </c>
      <c r="Q2219">
        <v>30</v>
      </c>
      <c r="R2219">
        <v>0.64100000000000001</v>
      </c>
      <c r="S2219">
        <v>1.5</v>
      </c>
      <c r="T2219">
        <v>8.5</v>
      </c>
      <c r="U2219">
        <v>27</v>
      </c>
    </row>
    <row r="2220" spans="1:36" x14ac:dyDescent="0.25">
      <c r="A2220" t="s">
        <v>92</v>
      </c>
      <c r="B2220" t="s">
        <v>107</v>
      </c>
      <c r="C2220" t="s">
        <v>108</v>
      </c>
      <c r="D2220" t="s">
        <v>24</v>
      </c>
      <c r="E2220" t="s">
        <v>32</v>
      </c>
      <c r="F2220" t="s">
        <v>30</v>
      </c>
      <c r="G2220" t="s">
        <v>52</v>
      </c>
      <c r="H2220" t="s">
        <v>33</v>
      </c>
      <c r="I2220" s="4">
        <v>0.14258000000000001</v>
      </c>
      <c r="J2220" s="4">
        <v>0.29954999999999998</v>
      </c>
      <c r="K2220" s="4">
        <v>-1.5399999999999999E-3</v>
      </c>
      <c r="N2220">
        <v>0.88</v>
      </c>
      <c r="O2220">
        <v>14.72</v>
      </c>
      <c r="P2220">
        <v>1.4599999999999999E-3</v>
      </c>
      <c r="Q2220">
        <v>47</v>
      </c>
      <c r="R2220">
        <v>0.95599999999999996</v>
      </c>
      <c r="S2220">
        <v>0.9</v>
      </c>
      <c r="T2220">
        <v>20.5</v>
      </c>
      <c r="U2220">
        <v>44</v>
      </c>
    </row>
    <row r="2221" spans="1:36" x14ac:dyDescent="0.25">
      <c r="A2221" s="5" t="s">
        <v>302</v>
      </c>
      <c r="B2221" s="5" t="s">
        <v>107</v>
      </c>
      <c r="C2221" s="5" t="s">
        <v>108</v>
      </c>
      <c r="D2221" s="5" t="s">
        <v>24</v>
      </c>
      <c r="E2221" s="5" t="s">
        <v>34</v>
      </c>
      <c r="F2221" s="5" t="s">
        <v>30</v>
      </c>
      <c r="G2221" s="5" t="s">
        <v>27</v>
      </c>
      <c r="H2221" s="5" t="s">
        <v>33</v>
      </c>
      <c r="I2221" s="6">
        <v>0.79039999999999999</v>
      </c>
      <c r="J2221" s="6">
        <v>0.40860000000000002</v>
      </c>
      <c r="K2221" s="6">
        <v>-2.0300000000000001E-3</v>
      </c>
      <c r="L2221" s="6"/>
      <c r="M2221" s="6"/>
      <c r="N2221" s="5">
        <v>1.33</v>
      </c>
      <c r="O2221" s="5">
        <v>19.52</v>
      </c>
      <c r="P2221" s="5">
        <v>0.2175</v>
      </c>
      <c r="Q2221" s="5">
        <v>37</v>
      </c>
      <c r="R2221" s="5">
        <v>0.86099999999999999</v>
      </c>
      <c r="S2221" s="5">
        <v>2</v>
      </c>
      <c r="T2221" s="5">
        <v>25</v>
      </c>
      <c r="U2221" s="5">
        <v>34</v>
      </c>
      <c r="V2221" s="10"/>
      <c r="W2221" s="10"/>
      <c r="X2221" s="10"/>
      <c r="Y2221" s="10"/>
      <c r="Z2221" s="10"/>
      <c r="AA2221" s="10"/>
      <c r="AB2221" s="10"/>
      <c r="AC2221" s="10"/>
      <c r="AD2221" s="10"/>
      <c r="AE2221" s="10"/>
      <c r="AF2221" s="10"/>
      <c r="AG2221" s="10"/>
      <c r="AH2221" s="10"/>
      <c r="AI2221" s="10"/>
      <c r="AJ2221" s="10"/>
    </row>
    <row r="2222" spans="1:36" x14ac:dyDescent="0.25">
      <c r="A2222" t="s">
        <v>149</v>
      </c>
      <c r="B2222" t="s">
        <v>169</v>
      </c>
      <c r="C2222" t="s">
        <v>170</v>
      </c>
      <c r="D2222" t="s">
        <v>24</v>
      </c>
      <c r="E2222" t="s">
        <v>34</v>
      </c>
      <c r="F2222" t="s">
        <v>30</v>
      </c>
      <c r="G2222" t="s">
        <v>52</v>
      </c>
      <c r="H2222" t="s">
        <v>33</v>
      </c>
      <c r="I2222" s="4">
        <v>1.55318</v>
      </c>
      <c r="J2222" s="4">
        <v>-3.8010000000000002E-2</v>
      </c>
      <c r="K2222" s="4">
        <v>5.9100000000000003E-3</v>
      </c>
      <c r="N2222">
        <v>1.49</v>
      </c>
      <c r="O2222">
        <v>9.6199999999999992</v>
      </c>
      <c r="P2222">
        <v>7.77E-3</v>
      </c>
      <c r="Q2222">
        <v>28</v>
      </c>
      <c r="R2222">
        <v>0.76300000000000001</v>
      </c>
      <c r="S2222">
        <v>1</v>
      </c>
      <c r="T2222">
        <v>16.5</v>
      </c>
      <c r="U2222">
        <v>25</v>
      </c>
    </row>
    <row r="2223" spans="1:36" x14ac:dyDescent="0.25">
      <c r="A2223" s="5" t="s">
        <v>115</v>
      </c>
      <c r="B2223" s="5" t="s">
        <v>134</v>
      </c>
      <c r="C2223" s="5" t="s">
        <v>135</v>
      </c>
      <c r="D2223" s="5" t="s">
        <v>24</v>
      </c>
      <c r="E2223" s="5" t="s">
        <v>34</v>
      </c>
      <c r="F2223" s="5" t="s">
        <v>30</v>
      </c>
      <c r="G2223" s="5" t="s">
        <v>27</v>
      </c>
      <c r="H2223" s="5" t="s">
        <v>33</v>
      </c>
      <c r="I2223" s="6">
        <v>0.18207999999999999</v>
      </c>
      <c r="J2223" s="6">
        <v>0.37441999999999998</v>
      </c>
      <c r="K2223" s="6">
        <v>-5.4799999999999996E-3</v>
      </c>
      <c r="L2223" s="6"/>
      <c r="M2223" s="6"/>
      <c r="N2223" s="5">
        <v>1.1200000000000001</v>
      </c>
      <c r="O2223" s="5">
        <v>6.57</v>
      </c>
      <c r="P2223" s="5">
        <v>5.9959999999999999E-2</v>
      </c>
      <c r="Q2223" s="5">
        <v>40</v>
      </c>
      <c r="R2223" s="5">
        <v>0.83699999999999997</v>
      </c>
      <c r="S2223" s="5">
        <v>1.1000000000000001</v>
      </c>
      <c r="T2223" s="5">
        <v>8</v>
      </c>
      <c r="U2223" s="5">
        <v>37</v>
      </c>
      <c r="V2223" s="10"/>
      <c r="W2223" s="10"/>
      <c r="X2223" s="10"/>
      <c r="Y2223" s="10"/>
      <c r="Z2223" s="10"/>
      <c r="AA2223" s="10"/>
      <c r="AB2223" s="10"/>
      <c r="AC2223" s="10"/>
      <c r="AD2223" s="10"/>
      <c r="AE2223" s="10"/>
      <c r="AF2223" s="10"/>
      <c r="AG2223" s="10"/>
      <c r="AH2223" s="10"/>
      <c r="AI2223" s="10"/>
      <c r="AJ2223" s="10"/>
    </row>
    <row r="2224" spans="1:36" x14ac:dyDescent="0.25">
      <c r="A2224" s="5" t="s">
        <v>115</v>
      </c>
      <c r="B2224" s="5" t="s">
        <v>134</v>
      </c>
      <c r="C2224" s="5" t="s">
        <v>135</v>
      </c>
      <c r="D2224" s="5" t="s">
        <v>24</v>
      </c>
      <c r="E2224" s="5" t="s">
        <v>39</v>
      </c>
      <c r="F2224" s="5" t="s">
        <v>30</v>
      </c>
      <c r="G2224" s="5" t="s">
        <v>27</v>
      </c>
      <c r="H2224" s="5" t="s">
        <v>33</v>
      </c>
      <c r="I2224" s="6">
        <v>2.2020300000000002</v>
      </c>
      <c r="J2224" s="6">
        <v>0.34960000000000002</v>
      </c>
      <c r="K2224" s="6">
        <v>-4.2100000000000002E-3</v>
      </c>
      <c r="L2224" s="6"/>
      <c r="M2224" s="6"/>
      <c r="N2224" s="5">
        <v>3.09</v>
      </c>
      <c r="O2224" s="5">
        <v>9.43</v>
      </c>
      <c r="P2224" s="5">
        <v>4.3560000000000001E-2</v>
      </c>
      <c r="Q2224" s="5">
        <v>40</v>
      </c>
      <c r="R2224" s="5">
        <v>0.88500000000000001</v>
      </c>
      <c r="S2224" s="5">
        <v>3</v>
      </c>
      <c r="T2224" s="5">
        <v>10.5</v>
      </c>
      <c r="U2224" s="5">
        <v>37</v>
      </c>
      <c r="V2224" s="10"/>
      <c r="W2224" s="10"/>
      <c r="X2224" s="10"/>
      <c r="Y2224" s="10"/>
      <c r="Z2224" s="10"/>
      <c r="AA2224" s="10"/>
      <c r="AB2224" s="10"/>
      <c r="AC2224" s="10"/>
      <c r="AD2224" s="10"/>
      <c r="AE2224" s="10"/>
      <c r="AF2224" s="10"/>
      <c r="AG2224" s="10"/>
      <c r="AH2224" s="10"/>
      <c r="AI2224" s="10"/>
      <c r="AJ2224" s="10"/>
    </row>
    <row r="2225" spans="1:36" x14ac:dyDescent="0.25">
      <c r="A2225" s="5" t="s">
        <v>178</v>
      </c>
      <c r="B2225" s="5" t="s">
        <v>134</v>
      </c>
      <c r="C2225" s="5" t="s">
        <v>135</v>
      </c>
      <c r="D2225" s="5" t="s">
        <v>24</v>
      </c>
      <c r="E2225" s="5" t="s">
        <v>25</v>
      </c>
      <c r="F2225" s="5" t="s">
        <v>26</v>
      </c>
      <c r="G2225" s="5" t="s">
        <v>52</v>
      </c>
      <c r="H2225" s="5" t="s">
        <v>33</v>
      </c>
      <c r="I2225" s="6">
        <v>3.4809299999999999</v>
      </c>
      <c r="J2225" s="6">
        <v>0.25921</v>
      </c>
      <c r="K2225" s="6">
        <v>2.64E-2</v>
      </c>
      <c r="L2225" s="6"/>
      <c r="M2225" s="6"/>
      <c r="N2225" s="5">
        <v>0</v>
      </c>
      <c r="O2225" s="5">
        <v>46</v>
      </c>
      <c r="P2225" s="5">
        <v>0.11545</v>
      </c>
      <c r="Q2225" s="5">
        <v>30</v>
      </c>
      <c r="R2225" s="5">
        <v>0.64</v>
      </c>
      <c r="S2225" s="5">
        <v>2</v>
      </c>
      <c r="T2225" s="5">
        <v>55</v>
      </c>
      <c r="U2225" s="5">
        <v>27</v>
      </c>
      <c r="V2225" s="10"/>
      <c r="W2225" s="10"/>
      <c r="X2225" s="10"/>
      <c r="Y2225" s="10"/>
      <c r="Z2225" s="10"/>
      <c r="AA2225" s="10"/>
      <c r="AB2225" s="10"/>
      <c r="AC2225" s="10"/>
      <c r="AD2225" s="10"/>
      <c r="AE2225" s="10"/>
      <c r="AF2225" s="10"/>
      <c r="AG2225" s="10"/>
      <c r="AH2225" s="10"/>
      <c r="AI2225" s="10"/>
      <c r="AJ2225" s="10"/>
    </row>
    <row r="2226" spans="1:36" x14ac:dyDescent="0.25">
      <c r="A2226" s="5" t="s">
        <v>315</v>
      </c>
      <c r="B2226" s="5" t="s">
        <v>134</v>
      </c>
      <c r="C2226" s="5" t="s">
        <v>135</v>
      </c>
      <c r="D2226" s="5" t="s">
        <v>24</v>
      </c>
      <c r="E2226" s="5" t="s">
        <v>39</v>
      </c>
      <c r="F2226" s="5" t="s">
        <v>30</v>
      </c>
      <c r="G2226" s="5" t="s">
        <v>40</v>
      </c>
      <c r="H2226" s="5" t="s">
        <v>33</v>
      </c>
      <c r="I2226" s="6">
        <v>2.6286200000000002</v>
      </c>
      <c r="J2226" s="6">
        <v>0.32163000000000003</v>
      </c>
      <c r="K2226" s="6">
        <v>-1.7700000000000001E-3</v>
      </c>
      <c r="L2226" s="6"/>
      <c r="M2226" s="6"/>
      <c r="N2226" s="5">
        <v>3.1</v>
      </c>
      <c r="O2226" s="5">
        <v>16.87</v>
      </c>
      <c r="P2226" s="5">
        <v>0.36620999999999998</v>
      </c>
      <c r="Q2226" s="5">
        <v>37</v>
      </c>
      <c r="R2226" s="5">
        <v>0.90100000000000002</v>
      </c>
      <c r="S2226" s="5">
        <v>3.5</v>
      </c>
      <c r="T2226" s="5">
        <v>19</v>
      </c>
      <c r="U2226" s="5">
        <v>34</v>
      </c>
      <c r="V2226" s="10"/>
      <c r="W2226" s="10"/>
      <c r="X2226" s="10"/>
      <c r="Y2226" s="10"/>
      <c r="Z2226" s="10"/>
      <c r="AA2226" s="10"/>
      <c r="AB2226" s="10"/>
      <c r="AC2226" s="10"/>
      <c r="AD2226" s="10"/>
      <c r="AE2226" s="10"/>
      <c r="AF2226" s="10"/>
      <c r="AG2226" s="10"/>
      <c r="AH2226" s="10"/>
      <c r="AI2226" s="10"/>
      <c r="AJ2226" s="10"/>
    </row>
    <row r="2227" spans="1:36" x14ac:dyDescent="0.25">
      <c r="A2227" t="s">
        <v>343</v>
      </c>
      <c r="B2227" t="s">
        <v>134</v>
      </c>
      <c r="C2227" t="s">
        <v>135</v>
      </c>
      <c r="D2227" t="s">
        <v>24</v>
      </c>
      <c r="E2227" t="s">
        <v>39</v>
      </c>
      <c r="F2227" t="s">
        <v>30</v>
      </c>
      <c r="G2227" t="s">
        <v>27</v>
      </c>
      <c r="H2227" t="s">
        <v>33</v>
      </c>
      <c r="I2227" s="4">
        <v>1.99834</v>
      </c>
      <c r="J2227" s="4">
        <v>0.26935999999999999</v>
      </c>
      <c r="K2227" s="4">
        <v>-1.4300000000000001E-3</v>
      </c>
      <c r="N2227">
        <v>2.68</v>
      </c>
      <c r="O2227">
        <v>13.35</v>
      </c>
      <c r="P2227">
        <v>2.785E-2</v>
      </c>
      <c r="Q2227">
        <v>33</v>
      </c>
      <c r="R2227">
        <v>0.92800000000000005</v>
      </c>
      <c r="S2227">
        <v>2.2000000000000002</v>
      </c>
      <c r="T2227">
        <v>13.2</v>
      </c>
      <c r="U2227">
        <v>30</v>
      </c>
    </row>
    <row r="2228" spans="1:36" x14ac:dyDescent="0.25">
      <c r="A2228" s="5" t="s">
        <v>254</v>
      </c>
      <c r="B2228" s="5" t="s">
        <v>263</v>
      </c>
      <c r="C2228" s="5" t="s">
        <v>264</v>
      </c>
      <c r="D2228" s="5" t="s">
        <v>24</v>
      </c>
      <c r="E2228" s="5" t="s">
        <v>39</v>
      </c>
      <c r="F2228" s="5" t="s">
        <v>30</v>
      </c>
      <c r="G2228" s="5">
        <v>1</v>
      </c>
      <c r="H2228" s="5" t="s">
        <v>33</v>
      </c>
      <c r="I2228" s="6">
        <v>2.2889400000000002</v>
      </c>
      <c r="J2228" s="6">
        <v>0.29577999999999999</v>
      </c>
      <c r="K2228" s="6">
        <v>-2.3500000000000001E-3</v>
      </c>
      <c r="L2228" s="6"/>
      <c r="M2228" s="6"/>
      <c r="N2228" s="5">
        <v>2.78</v>
      </c>
      <c r="O2228" s="5">
        <v>11.32</v>
      </c>
      <c r="P2228" s="5">
        <v>1.2861</v>
      </c>
      <c r="Q2228" s="5">
        <v>31</v>
      </c>
      <c r="R2228" s="5">
        <v>0.81499999999999995</v>
      </c>
      <c r="S2228" s="5">
        <v>2</v>
      </c>
      <c r="T2228" s="5">
        <v>12</v>
      </c>
      <c r="U2228" s="5">
        <v>28</v>
      </c>
      <c r="V2228" s="10"/>
      <c r="W2228" s="10"/>
      <c r="X2228" s="10"/>
      <c r="Y2228" s="10"/>
      <c r="Z2228" s="10"/>
      <c r="AA2228" s="10"/>
      <c r="AB2228" s="10"/>
      <c r="AC2228" s="10"/>
      <c r="AD2228" s="10"/>
      <c r="AE2228" s="10"/>
      <c r="AF2228" s="10"/>
      <c r="AG2228" s="10"/>
      <c r="AH2228" s="10"/>
      <c r="AI2228" s="10"/>
      <c r="AJ2228" s="10"/>
    </row>
    <row r="2229" spans="1:36" x14ac:dyDescent="0.25">
      <c r="A2229" s="5" t="s">
        <v>21</v>
      </c>
      <c r="B2229" s="5" t="s">
        <v>65</v>
      </c>
      <c r="C2229" s="5" t="s">
        <v>66</v>
      </c>
      <c r="D2229" s="5" t="s">
        <v>24</v>
      </c>
      <c r="E2229" s="5" t="s">
        <v>34</v>
      </c>
      <c r="F2229" s="5" t="s">
        <v>30</v>
      </c>
      <c r="G2229" s="5" t="s">
        <v>27</v>
      </c>
      <c r="H2229" s="5" t="s">
        <v>33</v>
      </c>
      <c r="I2229" s="6">
        <v>1.43205</v>
      </c>
      <c r="J2229" s="6">
        <v>0.30087999999999998</v>
      </c>
      <c r="K2229" s="6">
        <v>-1.2899999999999999E-3</v>
      </c>
      <c r="L2229" s="6"/>
      <c r="M2229" s="6"/>
      <c r="N2229" s="5">
        <v>2.2400000000000002</v>
      </c>
      <c r="O2229" s="5">
        <v>18.34</v>
      </c>
      <c r="P2229" s="5">
        <v>0.12467</v>
      </c>
      <c r="Q2229" s="5">
        <v>44</v>
      </c>
      <c r="R2229" s="5">
        <v>0.81699999999999995</v>
      </c>
      <c r="S2229" s="5">
        <v>3.5</v>
      </c>
      <c r="T2229" s="5">
        <v>20</v>
      </c>
      <c r="U2229" s="5">
        <v>41</v>
      </c>
      <c r="V2229" s="10"/>
      <c r="W2229" s="10"/>
      <c r="X2229" s="10"/>
      <c r="Y2229" s="10"/>
      <c r="Z2229" s="10"/>
      <c r="AA2229" s="10"/>
      <c r="AB2229" s="10"/>
      <c r="AC2229" s="10"/>
      <c r="AD2229" s="10"/>
      <c r="AE2229" s="10"/>
      <c r="AF2229" s="10"/>
      <c r="AG2229" s="10"/>
      <c r="AH2229" s="10"/>
      <c r="AI2229" s="10"/>
      <c r="AJ2229" s="10"/>
    </row>
    <row r="2230" spans="1:36" x14ac:dyDescent="0.25">
      <c r="A2230" s="5" t="s">
        <v>21</v>
      </c>
      <c r="B2230" s="5" t="s">
        <v>65</v>
      </c>
      <c r="C2230" s="5" t="s">
        <v>66</v>
      </c>
      <c r="D2230" s="5" t="s">
        <v>24</v>
      </c>
      <c r="E2230" s="5" t="s">
        <v>39</v>
      </c>
      <c r="F2230" s="5" t="s">
        <v>30</v>
      </c>
      <c r="G2230" s="5" t="s">
        <v>27</v>
      </c>
      <c r="H2230" s="5" t="s">
        <v>33</v>
      </c>
      <c r="I2230" s="6">
        <v>2.6842899999999998</v>
      </c>
      <c r="J2230" s="6">
        <v>0.39024999999999999</v>
      </c>
      <c r="K2230" s="6">
        <v>-2E-3</v>
      </c>
      <c r="L2230" s="6"/>
      <c r="M2230" s="6"/>
      <c r="N2230" s="5">
        <v>3.73</v>
      </c>
      <c r="O2230" s="5">
        <v>21.69</v>
      </c>
      <c r="P2230" s="5">
        <v>0.12038</v>
      </c>
      <c r="Q2230" s="5">
        <v>44</v>
      </c>
      <c r="R2230" s="5">
        <v>0.86799999999999999</v>
      </c>
      <c r="S2230" s="5">
        <v>5.5</v>
      </c>
      <c r="T2230" s="5">
        <v>24.2</v>
      </c>
      <c r="U2230" s="5">
        <v>41</v>
      </c>
      <c r="V2230" s="10"/>
      <c r="W2230" s="10"/>
      <c r="X2230" s="10"/>
      <c r="Y2230" s="10"/>
      <c r="Z2230" s="10"/>
      <c r="AA2230" s="10"/>
      <c r="AB2230" s="10"/>
      <c r="AC2230" s="10"/>
      <c r="AD2230" s="10"/>
      <c r="AE2230" s="10"/>
      <c r="AF2230" s="10"/>
      <c r="AG2230" s="10"/>
      <c r="AH2230" s="10"/>
      <c r="AI2230" s="10"/>
      <c r="AJ2230" s="10"/>
    </row>
    <row r="2231" spans="1:36" x14ac:dyDescent="0.25">
      <c r="A2231" t="s">
        <v>92</v>
      </c>
      <c r="B2231" t="s">
        <v>65</v>
      </c>
      <c r="C2231" t="s">
        <v>66</v>
      </c>
      <c r="D2231" t="s">
        <v>24</v>
      </c>
      <c r="E2231" t="s">
        <v>25</v>
      </c>
      <c r="F2231" t="s">
        <v>26</v>
      </c>
      <c r="G2231" t="s">
        <v>27</v>
      </c>
      <c r="H2231" t="s">
        <v>33</v>
      </c>
      <c r="I2231" s="4">
        <v>-2.5238</v>
      </c>
      <c r="J2231" s="4">
        <v>0.91017000000000003</v>
      </c>
      <c r="K2231" s="4">
        <v>-3.49E-3</v>
      </c>
      <c r="N2231">
        <v>1</v>
      </c>
      <c r="O2231">
        <v>76</v>
      </c>
      <c r="P2231">
        <v>0.99628000000000005</v>
      </c>
      <c r="Q2231">
        <v>56</v>
      </c>
      <c r="R2231">
        <v>0.90400000000000003</v>
      </c>
      <c r="S2231">
        <v>0</v>
      </c>
      <c r="T2231">
        <v>60</v>
      </c>
      <c r="U2231">
        <v>53</v>
      </c>
    </row>
    <row r="2232" spans="1:36" x14ac:dyDescent="0.25">
      <c r="A2232" s="5" t="s">
        <v>368</v>
      </c>
      <c r="B2232" s="5" t="s">
        <v>65</v>
      </c>
      <c r="C2232" s="5" t="s">
        <v>66</v>
      </c>
      <c r="D2232" s="5" t="s">
        <v>24</v>
      </c>
      <c r="E2232" s="5" t="s">
        <v>37</v>
      </c>
      <c r="F2232" s="5" t="s">
        <v>38</v>
      </c>
      <c r="G2232" s="5" t="s">
        <v>52</v>
      </c>
      <c r="H2232" s="5" t="s">
        <v>33</v>
      </c>
      <c r="I2232" s="6">
        <v>-44.235129999999998</v>
      </c>
      <c r="J2232" s="6">
        <v>7.7273800000000001</v>
      </c>
      <c r="K2232" s="6">
        <v>7.8E-2</v>
      </c>
      <c r="L2232" s="6"/>
      <c r="M2232" s="6"/>
      <c r="N2232" s="5">
        <v>8.61</v>
      </c>
      <c r="O2232" s="5">
        <v>1834.71</v>
      </c>
      <c r="P2232" s="5">
        <v>16.362649999999999</v>
      </c>
      <c r="Q2232" s="5">
        <v>43</v>
      </c>
      <c r="R2232" s="5">
        <v>0.88800000000000001</v>
      </c>
      <c r="S2232" s="5">
        <v>4.5999999999999996</v>
      </c>
      <c r="T2232" s="5">
        <v>2522.5</v>
      </c>
      <c r="U2232" s="5">
        <v>40</v>
      </c>
      <c r="V2232" s="10"/>
      <c r="W2232" s="10"/>
      <c r="X2232" s="10"/>
      <c r="Y2232" s="10"/>
      <c r="Z2232" s="10"/>
      <c r="AA2232" s="10"/>
      <c r="AB2232" s="10"/>
      <c r="AC2232" s="10"/>
      <c r="AD2232" s="10"/>
      <c r="AE2232" s="10"/>
      <c r="AF2232" s="10"/>
      <c r="AG2232" s="10"/>
      <c r="AH2232" s="10"/>
      <c r="AI2232" s="10"/>
      <c r="AJ2232" s="10"/>
    </row>
    <row r="2233" spans="1:36" x14ac:dyDescent="0.25">
      <c r="A2233" t="s">
        <v>115</v>
      </c>
      <c r="B2233" t="s">
        <v>138</v>
      </c>
      <c r="C2233" t="s">
        <v>139</v>
      </c>
      <c r="D2233" t="s">
        <v>24</v>
      </c>
      <c r="E2233" t="s">
        <v>32</v>
      </c>
      <c r="F2233" t="s">
        <v>30</v>
      </c>
      <c r="G2233" t="s">
        <v>27</v>
      </c>
      <c r="H2233" t="s">
        <v>33</v>
      </c>
      <c r="I2233" s="4">
        <v>1.5963499999999999</v>
      </c>
      <c r="J2233" s="4">
        <v>0.42898999999999998</v>
      </c>
      <c r="K2233" s="4">
        <v>-2.33E-3</v>
      </c>
      <c r="N2233">
        <v>2.8</v>
      </c>
      <c r="O2233">
        <v>21.36</v>
      </c>
      <c r="P2233">
        <v>0.18759999999999999</v>
      </c>
      <c r="Q2233">
        <v>37</v>
      </c>
      <c r="R2233">
        <v>0.89700000000000002</v>
      </c>
      <c r="S2233">
        <v>2.8</v>
      </c>
      <c r="T2233">
        <v>27</v>
      </c>
      <c r="U2233">
        <v>34</v>
      </c>
    </row>
    <row r="2234" spans="1:36" x14ac:dyDescent="0.25">
      <c r="A2234" t="s">
        <v>115</v>
      </c>
      <c r="B2234" t="s">
        <v>138</v>
      </c>
      <c r="C2234" t="s">
        <v>139</v>
      </c>
      <c r="D2234" t="s">
        <v>24</v>
      </c>
      <c r="E2234" t="s">
        <v>34</v>
      </c>
      <c r="F2234" t="s">
        <v>30</v>
      </c>
      <c r="G2234" t="s">
        <v>27</v>
      </c>
      <c r="H2234" t="s">
        <v>33</v>
      </c>
      <c r="I2234" s="4">
        <v>1.4842900000000001</v>
      </c>
      <c r="J2234" s="4">
        <v>0.38041000000000003</v>
      </c>
      <c r="K2234" s="4">
        <v>-2.0100000000000001E-3</v>
      </c>
      <c r="N2234">
        <v>2.5499999999999998</v>
      </c>
      <c r="O2234">
        <v>19.420000000000002</v>
      </c>
      <c r="P2234">
        <v>0.18603</v>
      </c>
      <c r="Q2234">
        <v>37</v>
      </c>
      <c r="R2234">
        <v>0.876</v>
      </c>
      <c r="S2234">
        <v>2.5</v>
      </c>
      <c r="T2234">
        <v>25</v>
      </c>
      <c r="U2234">
        <v>34</v>
      </c>
    </row>
    <row r="2235" spans="1:36" x14ac:dyDescent="0.25">
      <c r="A2235" t="s">
        <v>115</v>
      </c>
      <c r="B2235" t="s">
        <v>138</v>
      </c>
      <c r="C2235" t="s">
        <v>139</v>
      </c>
      <c r="D2235" t="s">
        <v>24</v>
      </c>
      <c r="E2235" t="s">
        <v>39</v>
      </c>
      <c r="F2235" t="s">
        <v>30</v>
      </c>
      <c r="G2235" t="s">
        <v>27</v>
      </c>
      <c r="H2235" t="s">
        <v>33</v>
      </c>
      <c r="I2235" s="4">
        <v>1.7083999999999999</v>
      </c>
      <c r="J2235" s="4">
        <v>0.47756999999999999</v>
      </c>
      <c r="K2235" s="4">
        <v>-2.64E-3</v>
      </c>
      <c r="N2235">
        <v>3.05</v>
      </c>
      <c r="O2235">
        <v>23.29</v>
      </c>
      <c r="P2235">
        <v>0.19508</v>
      </c>
      <c r="Q2235">
        <v>37</v>
      </c>
      <c r="R2235">
        <v>0.91</v>
      </c>
      <c r="S2235">
        <v>3</v>
      </c>
      <c r="T2235">
        <v>29</v>
      </c>
      <c r="U2235">
        <v>34</v>
      </c>
    </row>
    <row r="2236" spans="1:36" x14ac:dyDescent="0.25">
      <c r="A2236" s="5" t="s">
        <v>115</v>
      </c>
      <c r="B2236" s="5" t="s">
        <v>136</v>
      </c>
      <c r="C2236" s="5" t="s">
        <v>137</v>
      </c>
      <c r="D2236" s="5" t="s">
        <v>24</v>
      </c>
      <c r="E2236" s="5" t="s">
        <v>25</v>
      </c>
      <c r="F2236" s="5" t="s">
        <v>26</v>
      </c>
      <c r="G2236" s="5" t="s">
        <v>52</v>
      </c>
      <c r="H2236" s="5" t="s">
        <v>33</v>
      </c>
      <c r="I2236" s="6">
        <v>-1.79227</v>
      </c>
      <c r="J2236" s="6">
        <v>0.80162999999999995</v>
      </c>
      <c r="K2236" s="6">
        <v>-4.2599999999999999E-3</v>
      </c>
      <c r="L2236" s="6"/>
      <c r="M2236" s="6"/>
      <c r="N2236" s="5">
        <v>0</v>
      </c>
      <c r="O2236" s="5">
        <v>55</v>
      </c>
      <c r="P2236" s="5">
        <v>4.1500000000000002E-2</v>
      </c>
      <c r="Q2236" s="5">
        <v>38</v>
      </c>
      <c r="R2236" s="5">
        <v>0.85299999999999998</v>
      </c>
      <c r="S2236" s="5">
        <v>0</v>
      </c>
      <c r="T2236" s="5">
        <v>40</v>
      </c>
      <c r="U2236" s="5">
        <v>35</v>
      </c>
      <c r="V2236" s="10"/>
      <c r="W2236" s="10"/>
      <c r="X2236" s="10"/>
      <c r="Y2236" s="10"/>
      <c r="Z2236" s="10"/>
      <c r="AA2236" s="10"/>
      <c r="AB2236" s="10"/>
      <c r="AC2236" s="10"/>
      <c r="AD2236" s="10"/>
      <c r="AE2236" s="10"/>
      <c r="AF2236" s="10"/>
      <c r="AG2236" s="10"/>
      <c r="AH2236" s="10"/>
      <c r="AI2236" s="10"/>
      <c r="AJ2236" s="10"/>
    </row>
    <row r="2237" spans="1:36" x14ac:dyDescent="0.25">
      <c r="A2237" s="5" t="s">
        <v>115</v>
      </c>
      <c r="B2237" s="5" t="s">
        <v>136</v>
      </c>
      <c r="C2237" s="5" t="s">
        <v>137</v>
      </c>
      <c r="D2237" s="5" t="s">
        <v>24</v>
      </c>
      <c r="E2237" s="5" t="s">
        <v>39</v>
      </c>
      <c r="F2237" s="5" t="s">
        <v>30</v>
      </c>
      <c r="G2237" s="5" t="s">
        <v>27</v>
      </c>
      <c r="H2237" s="5" t="s">
        <v>33</v>
      </c>
      <c r="I2237" s="6">
        <v>2.7162000000000002</v>
      </c>
      <c r="J2237" s="6">
        <v>0.40272000000000002</v>
      </c>
      <c r="K2237" s="6">
        <v>-2.9499999999999999E-3</v>
      </c>
      <c r="L2237" s="6"/>
      <c r="M2237" s="6"/>
      <c r="N2237" s="5">
        <v>3.9</v>
      </c>
      <c r="O2237" s="5">
        <v>16.09</v>
      </c>
      <c r="P2237" s="5">
        <v>0.12242</v>
      </c>
      <c r="Q2237" s="5">
        <v>38</v>
      </c>
      <c r="R2237" s="5">
        <v>0.879</v>
      </c>
      <c r="S2237" s="5">
        <v>3.5</v>
      </c>
      <c r="T2237" s="5">
        <v>20</v>
      </c>
      <c r="U2237" s="5">
        <v>35</v>
      </c>
      <c r="V2237" s="10"/>
      <c r="W2237" s="10"/>
      <c r="X2237" s="10"/>
      <c r="Y2237" s="10"/>
      <c r="Z2237" s="10"/>
      <c r="AA2237" s="10"/>
      <c r="AB2237" s="10"/>
      <c r="AC2237" s="10"/>
      <c r="AD2237" s="10"/>
      <c r="AE2237" s="10"/>
      <c r="AF2237" s="10"/>
      <c r="AG2237" s="10"/>
      <c r="AH2237" s="10"/>
      <c r="AI2237" s="10"/>
      <c r="AJ2237" s="10"/>
    </row>
    <row r="2238" spans="1:36" x14ac:dyDescent="0.25">
      <c r="A2238" t="s">
        <v>149</v>
      </c>
      <c r="B2238" t="s">
        <v>136</v>
      </c>
      <c r="C2238" t="s">
        <v>137</v>
      </c>
      <c r="D2238" t="s">
        <v>24</v>
      </c>
      <c r="E2238" t="s">
        <v>32</v>
      </c>
      <c r="F2238" t="s">
        <v>30</v>
      </c>
      <c r="G2238" t="s">
        <v>52</v>
      </c>
      <c r="H2238" t="s">
        <v>33</v>
      </c>
      <c r="I2238" s="4">
        <v>0.41316999999999998</v>
      </c>
      <c r="J2238" s="4">
        <v>0.36991000000000002</v>
      </c>
      <c r="K2238" s="4">
        <v>-1.7899999999999999E-3</v>
      </c>
      <c r="N2238">
        <v>1.41</v>
      </c>
      <c r="O2238">
        <v>15.44</v>
      </c>
      <c r="P2238">
        <v>3.0400000000000002E-3</v>
      </c>
      <c r="Q2238">
        <v>29</v>
      </c>
      <c r="R2238">
        <v>0.94599999999999995</v>
      </c>
      <c r="S2238">
        <v>1.3</v>
      </c>
      <c r="T2238">
        <v>25</v>
      </c>
      <c r="U2238">
        <v>26</v>
      </c>
    </row>
    <row r="2239" spans="1:36" x14ac:dyDescent="0.25">
      <c r="A2239" t="s">
        <v>149</v>
      </c>
      <c r="B2239" t="s">
        <v>136</v>
      </c>
      <c r="C2239" t="s">
        <v>137</v>
      </c>
      <c r="D2239" t="s">
        <v>24</v>
      </c>
      <c r="E2239" t="s">
        <v>39</v>
      </c>
      <c r="F2239" t="s">
        <v>30</v>
      </c>
      <c r="G2239" t="s">
        <v>52</v>
      </c>
      <c r="H2239" t="s">
        <v>33</v>
      </c>
      <c r="I2239" s="4">
        <v>0.90076999999999996</v>
      </c>
      <c r="J2239" s="4">
        <v>0.47286</v>
      </c>
      <c r="K2239" s="4">
        <v>-3.0699999999999998E-3</v>
      </c>
      <c r="N2239">
        <v>2.17</v>
      </c>
      <c r="O2239">
        <v>17.7</v>
      </c>
      <c r="P2239">
        <v>6.1700000000000001E-3</v>
      </c>
      <c r="Q2239">
        <v>29</v>
      </c>
      <c r="R2239">
        <v>0.92100000000000004</v>
      </c>
      <c r="S2239">
        <v>2.1</v>
      </c>
      <c r="T2239">
        <v>25.5</v>
      </c>
      <c r="U2239">
        <v>26</v>
      </c>
    </row>
    <row r="2240" spans="1:36" x14ac:dyDescent="0.25">
      <c r="A2240" s="5" t="s">
        <v>178</v>
      </c>
      <c r="B2240" s="5" t="s">
        <v>136</v>
      </c>
      <c r="C2240" s="5" t="s">
        <v>137</v>
      </c>
      <c r="D2240" s="5" t="s">
        <v>24</v>
      </c>
      <c r="E2240" s="5" t="s">
        <v>32</v>
      </c>
      <c r="F2240" s="5" t="s">
        <v>30</v>
      </c>
      <c r="G2240" s="5" t="s">
        <v>27</v>
      </c>
      <c r="H2240" s="5" t="s">
        <v>33</v>
      </c>
      <c r="I2240" s="6">
        <v>7.28E-3</v>
      </c>
      <c r="J2240" s="6">
        <v>0.34278999999999998</v>
      </c>
      <c r="K2240" s="6">
        <v>-1.2999999999999999E-3</v>
      </c>
      <c r="L2240" s="6"/>
      <c r="M2240" s="6"/>
      <c r="N2240" s="5">
        <v>0.92</v>
      </c>
      <c r="O2240" s="5">
        <v>17.52</v>
      </c>
      <c r="P2240" s="5">
        <v>4.5159999999999999E-2</v>
      </c>
      <c r="Q2240" s="5">
        <v>70</v>
      </c>
      <c r="R2240" s="5">
        <v>0.95799999999999996</v>
      </c>
      <c r="S2240" s="5">
        <v>0.8</v>
      </c>
      <c r="T2240" s="5">
        <v>20.399999999999999</v>
      </c>
      <c r="U2240" s="5">
        <v>67</v>
      </c>
      <c r="V2240" s="10"/>
      <c r="W2240" s="10"/>
      <c r="X2240" s="10"/>
      <c r="Y2240" s="10"/>
      <c r="Z2240" s="10"/>
      <c r="AA2240" s="10"/>
      <c r="AB2240" s="10"/>
      <c r="AC2240" s="10"/>
      <c r="AD2240" s="10"/>
      <c r="AE2240" s="10"/>
      <c r="AF2240" s="10"/>
      <c r="AG2240" s="10"/>
      <c r="AH2240" s="10"/>
      <c r="AI2240" s="10"/>
      <c r="AJ2240" s="10"/>
    </row>
    <row r="2241" spans="1:36" x14ac:dyDescent="0.25">
      <c r="A2241" t="s">
        <v>254</v>
      </c>
      <c r="B2241" t="s">
        <v>136</v>
      </c>
      <c r="C2241" t="s">
        <v>137</v>
      </c>
      <c r="D2241" t="s">
        <v>24</v>
      </c>
      <c r="E2241" t="s">
        <v>32</v>
      </c>
      <c r="F2241" t="s">
        <v>30</v>
      </c>
      <c r="G2241" t="s">
        <v>52</v>
      </c>
      <c r="H2241" t="s">
        <v>33</v>
      </c>
      <c r="I2241" s="4">
        <v>0.69918000000000002</v>
      </c>
      <c r="J2241" s="4">
        <v>0.36543999999999999</v>
      </c>
      <c r="K2241" s="4">
        <v>-1.8E-3</v>
      </c>
      <c r="N2241">
        <v>1.72</v>
      </c>
      <c r="O2241">
        <v>19.29</v>
      </c>
      <c r="P2241">
        <v>1.4300000000000001E-3</v>
      </c>
      <c r="Q2241">
        <v>69</v>
      </c>
      <c r="R2241">
        <v>0.95299999999999996</v>
      </c>
      <c r="S2241">
        <v>2.5</v>
      </c>
      <c r="T2241">
        <v>23.7</v>
      </c>
      <c r="U2241">
        <v>66</v>
      </c>
    </row>
    <row r="2242" spans="1:36" x14ac:dyDescent="0.25">
      <c r="A2242" s="5" t="s">
        <v>271</v>
      </c>
      <c r="B2242" s="5" t="s">
        <v>136</v>
      </c>
      <c r="C2242" s="5" t="s">
        <v>137</v>
      </c>
      <c r="D2242" s="5" t="s">
        <v>24</v>
      </c>
      <c r="E2242" s="5" t="s">
        <v>34</v>
      </c>
      <c r="F2242" s="5" t="s">
        <v>30</v>
      </c>
      <c r="G2242" s="5" t="s">
        <v>27</v>
      </c>
      <c r="H2242" s="5" t="s">
        <v>33</v>
      </c>
      <c r="I2242" s="6">
        <v>1.7946299999999999</v>
      </c>
      <c r="J2242" s="6">
        <v>0.22161</v>
      </c>
      <c r="K2242" s="6">
        <v>-6.8000000000000005E-4</v>
      </c>
      <c r="L2242" s="6"/>
      <c r="M2242" s="6"/>
      <c r="N2242" s="5">
        <v>2.3199999999999998</v>
      </c>
      <c r="O2242" s="5">
        <v>12.88</v>
      </c>
      <c r="P2242" s="5">
        <v>0.15151000000000001</v>
      </c>
      <c r="Q2242" s="5">
        <v>53</v>
      </c>
      <c r="R2242" s="5">
        <v>0.82</v>
      </c>
      <c r="S2242" s="5">
        <v>2.5</v>
      </c>
      <c r="T2242" s="5">
        <v>29.5</v>
      </c>
      <c r="U2242" s="5">
        <v>50</v>
      </c>
      <c r="V2242" s="10"/>
      <c r="W2242" s="10"/>
      <c r="X2242" s="10"/>
      <c r="Y2242" s="10"/>
      <c r="Z2242" s="10"/>
      <c r="AA2242" s="10"/>
      <c r="AB2242" s="10"/>
      <c r="AC2242" s="10"/>
      <c r="AD2242" s="10"/>
      <c r="AE2242" s="10"/>
      <c r="AF2242" s="10"/>
      <c r="AG2242" s="10"/>
      <c r="AH2242" s="10"/>
      <c r="AI2242" s="10"/>
      <c r="AJ2242" s="10"/>
    </row>
    <row r="2243" spans="1:36" x14ac:dyDescent="0.25">
      <c r="A2243" s="5" t="s">
        <v>271</v>
      </c>
      <c r="B2243" s="5" t="s">
        <v>136</v>
      </c>
      <c r="C2243" s="5" t="s">
        <v>137</v>
      </c>
      <c r="D2243" s="5" t="s">
        <v>24</v>
      </c>
      <c r="E2243" s="5" t="s">
        <v>39</v>
      </c>
      <c r="F2243" s="5" t="s">
        <v>30</v>
      </c>
      <c r="G2243" s="5" t="s">
        <v>27</v>
      </c>
      <c r="H2243" s="5" t="s">
        <v>33</v>
      </c>
      <c r="I2243" s="6">
        <v>3.29515</v>
      </c>
      <c r="J2243" s="6">
        <v>0.30020999999999998</v>
      </c>
      <c r="K2243" s="6">
        <v>-1.09E-3</v>
      </c>
      <c r="L2243" s="6"/>
      <c r="M2243" s="6"/>
      <c r="N2243" s="5">
        <v>4.01</v>
      </c>
      <c r="O2243" s="5">
        <v>17.690000000000001</v>
      </c>
      <c r="P2243" s="5">
        <v>0.12837000000000001</v>
      </c>
      <c r="Q2243" s="5">
        <v>53</v>
      </c>
      <c r="R2243" s="5">
        <v>0.89200000000000002</v>
      </c>
      <c r="S2243" s="5">
        <v>5.5</v>
      </c>
      <c r="T2243" s="5">
        <v>33</v>
      </c>
      <c r="U2243" s="5">
        <v>50</v>
      </c>
      <c r="V2243" s="10"/>
      <c r="W2243" s="10"/>
      <c r="X2243" s="10"/>
      <c r="Y2243" s="10"/>
      <c r="Z2243" s="10"/>
      <c r="AA2243" s="10"/>
      <c r="AB2243" s="10"/>
      <c r="AC2243" s="10"/>
      <c r="AD2243" s="10"/>
      <c r="AE2243" s="10"/>
      <c r="AF2243" s="10"/>
      <c r="AG2243" s="10"/>
      <c r="AH2243" s="10"/>
      <c r="AI2243" s="10"/>
      <c r="AJ2243" s="10"/>
    </row>
    <row r="2244" spans="1:36" x14ac:dyDescent="0.25">
      <c r="A2244" t="s">
        <v>178</v>
      </c>
      <c r="B2244" t="s">
        <v>203</v>
      </c>
      <c r="C2244" t="s">
        <v>204</v>
      </c>
      <c r="D2244" t="s">
        <v>24</v>
      </c>
      <c r="E2244" t="s">
        <v>34</v>
      </c>
      <c r="F2244" t="s">
        <v>30</v>
      </c>
      <c r="G2244" t="s">
        <v>40</v>
      </c>
      <c r="H2244" t="s">
        <v>33</v>
      </c>
      <c r="I2244" s="4">
        <v>1.23146</v>
      </c>
      <c r="J2244" s="4">
        <v>0.27021000000000001</v>
      </c>
      <c r="K2244" s="4">
        <v>-1.41E-3</v>
      </c>
      <c r="N2244">
        <v>2.02</v>
      </c>
      <c r="O2244">
        <v>14.13</v>
      </c>
      <c r="P2244">
        <v>0.50170999999999999</v>
      </c>
      <c r="Q2244">
        <v>66</v>
      </c>
      <c r="R2244">
        <v>0.85599999999999998</v>
      </c>
      <c r="S2244">
        <v>1.2</v>
      </c>
      <c r="T2244">
        <v>18</v>
      </c>
      <c r="U2244">
        <v>63</v>
      </c>
    </row>
    <row r="2245" spans="1:36" x14ac:dyDescent="0.25">
      <c r="A2245" t="s">
        <v>178</v>
      </c>
      <c r="B2245" t="s">
        <v>203</v>
      </c>
      <c r="C2245" t="s">
        <v>204</v>
      </c>
      <c r="D2245" t="s">
        <v>24</v>
      </c>
      <c r="E2245" t="s">
        <v>39</v>
      </c>
      <c r="F2245" t="s">
        <v>30</v>
      </c>
      <c r="G2245" t="s">
        <v>40</v>
      </c>
      <c r="H2245" t="s">
        <v>33</v>
      </c>
      <c r="I2245" s="4">
        <v>2.4273099999999999</v>
      </c>
      <c r="J2245" s="4">
        <v>0.29776999999999998</v>
      </c>
      <c r="K2245" s="4">
        <v>-1.33E-3</v>
      </c>
      <c r="N2245">
        <v>3.3</v>
      </c>
      <c r="O2245">
        <v>18.71</v>
      </c>
      <c r="P2245">
        <v>0.60085</v>
      </c>
      <c r="Q2245">
        <v>66</v>
      </c>
      <c r="R2245">
        <v>0.88200000000000001</v>
      </c>
      <c r="S2245">
        <v>2.5</v>
      </c>
      <c r="T2245">
        <v>24</v>
      </c>
      <c r="U2245">
        <v>63</v>
      </c>
    </row>
    <row r="2246" spans="1:36" x14ac:dyDescent="0.25">
      <c r="A2246" s="5" t="s">
        <v>278</v>
      </c>
      <c r="B2246" s="5" t="s">
        <v>295</v>
      </c>
      <c r="C2246" s="5" t="s">
        <v>296</v>
      </c>
      <c r="D2246" s="5" t="s">
        <v>24</v>
      </c>
      <c r="E2246" s="5" t="s">
        <v>34</v>
      </c>
      <c r="F2246" s="5" t="s">
        <v>30</v>
      </c>
      <c r="G2246" s="5" t="s">
        <v>27</v>
      </c>
      <c r="H2246" s="5" t="s">
        <v>33</v>
      </c>
      <c r="I2246" s="6">
        <v>1.3174300000000001</v>
      </c>
      <c r="J2246" s="6">
        <v>0.49369000000000002</v>
      </c>
      <c r="K2246" s="6">
        <v>-1.8400000000000001E-3</v>
      </c>
      <c r="L2246" s="6"/>
      <c r="M2246" s="6"/>
      <c r="N2246" s="5">
        <v>2.27</v>
      </c>
      <c r="O2246" s="5">
        <v>34.369999999999997</v>
      </c>
      <c r="P2246" s="5">
        <v>0.25139</v>
      </c>
      <c r="Q2246" s="5">
        <v>36</v>
      </c>
      <c r="R2246" s="5">
        <v>0.95499999999999996</v>
      </c>
      <c r="S2246" s="5">
        <v>1.5</v>
      </c>
      <c r="T2246" s="5">
        <v>45.5</v>
      </c>
      <c r="U2246" s="5">
        <v>33</v>
      </c>
      <c r="V2246" s="10"/>
      <c r="W2246" s="10"/>
      <c r="X2246" s="10"/>
      <c r="Y2246" s="10"/>
      <c r="Z2246" s="10"/>
      <c r="AA2246" s="10"/>
      <c r="AB2246" s="10"/>
      <c r="AC2246" s="10"/>
      <c r="AD2246" s="10"/>
      <c r="AE2246" s="10"/>
      <c r="AF2246" s="10"/>
      <c r="AG2246" s="10"/>
      <c r="AH2246" s="10"/>
      <c r="AI2246" s="10"/>
      <c r="AJ2246" s="10"/>
    </row>
    <row r="2247" spans="1:36" x14ac:dyDescent="0.25">
      <c r="A2247" s="5" t="s">
        <v>278</v>
      </c>
      <c r="B2247" s="5" t="s">
        <v>295</v>
      </c>
      <c r="C2247" s="5" t="s">
        <v>296</v>
      </c>
      <c r="D2247" s="5" t="s">
        <v>24</v>
      </c>
      <c r="E2247" s="5" t="s">
        <v>39</v>
      </c>
      <c r="F2247" s="5" t="s">
        <v>30</v>
      </c>
      <c r="G2247" s="5" t="s">
        <v>27</v>
      </c>
      <c r="H2247" s="5" t="s">
        <v>33</v>
      </c>
      <c r="I2247" s="6">
        <v>1.60968</v>
      </c>
      <c r="J2247" s="6">
        <v>0.53395000000000004</v>
      </c>
      <c r="K2247" s="6">
        <v>-1.8699999999999999E-3</v>
      </c>
      <c r="L2247" s="6"/>
      <c r="M2247" s="6"/>
      <c r="N2247" s="5">
        <v>2.64</v>
      </c>
      <c r="O2247" s="5">
        <v>39.61</v>
      </c>
      <c r="P2247" s="5">
        <v>0.29552</v>
      </c>
      <c r="Q2247" s="5">
        <v>36</v>
      </c>
      <c r="R2247" s="5">
        <v>0.95799999999999996</v>
      </c>
      <c r="S2247" s="5">
        <v>2</v>
      </c>
      <c r="T2247" s="5">
        <v>49.5</v>
      </c>
      <c r="U2247" s="5">
        <v>33</v>
      </c>
      <c r="V2247" s="10"/>
      <c r="W2247" s="10"/>
      <c r="X2247" s="10"/>
      <c r="Y2247" s="10"/>
      <c r="Z2247" s="10"/>
      <c r="AA2247" s="10"/>
      <c r="AB2247" s="10"/>
      <c r="AC2247" s="10"/>
      <c r="AD2247" s="10"/>
      <c r="AE2247" s="10"/>
      <c r="AF2247" s="10"/>
      <c r="AG2247" s="10"/>
      <c r="AH2247" s="10"/>
      <c r="AI2247" s="10"/>
      <c r="AJ2247" s="10"/>
    </row>
    <row r="2248" spans="1:36" x14ac:dyDescent="0.25">
      <c r="A2248" s="7" t="s">
        <v>209</v>
      </c>
      <c r="B2248" s="7" t="s">
        <v>228</v>
      </c>
      <c r="C2248" s="7" t="s">
        <v>229</v>
      </c>
      <c r="D2248" s="7" t="s">
        <v>24</v>
      </c>
      <c r="E2248" s="7" t="s">
        <v>32</v>
      </c>
      <c r="F2248" s="7" t="s">
        <v>30</v>
      </c>
      <c r="G2248" s="7" t="s">
        <v>27</v>
      </c>
      <c r="H2248" s="7" t="s">
        <v>33</v>
      </c>
      <c r="I2248" s="8">
        <v>0.62883999999999995</v>
      </c>
      <c r="J2248" s="8">
        <v>0.21446999999999999</v>
      </c>
      <c r="K2248" s="8">
        <v>-3.6999999999999999E-4</v>
      </c>
      <c r="L2248" s="8"/>
      <c r="M2248" s="8"/>
      <c r="N2248" s="7">
        <v>1.42</v>
      </c>
      <c r="O2248" s="7">
        <v>24.87</v>
      </c>
      <c r="P2248" s="7">
        <v>7.0290000000000005E-2</v>
      </c>
      <c r="Q2248" s="7">
        <v>59</v>
      </c>
      <c r="R2248" s="7">
        <v>0.92200000000000004</v>
      </c>
      <c r="S2248" s="7">
        <v>2</v>
      </c>
      <c r="T2248" s="7">
        <v>26.7</v>
      </c>
      <c r="U2248" s="7">
        <v>56</v>
      </c>
      <c r="V2248" s="12"/>
      <c r="W2248" s="12"/>
      <c r="X2248" s="12"/>
      <c r="Y2248" s="12"/>
      <c r="Z2248" s="12"/>
      <c r="AA2248" s="12"/>
      <c r="AB2248" s="12"/>
      <c r="AC2248" s="12"/>
      <c r="AD2248" s="12"/>
      <c r="AE2248" s="12"/>
      <c r="AF2248" s="12"/>
      <c r="AG2248" s="12"/>
      <c r="AH2248" s="12"/>
      <c r="AI2248" s="12"/>
      <c r="AJ2248" s="12"/>
    </row>
    <row r="2249" spans="1:36" x14ac:dyDescent="0.25">
      <c r="A2249" s="5" t="s">
        <v>178</v>
      </c>
      <c r="B2249" s="5" t="s">
        <v>205</v>
      </c>
      <c r="C2249" s="5" t="s">
        <v>206</v>
      </c>
      <c r="D2249" s="5" t="s">
        <v>24</v>
      </c>
      <c r="E2249" s="5" t="s">
        <v>25</v>
      </c>
      <c r="F2249" s="5" t="s">
        <v>26</v>
      </c>
      <c r="G2249" s="5" t="s">
        <v>52</v>
      </c>
      <c r="H2249" s="5" t="s">
        <v>33</v>
      </c>
      <c r="I2249" s="6">
        <v>0.93066000000000004</v>
      </c>
      <c r="J2249" s="6">
        <v>0.34610000000000002</v>
      </c>
      <c r="K2249" s="6">
        <v>2.3800000000000002E-3</v>
      </c>
      <c r="L2249" s="6"/>
      <c r="M2249" s="6"/>
      <c r="N2249" s="5">
        <v>2</v>
      </c>
      <c r="O2249" s="5">
        <v>80</v>
      </c>
      <c r="P2249" s="5">
        <v>2.0199999999999999E-2</v>
      </c>
      <c r="Q2249" s="5">
        <v>69</v>
      </c>
      <c r="R2249" s="5">
        <v>0.89600000000000002</v>
      </c>
      <c r="S2249" s="5">
        <v>2</v>
      </c>
      <c r="T2249" s="5">
        <v>102</v>
      </c>
      <c r="U2249" s="5">
        <v>66</v>
      </c>
      <c r="V2249" s="10"/>
      <c r="W2249" s="10"/>
      <c r="X2249" s="10"/>
      <c r="Y2249" s="10"/>
      <c r="Z2249" s="10"/>
      <c r="AA2249" s="10"/>
      <c r="AB2249" s="10"/>
      <c r="AC2249" s="10"/>
      <c r="AD2249" s="10"/>
      <c r="AE2249" s="10"/>
      <c r="AF2249" s="10"/>
      <c r="AG2249" s="10"/>
      <c r="AH2249" s="10"/>
      <c r="AI2249" s="10"/>
      <c r="AJ2249" s="10"/>
    </row>
    <row r="2250" spans="1:36" x14ac:dyDescent="0.25">
      <c r="A2250" s="5" t="s">
        <v>178</v>
      </c>
      <c r="B2250" s="5" t="s">
        <v>205</v>
      </c>
      <c r="C2250" s="5" t="s">
        <v>206</v>
      </c>
      <c r="D2250" s="5" t="s">
        <v>24</v>
      </c>
      <c r="E2250" s="5" t="s">
        <v>32</v>
      </c>
      <c r="F2250" s="5" t="s">
        <v>30</v>
      </c>
      <c r="G2250" s="5" t="s">
        <v>27</v>
      </c>
      <c r="H2250" s="5" t="s">
        <v>33</v>
      </c>
      <c r="I2250" s="6">
        <v>1.39601</v>
      </c>
      <c r="J2250" s="6">
        <v>0.28244000000000002</v>
      </c>
      <c r="K2250" s="6">
        <v>-1.1299999999999999E-3</v>
      </c>
      <c r="L2250" s="6"/>
      <c r="M2250" s="6"/>
      <c r="N2250" s="5">
        <v>1.81</v>
      </c>
      <c r="O2250" s="5">
        <v>19.010000000000002</v>
      </c>
      <c r="P2250" s="5">
        <v>7.7460000000000001E-2</v>
      </c>
      <c r="Q2250" s="5">
        <v>67</v>
      </c>
      <c r="R2250" s="5">
        <v>0.91300000000000003</v>
      </c>
      <c r="S2250" s="5">
        <v>2.6</v>
      </c>
      <c r="T2250" s="5">
        <v>23.3</v>
      </c>
      <c r="U2250" s="5">
        <v>64</v>
      </c>
      <c r="V2250" s="10"/>
      <c r="W2250" s="10"/>
      <c r="X2250" s="10"/>
      <c r="Y2250" s="10"/>
      <c r="Z2250" s="10"/>
      <c r="AA2250" s="10"/>
      <c r="AB2250" s="10"/>
      <c r="AC2250" s="10"/>
      <c r="AD2250" s="10"/>
      <c r="AE2250" s="10"/>
      <c r="AF2250" s="10"/>
      <c r="AG2250" s="10"/>
      <c r="AH2250" s="10"/>
      <c r="AI2250" s="10"/>
      <c r="AJ2250" s="10"/>
    </row>
    <row r="2251" spans="1:36" x14ac:dyDescent="0.25">
      <c r="A2251" t="s">
        <v>243</v>
      </c>
      <c r="B2251" t="s">
        <v>246</v>
      </c>
      <c r="C2251" t="s">
        <v>247</v>
      </c>
      <c r="D2251" t="s">
        <v>24</v>
      </c>
      <c r="E2251" t="s">
        <v>34</v>
      </c>
      <c r="F2251" t="s">
        <v>30</v>
      </c>
      <c r="G2251">
        <v>1</v>
      </c>
      <c r="H2251" t="s">
        <v>33</v>
      </c>
      <c r="I2251" s="4">
        <v>1.6235200000000001</v>
      </c>
      <c r="J2251" s="4">
        <v>0.28387000000000001</v>
      </c>
      <c r="K2251" s="4">
        <v>-1.0399999999999999E-3</v>
      </c>
      <c r="N2251">
        <v>2.42</v>
      </c>
      <c r="O2251">
        <v>20.92</v>
      </c>
      <c r="P2251">
        <v>12.350669999999999</v>
      </c>
      <c r="Q2251">
        <v>53</v>
      </c>
      <c r="R2251">
        <v>0.60899999999999999</v>
      </c>
      <c r="S2251">
        <v>3</v>
      </c>
      <c r="T2251">
        <v>26.5</v>
      </c>
      <c r="U2251">
        <v>50</v>
      </c>
    </row>
    <row r="2252" spans="1:36" x14ac:dyDescent="0.25">
      <c r="A2252" t="s">
        <v>243</v>
      </c>
      <c r="B2252" t="s">
        <v>246</v>
      </c>
      <c r="C2252" t="s">
        <v>247</v>
      </c>
      <c r="D2252" t="s">
        <v>24</v>
      </c>
      <c r="E2252" t="s">
        <v>39</v>
      </c>
      <c r="F2252" t="s">
        <v>30</v>
      </c>
      <c r="G2252" t="s">
        <v>40</v>
      </c>
      <c r="H2252" t="s">
        <v>33</v>
      </c>
      <c r="I2252" s="4">
        <v>2.5792600000000001</v>
      </c>
      <c r="J2252" s="4">
        <v>0.31059999999999999</v>
      </c>
      <c r="K2252" s="4">
        <v>-1.06E-3</v>
      </c>
      <c r="N2252">
        <v>3.45</v>
      </c>
      <c r="O2252">
        <v>25.28</v>
      </c>
      <c r="P2252">
        <v>1.67462</v>
      </c>
      <c r="Q2252">
        <v>53</v>
      </c>
      <c r="R2252">
        <v>0.70499999999999996</v>
      </c>
      <c r="S2252">
        <v>4.5</v>
      </c>
      <c r="T2252">
        <v>31</v>
      </c>
      <c r="U2252">
        <v>50</v>
      </c>
    </row>
    <row r="2253" spans="1:36" x14ac:dyDescent="0.25">
      <c r="A2253" s="5" t="s">
        <v>343</v>
      </c>
      <c r="B2253" s="5" t="s">
        <v>362</v>
      </c>
      <c r="C2253" s="5" t="s">
        <v>363</v>
      </c>
      <c r="D2253" s="5" t="s">
        <v>24</v>
      </c>
      <c r="E2253" s="5" t="s">
        <v>39</v>
      </c>
      <c r="F2253" s="5" t="s">
        <v>30</v>
      </c>
      <c r="G2253" s="5" t="s">
        <v>52</v>
      </c>
      <c r="H2253" s="5" t="s">
        <v>33</v>
      </c>
      <c r="I2253" s="6">
        <v>0.70262999999999998</v>
      </c>
      <c r="J2253" s="6">
        <v>0.33434000000000003</v>
      </c>
      <c r="K2253" s="6">
        <v>-2.0799999999999998E-3</v>
      </c>
      <c r="L2253" s="6"/>
      <c r="M2253" s="6"/>
      <c r="N2253" s="5">
        <v>1.53</v>
      </c>
      <c r="O2253" s="5">
        <v>13.94</v>
      </c>
      <c r="P2253" s="5">
        <v>2.2499999999999998E-3</v>
      </c>
      <c r="Q2253" s="5">
        <v>31</v>
      </c>
      <c r="R2253" s="5">
        <v>0.94099999999999995</v>
      </c>
      <c r="S2253" s="5">
        <v>1.5</v>
      </c>
      <c r="T2253" s="5">
        <v>17</v>
      </c>
      <c r="U2253" s="5">
        <v>28</v>
      </c>
      <c r="V2253" s="10"/>
      <c r="W2253" s="10"/>
      <c r="X2253" s="10"/>
      <c r="Y2253" s="10"/>
      <c r="Z2253" s="10"/>
      <c r="AA2253" s="10"/>
      <c r="AB2253" s="10"/>
      <c r="AC2253" s="10"/>
      <c r="AD2253" s="10"/>
      <c r="AE2253" s="10"/>
      <c r="AF2253" s="10"/>
      <c r="AG2253" s="10"/>
      <c r="AH2253" s="10"/>
      <c r="AI2253" s="10"/>
      <c r="AJ2253" s="10"/>
    </row>
    <row r="2254" spans="1:36" x14ac:dyDescent="0.25">
      <c r="A2254" t="s">
        <v>254</v>
      </c>
      <c r="B2254" t="s">
        <v>172</v>
      </c>
      <c r="C2254" t="s">
        <v>173</v>
      </c>
      <c r="D2254" t="s">
        <v>24</v>
      </c>
      <c r="E2254" t="s">
        <v>25</v>
      </c>
      <c r="F2254" t="s">
        <v>26</v>
      </c>
      <c r="G2254" t="s">
        <v>27</v>
      </c>
      <c r="H2254" t="s">
        <v>33</v>
      </c>
      <c r="I2254" s="4">
        <v>-2.4876</v>
      </c>
      <c r="J2254" s="4">
        <v>1.5780400000000001</v>
      </c>
      <c r="K2254" s="4">
        <v>-1.4409999999999999E-2</v>
      </c>
      <c r="N2254">
        <v>0</v>
      </c>
      <c r="O2254">
        <v>50</v>
      </c>
      <c r="P2254">
        <v>1.13855</v>
      </c>
      <c r="Q2254">
        <v>31</v>
      </c>
      <c r="R2254">
        <v>0.876</v>
      </c>
      <c r="S2254">
        <v>0</v>
      </c>
      <c r="T2254">
        <v>43</v>
      </c>
      <c r="U2254">
        <v>28</v>
      </c>
    </row>
    <row r="2255" spans="1:36" x14ac:dyDescent="0.25">
      <c r="A2255" s="5" t="s">
        <v>278</v>
      </c>
      <c r="B2255" s="5" t="s">
        <v>297</v>
      </c>
      <c r="C2255" s="5" t="s">
        <v>173</v>
      </c>
      <c r="D2255" s="5" t="s">
        <v>24</v>
      </c>
      <c r="E2255" s="5" t="s">
        <v>32</v>
      </c>
      <c r="F2255" s="5" t="s">
        <v>30</v>
      </c>
      <c r="G2255" s="5" t="s">
        <v>52</v>
      </c>
      <c r="H2255" s="5" t="s">
        <v>33</v>
      </c>
      <c r="I2255" s="6">
        <v>0.17605000000000001</v>
      </c>
      <c r="J2255" s="6">
        <v>0.37473000000000001</v>
      </c>
      <c r="K2255" s="6">
        <v>-3.5899999999999999E-3</v>
      </c>
      <c r="L2255" s="6"/>
      <c r="M2255" s="6"/>
      <c r="N2255" s="5">
        <v>0.79</v>
      </c>
      <c r="O2255" s="5">
        <v>6.47</v>
      </c>
      <c r="P2255" s="5">
        <v>9.7000000000000005E-4</v>
      </c>
      <c r="Q2255" s="5">
        <v>73</v>
      </c>
      <c r="R2255" s="5">
        <v>0.97899999999999998</v>
      </c>
      <c r="S2255" s="5">
        <v>0.6</v>
      </c>
      <c r="T2255" s="5">
        <v>13.5</v>
      </c>
      <c r="U2255" s="5">
        <v>70</v>
      </c>
      <c r="V2255" s="10"/>
      <c r="W2255" s="10"/>
      <c r="X2255" s="10"/>
      <c r="Y2255" s="10"/>
      <c r="Z2255" s="10"/>
      <c r="AA2255" s="10"/>
      <c r="AB2255" s="10"/>
      <c r="AC2255" s="10"/>
      <c r="AD2255" s="10"/>
      <c r="AE2255" s="10"/>
      <c r="AF2255" s="10"/>
      <c r="AG2255" s="10"/>
      <c r="AH2255" s="10"/>
      <c r="AI2255" s="10"/>
      <c r="AJ2255" s="10"/>
    </row>
    <row r="2256" spans="1:36" x14ac:dyDescent="0.25">
      <c r="A2256" s="5" t="s">
        <v>278</v>
      </c>
      <c r="B2256" s="5" t="s">
        <v>297</v>
      </c>
      <c r="C2256" s="5" t="s">
        <v>173</v>
      </c>
      <c r="D2256" s="5" t="s">
        <v>24</v>
      </c>
      <c r="E2256" s="5" t="s">
        <v>34</v>
      </c>
      <c r="F2256" s="5" t="s">
        <v>30</v>
      </c>
      <c r="G2256" s="5" t="s">
        <v>27</v>
      </c>
      <c r="H2256" s="5" t="s">
        <v>33</v>
      </c>
      <c r="I2256" s="6">
        <v>1.1329499999999999</v>
      </c>
      <c r="J2256" s="6">
        <v>0.25940999999999997</v>
      </c>
      <c r="K2256" s="6">
        <v>-2.7100000000000002E-3</v>
      </c>
      <c r="L2256" s="6"/>
      <c r="M2256" s="6"/>
      <c r="N2256" s="5">
        <v>1.56</v>
      </c>
      <c r="O2256" s="5">
        <v>5.39</v>
      </c>
      <c r="P2256" s="5">
        <v>5.3679999999999999E-2</v>
      </c>
      <c r="Q2256" s="5">
        <v>73</v>
      </c>
      <c r="R2256" s="5">
        <v>0.873</v>
      </c>
      <c r="S2256" s="5">
        <v>1.5</v>
      </c>
      <c r="T2256" s="5">
        <v>10</v>
      </c>
      <c r="U2256" s="5">
        <v>70</v>
      </c>
      <c r="V2256" s="10"/>
      <c r="W2256" s="10"/>
      <c r="X2256" s="10"/>
      <c r="Y2256" s="10"/>
      <c r="Z2256" s="10"/>
      <c r="AA2256" s="10"/>
      <c r="AB2256" s="10"/>
      <c r="AC2256" s="10"/>
      <c r="AD2256" s="10"/>
      <c r="AE2256" s="10"/>
      <c r="AF2256" s="10"/>
      <c r="AG2256" s="10"/>
      <c r="AH2256" s="10"/>
      <c r="AI2256" s="10"/>
      <c r="AJ2256" s="10"/>
    </row>
    <row r="2257" spans="1:36" x14ac:dyDescent="0.25">
      <c r="A2257" s="5" t="s">
        <v>278</v>
      </c>
      <c r="B2257" s="5" t="s">
        <v>297</v>
      </c>
      <c r="C2257" s="5" t="s">
        <v>173</v>
      </c>
      <c r="D2257" s="5" t="s">
        <v>24</v>
      </c>
      <c r="E2257" s="5" t="s">
        <v>39</v>
      </c>
      <c r="F2257" s="5" t="s">
        <v>30</v>
      </c>
      <c r="G2257" s="5" t="s">
        <v>27</v>
      </c>
      <c r="H2257" s="5" t="s">
        <v>33</v>
      </c>
      <c r="I2257" s="6">
        <v>1.75135</v>
      </c>
      <c r="J2257" s="6">
        <v>0.35285</v>
      </c>
      <c r="K2257" s="6">
        <v>-3.6900000000000001E-3</v>
      </c>
      <c r="L2257" s="6"/>
      <c r="M2257" s="6"/>
      <c r="N2257" s="5">
        <v>2.33</v>
      </c>
      <c r="O2257" s="5">
        <v>7.54</v>
      </c>
      <c r="P2257" s="5">
        <v>4.045E-2</v>
      </c>
      <c r="Q2257" s="5">
        <v>73</v>
      </c>
      <c r="R2257" s="5">
        <v>0.94399999999999995</v>
      </c>
      <c r="S2257" s="5">
        <v>2</v>
      </c>
      <c r="T2257" s="5">
        <v>13</v>
      </c>
      <c r="U2257" s="5">
        <v>70</v>
      </c>
      <c r="V2257" s="10"/>
      <c r="W2257" s="10"/>
      <c r="X2257" s="10"/>
      <c r="Y2257" s="10"/>
      <c r="Z2257" s="10"/>
      <c r="AA2257" s="10"/>
      <c r="AB2257" s="10"/>
      <c r="AC2257" s="10"/>
      <c r="AD2257" s="10"/>
      <c r="AE2257" s="10"/>
      <c r="AF2257" s="10"/>
      <c r="AG2257" s="10"/>
      <c r="AH2257" s="10"/>
      <c r="AI2257" s="10"/>
      <c r="AJ2257" s="10"/>
    </row>
    <row r="2258" spans="1:36" x14ac:dyDescent="0.25">
      <c r="A2258" t="s">
        <v>278</v>
      </c>
      <c r="B2258" t="s">
        <v>274</v>
      </c>
      <c r="C2258" t="s">
        <v>275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 s="4">
        <v>0.40377000000000002</v>
      </c>
      <c r="J2258" s="4">
        <v>0.45230999999999999</v>
      </c>
      <c r="K2258" s="4">
        <v>-2.5000000000000001E-3</v>
      </c>
      <c r="N2258">
        <v>0.93</v>
      </c>
      <c r="O2258">
        <v>15.62</v>
      </c>
      <c r="P2258">
        <v>2.7570000000000001E-2</v>
      </c>
      <c r="Q2258">
        <v>38</v>
      </c>
      <c r="R2258">
        <v>0.92800000000000005</v>
      </c>
      <c r="S2258">
        <v>0.4</v>
      </c>
      <c r="T2258">
        <v>15.5</v>
      </c>
      <c r="U2258">
        <v>35</v>
      </c>
    </row>
    <row r="2259" spans="1:36" x14ac:dyDescent="0.25">
      <c r="A2259" t="s">
        <v>302</v>
      </c>
      <c r="B2259" t="s">
        <v>248</v>
      </c>
      <c r="C2259" t="s">
        <v>249</v>
      </c>
      <c r="D2259" t="s">
        <v>24</v>
      </c>
      <c r="E2259" t="s">
        <v>25</v>
      </c>
      <c r="F2259" t="s">
        <v>26</v>
      </c>
      <c r="G2259">
        <v>1</v>
      </c>
      <c r="H2259" t="s">
        <v>33</v>
      </c>
      <c r="I2259" s="4">
        <v>0.70875999999999995</v>
      </c>
      <c r="J2259" s="4">
        <v>0.47300999999999999</v>
      </c>
      <c r="K2259" s="4">
        <v>-1.57E-3</v>
      </c>
      <c r="N2259">
        <v>0</v>
      </c>
      <c r="O2259">
        <v>30</v>
      </c>
      <c r="P2259">
        <v>3.98427</v>
      </c>
      <c r="Q2259">
        <v>36</v>
      </c>
      <c r="R2259">
        <v>0.94299999999999995</v>
      </c>
      <c r="S2259">
        <v>3</v>
      </c>
      <c r="T2259">
        <v>30</v>
      </c>
      <c r="U2259">
        <v>33</v>
      </c>
    </row>
    <row r="2260" spans="1:36" x14ac:dyDescent="0.25">
      <c r="A2260" t="s">
        <v>302</v>
      </c>
      <c r="B2260" t="s">
        <v>248</v>
      </c>
      <c r="C2260" t="s">
        <v>249</v>
      </c>
      <c r="D2260" t="s">
        <v>24</v>
      </c>
      <c r="E2260" t="s">
        <v>39</v>
      </c>
      <c r="F2260" t="s">
        <v>30</v>
      </c>
      <c r="G2260">
        <v>1</v>
      </c>
      <c r="H2260" t="s">
        <v>33</v>
      </c>
      <c r="I2260" s="4">
        <v>2.6850399999999999</v>
      </c>
      <c r="J2260" s="4">
        <v>0.21687000000000001</v>
      </c>
      <c r="K2260" s="4">
        <v>-1.4599999999999999E-3</v>
      </c>
      <c r="N2260">
        <v>3.04</v>
      </c>
      <c r="O2260">
        <v>10.71</v>
      </c>
      <c r="P2260">
        <v>2.6965599999999998</v>
      </c>
      <c r="Q2260">
        <v>35</v>
      </c>
      <c r="R2260">
        <v>0.67500000000000004</v>
      </c>
      <c r="S2260">
        <v>2</v>
      </c>
      <c r="T2260">
        <v>13</v>
      </c>
      <c r="U2260">
        <v>32</v>
      </c>
    </row>
    <row r="2261" spans="1:36" x14ac:dyDescent="0.25">
      <c r="A2261" s="5" t="s">
        <v>302</v>
      </c>
      <c r="B2261" s="5" t="s">
        <v>309</v>
      </c>
      <c r="C2261" s="5" t="s">
        <v>310</v>
      </c>
      <c r="D2261" s="5" t="s">
        <v>24</v>
      </c>
      <c r="E2261" s="5" t="s">
        <v>34</v>
      </c>
      <c r="F2261" s="5" t="s">
        <v>30</v>
      </c>
      <c r="G2261" s="5" t="s">
        <v>27</v>
      </c>
      <c r="H2261" s="5" t="s">
        <v>33</v>
      </c>
      <c r="I2261" s="6">
        <v>1.96577</v>
      </c>
      <c r="J2261" s="6">
        <v>0.11799999999999999</v>
      </c>
      <c r="K2261" s="6">
        <v>-5.5000000000000003E-4</v>
      </c>
      <c r="L2261" s="6"/>
      <c r="M2261" s="6"/>
      <c r="N2261" s="5">
        <v>2.09</v>
      </c>
      <c r="O2261" s="5">
        <v>7.66</v>
      </c>
      <c r="P2261" s="5">
        <v>5.4780000000000002E-2</v>
      </c>
      <c r="Q2261" s="5">
        <v>37</v>
      </c>
      <c r="R2261" s="5">
        <v>0.628</v>
      </c>
      <c r="S2261" s="5">
        <v>2</v>
      </c>
      <c r="T2261" s="5">
        <v>12.5</v>
      </c>
      <c r="U2261" s="5">
        <v>34</v>
      </c>
      <c r="V2261" s="10"/>
      <c r="W2261" s="10"/>
      <c r="X2261" s="10"/>
      <c r="Y2261" s="10"/>
      <c r="Z2261" s="10"/>
      <c r="AA2261" s="10"/>
      <c r="AB2261" s="10"/>
      <c r="AC2261" s="10"/>
      <c r="AD2261" s="10"/>
      <c r="AE2261" s="10"/>
      <c r="AF2261" s="10"/>
      <c r="AG2261" s="10"/>
      <c r="AH2261" s="10"/>
      <c r="AI2261" s="10"/>
      <c r="AJ2261" s="10"/>
    </row>
    <row r="2262" spans="1:36" x14ac:dyDescent="0.25">
      <c r="A2262" t="s">
        <v>278</v>
      </c>
      <c r="B2262" t="s">
        <v>298</v>
      </c>
      <c r="C2262" t="s">
        <v>299</v>
      </c>
      <c r="D2262" t="s">
        <v>24</v>
      </c>
      <c r="E2262" t="s">
        <v>25</v>
      </c>
      <c r="F2262" t="s">
        <v>26</v>
      </c>
      <c r="G2262" t="s">
        <v>27</v>
      </c>
      <c r="H2262" t="s">
        <v>33</v>
      </c>
      <c r="I2262" s="4">
        <v>0.87470000000000003</v>
      </c>
      <c r="J2262" s="4">
        <v>0.35699999999999998</v>
      </c>
      <c r="K2262" s="4">
        <v>3.0599999999999998E-3</v>
      </c>
      <c r="N2262">
        <v>1</v>
      </c>
      <c r="O2262">
        <v>93</v>
      </c>
      <c r="P2262">
        <v>0.31080999999999998</v>
      </c>
      <c r="Q2262">
        <v>39</v>
      </c>
      <c r="R2262">
        <v>0.97599999999999998</v>
      </c>
      <c r="S2262">
        <v>1</v>
      </c>
      <c r="T2262">
        <v>76</v>
      </c>
      <c r="U2262">
        <v>36</v>
      </c>
    </row>
    <row r="2263" spans="1:36" x14ac:dyDescent="0.25">
      <c r="A2263" t="s">
        <v>278</v>
      </c>
      <c r="B2263" t="s">
        <v>298</v>
      </c>
      <c r="C2263" t="s">
        <v>299</v>
      </c>
      <c r="D2263" t="s">
        <v>24</v>
      </c>
      <c r="E2263" t="s">
        <v>34</v>
      </c>
      <c r="F2263" t="s">
        <v>30</v>
      </c>
      <c r="G2263" t="s">
        <v>27</v>
      </c>
      <c r="H2263" t="s">
        <v>33</v>
      </c>
      <c r="I2263" s="4">
        <v>0.2225</v>
      </c>
      <c r="J2263" s="4">
        <v>0.49036999999999997</v>
      </c>
      <c r="K2263" s="4">
        <v>-2.3999999999999998E-3</v>
      </c>
      <c r="N2263">
        <v>0.78</v>
      </c>
      <c r="O2263">
        <v>25.31</v>
      </c>
      <c r="P2263">
        <v>0.15217</v>
      </c>
      <c r="Q2263">
        <v>39</v>
      </c>
      <c r="R2263">
        <v>0.95</v>
      </c>
      <c r="S2263">
        <v>0.5</v>
      </c>
      <c r="T2263">
        <v>29.5</v>
      </c>
      <c r="U2263">
        <v>36</v>
      </c>
    </row>
    <row r="2264" spans="1:36" x14ac:dyDescent="0.25">
      <c r="A2264" t="s">
        <v>278</v>
      </c>
      <c r="B2264" t="s">
        <v>298</v>
      </c>
      <c r="C2264" t="s">
        <v>299</v>
      </c>
      <c r="D2264" t="s">
        <v>24</v>
      </c>
      <c r="E2264" t="s">
        <v>39</v>
      </c>
      <c r="F2264" t="s">
        <v>30</v>
      </c>
      <c r="G2264" t="s">
        <v>27</v>
      </c>
      <c r="H2264" t="s">
        <v>33</v>
      </c>
      <c r="I2264" s="4">
        <v>4.1790000000000001E-2</v>
      </c>
      <c r="J2264" s="4">
        <v>0.5776</v>
      </c>
      <c r="K2264" s="4">
        <v>-2.7399999999999998E-3</v>
      </c>
      <c r="N2264">
        <v>0.7</v>
      </c>
      <c r="O2264">
        <v>30.48</v>
      </c>
      <c r="P2264">
        <v>0.14419000000000001</v>
      </c>
      <c r="Q2264">
        <v>39</v>
      </c>
      <c r="R2264">
        <v>0.96599999999999997</v>
      </c>
      <c r="S2264">
        <v>0.5</v>
      </c>
      <c r="T2264">
        <v>36.6</v>
      </c>
      <c r="U2264">
        <v>36</v>
      </c>
    </row>
    <row r="2265" spans="1:36" x14ac:dyDescent="0.25">
      <c r="A2265" s="5" t="s">
        <v>92</v>
      </c>
      <c r="B2265" s="5" t="s">
        <v>109</v>
      </c>
      <c r="C2265" s="5" t="s">
        <v>110</v>
      </c>
      <c r="D2265" s="5" t="s">
        <v>24</v>
      </c>
      <c r="E2265" s="5" t="s">
        <v>34</v>
      </c>
      <c r="F2265" s="5" t="s">
        <v>30</v>
      </c>
      <c r="G2265" s="5" t="s">
        <v>52</v>
      </c>
      <c r="H2265" s="5" t="s">
        <v>33</v>
      </c>
      <c r="I2265" s="6">
        <v>0.69438</v>
      </c>
      <c r="J2265" s="6">
        <v>0.25374999999999998</v>
      </c>
      <c r="K2265" s="6">
        <v>-1.24E-3</v>
      </c>
      <c r="L2265" s="6"/>
      <c r="M2265" s="6"/>
      <c r="N2265" s="5">
        <v>1.33</v>
      </c>
      <c r="O2265" s="5">
        <v>12.13</v>
      </c>
      <c r="P2265" s="5">
        <v>2.5200000000000001E-3</v>
      </c>
      <c r="Q2265" s="5">
        <v>35</v>
      </c>
      <c r="R2265" s="5">
        <v>0.90600000000000003</v>
      </c>
      <c r="S2265" s="5">
        <v>1.3</v>
      </c>
      <c r="T2265" s="5">
        <v>16</v>
      </c>
      <c r="U2265" s="5">
        <v>32</v>
      </c>
      <c r="V2265" s="10"/>
      <c r="W2265" s="10"/>
      <c r="X2265" s="10"/>
      <c r="Y2265" s="10"/>
      <c r="Z2265" s="10"/>
      <c r="AA2265" s="10"/>
      <c r="AB2265" s="10"/>
      <c r="AC2265" s="10"/>
      <c r="AD2265" s="10"/>
      <c r="AE2265" s="10"/>
      <c r="AF2265" s="10"/>
      <c r="AG2265" s="10"/>
      <c r="AH2265" s="10"/>
      <c r="AI2265" s="10"/>
      <c r="AJ2265" s="10"/>
    </row>
    <row r="2266" spans="1:36" x14ac:dyDescent="0.25">
      <c r="A2266" s="5" t="s">
        <v>92</v>
      </c>
      <c r="B2266" s="5" t="s">
        <v>109</v>
      </c>
      <c r="C2266" s="5" t="s">
        <v>110</v>
      </c>
      <c r="D2266" s="5" t="s">
        <v>24</v>
      </c>
      <c r="E2266" s="5" t="s">
        <v>39</v>
      </c>
      <c r="F2266" s="5" t="s">
        <v>30</v>
      </c>
      <c r="G2266" s="5" t="s">
        <v>52</v>
      </c>
      <c r="H2266" s="5" t="s">
        <v>33</v>
      </c>
      <c r="I2266" s="6">
        <v>1.2547999999999999</v>
      </c>
      <c r="J2266" s="6">
        <v>0.34366000000000002</v>
      </c>
      <c r="K2266" s="6">
        <v>-2.4599999999999999E-3</v>
      </c>
      <c r="L2266" s="6"/>
      <c r="M2266" s="6"/>
      <c r="N2266" s="5">
        <v>2.11</v>
      </c>
      <c r="O2266" s="5">
        <v>13.26</v>
      </c>
      <c r="P2266" s="5">
        <v>2.7499999999999998E-3</v>
      </c>
      <c r="Q2266" s="5">
        <v>35</v>
      </c>
      <c r="R2266" s="5">
        <v>0.92900000000000005</v>
      </c>
      <c r="S2266" s="5">
        <v>2.1</v>
      </c>
      <c r="T2266" s="5">
        <v>15.5</v>
      </c>
      <c r="U2266" s="5">
        <v>32</v>
      </c>
      <c r="V2266" s="10"/>
      <c r="W2266" s="10"/>
      <c r="X2266" s="10"/>
      <c r="Y2266" s="10"/>
      <c r="Z2266" s="10"/>
      <c r="AA2266" s="10"/>
      <c r="AB2266" s="10"/>
      <c r="AC2266" s="10"/>
      <c r="AD2266" s="10"/>
      <c r="AE2266" s="10"/>
      <c r="AF2266" s="10"/>
      <c r="AG2266" s="10"/>
      <c r="AH2266" s="10"/>
      <c r="AI2266" s="10"/>
      <c r="AJ2266" s="10"/>
    </row>
    <row r="2267" spans="1:36" x14ac:dyDescent="0.25">
      <c r="A2267" s="5" t="s">
        <v>368</v>
      </c>
      <c r="B2267" s="5" t="s">
        <v>109</v>
      </c>
      <c r="C2267" s="5" t="s">
        <v>110</v>
      </c>
      <c r="D2267" s="5" t="s">
        <v>24</v>
      </c>
      <c r="E2267" s="5" t="s">
        <v>34</v>
      </c>
      <c r="F2267" s="5" t="s">
        <v>30</v>
      </c>
      <c r="G2267" s="5" t="s">
        <v>52</v>
      </c>
      <c r="H2267" s="5" t="s">
        <v>33</v>
      </c>
      <c r="I2267" s="6">
        <v>1.11835</v>
      </c>
      <c r="J2267" s="6">
        <v>0.35360999999999998</v>
      </c>
      <c r="K2267" s="6">
        <v>-2.5400000000000002E-3</v>
      </c>
      <c r="L2267" s="6"/>
      <c r="M2267" s="6"/>
      <c r="N2267" s="5">
        <v>2.39</v>
      </c>
      <c r="O2267" s="5">
        <v>13.07</v>
      </c>
      <c r="P2267" s="5">
        <v>6.3E-3</v>
      </c>
      <c r="Q2267" s="5">
        <v>34</v>
      </c>
      <c r="R2267" s="5">
        <v>0.82299999999999995</v>
      </c>
      <c r="S2267" s="5">
        <v>2</v>
      </c>
      <c r="T2267" s="5">
        <v>14.5</v>
      </c>
      <c r="U2267" s="5">
        <v>31</v>
      </c>
      <c r="V2267" s="10"/>
      <c r="W2267" s="10"/>
      <c r="X2267" s="10"/>
      <c r="Y2267" s="10"/>
      <c r="Z2267" s="10"/>
      <c r="AA2267" s="10"/>
      <c r="AB2267" s="10"/>
      <c r="AC2267" s="10"/>
      <c r="AD2267" s="10"/>
      <c r="AE2267" s="10"/>
      <c r="AF2267" s="10"/>
      <c r="AG2267" s="10"/>
      <c r="AH2267" s="10"/>
      <c r="AI2267" s="10"/>
      <c r="AJ2267" s="10"/>
    </row>
    <row r="2268" spans="1:36" x14ac:dyDescent="0.25">
      <c r="A2268" t="s">
        <v>149</v>
      </c>
      <c r="B2268" t="s">
        <v>174</v>
      </c>
      <c r="C2268" t="s">
        <v>175</v>
      </c>
      <c r="D2268" t="s">
        <v>24</v>
      </c>
      <c r="E2268" t="s">
        <v>25</v>
      </c>
      <c r="F2268" t="s">
        <v>26</v>
      </c>
      <c r="G2268" t="s">
        <v>52</v>
      </c>
      <c r="H2268" t="s">
        <v>33</v>
      </c>
      <c r="I2268" s="4">
        <v>-3.70322</v>
      </c>
      <c r="J2268" s="4">
        <v>1.44495</v>
      </c>
      <c r="K2268" s="4">
        <v>-1.4659999999999999E-2</v>
      </c>
      <c r="N2268">
        <v>0</v>
      </c>
      <c r="O2268">
        <v>41</v>
      </c>
      <c r="P2268">
        <v>0.10494000000000001</v>
      </c>
      <c r="Q2268">
        <v>30</v>
      </c>
      <c r="R2268">
        <v>0.82499999999999996</v>
      </c>
      <c r="S2268">
        <v>0</v>
      </c>
      <c r="T2268">
        <v>50</v>
      </c>
      <c r="U2268">
        <v>27</v>
      </c>
    </row>
    <row r="2269" spans="1:36" x14ac:dyDescent="0.25">
      <c r="A2269" t="s">
        <v>149</v>
      </c>
      <c r="B2269" t="s">
        <v>174</v>
      </c>
      <c r="C2269" t="s">
        <v>175</v>
      </c>
      <c r="D2269" t="s">
        <v>24</v>
      </c>
      <c r="E2269" t="s">
        <v>32</v>
      </c>
      <c r="F2269" t="s">
        <v>30</v>
      </c>
      <c r="G2269" t="s">
        <v>27</v>
      </c>
      <c r="H2269" t="s">
        <v>33</v>
      </c>
      <c r="I2269" s="4">
        <v>0.50675000000000003</v>
      </c>
      <c r="J2269" s="4">
        <v>0.37595000000000001</v>
      </c>
      <c r="K2269" s="4">
        <v>-3.2200000000000002E-3</v>
      </c>
      <c r="N2269">
        <v>1.43</v>
      </c>
      <c r="O2269">
        <v>10.44</v>
      </c>
      <c r="P2269">
        <v>4.2909999999999997E-2</v>
      </c>
      <c r="Q2269">
        <v>30</v>
      </c>
      <c r="R2269">
        <v>0.92500000000000004</v>
      </c>
      <c r="S2269">
        <v>1.6</v>
      </c>
      <c r="T2269">
        <v>14.2</v>
      </c>
      <c r="U2269">
        <v>27</v>
      </c>
    </row>
    <row r="2270" spans="1:36" x14ac:dyDescent="0.25">
      <c r="A2270" t="s">
        <v>315</v>
      </c>
      <c r="B2270" t="s">
        <v>319</v>
      </c>
      <c r="C2270" t="s">
        <v>110</v>
      </c>
      <c r="D2270" t="s">
        <v>24</v>
      </c>
      <c r="E2270" t="s">
        <v>39</v>
      </c>
      <c r="F2270" t="s">
        <v>30</v>
      </c>
      <c r="G2270" t="s">
        <v>52</v>
      </c>
      <c r="H2270" t="s">
        <v>33</v>
      </c>
      <c r="I2270" s="4">
        <v>1.9604600000000001</v>
      </c>
      <c r="J2270" s="4">
        <v>0.39901999999999999</v>
      </c>
      <c r="K2270" s="4">
        <v>-2.5500000000000002E-3</v>
      </c>
      <c r="N2270">
        <v>2.27</v>
      </c>
      <c r="O2270">
        <v>16.8</v>
      </c>
      <c r="P2270">
        <v>5.7600000000000004E-3</v>
      </c>
      <c r="Q2270">
        <v>30</v>
      </c>
      <c r="R2270">
        <v>0.89600000000000002</v>
      </c>
      <c r="S2270">
        <v>3</v>
      </c>
      <c r="T2270">
        <v>18.5</v>
      </c>
      <c r="U2270">
        <v>27</v>
      </c>
    </row>
    <row r="2271" spans="1:36" x14ac:dyDescent="0.25">
      <c r="A2271" s="5" t="s">
        <v>254</v>
      </c>
      <c r="B2271" s="5" t="s">
        <v>265</v>
      </c>
      <c r="C2271" s="5" t="s">
        <v>266</v>
      </c>
      <c r="D2271" s="5" t="s">
        <v>24</v>
      </c>
      <c r="E2271" s="5" t="s">
        <v>32</v>
      </c>
      <c r="F2271" s="5" t="s">
        <v>30</v>
      </c>
      <c r="G2271" s="5" t="s">
        <v>27</v>
      </c>
      <c r="H2271" s="5" t="s">
        <v>33</v>
      </c>
      <c r="I2271" s="6">
        <v>0.99604000000000004</v>
      </c>
      <c r="J2271" s="6">
        <v>0.29207</v>
      </c>
      <c r="K2271" s="6">
        <v>-1.3600000000000001E-3</v>
      </c>
      <c r="L2271" s="6"/>
      <c r="M2271" s="6"/>
      <c r="N2271" s="5">
        <v>1.81</v>
      </c>
      <c r="O2271" s="5">
        <v>14.56</v>
      </c>
      <c r="P2271" s="5">
        <v>4.4420000000000001E-2</v>
      </c>
      <c r="Q2271" s="5">
        <v>34</v>
      </c>
      <c r="R2271" s="5">
        <v>0.94399999999999995</v>
      </c>
      <c r="S2271" s="5">
        <v>1.6</v>
      </c>
      <c r="T2271" s="5">
        <v>16.600000000000001</v>
      </c>
      <c r="U2271" s="5">
        <v>31</v>
      </c>
      <c r="V2271" s="10"/>
      <c r="W2271" s="10"/>
      <c r="X2271" s="10"/>
      <c r="Y2271" s="10"/>
      <c r="Z2271" s="10"/>
      <c r="AA2271" s="10"/>
      <c r="AB2271" s="10"/>
      <c r="AC2271" s="10"/>
      <c r="AD2271" s="10"/>
      <c r="AE2271" s="10"/>
      <c r="AF2271" s="10"/>
      <c r="AG2271" s="10"/>
      <c r="AH2271" s="10"/>
      <c r="AI2271" s="10"/>
      <c r="AJ2271" s="10"/>
    </row>
    <row r="2272" spans="1:36" x14ac:dyDescent="0.25">
      <c r="A2272" s="5" t="s">
        <v>254</v>
      </c>
      <c r="B2272" s="5" t="s">
        <v>265</v>
      </c>
      <c r="C2272" s="5" t="s">
        <v>266</v>
      </c>
      <c r="D2272" s="5" t="s">
        <v>24</v>
      </c>
      <c r="E2272" s="5" t="s">
        <v>39</v>
      </c>
      <c r="F2272" s="5" t="s">
        <v>30</v>
      </c>
      <c r="G2272" s="5">
        <v>1</v>
      </c>
      <c r="H2272" s="5" t="s">
        <v>33</v>
      </c>
      <c r="I2272" s="6">
        <v>1.8106800000000001</v>
      </c>
      <c r="J2272" s="6">
        <v>0.32024999999999998</v>
      </c>
      <c r="K2272" s="6">
        <v>-2.3600000000000001E-3</v>
      </c>
      <c r="L2272" s="6"/>
      <c r="M2272" s="6"/>
      <c r="N2272" s="5">
        <v>2.7</v>
      </c>
      <c r="O2272" s="5">
        <v>12.65</v>
      </c>
      <c r="P2272" s="5">
        <v>1.4918</v>
      </c>
      <c r="Q2272" s="5">
        <v>34</v>
      </c>
      <c r="R2272" s="5">
        <v>0.84199999999999997</v>
      </c>
      <c r="S2272" s="5">
        <v>2.5</v>
      </c>
      <c r="T2272" s="5">
        <v>14.1</v>
      </c>
      <c r="U2272" s="5">
        <v>31</v>
      </c>
      <c r="V2272" s="10"/>
      <c r="W2272" s="10"/>
      <c r="X2272" s="10"/>
      <c r="Y2272" s="10"/>
      <c r="Z2272" s="10"/>
      <c r="AA2272" s="10"/>
      <c r="AB2272" s="10"/>
      <c r="AC2272" s="10"/>
      <c r="AD2272" s="10"/>
      <c r="AE2272" s="10"/>
      <c r="AF2272" s="10"/>
      <c r="AG2272" s="10"/>
      <c r="AH2272" s="10"/>
      <c r="AI2272" s="10"/>
      <c r="AJ2272" s="10"/>
    </row>
    <row r="2273" spans="1:36" x14ac:dyDescent="0.25">
      <c r="A2273" t="s">
        <v>243</v>
      </c>
      <c r="B2273" t="s">
        <v>250</v>
      </c>
      <c r="C2273" t="s">
        <v>251</v>
      </c>
      <c r="D2273" t="s">
        <v>24</v>
      </c>
      <c r="E2273" t="s">
        <v>25</v>
      </c>
      <c r="F2273" t="s">
        <v>26</v>
      </c>
      <c r="G2273" t="s">
        <v>27</v>
      </c>
      <c r="H2273" t="s">
        <v>33</v>
      </c>
      <c r="I2273" s="4">
        <v>-0.80584</v>
      </c>
      <c r="J2273" s="4">
        <v>0.47860999999999998</v>
      </c>
      <c r="K2273" s="4">
        <v>2.4490000000000001E-2</v>
      </c>
      <c r="N2273">
        <v>0</v>
      </c>
      <c r="O2273">
        <v>50</v>
      </c>
      <c r="P2273">
        <v>0.41926000000000002</v>
      </c>
      <c r="Q2273">
        <v>29</v>
      </c>
      <c r="R2273">
        <v>0.94799999999999995</v>
      </c>
      <c r="S2273">
        <v>0</v>
      </c>
      <c r="T2273">
        <v>42</v>
      </c>
      <c r="U2273">
        <v>26</v>
      </c>
    </row>
    <row r="2274" spans="1:36" x14ac:dyDescent="0.25">
      <c r="A2274" s="5" t="s">
        <v>115</v>
      </c>
      <c r="B2274" s="5" t="s">
        <v>140</v>
      </c>
      <c r="C2274" s="5" t="s">
        <v>141</v>
      </c>
      <c r="D2274" s="5" t="s">
        <v>24</v>
      </c>
      <c r="E2274" s="5" t="s">
        <v>32</v>
      </c>
      <c r="F2274" s="5" t="s">
        <v>30</v>
      </c>
      <c r="G2274" s="5" t="s">
        <v>27</v>
      </c>
      <c r="H2274" s="5" t="s">
        <v>33</v>
      </c>
      <c r="I2274" s="6">
        <v>2.1534599999999999</v>
      </c>
      <c r="J2274" s="6">
        <v>0.21190000000000001</v>
      </c>
      <c r="K2274" s="6">
        <v>-9.7000000000000005E-4</v>
      </c>
      <c r="L2274" s="6"/>
      <c r="M2274" s="6"/>
      <c r="N2274" s="5">
        <v>3.08</v>
      </c>
      <c r="O2274" s="5">
        <v>13.64</v>
      </c>
      <c r="P2274" s="5">
        <v>5.8349999999999999E-2</v>
      </c>
      <c r="Q2274" s="5">
        <v>37</v>
      </c>
      <c r="R2274" s="5">
        <v>0.873</v>
      </c>
      <c r="S2274" s="5">
        <v>2.8</v>
      </c>
      <c r="T2274" s="5">
        <v>16.5</v>
      </c>
      <c r="U2274" s="5">
        <v>34</v>
      </c>
      <c r="V2274" s="10"/>
      <c r="W2274" s="10"/>
      <c r="X2274" s="10"/>
      <c r="Y2274" s="10"/>
      <c r="Z2274" s="10"/>
      <c r="AA2274" s="10"/>
      <c r="AB2274" s="10"/>
      <c r="AC2274" s="10"/>
      <c r="AD2274" s="10"/>
      <c r="AE2274" s="10"/>
      <c r="AF2274" s="10"/>
      <c r="AG2274" s="10"/>
      <c r="AH2274" s="10"/>
      <c r="AI2274" s="10"/>
      <c r="AJ2274" s="10"/>
    </row>
    <row r="2275" spans="1:36" x14ac:dyDescent="0.25">
      <c r="A2275" s="5" t="s">
        <v>115</v>
      </c>
      <c r="B2275" s="5" t="s">
        <v>140</v>
      </c>
      <c r="C2275" s="5" t="s">
        <v>141</v>
      </c>
      <c r="D2275" s="5" t="s">
        <v>24</v>
      </c>
      <c r="E2275" s="5" t="s">
        <v>39</v>
      </c>
      <c r="F2275" s="5" t="s">
        <v>30</v>
      </c>
      <c r="G2275" s="5" t="s">
        <v>27</v>
      </c>
      <c r="H2275" s="5" t="s">
        <v>33</v>
      </c>
      <c r="I2275" s="6">
        <v>2.9217200000000001</v>
      </c>
      <c r="J2275" s="6">
        <v>0.22352</v>
      </c>
      <c r="K2275" s="6">
        <v>-9.6000000000000002E-4</v>
      </c>
      <c r="L2275" s="6"/>
      <c r="M2275" s="6"/>
      <c r="N2275" s="5">
        <v>3.62</v>
      </c>
      <c r="O2275" s="5">
        <v>15.87</v>
      </c>
      <c r="P2275" s="5">
        <v>7.0029999999999995E-2</v>
      </c>
      <c r="Q2275" s="5">
        <v>37</v>
      </c>
      <c r="R2275" s="5">
        <v>0.873</v>
      </c>
      <c r="S2275" s="5">
        <v>3.5</v>
      </c>
      <c r="T2275" s="5">
        <v>18</v>
      </c>
      <c r="U2275" s="5">
        <v>34</v>
      </c>
      <c r="V2275" s="10"/>
      <c r="W2275" s="10"/>
      <c r="X2275" s="10"/>
      <c r="Y2275" s="10"/>
      <c r="Z2275" s="10"/>
      <c r="AA2275" s="10"/>
      <c r="AB2275" s="10"/>
      <c r="AC2275" s="10"/>
      <c r="AD2275" s="10"/>
      <c r="AE2275" s="10"/>
      <c r="AF2275" s="10"/>
      <c r="AG2275" s="10"/>
      <c r="AH2275" s="10"/>
      <c r="AI2275" s="10"/>
      <c r="AJ2275" s="10"/>
    </row>
    <row r="2276" spans="1:36" x14ac:dyDescent="0.25">
      <c r="A2276" t="s">
        <v>254</v>
      </c>
      <c r="B2276" t="s">
        <v>140</v>
      </c>
      <c r="C2276" t="s">
        <v>141</v>
      </c>
      <c r="D2276" t="s">
        <v>24</v>
      </c>
      <c r="E2276" t="s">
        <v>25</v>
      </c>
      <c r="F2276" t="s">
        <v>26</v>
      </c>
      <c r="G2276" t="s">
        <v>27</v>
      </c>
      <c r="H2276" t="s">
        <v>33</v>
      </c>
      <c r="I2276" s="4">
        <v>-0.79896</v>
      </c>
      <c r="J2276" s="4">
        <v>0.80279</v>
      </c>
      <c r="K2276" s="4">
        <v>-1.6900000000000001E-3</v>
      </c>
      <c r="N2276">
        <v>0</v>
      </c>
      <c r="O2276">
        <v>100</v>
      </c>
      <c r="P2276">
        <v>0.66476000000000002</v>
      </c>
      <c r="Q2276">
        <v>66</v>
      </c>
      <c r="R2276">
        <v>0.96099999999999997</v>
      </c>
      <c r="S2276">
        <v>0</v>
      </c>
      <c r="T2276">
        <v>103</v>
      </c>
      <c r="U2276">
        <v>63</v>
      </c>
    </row>
    <row r="2277" spans="1:36" x14ac:dyDescent="0.25">
      <c r="A2277" t="s">
        <v>254</v>
      </c>
      <c r="B2277" t="s">
        <v>140</v>
      </c>
      <c r="C2277" t="s">
        <v>141</v>
      </c>
      <c r="D2277" t="s">
        <v>24</v>
      </c>
      <c r="E2277" t="s">
        <v>32</v>
      </c>
      <c r="F2277" t="s">
        <v>30</v>
      </c>
      <c r="G2277" t="s">
        <v>27</v>
      </c>
      <c r="H2277" t="s">
        <v>33</v>
      </c>
      <c r="I2277" s="4">
        <v>0.35866999999999999</v>
      </c>
      <c r="J2277" s="4">
        <v>0.27404000000000001</v>
      </c>
      <c r="K2277" s="4">
        <v>-7.9000000000000001E-4</v>
      </c>
      <c r="N2277">
        <v>0.78</v>
      </c>
      <c r="O2277">
        <v>23.7</v>
      </c>
      <c r="P2277">
        <v>0.10137</v>
      </c>
      <c r="Q2277">
        <v>65</v>
      </c>
      <c r="R2277">
        <v>0.93899999999999995</v>
      </c>
      <c r="S2277">
        <v>0.8</v>
      </c>
      <c r="T2277">
        <v>28</v>
      </c>
      <c r="U2277">
        <v>62</v>
      </c>
    </row>
    <row r="2278" spans="1:36" x14ac:dyDescent="0.25">
      <c r="A2278" t="s">
        <v>254</v>
      </c>
      <c r="B2278" t="s">
        <v>140</v>
      </c>
      <c r="C2278" t="s">
        <v>141</v>
      </c>
      <c r="D2278" t="s">
        <v>24</v>
      </c>
      <c r="E2278" t="s">
        <v>37</v>
      </c>
      <c r="F2278" t="s">
        <v>38</v>
      </c>
      <c r="G2278" t="s">
        <v>52</v>
      </c>
      <c r="H2278" t="s">
        <v>33</v>
      </c>
      <c r="I2278" s="4">
        <v>-2.4439700000000002</v>
      </c>
      <c r="J2278" s="4">
        <v>2.13252</v>
      </c>
      <c r="K2278" s="4">
        <v>6.8839999999999998E-2</v>
      </c>
      <c r="N2278">
        <v>1.04</v>
      </c>
      <c r="O2278">
        <v>1871.96</v>
      </c>
      <c r="P2278">
        <v>14.898849999999999</v>
      </c>
      <c r="Q2278">
        <v>43</v>
      </c>
      <c r="R2278">
        <v>0.70299999999999996</v>
      </c>
      <c r="S2278">
        <v>0.2</v>
      </c>
      <c r="T2278">
        <v>1440.4</v>
      </c>
      <c r="U2278">
        <v>40</v>
      </c>
    </row>
    <row r="2279" spans="1:36" x14ac:dyDescent="0.25">
      <c r="A2279" s="5" t="s">
        <v>315</v>
      </c>
      <c r="B2279" s="5" t="s">
        <v>140</v>
      </c>
      <c r="C2279" s="5" t="s">
        <v>141</v>
      </c>
      <c r="D2279" s="5" t="s">
        <v>24</v>
      </c>
      <c r="E2279" s="5" t="s">
        <v>25</v>
      </c>
      <c r="F2279" s="5" t="s">
        <v>26</v>
      </c>
      <c r="G2279" s="5" t="s">
        <v>52</v>
      </c>
      <c r="H2279" s="5" t="s">
        <v>33</v>
      </c>
      <c r="I2279" s="6">
        <v>-1.7535700000000001</v>
      </c>
      <c r="J2279" s="6">
        <v>0.79786999999999997</v>
      </c>
      <c r="K2279" s="6">
        <v>-1.49E-3</v>
      </c>
      <c r="L2279" s="6"/>
      <c r="M2279" s="6"/>
      <c r="N2279" s="5">
        <v>0</v>
      </c>
      <c r="O2279" s="5">
        <v>76</v>
      </c>
      <c r="P2279" s="5">
        <v>3.1469999999999998E-2</v>
      </c>
      <c r="Q2279" s="5">
        <v>60</v>
      </c>
      <c r="R2279" s="5">
        <v>0.91700000000000004</v>
      </c>
      <c r="S2279" s="5">
        <v>0.1</v>
      </c>
      <c r="T2279" s="5">
        <v>74</v>
      </c>
      <c r="U2279" s="5">
        <v>57</v>
      </c>
      <c r="V2279" s="10"/>
      <c r="W2279" s="10"/>
      <c r="X2279" s="10"/>
      <c r="Y2279" s="10"/>
      <c r="Z2279" s="10"/>
      <c r="AA2279" s="10"/>
      <c r="AB2279" s="10"/>
      <c r="AC2279" s="10"/>
      <c r="AD2279" s="10"/>
      <c r="AE2279" s="10"/>
      <c r="AF2279" s="10"/>
      <c r="AG2279" s="10"/>
      <c r="AH2279" s="10"/>
      <c r="AI2279" s="10"/>
      <c r="AJ2279" s="10"/>
    </row>
    <row r="2280" spans="1:36" x14ac:dyDescent="0.25">
      <c r="A2280" s="5" t="s">
        <v>315</v>
      </c>
      <c r="B2280" s="5" t="s">
        <v>140</v>
      </c>
      <c r="C2280" s="5" t="s">
        <v>141</v>
      </c>
      <c r="D2280" s="5" t="s">
        <v>24</v>
      </c>
      <c r="E2280" s="5" t="s">
        <v>32</v>
      </c>
      <c r="F2280" s="5" t="s">
        <v>30</v>
      </c>
      <c r="G2280" s="5" t="s">
        <v>27</v>
      </c>
      <c r="H2280" s="5" t="s">
        <v>33</v>
      </c>
      <c r="I2280" s="6">
        <v>1.07657</v>
      </c>
      <c r="J2280" s="6">
        <v>0.26334999999999997</v>
      </c>
      <c r="K2280" s="6">
        <v>-5.1000000000000004E-4</v>
      </c>
      <c r="L2280" s="6"/>
      <c r="M2280" s="6"/>
      <c r="N2280" s="5">
        <v>1.67</v>
      </c>
      <c r="O2280" s="5">
        <v>21.77</v>
      </c>
      <c r="P2280" s="5">
        <v>5.0959999999999998E-2</v>
      </c>
      <c r="Q2280" s="5">
        <v>65</v>
      </c>
      <c r="R2280" s="5">
        <v>0.96</v>
      </c>
      <c r="S2280" s="5">
        <v>1.1000000000000001</v>
      </c>
      <c r="T2280" s="5">
        <v>27</v>
      </c>
      <c r="U2280" s="5">
        <v>62</v>
      </c>
      <c r="V2280" s="10"/>
      <c r="W2280" s="10"/>
      <c r="X2280" s="10"/>
      <c r="Y2280" s="10"/>
      <c r="Z2280" s="10"/>
      <c r="AA2280" s="10"/>
      <c r="AB2280" s="10"/>
      <c r="AC2280" s="10"/>
      <c r="AD2280" s="10"/>
      <c r="AE2280" s="10"/>
      <c r="AF2280" s="10"/>
      <c r="AG2280" s="10"/>
      <c r="AH2280" s="10"/>
      <c r="AI2280" s="10"/>
      <c r="AJ2280" s="10"/>
    </row>
    <row r="2281" spans="1:36" x14ac:dyDescent="0.25">
      <c r="A2281" s="5" t="s">
        <v>315</v>
      </c>
      <c r="B2281" s="5" t="s">
        <v>140</v>
      </c>
      <c r="C2281" s="5" t="s">
        <v>141</v>
      </c>
      <c r="D2281" s="5" t="s">
        <v>24</v>
      </c>
      <c r="E2281" s="5" t="s">
        <v>39</v>
      </c>
      <c r="F2281" s="5" t="s">
        <v>30</v>
      </c>
      <c r="G2281" s="5" t="s">
        <v>27</v>
      </c>
      <c r="H2281" s="5" t="s">
        <v>33</v>
      </c>
      <c r="I2281" s="6">
        <v>1.58199</v>
      </c>
      <c r="J2281" s="6">
        <v>0.26378000000000001</v>
      </c>
      <c r="K2281" s="6">
        <v>-7.1000000000000002E-4</v>
      </c>
      <c r="L2281" s="6"/>
      <c r="M2281" s="6"/>
      <c r="N2281" s="5">
        <v>2.17</v>
      </c>
      <c r="O2281" s="5">
        <v>20.52</v>
      </c>
      <c r="P2281" s="5">
        <v>9.5280000000000004E-2</v>
      </c>
      <c r="Q2281" s="5">
        <v>65</v>
      </c>
      <c r="R2281" s="5">
        <v>0.91600000000000004</v>
      </c>
      <c r="S2281" s="5">
        <v>2.5</v>
      </c>
      <c r="T2281" s="5">
        <v>25.2</v>
      </c>
      <c r="U2281" s="5">
        <v>62</v>
      </c>
      <c r="V2281" s="10"/>
      <c r="W2281" s="10"/>
      <c r="X2281" s="10"/>
      <c r="Y2281" s="10"/>
      <c r="Z2281" s="10"/>
      <c r="AA2281" s="10"/>
      <c r="AB2281" s="10"/>
      <c r="AC2281" s="10"/>
      <c r="AD2281" s="10"/>
      <c r="AE2281" s="10"/>
      <c r="AF2281" s="10"/>
      <c r="AG2281" s="10"/>
      <c r="AH2281" s="10"/>
      <c r="AI2281" s="10"/>
      <c r="AJ2281" s="10"/>
    </row>
    <row r="2282" spans="1:36" x14ac:dyDescent="0.25">
      <c r="A2282" t="s">
        <v>302</v>
      </c>
      <c r="B2282" t="s">
        <v>311</v>
      </c>
      <c r="C2282" t="s">
        <v>312</v>
      </c>
      <c r="D2282" t="s">
        <v>24</v>
      </c>
      <c r="E2282" t="s">
        <v>34</v>
      </c>
      <c r="F2282" t="s">
        <v>30</v>
      </c>
      <c r="G2282" t="s">
        <v>52</v>
      </c>
      <c r="H2282" t="s">
        <v>33</v>
      </c>
      <c r="I2282" s="4">
        <v>0.42742000000000002</v>
      </c>
      <c r="J2282" s="4">
        <v>0.44117000000000001</v>
      </c>
      <c r="K2282" s="4">
        <v>-1.7899999999999999E-3</v>
      </c>
      <c r="N2282">
        <v>1.01</v>
      </c>
      <c r="O2282">
        <v>27.54</v>
      </c>
      <c r="P2282">
        <v>4.5900000000000003E-3</v>
      </c>
      <c r="Q2282">
        <v>47</v>
      </c>
      <c r="R2282">
        <v>0.94899999999999995</v>
      </c>
      <c r="S2282">
        <v>1</v>
      </c>
      <c r="T2282">
        <v>35</v>
      </c>
      <c r="U2282">
        <v>44</v>
      </c>
    </row>
    <row r="2283" spans="1:36" x14ac:dyDescent="0.25">
      <c r="A2283" t="s">
        <v>302</v>
      </c>
      <c r="B2283" t="s">
        <v>311</v>
      </c>
      <c r="C2283" t="s">
        <v>312</v>
      </c>
      <c r="D2283" t="s">
        <v>24</v>
      </c>
      <c r="E2283" t="s">
        <v>39</v>
      </c>
      <c r="F2283" t="s">
        <v>30</v>
      </c>
      <c r="G2283" t="s">
        <v>27</v>
      </c>
      <c r="H2283" t="s">
        <v>33</v>
      </c>
      <c r="I2283" s="4">
        <v>1.15056</v>
      </c>
      <c r="J2283" s="4">
        <v>0.55310000000000004</v>
      </c>
      <c r="K2283" s="4">
        <v>-2.32E-3</v>
      </c>
      <c r="N2283">
        <v>1.88</v>
      </c>
      <c r="O2283">
        <v>34.17</v>
      </c>
      <c r="P2283">
        <v>0.31868000000000002</v>
      </c>
      <c r="Q2283">
        <v>47</v>
      </c>
      <c r="R2283">
        <v>0.93200000000000005</v>
      </c>
      <c r="S2283">
        <v>2</v>
      </c>
      <c r="T2283">
        <v>42</v>
      </c>
      <c r="U2283">
        <v>44</v>
      </c>
    </row>
    <row r="2284" spans="1:36" x14ac:dyDescent="0.25">
      <c r="A2284" s="5" t="s">
        <v>115</v>
      </c>
      <c r="B2284" s="5" t="s">
        <v>142</v>
      </c>
      <c r="C2284" s="5" t="s">
        <v>143</v>
      </c>
      <c r="D2284" s="5" t="s">
        <v>24</v>
      </c>
      <c r="E2284" s="5" t="s">
        <v>34</v>
      </c>
      <c r="F2284" s="5" t="s">
        <v>30</v>
      </c>
      <c r="G2284" s="5" t="s">
        <v>40</v>
      </c>
      <c r="H2284" s="5" t="s">
        <v>33</v>
      </c>
      <c r="I2284" s="6">
        <v>2.1768000000000001</v>
      </c>
      <c r="J2284" s="6">
        <v>0.11106000000000001</v>
      </c>
      <c r="K2284" s="6">
        <v>1.16E-3</v>
      </c>
      <c r="L2284" s="6"/>
      <c r="M2284" s="6"/>
      <c r="N2284" s="5">
        <v>2.2599999999999998</v>
      </c>
      <c r="O2284" s="5">
        <v>19.739999999999998</v>
      </c>
      <c r="P2284" s="5">
        <v>0.56003000000000003</v>
      </c>
      <c r="Q2284" s="5">
        <v>35</v>
      </c>
      <c r="R2284" s="5">
        <v>0.85499999999999998</v>
      </c>
      <c r="S2284" s="5">
        <v>1.5</v>
      </c>
      <c r="T2284" s="5">
        <v>21</v>
      </c>
      <c r="U2284" s="5">
        <v>32</v>
      </c>
      <c r="V2284" s="10"/>
      <c r="W2284" s="10"/>
      <c r="X2284" s="10"/>
      <c r="Y2284" s="10"/>
      <c r="Z2284" s="10"/>
      <c r="AA2284" s="10"/>
      <c r="AB2284" s="10"/>
      <c r="AC2284" s="10"/>
      <c r="AD2284" s="10"/>
      <c r="AE2284" s="10"/>
      <c r="AF2284" s="10"/>
      <c r="AG2284" s="10"/>
      <c r="AH2284" s="10"/>
      <c r="AI2284" s="10"/>
      <c r="AJ2284" s="10"/>
    </row>
    <row r="2285" spans="1:36" x14ac:dyDescent="0.25">
      <c r="A2285" s="5" t="s">
        <v>115</v>
      </c>
      <c r="B2285" s="5" t="s">
        <v>142</v>
      </c>
      <c r="C2285" s="5" t="s">
        <v>143</v>
      </c>
      <c r="D2285" s="5" t="s">
        <v>24</v>
      </c>
      <c r="E2285" s="5" t="s">
        <v>37</v>
      </c>
      <c r="F2285" s="5" t="s">
        <v>38</v>
      </c>
      <c r="G2285" s="5" t="s">
        <v>52</v>
      </c>
      <c r="H2285" s="5" t="s">
        <v>33</v>
      </c>
      <c r="I2285" s="6">
        <v>3.4758</v>
      </c>
      <c r="J2285" s="6">
        <v>1.6859999999999999</v>
      </c>
      <c r="K2285" s="6">
        <v>0.16674</v>
      </c>
      <c r="L2285" s="6"/>
      <c r="M2285" s="6"/>
      <c r="N2285" s="5">
        <v>7.81</v>
      </c>
      <c r="O2285" s="5">
        <v>1323.36</v>
      </c>
      <c r="P2285" s="5">
        <v>9.2376000000000005</v>
      </c>
      <c r="Q2285" s="5">
        <v>32</v>
      </c>
      <c r="R2285" s="5">
        <v>0.876</v>
      </c>
      <c r="S2285" s="5">
        <v>11.8</v>
      </c>
      <c r="T2285" s="5">
        <v>1749.9</v>
      </c>
      <c r="U2285" s="5">
        <v>29</v>
      </c>
      <c r="V2285" s="10"/>
      <c r="W2285" s="10"/>
      <c r="X2285" s="10"/>
      <c r="Y2285" s="10"/>
      <c r="Z2285" s="10"/>
      <c r="AA2285" s="10"/>
      <c r="AB2285" s="10"/>
      <c r="AC2285" s="10"/>
      <c r="AD2285" s="10"/>
      <c r="AE2285" s="10"/>
      <c r="AF2285" s="10"/>
      <c r="AG2285" s="10"/>
      <c r="AH2285" s="10"/>
      <c r="AI2285" s="10"/>
      <c r="AJ2285" s="10"/>
    </row>
    <row r="2286" spans="1:36" x14ac:dyDescent="0.25">
      <c r="A2286" t="s">
        <v>149</v>
      </c>
      <c r="B2286" t="s">
        <v>142</v>
      </c>
      <c r="C2286" t="s">
        <v>143</v>
      </c>
      <c r="D2286" t="s">
        <v>24</v>
      </c>
      <c r="E2286" t="s">
        <v>32</v>
      </c>
      <c r="F2286" t="s">
        <v>30</v>
      </c>
      <c r="G2286" t="s">
        <v>52</v>
      </c>
      <c r="H2286" t="s">
        <v>33</v>
      </c>
      <c r="I2286" s="4">
        <v>0.25924999999999998</v>
      </c>
      <c r="J2286" s="4">
        <v>0.29474</v>
      </c>
      <c r="K2286" s="4">
        <v>-1.2999999999999999E-3</v>
      </c>
      <c r="N2286">
        <v>1</v>
      </c>
      <c r="O2286">
        <v>16.899999999999999</v>
      </c>
      <c r="P2286">
        <v>7.2999999999999996E-4</v>
      </c>
      <c r="Q2286">
        <v>30</v>
      </c>
      <c r="R2286">
        <v>0.98199999999999998</v>
      </c>
      <c r="S2286">
        <v>1</v>
      </c>
      <c r="T2286">
        <v>16</v>
      </c>
      <c r="U2286">
        <v>27</v>
      </c>
    </row>
    <row r="2287" spans="1:36" x14ac:dyDescent="0.25">
      <c r="A2287" t="s">
        <v>149</v>
      </c>
      <c r="B2287" t="s">
        <v>142</v>
      </c>
      <c r="C2287" t="s">
        <v>143</v>
      </c>
      <c r="D2287" t="s">
        <v>24</v>
      </c>
      <c r="E2287" t="s">
        <v>37</v>
      </c>
      <c r="F2287" t="s">
        <v>38</v>
      </c>
      <c r="G2287" t="s">
        <v>52</v>
      </c>
      <c r="H2287" t="s">
        <v>33</v>
      </c>
      <c r="I2287" s="4">
        <v>-0.14576</v>
      </c>
      <c r="J2287" s="4">
        <v>0.51326000000000005</v>
      </c>
      <c r="K2287" s="4">
        <v>0.10986</v>
      </c>
      <c r="N2287">
        <v>1.85</v>
      </c>
      <c r="O2287">
        <v>1532.81</v>
      </c>
      <c r="P2287">
        <v>2.85609</v>
      </c>
      <c r="Q2287">
        <v>30</v>
      </c>
      <c r="R2287">
        <v>0.90700000000000003</v>
      </c>
      <c r="S2287">
        <v>1.9</v>
      </c>
      <c r="T2287">
        <v>660</v>
      </c>
      <c r="U2287">
        <v>27</v>
      </c>
    </row>
    <row r="2288" spans="1:36" x14ac:dyDescent="0.25">
      <c r="A2288" s="5" t="s">
        <v>21</v>
      </c>
      <c r="B2288" s="5" t="s">
        <v>69</v>
      </c>
      <c r="C2288" s="5" t="s">
        <v>70</v>
      </c>
      <c r="D2288" s="5" t="s">
        <v>24</v>
      </c>
      <c r="E2288" s="5" t="s">
        <v>32</v>
      </c>
      <c r="F2288" s="5" t="s">
        <v>30</v>
      </c>
      <c r="G2288" s="5" t="s">
        <v>27</v>
      </c>
      <c r="H2288" s="5" t="s">
        <v>33</v>
      </c>
      <c r="I2288" s="6">
        <v>1.3849</v>
      </c>
      <c r="J2288" s="6">
        <v>0.27307999999999999</v>
      </c>
      <c r="K2288" s="6">
        <v>-8.0000000000000004E-4</v>
      </c>
      <c r="L2288" s="6"/>
      <c r="M2288" s="6"/>
      <c r="N2288" s="5">
        <v>1.74</v>
      </c>
      <c r="O2288" s="5">
        <v>22.05</v>
      </c>
      <c r="P2288" s="5">
        <v>5.953E-2</v>
      </c>
      <c r="Q2288" s="5">
        <v>66</v>
      </c>
      <c r="R2288" s="5">
        <v>0.94299999999999995</v>
      </c>
      <c r="S2288" s="5">
        <v>2</v>
      </c>
      <c r="T2288" s="5">
        <v>27.3</v>
      </c>
      <c r="U2288" s="5">
        <v>63</v>
      </c>
      <c r="V2288" s="10"/>
      <c r="W2288" s="10"/>
      <c r="X2288" s="10"/>
      <c r="Y2288" s="10"/>
      <c r="Z2288" s="10"/>
      <c r="AA2288" s="10"/>
      <c r="AB2288" s="10"/>
      <c r="AC2288" s="10"/>
      <c r="AD2288" s="10"/>
      <c r="AE2288" s="10"/>
      <c r="AF2288" s="10"/>
      <c r="AG2288" s="10"/>
      <c r="AH2288" s="10"/>
      <c r="AI2288" s="10"/>
      <c r="AJ2288" s="10"/>
    </row>
    <row r="2289" spans="1:36" x14ac:dyDescent="0.25">
      <c r="A2289" s="5" t="s">
        <v>21</v>
      </c>
      <c r="B2289" s="5" t="s">
        <v>69</v>
      </c>
      <c r="C2289" s="5" t="s">
        <v>70</v>
      </c>
      <c r="D2289" s="5" t="s">
        <v>24</v>
      </c>
      <c r="E2289" s="5" t="s">
        <v>34</v>
      </c>
      <c r="F2289" s="5" t="s">
        <v>30</v>
      </c>
      <c r="G2289" s="5" t="s">
        <v>27</v>
      </c>
      <c r="H2289" s="5" t="s">
        <v>33</v>
      </c>
      <c r="I2289" s="6">
        <v>2.0647700000000002</v>
      </c>
      <c r="J2289" s="6">
        <v>0.20305000000000001</v>
      </c>
      <c r="K2289" s="6">
        <v>-7.6999999999999996E-4</v>
      </c>
      <c r="L2289" s="6"/>
      <c r="M2289" s="6"/>
      <c r="N2289" s="5">
        <v>2.33</v>
      </c>
      <c r="O2289" s="5">
        <v>15.13</v>
      </c>
      <c r="P2289" s="5">
        <v>0.10889</v>
      </c>
      <c r="Q2289" s="5">
        <v>65</v>
      </c>
      <c r="R2289" s="5">
        <v>0.79300000000000004</v>
      </c>
      <c r="S2289" s="5">
        <v>2.5</v>
      </c>
      <c r="T2289" s="5">
        <v>19</v>
      </c>
      <c r="U2289" s="5">
        <v>62</v>
      </c>
      <c r="V2289" s="10"/>
      <c r="W2289" s="10"/>
      <c r="X2289" s="10"/>
      <c r="Y2289" s="10"/>
      <c r="Z2289" s="10"/>
      <c r="AA2289" s="10"/>
      <c r="AB2289" s="10"/>
      <c r="AC2289" s="10"/>
      <c r="AD2289" s="10"/>
      <c r="AE2289" s="10"/>
      <c r="AF2289" s="10"/>
      <c r="AG2289" s="10"/>
      <c r="AH2289" s="10"/>
      <c r="AI2289" s="10"/>
      <c r="AJ2289" s="10"/>
    </row>
    <row r="2290" spans="1:36" x14ac:dyDescent="0.25">
      <c r="A2290" s="5" t="s">
        <v>21</v>
      </c>
      <c r="B2290" s="5" t="s">
        <v>69</v>
      </c>
      <c r="C2290" s="5" t="s">
        <v>70</v>
      </c>
      <c r="D2290" s="5" t="s">
        <v>24</v>
      </c>
      <c r="E2290" s="5" t="s">
        <v>37</v>
      </c>
      <c r="F2290" s="5" t="s">
        <v>38</v>
      </c>
      <c r="G2290" s="5" t="s">
        <v>52</v>
      </c>
      <c r="H2290" s="5" t="s">
        <v>33</v>
      </c>
      <c r="I2290" s="6">
        <v>-19.890329999999999</v>
      </c>
      <c r="J2290" s="6">
        <v>5.3829200000000004</v>
      </c>
      <c r="K2290" s="6">
        <v>5.5059999999999998E-2</v>
      </c>
      <c r="L2290" s="6"/>
      <c r="M2290" s="6"/>
      <c r="N2290" s="5">
        <v>2.39</v>
      </c>
      <c r="O2290" s="5">
        <v>1288.53</v>
      </c>
      <c r="P2290" s="5">
        <v>13.33278</v>
      </c>
      <c r="Q2290" s="5">
        <v>63</v>
      </c>
      <c r="R2290" s="5">
        <v>0.79400000000000004</v>
      </c>
      <c r="S2290" s="5">
        <v>6.3</v>
      </c>
      <c r="T2290" s="5">
        <v>1753.9</v>
      </c>
      <c r="U2290" s="5">
        <v>60</v>
      </c>
      <c r="V2290" s="10"/>
      <c r="W2290" s="10"/>
      <c r="X2290" s="10"/>
      <c r="Y2290" s="10"/>
      <c r="Z2290" s="10"/>
      <c r="AA2290" s="10"/>
      <c r="AB2290" s="10"/>
      <c r="AC2290" s="10"/>
      <c r="AD2290" s="10"/>
      <c r="AE2290" s="10"/>
      <c r="AF2290" s="10"/>
      <c r="AG2290" s="10"/>
      <c r="AH2290" s="10"/>
      <c r="AI2290" s="10"/>
      <c r="AJ2290" s="10"/>
    </row>
    <row r="2291" spans="1:36" x14ac:dyDescent="0.25">
      <c r="A2291" s="5" t="s">
        <v>21</v>
      </c>
      <c r="B2291" s="5" t="s">
        <v>69</v>
      </c>
      <c r="C2291" s="5" t="s">
        <v>70</v>
      </c>
      <c r="D2291" s="5" t="s">
        <v>24</v>
      </c>
      <c r="E2291" s="5" t="s">
        <v>39</v>
      </c>
      <c r="F2291" s="5" t="s">
        <v>30</v>
      </c>
      <c r="G2291" s="5" t="s">
        <v>27</v>
      </c>
      <c r="H2291" s="5" t="s">
        <v>33</v>
      </c>
      <c r="I2291" s="6">
        <v>3.2063000000000001</v>
      </c>
      <c r="J2291" s="6">
        <v>0.26791999999999999</v>
      </c>
      <c r="K2291" s="6">
        <v>-1.06E-3</v>
      </c>
      <c r="L2291" s="6"/>
      <c r="M2291" s="6"/>
      <c r="N2291" s="5">
        <v>3.55</v>
      </c>
      <c r="O2291" s="5">
        <v>19.97</v>
      </c>
      <c r="P2291" s="5">
        <v>9.443E-2</v>
      </c>
      <c r="Q2291" s="5">
        <v>65</v>
      </c>
      <c r="R2291" s="5">
        <v>0.88100000000000001</v>
      </c>
      <c r="S2291" s="5">
        <v>4.5</v>
      </c>
      <c r="T2291" s="5">
        <v>23.5</v>
      </c>
      <c r="U2291" s="5">
        <v>62</v>
      </c>
      <c r="V2291" s="10"/>
      <c r="W2291" s="10"/>
      <c r="X2291" s="10"/>
      <c r="Y2291" s="10"/>
      <c r="Z2291" s="10"/>
      <c r="AA2291" s="10"/>
      <c r="AB2291" s="10"/>
      <c r="AC2291" s="10"/>
      <c r="AD2291" s="10"/>
      <c r="AE2291" s="10"/>
      <c r="AF2291" s="10"/>
      <c r="AG2291" s="10"/>
      <c r="AH2291" s="10"/>
      <c r="AI2291" s="10"/>
      <c r="AJ2291" s="10"/>
    </row>
    <row r="2292" spans="1:36" x14ac:dyDescent="0.25">
      <c r="A2292" t="s">
        <v>92</v>
      </c>
      <c r="B2292" t="s">
        <v>69</v>
      </c>
      <c r="C2292" t="s">
        <v>70</v>
      </c>
      <c r="D2292" t="s">
        <v>24</v>
      </c>
      <c r="E2292" t="s">
        <v>32</v>
      </c>
      <c r="F2292" t="s">
        <v>30</v>
      </c>
      <c r="G2292" t="s">
        <v>27</v>
      </c>
      <c r="H2292" t="s">
        <v>33</v>
      </c>
      <c r="I2292" s="4">
        <v>0.45655000000000001</v>
      </c>
      <c r="J2292" s="4">
        <v>0.29670000000000002</v>
      </c>
      <c r="K2292" s="4">
        <v>-1.07E-3</v>
      </c>
      <c r="N2292">
        <v>1.08</v>
      </c>
      <c r="O2292">
        <v>20.45</v>
      </c>
      <c r="P2292">
        <v>0.11964</v>
      </c>
      <c r="Q2292">
        <v>79</v>
      </c>
      <c r="R2292">
        <v>0.89600000000000002</v>
      </c>
      <c r="S2292">
        <v>0.8</v>
      </c>
      <c r="T2292">
        <v>26</v>
      </c>
      <c r="U2292">
        <v>76</v>
      </c>
    </row>
    <row r="2293" spans="1:36" x14ac:dyDescent="0.25">
      <c r="A2293" s="5" t="s">
        <v>315</v>
      </c>
      <c r="B2293" s="5" t="s">
        <v>320</v>
      </c>
      <c r="C2293" s="5" t="s">
        <v>321</v>
      </c>
      <c r="D2293" s="5" t="s">
        <v>24</v>
      </c>
      <c r="E2293" s="5" t="s">
        <v>32</v>
      </c>
      <c r="F2293" s="5" t="s">
        <v>30</v>
      </c>
      <c r="G2293" s="5" t="s">
        <v>27</v>
      </c>
      <c r="H2293" s="5" t="s">
        <v>33</v>
      </c>
      <c r="I2293" s="6">
        <v>1.0962099999999999</v>
      </c>
      <c r="J2293" s="6">
        <v>0.30137999999999998</v>
      </c>
      <c r="K2293" s="6">
        <v>-1.01E-3</v>
      </c>
      <c r="L2293" s="6"/>
      <c r="M2293" s="6"/>
      <c r="N2293" s="5">
        <v>1.78</v>
      </c>
      <c r="O2293" s="5">
        <v>23.43</v>
      </c>
      <c r="P2293" s="5">
        <v>7.6509999999999995E-2</v>
      </c>
      <c r="Q2293" s="5">
        <v>52</v>
      </c>
      <c r="R2293" s="5">
        <v>0.93899999999999995</v>
      </c>
      <c r="S2293" s="5">
        <v>1.6</v>
      </c>
      <c r="T2293" s="5">
        <v>28.7</v>
      </c>
      <c r="U2293" s="5">
        <v>49</v>
      </c>
      <c r="V2293" s="10"/>
      <c r="W2293" s="10"/>
      <c r="X2293" s="10"/>
      <c r="Y2293" s="10"/>
      <c r="Z2293" s="10"/>
      <c r="AA2293" s="10"/>
      <c r="AB2293" s="10"/>
      <c r="AC2293" s="10"/>
      <c r="AD2293" s="10"/>
      <c r="AE2293" s="10"/>
      <c r="AF2293" s="10"/>
      <c r="AG2293" s="10"/>
      <c r="AH2293" s="10"/>
      <c r="AI2293" s="10"/>
      <c r="AJ2293" s="10"/>
    </row>
    <row r="2294" spans="1:36" x14ac:dyDescent="0.25">
      <c r="A2294" t="s">
        <v>243</v>
      </c>
      <c r="B2294" t="s">
        <v>252</v>
      </c>
      <c r="C2294" t="s">
        <v>253</v>
      </c>
      <c r="D2294" t="s">
        <v>24</v>
      </c>
      <c r="E2294" t="s">
        <v>34</v>
      </c>
      <c r="F2294" t="s">
        <v>30</v>
      </c>
      <c r="G2294" t="s">
        <v>52</v>
      </c>
      <c r="H2294" t="s">
        <v>33</v>
      </c>
      <c r="I2294" s="4">
        <v>1.56355</v>
      </c>
      <c r="J2294" s="4">
        <v>0.30396000000000001</v>
      </c>
      <c r="K2294" s="4">
        <v>-1.1100000000000001E-3</v>
      </c>
      <c r="N2294">
        <v>2.42</v>
      </c>
      <c r="O2294">
        <v>20.99</v>
      </c>
      <c r="P2294">
        <v>2.5000000000000001E-3</v>
      </c>
      <c r="Q2294">
        <v>33</v>
      </c>
      <c r="R2294">
        <v>0.91700000000000004</v>
      </c>
      <c r="S2294">
        <v>3</v>
      </c>
      <c r="T2294">
        <v>20</v>
      </c>
      <c r="U2294">
        <v>30</v>
      </c>
    </row>
    <row r="2295" spans="1:36" x14ac:dyDescent="0.25">
      <c r="A2295" t="s">
        <v>243</v>
      </c>
      <c r="B2295" t="s">
        <v>252</v>
      </c>
      <c r="C2295" t="s">
        <v>253</v>
      </c>
      <c r="D2295" t="s">
        <v>24</v>
      </c>
      <c r="E2295" t="s">
        <v>39</v>
      </c>
      <c r="F2295" t="s">
        <v>30</v>
      </c>
      <c r="G2295" t="s">
        <v>52</v>
      </c>
      <c r="H2295" t="s">
        <v>33</v>
      </c>
      <c r="I2295" s="4">
        <v>2.22933</v>
      </c>
      <c r="J2295" s="4">
        <v>0.38596000000000003</v>
      </c>
      <c r="K2295" s="4">
        <v>-1.7899999999999999E-3</v>
      </c>
      <c r="N2295">
        <v>3.31</v>
      </c>
      <c r="O2295">
        <v>22.98</v>
      </c>
      <c r="P2295">
        <v>2.1800000000000001E-3</v>
      </c>
      <c r="Q2295">
        <v>33</v>
      </c>
      <c r="R2295">
        <v>0.94699999999999995</v>
      </c>
      <c r="S2295">
        <v>4</v>
      </c>
      <c r="T2295">
        <v>23</v>
      </c>
      <c r="U2295">
        <v>30</v>
      </c>
    </row>
    <row r="2296" spans="1:36" x14ac:dyDescent="0.25">
      <c r="A2296" t="s">
        <v>302</v>
      </c>
      <c r="B2296" t="s">
        <v>111</v>
      </c>
      <c r="C2296" t="s">
        <v>112</v>
      </c>
      <c r="D2296" t="s">
        <v>24</v>
      </c>
      <c r="E2296" t="s">
        <v>32</v>
      </c>
      <c r="F2296" t="s">
        <v>30</v>
      </c>
      <c r="G2296" t="s">
        <v>27</v>
      </c>
      <c r="H2296" t="s">
        <v>33</v>
      </c>
      <c r="I2296" s="4">
        <v>1.67425</v>
      </c>
      <c r="J2296" s="4">
        <v>0.30127999999999999</v>
      </c>
      <c r="K2296" s="4">
        <v>-1.09E-3</v>
      </c>
      <c r="N2296">
        <v>3.01</v>
      </c>
      <c r="O2296">
        <v>21.69</v>
      </c>
      <c r="P2296">
        <v>0.12311</v>
      </c>
      <c r="Q2296">
        <v>45</v>
      </c>
      <c r="R2296">
        <v>0.879</v>
      </c>
      <c r="S2296">
        <v>3</v>
      </c>
      <c r="T2296">
        <v>27.9</v>
      </c>
      <c r="U2296">
        <v>42</v>
      </c>
    </row>
    <row r="2297" spans="1:36" x14ac:dyDescent="0.25">
      <c r="A2297" s="5" t="s">
        <v>234</v>
      </c>
      <c r="B2297" s="5" t="s">
        <v>237</v>
      </c>
      <c r="C2297" s="5" t="s">
        <v>238</v>
      </c>
      <c r="D2297" s="5" t="s">
        <v>24</v>
      </c>
      <c r="E2297" s="5" t="s">
        <v>32</v>
      </c>
      <c r="F2297" s="5" t="s">
        <v>30</v>
      </c>
      <c r="G2297" s="5" t="s">
        <v>27</v>
      </c>
      <c r="H2297" s="5" t="s">
        <v>33</v>
      </c>
      <c r="I2297" s="6">
        <v>0.47594999999999998</v>
      </c>
      <c r="J2297" s="6">
        <v>0.33404</v>
      </c>
      <c r="K2297" s="6">
        <v>-1.98E-3</v>
      </c>
      <c r="L2297" s="6"/>
      <c r="M2297" s="6"/>
      <c r="N2297" s="5">
        <v>1.55</v>
      </c>
      <c r="O2297" s="5">
        <v>14</v>
      </c>
      <c r="P2297" s="5">
        <v>4.7809999999999998E-2</v>
      </c>
      <c r="Q2297" s="5">
        <v>47</v>
      </c>
      <c r="R2297" s="5">
        <v>0.92500000000000004</v>
      </c>
      <c r="S2297" s="5">
        <v>1.8</v>
      </c>
      <c r="T2297" s="5">
        <v>16.899999999999999</v>
      </c>
      <c r="U2297" s="5">
        <v>44</v>
      </c>
      <c r="V2297" s="10"/>
      <c r="W2297" s="10"/>
      <c r="X2297" s="10"/>
      <c r="Y2297" s="10"/>
      <c r="Z2297" s="10"/>
      <c r="AA2297" s="10"/>
      <c r="AB2297" s="10"/>
      <c r="AC2297" s="10"/>
      <c r="AD2297" s="10"/>
      <c r="AE2297" s="10"/>
      <c r="AF2297" s="10"/>
      <c r="AG2297" s="10"/>
      <c r="AH2297" s="10"/>
      <c r="AI2297" s="10"/>
      <c r="AJ2297" s="10"/>
    </row>
    <row r="2298" spans="1:36" x14ac:dyDescent="0.25">
      <c r="A2298" s="5" t="s">
        <v>234</v>
      </c>
      <c r="B2298" s="5" t="s">
        <v>237</v>
      </c>
      <c r="C2298" s="5" t="s">
        <v>238</v>
      </c>
      <c r="D2298" s="5" t="s">
        <v>24</v>
      </c>
      <c r="E2298" s="5" t="s">
        <v>39</v>
      </c>
      <c r="F2298" s="5" t="s">
        <v>30</v>
      </c>
      <c r="G2298" s="5" t="s">
        <v>27</v>
      </c>
      <c r="H2298" s="5" t="s">
        <v>33</v>
      </c>
      <c r="I2298" s="6">
        <v>1.0306900000000001</v>
      </c>
      <c r="J2298" s="6">
        <v>0.51029000000000002</v>
      </c>
      <c r="K2298" s="6">
        <v>-3.3600000000000001E-3</v>
      </c>
      <c r="L2298" s="6"/>
      <c r="M2298" s="6"/>
      <c r="N2298" s="5">
        <v>2.67</v>
      </c>
      <c r="O2298" s="5">
        <v>20.14</v>
      </c>
      <c r="P2298" s="5">
        <v>9.4200000000000006E-2</v>
      </c>
      <c r="Q2298" s="5">
        <v>47</v>
      </c>
      <c r="R2298" s="5">
        <v>0.92800000000000005</v>
      </c>
      <c r="S2298" s="5">
        <v>3</v>
      </c>
      <c r="T2298" s="5">
        <v>23</v>
      </c>
      <c r="U2298" s="5">
        <v>44</v>
      </c>
      <c r="V2298" s="10"/>
      <c r="W2298" s="10"/>
      <c r="X2298" s="10"/>
      <c r="Y2298" s="10"/>
      <c r="Z2298" s="10"/>
      <c r="AA2298" s="10"/>
      <c r="AB2298" s="10"/>
      <c r="AC2298" s="10"/>
      <c r="AD2298" s="10"/>
      <c r="AE2298" s="10"/>
      <c r="AF2298" s="10"/>
      <c r="AG2298" s="10"/>
      <c r="AH2298" s="10"/>
      <c r="AI2298" s="10"/>
      <c r="AJ2298" s="10"/>
    </row>
    <row r="2299" spans="1:36" x14ac:dyDescent="0.25">
      <c r="A2299" t="s">
        <v>271</v>
      </c>
      <c r="B2299" t="s">
        <v>237</v>
      </c>
      <c r="C2299" t="s">
        <v>238</v>
      </c>
      <c r="D2299" t="s">
        <v>24</v>
      </c>
      <c r="E2299" t="s">
        <v>37</v>
      </c>
      <c r="F2299" t="s">
        <v>38</v>
      </c>
      <c r="G2299" t="s">
        <v>52</v>
      </c>
      <c r="H2299" t="s">
        <v>33</v>
      </c>
      <c r="I2299" s="4">
        <v>-18.46077</v>
      </c>
      <c r="J2299" s="4">
        <v>5.0403900000000004</v>
      </c>
      <c r="K2299" s="4">
        <v>5.296E-2</v>
      </c>
      <c r="N2299">
        <v>3.4</v>
      </c>
      <c r="O2299">
        <v>1487.42</v>
      </c>
      <c r="P2299">
        <v>7.9893299999999998</v>
      </c>
      <c r="Q2299">
        <v>37</v>
      </c>
      <c r="R2299">
        <v>0.871</v>
      </c>
      <c r="S2299">
        <v>0.1</v>
      </c>
      <c r="T2299">
        <v>1787.5</v>
      </c>
      <c r="U2299">
        <v>34</v>
      </c>
    </row>
    <row r="2300" spans="1:36" x14ac:dyDescent="0.25">
      <c r="A2300" s="5" t="s">
        <v>92</v>
      </c>
      <c r="B2300" s="5" t="s">
        <v>113</v>
      </c>
      <c r="C2300" s="5" t="s">
        <v>114</v>
      </c>
      <c r="D2300" s="5" t="s">
        <v>24</v>
      </c>
      <c r="E2300" s="5" t="s">
        <v>37</v>
      </c>
      <c r="F2300" s="5" t="s">
        <v>38</v>
      </c>
      <c r="G2300" s="5" t="s">
        <v>52</v>
      </c>
      <c r="H2300" s="5" t="s">
        <v>33</v>
      </c>
      <c r="I2300" s="6">
        <v>4.7443600000000004</v>
      </c>
      <c r="J2300" s="6">
        <v>-1.3571800000000001</v>
      </c>
      <c r="K2300" s="6">
        <v>0.12107</v>
      </c>
      <c r="L2300" s="6"/>
      <c r="M2300" s="6"/>
      <c r="N2300" s="5">
        <v>1.1499999999999999</v>
      </c>
      <c r="O2300" s="5">
        <v>1450.04</v>
      </c>
      <c r="P2300" s="5">
        <v>2.5307200000000001</v>
      </c>
      <c r="Q2300" s="5">
        <v>40</v>
      </c>
      <c r="R2300" s="5">
        <v>0.89700000000000002</v>
      </c>
      <c r="S2300" s="5">
        <v>0.7</v>
      </c>
      <c r="T2300" s="5">
        <v>1237.4000000000001</v>
      </c>
      <c r="U2300" s="5">
        <v>37</v>
      </c>
      <c r="V2300" s="10"/>
      <c r="W2300" s="10"/>
      <c r="X2300" s="10"/>
      <c r="Y2300" s="10"/>
      <c r="Z2300" s="10"/>
      <c r="AA2300" s="10"/>
      <c r="AB2300" s="10"/>
      <c r="AC2300" s="10"/>
      <c r="AD2300" s="10"/>
      <c r="AE2300" s="10"/>
      <c r="AF2300" s="10"/>
      <c r="AG2300" s="10"/>
      <c r="AH2300" s="10"/>
      <c r="AI2300" s="10"/>
      <c r="AJ2300" s="10"/>
    </row>
    <row r="2301" spans="1:36" x14ac:dyDescent="0.25">
      <c r="A2301" t="s">
        <v>271</v>
      </c>
      <c r="B2301" t="s">
        <v>113</v>
      </c>
      <c r="C2301" t="s">
        <v>114</v>
      </c>
      <c r="D2301" t="s">
        <v>24</v>
      </c>
      <c r="E2301" t="s">
        <v>32</v>
      </c>
      <c r="F2301" t="s">
        <v>30</v>
      </c>
      <c r="G2301" t="s">
        <v>27</v>
      </c>
      <c r="H2301" t="s">
        <v>33</v>
      </c>
      <c r="I2301" s="4">
        <v>0.87983</v>
      </c>
      <c r="J2301" s="4">
        <v>0.27243000000000001</v>
      </c>
      <c r="K2301" s="4">
        <v>-7.6999999999999996E-4</v>
      </c>
      <c r="N2301">
        <v>2</v>
      </c>
      <c r="O2301">
        <v>22.61</v>
      </c>
      <c r="P2301">
        <v>6.1019999999999998E-2</v>
      </c>
      <c r="Q2301">
        <v>33</v>
      </c>
      <c r="R2301">
        <v>0.94199999999999995</v>
      </c>
      <c r="S2301">
        <v>1.8</v>
      </c>
      <c r="T2301">
        <v>23.7</v>
      </c>
      <c r="U2301">
        <v>30</v>
      </c>
    </row>
    <row r="2302" spans="1:36" x14ac:dyDescent="0.25">
      <c r="A2302" s="5" t="s">
        <v>302</v>
      </c>
      <c r="B2302" s="5" t="s">
        <v>113</v>
      </c>
      <c r="C2302" s="5" t="s">
        <v>114</v>
      </c>
      <c r="D2302" s="5" t="s">
        <v>24</v>
      </c>
      <c r="E2302" s="5" t="s">
        <v>32</v>
      </c>
      <c r="F2302" s="5" t="s">
        <v>30</v>
      </c>
      <c r="G2302" s="5" t="s">
        <v>27</v>
      </c>
      <c r="H2302" s="5" t="s">
        <v>33</v>
      </c>
      <c r="I2302" s="6">
        <v>0.80201</v>
      </c>
      <c r="J2302" s="6">
        <v>0.27152999999999999</v>
      </c>
      <c r="K2302" s="6">
        <v>-7.1000000000000002E-4</v>
      </c>
      <c r="L2302" s="6"/>
      <c r="M2302" s="6"/>
      <c r="N2302" s="5">
        <v>1.41</v>
      </c>
      <c r="O2302" s="5">
        <v>22.13</v>
      </c>
      <c r="P2302" s="5">
        <v>6.234E-2</v>
      </c>
      <c r="Q2302" s="5">
        <v>49</v>
      </c>
      <c r="R2302" s="5">
        <v>0.95</v>
      </c>
      <c r="S2302" s="5">
        <v>1.4</v>
      </c>
      <c r="T2302" s="5">
        <v>26.1</v>
      </c>
      <c r="U2302" s="5">
        <v>46</v>
      </c>
      <c r="V2302" s="10"/>
      <c r="W2302" s="10"/>
      <c r="X2302" s="10"/>
      <c r="Y2302" s="10"/>
      <c r="Z2302" s="10"/>
      <c r="AA2302" s="10"/>
      <c r="AB2302" s="10"/>
      <c r="AC2302" s="10"/>
      <c r="AD2302" s="10"/>
      <c r="AE2302" s="10"/>
      <c r="AF2302" s="10"/>
      <c r="AG2302" s="10"/>
      <c r="AH2302" s="10"/>
      <c r="AI2302" s="10"/>
      <c r="AJ2302" s="10"/>
    </row>
    <row r="2303" spans="1:36" x14ac:dyDescent="0.25">
      <c r="A2303" s="5" t="s">
        <v>302</v>
      </c>
      <c r="B2303" s="5" t="s">
        <v>113</v>
      </c>
      <c r="C2303" s="5" t="s">
        <v>114</v>
      </c>
      <c r="D2303" s="5" t="s">
        <v>24</v>
      </c>
      <c r="E2303" s="5" t="s">
        <v>34</v>
      </c>
      <c r="F2303" s="5" t="s">
        <v>30</v>
      </c>
      <c r="G2303" s="5" t="s">
        <v>40</v>
      </c>
      <c r="H2303" s="5" t="s">
        <v>33</v>
      </c>
      <c r="I2303" s="6">
        <v>1.62462</v>
      </c>
      <c r="J2303" s="6">
        <v>0.36651</v>
      </c>
      <c r="K2303" s="6">
        <v>-1.6000000000000001E-3</v>
      </c>
      <c r="L2303" s="6"/>
      <c r="M2303" s="6"/>
      <c r="N2303" s="5">
        <v>2.44</v>
      </c>
      <c r="O2303" s="5">
        <v>22.63</v>
      </c>
      <c r="P2303" s="5">
        <v>1.3373699999999999</v>
      </c>
      <c r="Q2303" s="5">
        <v>49</v>
      </c>
      <c r="R2303" s="5">
        <v>0.83899999999999997</v>
      </c>
      <c r="S2303" s="5">
        <v>1.5</v>
      </c>
      <c r="T2303" s="5">
        <v>28</v>
      </c>
      <c r="U2303" s="5">
        <v>46</v>
      </c>
      <c r="V2303" s="10"/>
      <c r="W2303" s="10"/>
      <c r="X2303" s="10"/>
      <c r="Y2303" s="10"/>
      <c r="Z2303" s="10"/>
      <c r="AA2303" s="10"/>
      <c r="AB2303" s="10"/>
      <c r="AC2303" s="10"/>
      <c r="AD2303" s="10"/>
      <c r="AE2303" s="10"/>
      <c r="AF2303" s="10"/>
      <c r="AG2303" s="10"/>
      <c r="AH2303" s="10"/>
      <c r="AI2303" s="10"/>
      <c r="AJ2303" s="10"/>
    </row>
    <row r="2304" spans="1:36" x14ac:dyDescent="0.25">
      <c r="A2304" s="5" t="s">
        <v>302</v>
      </c>
      <c r="B2304" s="5" t="s">
        <v>113</v>
      </c>
      <c r="C2304" s="5" t="s">
        <v>114</v>
      </c>
      <c r="D2304" s="5" t="s">
        <v>24</v>
      </c>
      <c r="E2304" s="5" t="s">
        <v>39</v>
      </c>
      <c r="F2304" s="5" t="s">
        <v>30</v>
      </c>
      <c r="G2304" s="5" t="s">
        <v>52</v>
      </c>
      <c r="H2304" s="5" t="s">
        <v>33</v>
      </c>
      <c r="I2304" s="6">
        <v>2.9188800000000001</v>
      </c>
      <c r="J2304" s="6">
        <v>0.45130999999999999</v>
      </c>
      <c r="K2304" s="6">
        <v>-2E-3</v>
      </c>
      <c r="L2304" s="6"/>
      <c r="M2304" s="6"/>
      <c r="N2304" s="5">
        <v>3.93</v>
      </c>
      <c r="O2304" s="5">
        <v>28.35</v>
      </c>
      <c r="P2304" s="5">
        <v>8.6300000000000005E-3</v>
      </c>
      <c r="Q2304" s="5">
        <v>48</v>
      </c>
      <c r="R2304" s="5">
        <v>0.877</v>
      </c>
      <c r="S2304" s="5">
        <v>3.5</v>
      </c>
      <c r="T2304" s="5">
        <v>36</v>
      </c>
      <c r="U2304" s="5">
        <v>45</v>
      </c>
      <c r="V2304" s="10"/>
      <c r="W2304" s="10"/>
      <c r="X2304" s="10"/>
      <c r="Y2304" s="10"/>
      <c r="Z2304" s="10"/>
      <c r="AA2304" s="10"/>
      <c r="AB2304" s="10"/>
      <c r="AC2304" s="10"/>
      <c r="AD2304" s="10"/>
      <c r="AE2304" s="10"/>
      <c r="AF2304" s="10"/>
      <c r="AG2304" s="10"/>
      <c r="AH2304" s="10"/>
      <c r="AI2304" s="10"/>
      <c r="AJ2304" s="10"/>
    </row>
    <row r="2305" spans="1:36" x14ac:dyDescent="0.25">
      <c r="A2305" t="s">
        <v>209</v>
      </c>
      <c r="B2305" t="s">
        <v>230</v>
      </c>
      <c r="C2305" t="s">
        <v>231</v>
      </c>
      <c r="D2305" t="s">
        <v>24</v>
      </c>
      <c r="E2305" t="s">
        <v>39</v>
      </c>
      <c r="F2305" t="s">
        <v>30</v>
      </c>
      <c r="G2305" t="s">
        <v>27</v>
      </c>
      <c r="H2305" t="s">
        <v>33</v>
      </c>
      <c r="I2305" s="4">
        <v>4.1791499999999999</v>
      </c>
      <c r="J2305" s="4">
        <v>0.25511</v>
      </c>
      <c r="K2305" s="4">
        <v>-5.1999999999999995E-4</v>
      </c>
      <c r="N2305">
        <v>4.5599999999999996</v>
      </c>
      <c r="O2305">
        <v>28.6</v>
      </c>
      <c r="P2305">
        <v>0.14019000000000001</v>
      </c>
      <c r="Q2305">
        <v>60</v>
      </c>
      <c r="R2305">
        <v>0.9</v>
      </c>
      <c r="S2305">
        <v>4.5</v>
      </c>
      <c r="T2305">
        <v>34</v>
      </c>
      <c r="U2305">
        <v>57</v>
      </c>
    </row>
    <row r="2306" spans="1:36" x14ac:dyDescent="0.25">
      <c r="A2306" s="5" t="s">
        <v>234</v>
      </c>
      <c r="B2306" s="5" t="s">
        <v>230</v>
      </c>
      <c r="C2306" s="5" t="s">
        <v>231</v>
      </c>
      <c r="D2306" s="5" t="s">
        <v>24</v>
      </c>
      <c r="E2306" s="5" t="s">
        <v>32</v>
      </c>
      <c r="F2306" s="5" t="s">
        <v>30</v>
      </c>
      <c r="G2306" s="5">
        <v>1</v>
      </c>
      <c r="H2306" s="5" t="s">
        <v>33</v>
      </c>
      <c r="I2306" s="6">
        <v>1.5975600000000001</v>
      </c>
      <c r="J2306" s="6">
        <v>0.24581</v>
      </c>
      <c r="K2306" s="6">
        <v>-1.08E-3</v>
      </c>
      <c r="L2306" s="6"/>
      <c r="M2306" s="6"/>
      <c r="N2306" s="5">
        <v>2.08</v>
      </c>
      <c r="O2306" s="5">
        <v>13.35</v>
      </c>
      <c r="P2306" s="5">
        <v>2.3807399999999999</v>
      </c>
      <c r="Q2306" s="5">
        <v>45</v>
      </c>
      <c r="R2306" s="5">
        <v>0.82599999999999996</v>
      </c>
      <c r="S2306" s="5">
        <v>0.8</v>
      </c>
      <c r="T2306" s="5">
        <v>16.899999999999999</v>
      </c>
      <c r="U2306" s="5">
        <v>42</v>
      </c>
      <c r="V2306" s="10"/>
      <c r="W2306" s="10"/>
      <c r="X2306" s="10"/>
      <c r="Y2306" s="10"/>
      <c r="Z2306" s="10"/>
      <c r="AA2306" s="10"/>
      <c r="AB2306" s="10"/>
      <c r="AC2306" s="10"/>
      <c r="AD2306" s="10"/>
      <c r="AE2306" s="10"/>
      <c r="AF2306" s="10"/>
      <c r="AG2306" s="10"/>
      <c r="AH2306" s="10"/>
      <c r="AI2306" s="10"/>
      <c r="AJ2306" s="10"/>
    </row>
    <row r="2307" spans="1:36" x14ac:dyDescent="0.25">
      <c r="A2307" s="5" t="s">
        <v>234</v>
      </c>
      <c r="B2307" s="5" t="s">
        <v>230</v>
      </c>
      <c r="C2307" s="5" t="s">
        <v>231</v>
      </c>
      <c r="D2307" s="5" t="s">
        <v>24</v>
      </c>
      <c r="E2307" s="5" t="s">
        <v>34</v>
      </c>
      <c r="F2307" s="5" t="s">
        <v>30</v>
      </c>
      <c r="G2307" s="5">
        <v>1</v>
      </c>
      <c r="H2307" s="5" t="s">
        <v>33</v>
      </c>
      <c r="I2307" s="6">
        <v>1.17164</v>
      </c>
      <c r="J2307" s="6">
        <v>0.32513999999999998</v>
      </c>
      <c r="K2307" s="6">
        <v>-2.4299999999999999E-3</v>
      </c>
      <c r="L2307" s="6"/>
      <c r="M2307" s="6"/>
      <c r="N2307" s="5">
        <v>1.81</v>
      </c>
      <c r="O2307" s="5">
        <v>12.05</v>
      </c>
      <c r="P2307" s="5">
        <v>3.0205199999999999</v>
      </c>
      <c r="Q2307" s="5">
        <v>45</v>
      </c>
      <c r="R2307" s="5">
        <v>0.76100000000000001</v>
      </c>
      <c r="S2307" s="5">
        <v>1</v>
      </c>
      <c r="T2307" s="5">
        <v>14</v>
      </c>
      <c r="U2307" s="5">
        <v>42</v>
      </c>
      <c r="V2307" s="10"/>
      <c r="W2307" s="10"/>
      <c r="X2307" s="10"/>
      <c r="Y2307" s="10"/>
      <c r="Z2307" s="10"/>
      <c r="AA2307" s="10"/>
      <c r="AB2307" s="10"/>
      <c r="AC2307" s="10"/>
      <c r="AD2307" s="10"/>
      <c r="AE2307" s="10"/>
      <c r="AF2307" s="10"/>
      <c r="AG2307" s="10"/>
      <c r="AH2307" s="10"/>
      <c r="AI2307" s="10"/>
      <c r="AJ2307" s="10"/>
    </row>
    <row r="2308" spans="1:36" x14ac:dyDescent="0.25">
      <c r="A2308" s="5" t="s">
        <v>234</v>
      </c>
      <c r="B2308" s="5" t="s">
        <v>230</v>
      </c>
      <c r="C2308" s="5" t="s">
        <v>231</v>
      </c>
      <c r="D2308" s="5" t="s">
        <v>24</v>
      </c>
      <c r="E2308" s="5" t="s">
        <v>39</v>
      </c>
      <c r="F2308" s="5" t="s">
        <v>30</v>
      </c>
      <c r="G2308" s="5">
        <v>1</v>
      </c>
      <c r="H2308" s="5" t="s">
        <v>33</v>
      </c>
      <c r="I2308" s="6">
        <v>2.5598800000000002</v>
      </c>
      <c r="J2308" s="6">
        <v>0.42636000000000002</v>
      </c>
      <c r="K2308" s="6">
        <v>-3.1099999999999999E-3</v>
      </c>
      <c r="L2308" s="6"/>
      <c r="M2308" s="6"/>
      <c r="N2308" s="5">
        <v>3.4</v>
      </c>
      <c r="O2308" s="5">
        <v>17.16</v>
      </c>
      <c r="P2308" s="5">
        <v>3.9143599999999998</v>
      </c>
      <c r="Q2308" s="5">
        <v>45</v>
      </c>
      <c r="R2308" s="5">
        <v>0.81599999999999995</v>
      </c>
      <c r="S2308" s="5">
        <v>2</v>
      </c>
      <c r="T2308" s="5">
        <v>20.5</v>
      </c>
      <c r="U2308" s="5">
        <v>42</v>
      </c>
      <c r="V2308" s="10"/>
      <c r="W2308" s="10"/>
      <c r="X2308" s="10"/>
      <c r="Y2308" s="10"/>
      <c r="Z2308" s="10"/>
      <c r="AA2308" s="10"/>
      <c r="AB2308" s="10"/>
      <c r="AC2308" s="10"/>
      <c r="AD2308" s="10"/>
      <c r="AE2308" s="10"/>
      <c r="AF2308" s="10"/>
      <c r="AG2308" s="10"/>
      <c r="AH2308" s="10"/>
      <c r="AI2308" s="10"/>
      <c r="AJ2308" s="10"/>
    </row>
    <row r="2309" spans="1:36" x14ac:dyDescent="0.25">
      <c r="A2309" t="s">
        <v>271</v>
      </c>
      <c r="B2309" t="s">
        <v>230</v>
      </c>
      <c r="C2309" t="s">
        <v>231</v>
      </c>
      <c r="D2309" t="s">
        <v>24</v>
      </c>
      <c r="E2309" t="s">
        <v>32</v>
      </c>
      <c r="F2309" t="s">
        <v>30</v>
      </c>
      <c r="G2309" t="s">
        <v>27</v>
      </c>
      <c r="H2309" t="s">
        <v>33</v>
      </c>
      <c r="I2309" s="4">
        <v>1.13733</v>
      </c>
      <c r="J2309" s="4">
        <v>0.27575</v>
      </c>
      <c r="K2309" s="4">
        <v>-7.6000000000000004E-4</v>
      </c>
      <c r="N2309">
        <v>1.93</v>
      </c>
      <c r="O2309">
        <v>24.89</v>
      </c>
      <c r="P2309">
        <v>6.7750000000000005E-2</v>
      </c>
      <c r="Q2309">
        <v>51</v>
      </c>
      <c r="R2309">
        <v>0.95799999999999996</v>
      </c>
      <c r="S2309">
        <v>1.4</v>
      </c>
      <c r="T2309">
        <v>31.3</v>
      </c>
      <c r="U2309">
        <v>48</v>
      </c>
    </row>
    <row r="2310" spans="1:36" x14ac:dyDescent="0.25">
      <c r="A2310" t="s">
        <v>271</v>
      </c>
      <c r="B2310" t="s">
        <v>230</v>
      </c>
      <c r="C2310" t="s">
        <v>231</v>
      </c>
      <c r="D2310" t="s">
        <v>24</v>
      </c>
      <c r="E2310" t="s">
        <v>34</v>
      </c>
      <c r="F2310" t="s">
        <v>30</v>
      </c>
      <c r="G2310" t="s">
        <v>27</v>
      </c>
      <c r="H2310" t="s">
        <v>33</v>
      </c>
      <c r="I2310" s="4">
        <v>1.45116</v>
      </c>
      <c r="J2310" s="4">
        <v>0.25137999999999999</v>
      </c>
      <c r="K2310" s="4">
        <v>-9.2000000000000003E-4</v>
      </c>
      <c r="N2310">
        <v>2.17</v>
      </c>
      <c r="O2310">
        <v>18.57</v>
      </c>
      <c r="P2310">
        <v>0.17355999999999999</v>
      </c>
      <c r="Q2310">
        <v>51</v>
      </c>
      <c r="R2310">
        <v>0.84699999999999998</v>
      </c>
      <c r="S2310">
        <v>1.5</v>
      </c>
      <c r="T2310">
        <v>27.5</v>
      </c>
      <c r="U2310">
        <v>48</v>
      </c>
    </row>
    <row r="2311" spans="1:36" x14ac:dyDescent="0.25">
      <c r="A2311" t="s">
        <v>271</v>
      </c>
      <c r="B2311" t="s">
        <v>230</v>
      </c>
      <c r="C2311" t="s">
        <v>231</v>
      </c>
      <c r="D2311" t="s">
        <v>24</v>
      </c>
      <c r="E2311" t="s">
        <v>39</v>
      </c>
      <c r="F2311" t="s">
        <v>30</v>
      </c>
      <c r="G2311" t="s">
        <v>27</v>
      </c>
      <c r="H2311" t="s">
        <v>33</v>
      </c>
      <c r="I2311" s="4">
        <v>2.9826100000000002</v>
      </c>
      <c r="J2311" s="4">
        <v>0.30808000000000002</v>
      </c>
      <c r="K2311" s="4">
        <v>-1.0499999999999999E-3</v>
      </c>
      <c r="N2311">
        <v>3.87</v>
      </c>
      <c r="O2311">
        <v>25.59</v>
      </c>
      <c r="P2311">
        <v>0.14091999999999999</v>
      </c>
      <c r="Q2311">
        <v>51</v>
      </c>
      <c r="R2311">
        <v>0.91800000000000004</v>
      </c>
      <c r="S2311">
        <v>3.5</v>
      </c>
      <c r="T2311">
        <v>31.5</v>
      </c>
      <c r="U2311">
        <v>48</v>
      </c>
    </row>
    <row r="2312" spans="1:36" x14ac:dyDescent="0.25">
      <c r="A2312" s="5" t="s">
        <v>278</v>
      </c>
      <c r="B2312" s="5" t="s">
        <v>230</v>
      </c>
      <c r="C2312" s="5" t="s">
        <v>231</v>
      </c>
      <c r="D2312" s="5" t="s">
        <v>24</v>
      </c>
      <c r="E2312" s="5" t="s">
        <v>25</v>
      </c>
      <c r="F2312" s="5" t="s">
        <v>26</v>
      </c>
      <c r="G2312" s="5" t="s">
        <v>52</v>
      </c>
      <c r="H2312" s="5" t="s">
        <v>33</v>
      </c>
      <c r="I2312" s="6">
        <v>0.64315</v>
      </c>
      <c r="J2312" s="6">
        <v>0.34123999999999999</v>
      </c>
      <c r="K2312" s="6">
        <v>2.65E-3</v>
      </c>
      <c r="L2312" s="6"/>
      <c r="M2312" s="6"/>
      <c r="N2312" s="5">
        <v>1</v>
      </c>
      <c r="O2312" s="5">
        <v>64</v>
      </c>
      <c r="P2312" s="5">
        <v>1.316E-2</v>
      </c>
      <c r="Q2312" s="5">
        <v>39</v>
      </c>
      <c r="R2312" s="5">
        <v>0.94399999999999995</v>
      </c>
      <c r="S2312" s="5">
        <v>1</v>
      </c>
      <c r="T2312" s="5">
        <v>74</v>
      </c>
      <c r="U2312" s="5">
        <v>36</v>
      </c>
      <c r="V2312" s="10"/>
      <c r="W2312" s="10"/>
      <c r="X2312" s="10"/>
      <c r="Y2312" s="10"/>
      <c r="Z2312" s="10"/>
      <c r="AA2312" s="10"/>
      <c r="AB2312" s="10"/>
      <c r="AC2312" s="10"/>
      <c r="AD2312" s="10"/>
      <c r="AE2312" s="10"/>
      <c r="AF2312" s="10"/>
      <c r="AG2312" s="10"/>
      <c r="AH2312" s="10"/>
      <c r="AI2312" s="10"/>
      <c r="AJ2312" s="10"/>
    </row>
    <row r="2313" spans="1:36" x14ac:dyDescent="0.25">
      <c r="A2313" t="s">
        <v>302</v>
      </c>
      <c r="B2313" t="s">
        <v>230</v>
      </c>
      <c r="C2313" t="s">
        <v>231</v>
      </c>
      <c r="D2313" t="s">
        <v>24</v>
      </c>
      <c r="E2313" t="s">
        <v>32</v>
      </c>
      <c r="F2313" t="s">
        <v>30</v>
      </c>
      <c r="G2313" t="s">
        <v>27</v>
      </c>
      <c r="H2313" t="s">
        <v>33</v>
      </c>
      <c r="I2313" s="4">
        <v>0.96016999999999997</v>
      </c>
      <c r="J2313" s="4">
        <v>0.31568000000000002</v>
      </c>
      <c r="K2313" s="4">
        <v>-1.06E-3</v>
      </c>
      <c r="N2313">
        <v>2.17</v>
      </c>
      <c r="O2313">
        <v>21.52</v>
      </c>
      <c r="P2313">
        <v>5.2510000000000001E-2</v>
      </c>
      <c r="Q2313">
        <v>38</v>
      </c>
      <c r="R2313">
        <v>0.96499999999999997</v>
      </c>
      <c r="S2313">
        <v>1.8</v>
      </c>
      <c r="T2313">
        <v>27.3</v>
      </c>
      <c r="U2313">
        <v>35</v>
      </c>
    </row>
    <row r="2314" spans="1:36" x14ac:dyDescent="0.25">
      <c r="A2314" s="5" t="s">
        <v>315</v>
      </c>
      <c r="B2314" s="5" t="s">
        <v>230</v>
      </c>
      <c r="C2314" s="5" t="s">
        <v>231</v>
      </c>
      <c r="D2314" s="5" t="s">
        <v>24</v>
      </c>
      <c r="E2314" s="5" t="s">
        <v>25</v>
      </c>
      <c r="F2314" s="5" t="s">
        <v>26</v>
      </c>
      <c r="G2314" s="5" t="s">
        <v>52</v>
      </c>
      <c r="H2314" s="5" t="s">
        <v>33</v>
      </c>
      <c r="I2314" s="6">
        <v>-0.48253000000000001</v>
      </c>
      <c r="J2314" s="6">
        <v>0.48559000000000002</v>
      </c>
      <c r="K2314" s="6">
        <v>4.7099999999999998E-3</v>
      </c>
      <c r="L2314" s="6"/>
      <c r="M2314" s="6"/>
      <c r="N2314" s="5">
        <v>0</v>
      </c>
      <c r="O2314" s="5">
        <v>97</v>
      </c>
      <c r="P2314" s="5">
        <v>5.1409999999999997E-2</v>
      </c>
      <c r="Q2314" s="5">
        <v>41</v>
      </c>
      <c r="R2314" s="5">
        <v>0.87</v>
      </c>
      <c r="S2314" s="5">
        <v>1</v>
      </c>
      <c r="T2314" s="5">
        <v>110</v>
      </c>
      <c r="U2314" s="5">
        <v>38</v>
      </c>
      <c r="V2314" s="10"/>
      <c r="W2314" s="10"/>
      <c r="X2314" s="10"/>
      <c r="Y2314" s="10"/>
      <c r="Z2314" s="10"/>
      <c r="AA2314" s="10"/>
      <c r="AB2314" s="10"/>
      <c r="AC2314" s="10"/>
      <c r="AD2314" s="10"/>
      <c r="AE2314" s="10"/>
      <c r="AF2314" s="10"/>
      <c r="AG2314" s="10"/>
      <c r="AH2314" s="10"/>
      <c r="AI2314" s="10"/>
      <c r="AJ2314" s="10"/>
    </row>
    <row r="2315" spans="1:36" x14ac:dyDescent="0.25">
      <c r="A2315" s="5" t="s">
        <v>315</v>
      </c>
      <c r="B2315" s="5" t="s">
        <v>230</v>
      </c>
      <c r="C2315" s="5" t="s">
        <v>231</v>
      </c>
      <c r="D2315" s="5" t="s">
        <v>24</v>
      </c>
      <c r="E2315" s="5" t="s">
        <v>32</v>
      </c>
      <c r="F2315" s="5" t="s">
        <v>30</v>
      </c>
      <c r="G2315" s="5" t="s">
        <v>27</v>
      </c>
      <c r="H2315" s="5" t="s">
        <v>33</v>
      </c>
      <c r="I2315" s="6">
        <v>0.43051</v>
      </c>
      <c r="J2315" s="6">
        <v>0.38300000000000001</v>
      </c>
      <c r="K2315" s="6">
        <v>-1.6299999999999999E-3</v>
      </c>
      <c r="L2315" s="6"/>
      <c r="M2315" s="6"/>
      <c r="N2315" s="5">
        <v>1.65</v>
      </c>
      <c r="O2315" s="5">
        <v>21.64</v>
      </c>
      <c r="P2315" s="5">
        <v>7.6759999999999995E-2</v>
      </c>
      <c r="Q2315" s="5">
        <v>41</v>
      </c>
      <c r="R2315" s="5">
        <v>0.94699999999999995</v>
      </c>
      <c r="S2315" s="5">
        <v>1.4</v>
      </c>
      <c r="T2315" s="5">
        <v>25.6</v>
      </c>
      <c r="U2315" s="5">
        <v>38</v>
      </c>
      <c r="V2315" s="10"/>
      <c r="W2315" s="10"/>
      <c r="X2315" s="10"/>
      <c r="Y2315" s="10"/>
      <c r="Z2315" s="10"/>
      <c r="AA2315" s="10"/>
      <c r="AB2315" s="10"/>
      <c r="AC2315" s="10"/>
      <c r="AD2315" s="10"/>
      <c r="AE2315" s="10"/>
      <c r="AF2315" s="10"/>
      <c r="AG2315" s="10"/>
      <c r="AH2315" s="10"/>
      <c r="AI2315" s="10"/>
      <c r="AJ2315" s="10"/>
    </row>
    <row r="2316" spans="1:36" x14ac:dyDescent="0.25">
      <c r="A2316" s="5" t="s">
        <v>315</v>
      </c>
      <c r="B2316" s="5" t="s">
        <v>230</v>
      </c>
      <c r="C2316" s="5" t="s">
        <v>231</v>
      </c>
      <c r="D2316" s="5" t="s">
        <v>24</v>
      </c>
      <c r="E2316" s="5" t="s">
        <v>34</v>
      </c>
      <c r="F2316" s="5" t="s">
        <v>30</v>
      </c>
      <c r="G2316" s="5" t="s">
        <v>27</v>
      </c>
      <c r="H2316" s="5" t="s">
        <v>33</v>
      </c>
      <c r="I2316" s="6">
        <v>1.89117</v>
      </c>
      <c r="J2316" s="6">
        <v>0.32524999999999998</v>
      </c>
      <c r="K2316" s="6">
        <v>-1.33E-3</v>
      </c>
      <c r="L2316" s="6"/>
      <c r="M2316" s="6"/>
      <c r="N2316" s="5">
        <v>2.93</v>
      </c>
      <c r="O2316" s="5">
        <v>20.399999999999999</v>
      </c>
      <c r="P2316" s="5">
        <v>0.16830999999999999</v>
      </c>
      <c r="Q2316" s="5">
        <v>40</v>
      </c>
      <c r="R2316" s="5">
        <v>0.86</v>
      </c>
      <c r="S2316" s="5">
        <v>3.5</v>
      </c>
      <c r="T2316" s="5">
        <v>26</v>
      </c>
      <c r="U2316" s="5">
        <v>37</v>
      </c>
      <c r="V2316" s="10"/>
      <c r="W2316" s="10"/>
      <c r="X2316" s="10"/>
      <c r="Y2316" s="10"/>
      <c r="Z2316" s="10"/>
      <c r="AA2316" s="10"/>
      <c r="AB2316" s="10"/>
      <c r="AC2316" s="10"/>
      <c r="AD2316" s="10"/>
      <c r="AE2316" s="10"/>
      <c r="AF2316" s="10"/>
      <c r="AG2316" s="10"/>
      <c r="AH2316" s="10"/>
      <c r="AI2316" s="10"/>
      <c r="AJ2316" s="10"/>
    </row>
    <row r="2317" spans="1:36" x14ac:dyDescent="0.25">
      <c r="A2317" s="5" t="s">
        <v>315</v>
      </c>
      <c r="B2317" s="5" t="s">
        <v>230</v>
      </c>
      <c r="C2317" s="5" t="s">
        <v>231</v>
      </c>
      <c r="D2317" s="5" t="s">
        <v>24</v>
      </c>
      <c r="E2317" s="5" t="s">
        <v>39</v>
      </c>
      <c r="F2317" s="5" t="s">
        <v>30</v>
      </c>
      <c r="G2317" s="5" t="s">
        <v>27</v>
      </c>
      <c r="H2317" s="5" t="s">
        <v>33</v>
      </c>
      <c r="I2317" s="6">
        <v>2.4436800000000001</v>
      </c>
      <c r="J2317" s="6">
        <v>0.39304</v>
      </c>
      <c r="K2317" s="6">
        <v>-1.65E-3</v>
      </c>
      <c r="L2317" s="6"/>
      <c r="M2317" s="6"/>
      <c r="N2317" s="5">
        <v>3.69</v>
      </c>
      <c r="O2317" s="5">
        <v>24.39</v>
      </c>
      <c r="P2317" s="5">
        <v>0.18559999999999999</v>
      </c>
      <c r="Q2317" s="5">
        <v>40</v>
      </c>
      <c r="R2317" s="5">
        <v>0.88800000000000001</v>
      </c>
      <c r="S2317" s="5">
        <v>4</v>
      </c>
      <c r="T2317" s="5">
        <v>32</v>
      </c>
      <c r="U2317" s="5">
        <v>37</v>
      </c>
      <c r="V2317" s="10"/>
      <c r="W2317" s="10"/>
      <c r="X2317" s="10"/>
      <c r="Y2317" s="10"/>
      <c r="Z2317" s="10"/>
      <c r="AA2317" s="10"/>
      <c r="AB2317" s="10"/>
      <c r="AC2317" s="10"/>
      <c r="AD2317" s="10"/>
      <c r="AE2317" s="10"/>
      <c r="AF2317" s="10"/>
      <c r="AG2317" s="10"/>
      <c r="AH2317" s="10"/>
      <c r="AI2317" s="10"/>
      <c r="AJ2317" s="10"/>
    </row>
    <row r="2318" spans="1:36" x14ac:dyDescent="0.25">
      <c r="A2318" t="s">
        <v>368</v>
      </c>
      <c r="B2318" t="s">
        <v>230</v>
      </c>
      <c r="C2318" t="s">
        <v>231</v>
      </c>
      <c r="D2318" t="s">
        <v>24</v>
      </c>
      <c r="E2318" t="s">
        <v>39</v>
      </c>
      <c r="F2318" t="s">
        <v>30</v>
      </c>
      <c r="G2318" t="s">
        <v>27</v>
      </c>
      <c r="H2318" t="s">
        <v>33</v>
      </c>
      <c r="I2318" s="4">
        <v>2.1390600000000002</v>
      </c>
      <c r="J2318" s="4">
        <v>0.41398000000000001</v>
      </c>
      <c r="K2318" s="4">
        <v>-1.8600000000000001E-3</v>
      </c>
      <c r="N2318">
        <v>3.63</v>
      </c>
      <c r="O2318">
        <v>23.24</v>
      </c>
      <c r="P2318">
        <v>0.11788</v>
      </c>
      <c r="Q2318">
        <v>56</v>
      </c>
      <c r="R2318">
        <v>0.93300000000000005</v>
      </c>
      <c r="S2318">
        <v>3.5</v>
      </c>
      <c r="T2318">
        <v>29</v>
      </c>
      <c r="U2318">
        <v>53</v>
      </c>
    </row>
    <row r="2319" spans="1:36" x14ac:dyDescent="0.25">
      <c r="A2319" s="5" t="s">
        <v>21</v>
      </c>
      <c r="B2319" s="5" t="s">
        <v>72</v>
      </c>
      <c r="C2319" s="5" t="s">
        <v>73</v>
      </c>
      <c r="D2319" s="5" t="s">
        <v>24</v>
      </c>
      <c r="E2319" s="5" t="s">
        <v>32</v>
      </c>
      <c r="F2319" s="5" t="s">
        <v>30</v>
      </c>
      <c r="G2319" s="5" t="s">
        <v>27</v>
      </c>
      <c r="H2319" s="5" t="s">
        <v>33</v>
      </c>
      <c r="I2319" s="6">
        <v>1.907E-2</v>
      </c>
      <c r="J2319" s="6">
        <v>0.35303000000000001</v>
      </c>
      <c r="K2319" s="6">
        <v>-1.64E-3</v>
      </c>
      <c r="L2319" s="6"/>
      <c r="M2319" s="6"/>
      <c r="N2319" s="5">
        <v>0.91</v>
      </c>
      <c r="O2319" s="5">
        <v>17.489999999999998</v>
      </c>
      <c r="P2319" s="5">
        <v>4.5920000000000002E-2</v>
      </c>
      <c r="Q2319" s="5">
        <v>37</v>
      </c>
      <c r="R2319" s="5">
        <v>0.94199999999999995</v>
      </c>
      <c r="S2319" s="5">
        <v>1.3</v>
      </c>
      <c r="T2319" s="5">
        <v>19.8</v>
      </c>
      <c r="U2319" s="5">
        <v>34</v>
      </c>
      <c r="V2319" s="10"/>
      <c r="W2319" s="10"/>
      <c r="X2319" s="10"/>
      <c r="Y2319" s="10"/>
      <c r="Z2319" s="10"/>
      <c r="AA2319" s="10"/>
      <c r="AB2319" s="10"/>
      <c r="AC2319" s="10"/>
      <c r="AD2319" s="10"/>
      <c r="AE2319" s="10"/>
      <c r="AF2319" s="10"/>
      <c r="AG2319" s="10"/>
      <c r="AH2319" s="10"/>
      <c r="AI2319" s="10"/>
      <c r="AJ2319" s="10"/>
    </row>
    <row r="2320" spans="1:36" x14ac:dyDescent="0.25">
      <c r="A2320" s="5" t="s">
        <v>21</v>
      </c>
      <c r="B2320" s="5" t="s">
        <v>72</v>
      </c>
      <c r="C2320" s="5" t="s">
        <v>73</v>
      </c>
      <c r="D2320" s="5" t="s">
        <v>24</v>
      </c>
      <c r="E2320" s="5" t="s">
        <v>34</v>
      </c>
      <c r="F2320" s="5" t="s">
        <v>30</v>
      </c>
      <c r="G2320" s="5" t="s">
        <v>27</v>
      </c>
      <c r="H2320" s="5" t="s">
        <v>33</v>
      </c>
      <c r="I2320" s="6">
        <v>3.125E-2</v>
      </c>
      <c r="J2320" s="6">
        <v>0.35009000000000001</v>
      </c>
      <c r="K2320" s="6">
        <v>-2.0600000000000002E-3</v>
      </c>
      <c r="L2320" s="6"/>
      <c r="M2320" s="6"/>
      <c r="N2320" s="5">
        <v>0.91</v>
      </c>
      <c r="O2320" s="5">
        <v>14.79</v>
      </c>
      <c r="P2320" s="5">
        <v>6.0630000000000003E-2</v>
      </c>
      <c r="Q2320" s="5">
        <v>37</v>
      </c>
      <c r="R2320" s="5">
        <v>0.90900000000000003</v>
      </c>
      <c r="S2320" s="5">
        <v>2</v>
      </c>
      <c r="T2320" s="5">
        <v>16</v>
      </c>
      <c r="U2320" s="5">
        <v>34</v>
      </c>
      <c r="V2320" s="10"/>
      <c r="W2320" s="10"/>
      <c r="X2320" s="10"/>
      <c r="Y2320" s="10"/>
      <c r="Z2320" s="10"/>
      <c r="AA2320" s="10"/>
      <c r="AB2320" s="10"/>
      <c r="AC2320" s="10"/>
      <c r="AD2320" s="10"/>
      <c r="AE2320" s="10"/>
      <c r="AF2320" s="10"/>
      <c r="AG2320" s="10"/>
      <c r="AH2320" s="10"/>
      <c r="AI2320" s="10"/>
      <c r="AJ2320" s="10"/>
    </row>
    <row r="2321" spans="1:36" x14ac:dyDescent="0.25">
      <c r="A2321" s="5" t="s">
        <v>21</v>
      </c>
      <c r="B2321" s="5" t="s">
        <v>72</v>
      </c>
      <c r="C2321" s="5" t="s">
        <v>73</v>
      </c>
      <c r="D2321" s="5" t="s">
        <v>24</v>
      </c>
      <c r="E2321" s="5" t="s">
        <v>39</v>
      </c>
      <c r="F2321" s="5" t="s">
        <v>30</v>
      </c>
      <c r="G2321" s="5" t="s">
        <v>27</v>
      </c>
      <c r="H2321" s="5" t="s">
        <v>33</v>
      </c>
      <c r="I2321" s="6">
        <v>0.87251000000000001</v>
      </c>
      <c r="J2321" s="6">
        <v>0.43254999999999999</v>
      </c>
      <c r="K2321" s="6">
        <v>-2.81E-3</v>
      </c>
      <c r="L2321" s="6"/>
      <c r="M2321" s="6"/>
      <c r="N2321" s="5">
        <v>1.95</v>
      </c>
      <c r="O2321" s="5">
        <v>17.53</v>
      </c>
      <c r="P2321" s="5">
        <v>6.9629999999999997E-2</v>
      </c>
      <c r="Q2321" s="5">
        <v>37</v>
      </c>
      <c r="R2321" s="5">
        <v>0.92300000000000004</v>
      </c>
      <c r="S2321" s="5">
        <v>3</v>
      </c>
      <c r="T2321" s="5">
        <v>19</v>
      </c>
      <c r="U2321" s="5">
        <v>34</v>
      </c>
      <c r="V2321" s="10"/>
      <c r="W2321" s="10"/>
      <c r="X2321" s="10"/>
      <c r="Y2321" s="10"/>
      <c r="Z2321" s="10"/>
      <c r="AA2321" s="10"/>
      <c r="AB2321" s="10"/>
      <c r="AC2321" s="10"/>
      <c r="AD2321" s="10"/>
      <c r="AE2321" s="10"/>
      <c r="AF2321" s="10"/>
      <c r="AG2321" s="10"/>
      <c r="AH2321" s="10"/>
      <c r="AI2321" s="10"/>
      <c r="AJ2321" s="10"/>
    </row>
    <row r="2322" spans="1:36" x14ac:dyDescent="0.25">
      <c r="A2322" t="s">
        <v>21</v>
      </c>
      <c r="B2322" t="s">
        <v>74</v>
      </c>
      <c r="C2322" t="s">
        <v>75</v>
      </c>
      <c r="D2322" t="s">
        <v>24</v>
      </c>
      <c r="E2322" t="s">
        <v>34</v>
      </c>
      <c r="F2322" t="s">
        <v>30</v>
      </c>
      <c r="G2322" t="s">
        <v>27</v>
      </c>
      <c r="H2322" t="s">
        <v>33</v>
      </c>
      <c r="I2322" s="4">
        <v>1.70662</v>
      </c>
      <c r="J2322" s="4">
        <v>0.16442000000000001</v>
      </c>
      <c r="K2322" s="4">
        <v>-3.8999999999999999E-4</v>
      </c>
      <c r="N2322">
        <v>2.0499999999999998</v>
      </c>
      <c r="O2322">
        <v>18.77</v>
      </c>
      <c r="P2322">
        <v>8.4659999999999999E-2</v>
      </c>
      <c r="Q2322">
        <v>64</v>
      </c>
      <c r="R2322">
        <v>0.82499999999999996</v>
      </c>
      <c r="S2322">
        <v>2.5</v>
      </c>
      <c r="T2322">
        <v>22.5</v>
      </c>
      <c r="U2322">
        <v>61</v>
      </c>
    </row>
    <row r="2323" spans="1:36" x14ac:dyDescent="0.25">
      <c r="A2323" t="s">
        <v>21</v>
      </c>
      <c r="B2323" t="s">
        <v>74</v>
      </c>
      <c r="C2323" t="s">
        <v>75</v>
      </c>
      <c r="D2323" t="s">
        <v>24</v>
      </c>
      <c r="E2323" t="s">
        <v>39</v>
      </c>
      <c r="F2323" t="s">
        <v>30</v>
      </c>
      <c r="G2323" t="s">
        <v>27</v>
      </c>
      <c r="H2323" t="s">
        <v>33</v>
      </c>
      <c r="I2323" s="4">
        <v>2.4796900000000002</v>
      </c>
      <c r="J2323" s="4">
        <v>0.23416999999999999</v>
      </c>
      <c r="K2323" s="4">
        <v>-6.8999999999999997E-4</v>
      </c>
      <c r="N2323">
        <v>2.97</v>
      </c>
      <c r="O2323">
        <v>22.28</v>
      </c>
      <c r="P2323">
        <v>6.8650000000000003E-2</v>
      </c>
      <c r="Q2323">
        <v>64</v>
      </c>
      <c r="R2323">
        <v>0.90800000000000003</v>
      </c>
      <c r="S2323">
        <v>4</v>
      </c>
      <c r="T2323">
        <v>24.2</v>
      </c>
      <c r="U2323">
        <v>61</v>
      </c>
    </row>
    <row r="2324" spans="1:36" x14ac:dyDescent="0.25">
      <c r="A2324" s="5" t="s">
        <v>343</v>
      </c>
      <c r="B2324" s="5" t="s">
        <v>364</v>
      </c>
      <c r="C2324" s="5" t="s">
        <v>365</v>
      </c>
      <c r="D2324" s="5" t="s">
        <v>24</v>
      </c>
      <c r="E2324" s="5" t="s">
        <v>32</v>
      </c>
      <c r="F2324" s="5" t="s">
        <v>30</v>
      </c>
      <c r="G2324" s="5" t="s">
        <v>40</v>
      </c>
      <c r="H2324" s="5" t="s">
        <v>33</v>
      </c>
      <c r="I2324" s="6">
        <v>0.92244000000000004</v>
      </c>
      <c r="J2324" s="6">
        <v>0.29543000000000003</v>
      </c>
      <c r="K2324" s="6">
        <v>-2.1700000000000001E-3</v>
      </c>
      <c r="L2324" s="6"/>
      <c r="M2324" s="6"/>
      <c r="N2324" s="5">
        <v>1.66</v>
      </c>
      <c r="O2324" s="5">
        <v>10.98</v>
      </c>
      <c r="P2324" s="5">
        <v>0.28222000000000003</v>
      </c>
      <c r="Q2324" s="5">
        <v>32</v>
      </c>
      <c r="R2324" s="5">
        <v>0.88</v>
      </c>
      <c r="S2324" s="5">
        <v>1.6</v>
      </c>
      <c r="T2324" s="5">
        <v>11.5</v>
      </c>
      <c r="U2324" s="5">
        <v>29</v>
      </c>
      <c r="V2324" s="10"/>
      <c r="W2324" s="10"/>
      <c r="X2324" s="10"/>
      <c r="Y2324" s="10"/>
      <c r="Z2324" s="10"/>
      <c r="AA2324" s="10"/>
      <c r="AB2324" s="10"/>
      <c r="AC2324" s="10"/>
      <c r="AD2324" s="10"/>
      <c r="AE2324" s="10"/>
      <c r="AF2324" s="10"/>
      <c r="AG2324" s="10"/>
      <c r="AH2324" s="10"/>
      <c r="AI2324" s="10"/>
      <c r="AJ2324" s="10"/>
    </row>
    <row r="2325" spans="1:36" x14ac:dyDescent="0.25">
      <c r="A2325" t="s">
        <v>254</v>
      </c>
      <c r="B2325" t="s">
        <v>267</v>
      </c>
      <c r="C2325" t="s">
        <v>268</v>
      </c>
      <c r="D2325" t="s">
        <v>24</v>
      </c>
      <c r="E2325" t="s">
        <v>39</v>
      </c>
      <c r="F2325" t="s">
        <v>30</v>
      </c>
      <c r="G2325" t="s">
        <v>52</v>
      </c>
      <c r="H2325" t="s">
        <v>33</v>
      </c>
      <c r="I2325" s="4">
        <v>2.9467400000000001</v>
      </c>
      <c r="J2325" s="4">
        <v>0.36612</v>
      </c>
      <c r="K2325" s="4">
        <v>-2.5699999999999998E-3</v>
      </c>
      <c r="N2325">
        <v>3.97</v>
      </c>
      <c r="O2325">
        <v>15.98</v>
      </c>
      <c r="P2325">
        <v>3.9199999999999999E-3</v>
      </c>
      <c r="Q2325">
        <v>33</v>
      </c>
      <c r="R2325">
        <v>0.90400000000000003</v>
      </c>
      <c r="S2325">
        <v>3.7</v>
      </c>
      <c r="T2325">
        <v>24</v>
      </c>
      <c r="U2325">
        <v>30</v>
      </c>
    </row>
    <row r="2326" spans="1:36" x14ac:dyDescent="0.25">
      <c r="A2326" s="5" t="s">
        <v>368</v>
      </c>
      <c r="B2326" s="5" t="s">
        <v>267</v>
      </c>
      <c r="C2326" s="5" t="s">
        <v>268</v>
      </c>
      <c r="D2326" s="5" t="s">
        <v>24</v>
      </c>
      <c r="E2326" s="5" t="s">
        <v>32</v>
      </c>
      <c r="F2326" s="5" t="s">
        <v>30</v>
      </c>
      <c r="G2326" s="5" t="s">
        <v>40</v>
      </c>
      <c r="H2326" s="5" t="s">
        <v>33</v>
      </c>
      <c r="I2326" s="6">
        <v>2.1127500000000001</v>
      </c>
      <c r="J2326" s="6">
        <v>0.19736000000000001</v>
      </c>
      <c r="K2326" s="6">
        <v>-1E-3</v>
      </c>
      <c r="L2326" s="6"/>
      <c r="M2326" s="6"/>
      <c r="N2326" s="5">
        <v>2.61</v>
      </c>
      <c r="O2326" s="5">
        <v>11.87</v>
      </c>
      <c r="P2326" s="5">
        <v>0.65307000000000004</v>
      </c>
      <c r="Q2326" s="5">
        <v>61</v>
      </c>
      <c r="R2326" s="5">
        <v>0.73</v>
      </c>
      <c r="S2326" s="5">
        <v>0.8</v>
      </c>
      <c r="T2326" s="5">
        <v>18.100000000000001</v>
      </c>
      <c r="U2326" s="5">
        <v>58</v>
      </c>
      <c r="V2326" s="10"/>
      <c r="W2326" s="10"/>
      <c r="X2326" s="10"/>
      <c r="Y2326" s="10"/>
      <c r="Z2326" s="10"/>
      <c r="AA2326" s="10"/>
      <c r="AB2326" s="10"/>
      <c r="AC2326" s="10"/>
      <c r="AD2326" s="10"/>
      <c r="AE2326" s="10"/>
      <c r="AF2326" s="10"/>
      <c r="AG2326" s="10"/>
      <c r="AH2326" s="10"/>
      <c r="AI2326" s="10"/>
      <c r="AJ2326" s="10"/>
    </row>
    <row r="2327" spans="1:36" x14ac:dyDescent="0.25">
      <c r="A2327" s="5" t="s">
        <v>368</v>
      </c>
      <c r="B2327" s="5" t="s">
        <v>267</v>
      </c>
      <c r="C2327" s="5" t="s">
        <v>268</v>
      </c>
      <c r="D2327" s="5" t="s">
        <v>24</v>
      </c>
      <c r="E2327" s="5" t="s">
        <v>34</v>
      </c>
      <c r="F2327" s="5" t="s">
        <v>30</v>
      </c>
      <c r="G2327" s="5">
        <v>1</v>
      </c>
      <c r="H2327" s="5" t="s">
        <v>33</v>
      </c>
      <c r="I2327" s="6">
        <v>3.4414500000000001</v>
      </c>
      <c r="J2327" s="6">
        <v>0.24704999999999999</v>
      </c>
      <c r="K2327" s="6">
        <v>-9.3999999999999997E-4</v>
      </c>
      <c r="L2327" s="6"/>
      <c r="M2327" s="6"/>
      <c r="N2327" s="5">
        <v>4.0599999999999996</v>
      </c>
      <c r="O2327" s="5">
        <v>18.45</v>
      </c>
      <c r="P2327" s="5">
        <v>9.6245200000000004</v>
      </c>
      <c r="Q2327" s="5">
        <v>60</v>
      </c>
      <c r="R2327" s="5">
        <v>0.68799999999999994</v>
      </c>
      <c r="S2327" s="5">
        <v>0.8</v>
      </c>
      <c r="T2327" s="5">
        <v>24.5</v>
      </c>
      <c r="U2327" s="5">
        <v>57</v>
      </c>
      <c r="V2327" s="10"/>
      <c r="W2327" s="10"/>
      <c r="X2327" s="10"/>
      <c r="Y2327" s="10"/>
      <c r="Z2327" s="10"/>
      <c r="AA2327" s="10"/>
      <c r="AB2327" s="10"/>
      <c r="AC2327" s="10"/>
      <c r="AD2327" s="10"/>
      <c r="AE2327" s="10"/>
      <c r="AF2327" s="10"/>
      <c r="AG2327" s="10"/>
      <c r="AH2327" s="10"/>
      <c r="AI2327" s="10"/>
      <c r="AJ2327" s="10"/>
    </row>
    <row r="2328" spans="1:36" x14ac:dyDescent="0.25">
      <c r="A2328" s="5" t="s">
        <v>368</v>
      </c>
      <c r="B2328" s="5" t="s">
        <v>267</v>
      </c>
      <c r="C2328" s="5" t="s">
        <v>268</v>
      </c>
      <c r="D2328" s="5" t="s">
        <v>24</v>
      </c>
      <c r="E2328" s="5" t="s">
        <v>39</v>
      </c>
      <c r="F2328" s="5" t="s">
        <v>30</v>
      </c>
      <c r="G2328" s="5" t="s">
        <v>40</v>
      </c>
      <c r="H2328" s="5" t="s">
        <v>33</v>
      </c>
      <c r="I2328" s="6">
        <v>3.3018800000000001</v>
      </c>
      <c r="J2328" s="6">
        <v>0.35154000000000002</v>
      </c>
      <c r="K2328" s="6">
        <v>-1.5399999999999999E-3</v>
      </c>
      <c r="L2328" s="6"/>
      <c r="M2328" s="6"/>
      <c r="N2328" s="5">
        <v>4.18</v>
      </c>
      <c r="O2328" s="5">
        <v>22.84</v>
      </c>
      <c r="P2328" s="5">
        <v>1.6004400000000001</v>
      </c>
      <c r="Q2328" s="5">
        <v>60</v>
      </c>
      <c r="R2328" s="5">
        <v>0.81899999999999995</v>
      </c>
      <c r="S2328" s="5">
        <v>1.8</v>
      </c>
      <c r="T2328" s="5">
        <v>29</v>
      </c>
      <c r="U2328" s="5">
        <v>57</v>
      </c>
      <c r="V2328" s="10"/>
      <c r="W2328" s="10"/>
      <c r="X2328" s="10"/>
      <c r="Y2328" s="10"/>
      <c r="Z2328" s="10"/>
      <c r="AA2328" s="10"/>
      <c r="AB2328" s="10"/>
      <c r="AC2328" s="10"/>
      <c r="AD2328" s="10"/>
      <c r="AE2328" s="10"/>
      <c r="AF2328" s="10"/>
      <c r="AG2328" s="10"/>
      <c r="AH2328" s="10"/>
      <c r="AI2328" s="10"/>
      <c r="AJ2328" s="10"/>
    </row>
    <row r="2329" spans="1:36" x14ac:dyDescent="0.25">
      <c r="A2329" t="s">
        <v>21</v>
      </c>
      <c r="B2329" t="s">
        <v>76</v>
      </c>
      <c r="C2329" t="s">
        <v>77</v>
      </c>
      <c r="D2329" t="s">
        <v>24</v>
      </c>
      <c r="E2329" t="s">
        <v>34</v>
      </c>
      <c r="F2329" t="s">
        <v>30</v>
      </c>
      <c r="G2329" t="s">
        <v>78</v>
      </c>
      <c r="H2329" t="s">
        <v>33</v>
      </c>
      <c r="I2329" s="4">
        <v>0.37206</v>
      </c>
      <c r="J2329" s="4">
        <v>0.50790999999999997</v>
      </c>
      <c r="K2329" s="4">
        <v>-2.009E-2</v>
      </c>
      <c r="N2329">
        <v>0.98</v>
      </c>
      <c r="O2329">
        <v>3.37</v>
      </c>
      <c r="P2329">
        <v>0.16693</v>
      </c>
      <c r="Q2329">
        <v>41</v>
      </c>
      <c r="R2329">
        <v>0.56799999999999995</v>
      </c>
      <c r="S2329">
        <v>0.5</v>
      </c>
      <c r="T2329">
        <v>4</v>
      </c>
      <c r="U2329">
        <v>38</v>
      </c>
    </row>
    <row r="2330" spans="1:36" x14ac:dyDescent="0.25">
      <c r="A2330" t="s">
        <v>21</v>
      </c>
      <c r="B2330" t="s">
        <v>76</v>
      </c>
      <c r="C2330" t="s">
        <v>77</v>
      </c>
      <c r="D2330" t="s">
        <v>24</v>
      </c>
      <c r="E2330" t="s">
        <v>37</v>
      </c>
      <c r="F2330" t="s">
        <v>38</v>
      </c>
      <c r="G2330" t="s">
        <v>78</v>
      </c>
      <c r="H2330" t="s">
        <v>33</v>
      </c>
      <c r="I2330" s="4">
        <v>0</v>
      </c>
      <c r="J2330" s="4">
        <v>4.5788599999999997</v>
      </c>
      <c r="K2330" s="4">
        <v>0.22545999999999999</v>
      </c>
      <c r="N2330">
        <v>6.15</v>
      </c>
      <c r="O2330">
        <v>43.38</v>
      </c>
      <c r="S2330">
        <v>2.9</v>
      </c>
      <c r="T2330">
        <v>50.2</v>
      </c>
    </row>
    <row r="2331" spans="1:36" x14ac:dyDescent="0.25">
      <c r="A2331" s="5" t="s">
        <v>322</v>
      </c>
      <c r="B2331" s="5" t="s">
        <v>146</v>
      </c>
      <c r="C2331" s="5" t="s">
        <v>147</v>
      </c>
      <c r="D2331" s="5" t="s">
        <v>24</v>
      </c>
      <c r="E2331" s="5" t="s">
        <v>25</v>
      </c>
      <c r="F2331" s="5" t="s">
        <v>26</v>
      </c>
      <c r="G2331" s="5" t="s">
        <v>40</v>
      </c>
      <c r="H2331" s="5" t="s">
        <v>33</v>
      </c>
      <c r="I2331" s="6">
        <v>-6.5935300000000003</v>
      </c>
      <c r="J2331" s="6">
        <v>1.6612</v>
      </c>
      <c r="K2331" s="6">
        <v>-1.388E-2</v>
      </c>
      <c r="L2331" s="6"/>
      <c r="M2331" s="6"/>
      <c r="N2331" s="5">
        <v>0</v>
      </c>
      <c r="O2331" s="5">
        <v>47</v>
      </c>
      <c r="P2331" s="5">
        <v>10.64029</v>
      </c>
      <c r="Q2331" s="5">
        <v>30</v>
      </c>
      <c r="R2331" s="5">
        <v>0.752</v>
      </c>
      <c r="S2331" s="5">
        <v>0</v>
      </c>
      <c r="T2331" s="5">
        <v>60</v>
      </c>
      <c r="U2331" s="5">
        <v>27</v>
      </c>
      <c r="V2331" s="10"/>
      <c r="W2331" s="10"/>
      <c r="X2331" s="10"/>
      <c r="Y2331" s="10"/>
      <c r="Z2331" s="10"/>
      <c r="AA2331" s="10"/>
      <c r="AB2331" s="10"/>
      <c r="AC2331" s="10"/>
      <c r="AD2331" s="10"/>
      <c r="AE2331" s="10"/>
      <c r="AF2331" s="10"/>
      <c r="AG2331" s="10"/>
      <c r="AH2331" s="10"/>
      <c r="AI2331" s="10"/>
      <c r="AJ2331" s="10"/>
    </row>
    <row r="2332" spans="1:36" x14ac:dyDescent="0.25">
      <c r="A2332" s="7" t="s">
        <v>254</v>
      </c>
      <c r="B2332" s="7" t="s">
        <v>269</v>
      </c>
      <c r="C2332" s="7" t="s">
        <v>270</v>
      </c>
      <c r="D2332" s="7" t="s">
        <v>24</v>
      </c>
      <c r="E2332" s="7" t="s">
        <v>32</v>
      </c>
      <c r="F2332" s="7" t="s">
        <v>30</v>
      </c>
      <c r="G2332" s="7" t="s">
        <v>40</v>
      </c>
      <c r="H2332" s="7" t="s">
        <v>33</v>
      </c>
      <c r="I2332" s="8">
        <v>2.26065</v>
      </c>
      <c r="J2332" s="8">
        <v>0.12545000000000001</v>
      </c>
      <c r="K2332" s="8">
        <v>-3.3E-4</v>
      </c>
      <c r="L2332" s="8"/>
      <c r="M2332" s="8"/>
      <c r="N2332" s="7">
        <v>2.61</v>
      </c>
      <c r="O2332" s="7">
        <v>13.77</v>
      </c>
      <c r="P2332" s="7">
        <v>0.28400999999999998</v>
      </c>
      <c r="Q2332" s="7">
        <v>61</v>
      </c>
      <c r="R2332" s="7">
        <v>0.82799999999999996</v>
      </c>
      <c r="S2332" s="7">
        <v>2</v>
      </c>
      <c r="T2332" s="7">
        <v>16</v>
      </c>
      <c r="U2332" s="7">
        <v>58</v>
      </c>
      <c r="V2332" s="12"/>
      <c r="W2332" s="12"/>
      <c r="X2332" s="12"/>
      <c r="Y2332" s="12"/>
      <c r="Z2332" s="12"/>
      <c r="AA2332" s="12"/>
      <c r="AB2332" s="12"/>
      <c r="AC2332" s="12"/>
      <c r="AD2332" s="12"/>
      <c r="AE2332" s="12"/>
      <c r="AF2332" s="12"/>
      <c r="AG2332" s="12"/>
      <c r="AH2332" s="12"/>
      <c r="AI2332" s="12"/>
      <c r="AJ2332" s="12"/>
    </row>
    <row r="2333" spans="1:36" x14ac:dyDescent="0.25">
      <c r="A2333" s="7" t="s">
        <v>254</v>
      </c>
      <c r="B2333" s="7" t="s">
        <v>269</v>
      </c>
      <c r="C2333" s="7" t="s">
        <v>270</v>
      </c>
      <c r="D2333" s="7" t="s">
        <v>24</v>
      </c>
      <c r="E2333" s="7" t="s">
        <v>34</v>
      </c>
      <c r="F2333" s="7" t="s">
        <v>30</v>
      </c>
      <c r="G2333" s="7" t="s">
        <v>27</v>
      </c>
      <c r="H2333" s="7" t="s">
        <v>33</v>
      </c>
      <c r="I2333" s="8">
        <v>0.86414000000000002</v>
      </c>
      <c r="J2333" s="8">
        <v>0.36728</v>
      </c>
      <c r="K2333" s="8">
        <v>-1.06E-3</v>
      </c>
      <c r="L2333" s="8"/>
      <c r="M2333" s="8"/>
      <c r="N2333" s="7">
        <v>1.88</v>
      </c>
      <c r="O2333" s="7">
        <v>32.229999999999997</v>
      </c>
      <c r="P2333" s="7">
        <v>0.25530999999999998</v>
      </c>
      <c r="Q2333" s="7">
        <v>61</v>
      </c>
      <c r="R2333" s="7">
        <v>0.89200000000000002</v>
      </c>
      <c r="S2333" s="7">
        <v>2</v>
      </c>
      <c r="T2333" s="7">
        <v>38.5</v>
      </c>
      <c r="U2333" s="7">
        <v>58</v>
      </c>
      <c r="V2333" s="12"/>
      <c r="W2333" s="12"/>
      <c r="X2333" s="12"/>
      <c r="Y2333" s="12"/>
      <c r="Z2333" s="12"/>
      <c r="AA2333" s="12"/>
      <c r="AB2333" s="12"/>
      <c r="AC2333" s="12"/>
      <c r="AD2333" s="12"/>
      <c r="AE2333" s="12"/>
      <c r="AF2333" s="12"/>
      <c r="AG2333" s="12"/>
      <c r="AH2333" s="12"/>
      <c r="AI2333" s="12"/>
      <c r="AJ2333" s="12"/>
    </row>
    <row r="2334" spans="1:36" x14ac:dyDescent="0.25">
      <c r="A2334" s="7" t="s">
        <v>254</v>
      </c>
      <c r="B2334" s="7" t="s">
        <v>269</v>
      </c>
      <c r="C2334" s="7" t="s">
        <v>270</v>
      </c>
      <c r="D2334" s="7" t="s">
        <v>24</v>
      </c>
      <c r="E2334" s="7" t="s">
        <v>39</v>
      </c>
      <c r="F2334" s="7" t="s">
        <v>30</v>
      </c>
      <c r="G2334" s="7" t="s">
        <v>27</v>
      </c>
      <c r="H2334" s="7" t="s">
        <v>33</v>
      </c>
      <c r="I2334" s="8">
        <v>1.8396999999999999</v>
      </c>
      <c r="J2334" s="8">
        <v>0.44555</v>
      </c>
      <c r="K2334" s="8">
        <v>-1.4400000000000001E-3</v>
      </c>
      <c r="L2334" s="8"/>
      <c r="M2334" s="8"/>
      <c r="N2334" s="7">
        <v>3.07</v>
      </c>
      <c r="O2334" s="7">
        <v>36.19</v>
      </c>
      <c r="P2334" s="7">
        <v>0.40839999999999999</v>
      </c>
      <c r="Q2334" s="7">
        <v>61</v>
      </c>
      <c r="R2334" s="7">
        <v>0.871</v>
      </c>
      <c r="S2334" s="7">
        <v>2.5</v>
      </c>
      <c r="T2334" s="7">
        <v>51</v>
      </c>
      <c r="U2334" s="7">
        <v>58</v>
      </c>
      <c r="V2334" s="12"/>
      <c r="W2334" s="12"/>
      <c r="X2334" s="12"/>
      <c r="Y2334" s="12"/>
      <c r="Z2334" s="12"/>
      <c r="AA2334" s="12"/>
      <c r="AB2334" s="12"/>
      <c r="AC2334" s="12"/>
      <c r="AD2334" s="12"/>
      <c r="AE2334" s="12"/>
      <c r="AF2334" s="12"/>
      <c r="AG2334" s="12"/>
      <c r="AH2334" s="12"/>
      <c r="AI2334" s="12"/>
      <c r="AJ2334" s="12"/>
    </row>
    <row r="2335" spans="1:36" x14ac:dyDescent="0.25">
      <c r="A2335" s="5" t="s">
        <v>315</v>
      </c>
      <c r="B2335" s="5" t="s">
        <v>269</v>
      </c>
      <c r="C2335" s="5" t="s">
        <v>270</v>
      </c>
      <c r="D2335" s="5" t="s">
        <v>24</v>
      </c>
      <c r="E2335" s="5" t="s">
        <v>25</v>
      </c>
      <c r="F2335" s="5" t="s">
        <v>26</v>
      </c>
      <c r="G2335" s="5" t="s">
        <v>27</v>
      </c>
      <c r="H2335" s="5" t="s">
        <v>33</v>
      </c>
      <c r="I2335" s="6">
        <v>0.35709999999999997</v>
      </c>
      <c r="J2335" s="6">
        <v>0.42835000000000001</v>
      </c>
      <c r="K2335" s="6">
        <v>-5.5000000000000003E-4</v>
      </c>
      <c r="L2335" s="6"/>
      <c r="M2335" s="6"/>
      <c r="N2335" s="5">
        <v>1</v>
      </c>
      <c r="O2335" s="5">
        <v>65</v>
      </c>
      <c r="P2335" s="5">
        <v>0.31741999999999998</v>
      </c>
      <c r="Q2335" s="5">
        <v>48</v>
      </c>
      <c r="R2335" s="5">
        <v>0.93600000000000005</v>
      </c>
      <c r="S2335" s="5">
        <v>1</v>
      </c>
      <c r="T2335" s="5">
        <v>59</v>
      </c>
      <c r="U2335" s="5">
        <v>45</v>
      </c>
      <c r="V2335" s="10"/>
      <c r="W2335" s="10"/>
      <c r="X2335" s="10"/>
      <c r="Y2335" s="10"/>
      <c r="Z2335" s="10"/>
      <c r="AA2335" s="10"/>
      <c r="AB2335" s="10"/>
      <c r="AC2335" s="10"/>
      <c r="AD2335" s="10"/>
      <c r="AE2335" s="10"/>
      <c r="AF2335" s="10"/>
      <c r="AG2335" s="10"/>
      <c r="AH2335" s="10"/>
      <c r="AI2335" s="10"/>
      <c r="AJ2335" s="10"/>
    </row>
    <row r="2336" spans="1:36" x14ac:dyDescent="0.25">
      <c r="A2336" s="5" t="s">
        <v>315</v>
      </c>
      <c r="B2336" s="5" t="s">
        <v>269</v>
      </c>
      <c r="C2336" s="5" t="s">
        <v>270</v>
      </c>
      <c r="D2336" s="5" t="s">
        <v>24</v>
      </c>
      <c r="E2336" s="5" t="s">
        <v>32</v>
      </c>
      <c r="F2336" s="5" t="s">
        <v>30</v>
      </c>
      <c r="G2336" s="5" t="s">
        <v>27</v>
      </c>
      <c r="H2336" s="5" t="s">
        <v>33</v>
      </c>
      <c r="I2336" s="6">
        <v>1.1833100000000001</v>
      </c>
      <c r="J2336" s="6">
        <v>0.13022</v>
      </c>
      <c r="K2336" s="6">
        <v>-3.1E-4</v>
      </c>
      <c r="L2336" s="6"/>
      <c r="M2336" s="6"/>
      <c r="N2336" s="5">
        <v>1.41</v>
      </c>
      <c r="O2336" s="5">
        <v>14.34</v>
      </c>
      <c r="P2336" s="5">
        <v>2.2679999999999999E-2</v>
      </c>
      <c r="Q2336" s="5">
        <v>52</v>
      </c>
      <c r="R2336" s="5">
        <v>0.93700000000000006</v>
      </c>
      <c r="S2336" s="5">
        <v>1.4</v>
      </c>
      <c r="T2336" s="5">
        <v>16.3</v>
      </c>
      <c r="U2336" s="5">
        <v>49</v>
      </c>
      <c r="V2336" s="10"/>
      <c r="W2336" s="10"/>
      <c r="X2336" s="10"/>
      <c r="Y2336" s="10"/>
      <c r="Z2336" s="10"/>
      <c r="AA2336" s="10"/>
      <c r="AB2336" s="10"/>
      <c r="AC2336" s="10"/>
      <c r="AD2336" s="10"/>
      <c r="AE2336" s="10"/>
      <c r="AF2336" s="10"/>
      <c r="AG2336" s="10"/>
      <c r="AH2336" s="10"/>
      <c r="AI2336" s="10"/>
      <c r="AJ2336" s="10"/>
    </row>
    <row r="2337" spans="1:36" x14ac:dyDescent="0.25">
      <c r="A2337" s="5" t="s">
        <v>315</v>
      </c>
      <c r="B2337" s="5" t="s">
        <v>269</v>
      </c>
      <c r="C2337" s="5" t="s">
        <v>270</v>
      </c>
      <c r="D2337" s="5" t="s">
        <v>24</v>
      </c>
      <c r="E2337" s="5" t="s">
        <v>34</v>
      </c>
      <c r="F2337" s="5" t="s">
        <v>30</v>
      </c>
      <c r="G2337" s="5" t="s">
        <v>27</v>
      </c>
      <c r="H2337" s="5" t="s">
        <v>33</v>
      </c>
      <c r="I2337" s="6">
        <v>1.0567599999999999</v>
      </c>
      <c r="J2337" s="6">
        <v>0.34660999999999997</v>
      </c>
      <c r="K2337" s="6">
        <v>-9.7999999999999997E-4</v>
      </c>
      <c r="L2337" s="6"/>
      <c r="M2337" s="6"/>
      <c r="N2337" s="5">
        <v>1.65</v>
      </c>
      <c r="O2337" s="5">
        <v>31.84</v>
      </c>
      <c r="P2337" s="5">
        <v>0.17424999999999999</v>
      </c>
      <c r="Q2337" s="5">
        <v>51</v>
      </c>
      <c r="R2337" s="5">
        <v>0.92300000000000004</v>
      </c>
      <c r="S2337" s="5">
        <v>1.6</v>
      </c>
      <c r="T2337" s="5">
        <v>37</v>
      </c>
      <c r="U2337" s="5">
        <v>48</v>
      </c>
      <c r="V2337" s="10"/>
      <c r="W2337" s="10"/>
      <c r="X2337" s="10"/>
      <c r="Y2337" s="10"/>
      <c r="Z2337" s="10"/>
      <c r="AA2337" s="10"/>
      <c r="AB2337" s="10"/>
      <c r="AC2337" s="10"/>
      <c r="AD2337" s="10"/>
      <c r="AE2337" s="10"/>
      <c r="AF2337" s="10"/>
      <c r="AG2337" s="10"/>
      <c r="AH2337" s="10"/>
      <c r="AI2337" s="10"/>
      <c r="AJ2337" s="10"/>
    </row>
    <row r="2338" spans="1:36" x14ac:dyDescent="0.25">
      <c r="A2338" s="5" t="s">
        <v>315</v>
      </c>
      <c r="B2338" s="5" t="s">
        <v>269</v>
      </c>
      <c r="C2338" s="5" t="s">
        <v>270</v>
      </c>
      <c r="D2338" s="5" t="s">
        <v>24</v>
      </c>
      <c r="E2338" s="5" t="s">
        <v>39</v>
      </c>
      <c r="F2338" s="5" t="s">
        <v>30</v>
      </c>
      <c r="G2338" s="5" t="s">
        <v>27</v>
      </c>
      <c r="H2338" s="5" t="s">
        <v>33</v>
      </c>
      <c r="I2338" s="6">
        <v>1.04443</v>
      </c>
      <c r="J2338" s="6">
        <v>0.38756000000000002</v>
      </c>
      <c r="K2338" s="6">
        <v>-1.1199999999999999E-3</v>
      </c>
      <c r="L2338" s="6"/>
      <c r="M2338" s="6"/>
      <c r="N2338" s="5">
        <v>1.71</v>
      </c>
      <c r="O2338" s="5">
        <v>34.590000000000003</v>
      </c>
      <c r="P2338" s="5">
        <v>0.17732999999999999</v>
      </c>
      <c r="Q2338" s="5">
        <v>51</v>
      </c>
      <c r="R2338" s="5">
        <v>0.93500000000000005</v>
      </c>
      <c r="S2338" s="5">
        <v>1.6</v>
      </c>
      <c r="T2338" s="5">
        <v>38</v>
      </c>
      <c r="U2338" s="5">
        <v>48</v>
      </c>
      <c r="V2338" s="10"/>
      <c r="W2338" s="10"/>
      <c r="X2338" s="10"/>
      <c r="Y2338" s="10"/>
      <c r="Z2338" s="10"/>
      <c r="AA2338" s="10"/>
      <c r="AB2338" s="10"/>
      <c r="AC2338" s="10"/>
      <c r="AD2338" s="10"/>
      <c r="AE2338" s="10"/>
      <c r="AF2338" s="10"/>
      <c r="AG2338" s="10"/>
      <c r="AH2338" s="10"/>
      <c r="AI2338" s="10"/>
      <c r="AJ2338" s="10"/>
    </row>
    <row r="2339" spans="1:36" x14ac:dyDescent="0.25">
      <c r="A2339" s="7" t="s">
        <v>371</v>
      </c>
      <c r="B2339" s="7" t="s">
        <v>402</v>
      </c>
      <c r="C2339" s="7" t="s">
        <v>403</v>
      </c>
      <c r="D2339" s="7" t="s">
        <v>24</v>
      </c>
      <c r="E2339" s="7" t="s">
        <v>25</v>
      </c>
      <c r="F2339" s="7" t="s">
        <v>26</v>
      </c>
      <c r="G2339" s="7">
        <v>1</v>
      </c>
      <c r="H2339" s="7" t="s">
        <v>33</v>
      </c>
      <c r="I2339" s="8">
        <v>-32.2697</v>
      </c>
      <c r="J2339" s="8">
        <v>2.5480999999999998</v>
      </c>
      <c r="K2339" s="8">
        <v>-1.308E-2</v>
      </c>
      <c r="L2339" s="8"/>
      <c r="M2339" s="8"/>
      <c r="N2339" s="7">
        <v>0</v>
      </c>
      <c r="O2339" s="7">
        <v>100</v>
      </c>
      <c r="P2339" s="7">
        <v>190.85759999999999</v>
      </c>
      <c r="Q2339" s="7">
        <v>52</v>
      </c>
      <c r="R2339" s="7">
        <v>0.76800000000000002</v>
      </c>
      <c r="S2339" s="7">
        <v>0.1</v>
      </c>
      <c r="T2339" s="7">
        <v>93</v>
      </c>
      <c r="U2339" s="7">
        <v>49</v>
      </c>
      <c r="V2339" s="12"/>
      <c r="W2339" s="12"/>
      <c r="X2339" s="12"/>
      <c r="Y2339" s="12"/>
      <c r="Z2339" s="12"/>
      <c r="AA2339" s="12"/>
      <c r="AB2339" s="12"/>
      <c r="AC2339" s="12"/>
      <c r="AD2339" s="12"/>
      <c r="AE2339" s="12"/>
      <c r="AF2339" s="12"/>
      <c r="AG2339" s="12"/>
      <c r="AH2339" s="12"/>
      <c r="AI2339" s="12"/>
      <c r="AJ2339" s="12"/>
    </row>
    <row r="2340" spans="1:36" x14ac:dyDescent="0.25">
      <c r="A2340" s="7" t="s">
        <v>371</v>
      </c>
      <c r="B2340" s="7" t="s">
        <v>402</v>
      </c>
      <c r="C2340" s="7" t="s">
        <v>403</v>
      </c>
      <c r="D2340" s="7" t="s">
        <v>24</v>
      </c>
      <c r="E2340" s="7" t="s">
        <v>39</v>
      </c>
      <c r="F2340" s="7" t="s">
        <v>30</v>
      </c>
      <c r="G2340" s="7" t="s">
        <v>27</v>
      </c>
      <c r="H2340" s="7" t="s">
        <v>33</v>
      </c>
      <c r="I2340" s="8">
        <v>0.98699000000000003</v>
      </c>
      <c r="J2340" s="8">
        <v>0.23899999999999999</v>
      </c>
      <c r="K2340" s="8">
        <v>-6.7000000000000002E-4</v>
      </c>
      <c r="L2340" s="8"/>
      <c r="M2340" s="8"/>
      <c r="N2340" s="7">
        <v>1.53</v>
      </c>
      <c r="O2340" s="7">
        <v>20.100000000000001</v>
      </c>
      <c r="P2340" s="7">
        <v>8.5339999999999999E-2</v>
      </c>
      <c r="Q2340" s="7">
        <v>50</v>
      </c>
      <c r="R2340" s="7">
        <v>0.91200000000000003</v>
      </c>
      <c r="S2340" s="7">
        <v>1.5</v>
      </c>
      <c r="T2340" s="7">
        <v>25</v>
      </c>
      <c r="U2340" s="7">
        <v>47</v>
      </c>
      <c r="V2340" s="12"/>
      <c r="W2340" s="12"/>
      <c r="X2340" s="12"/>
      <c r="Y2340" s="12"/>
      <c r="Z2340" s="12"/>
      <c r="AA2340" s="12"/>
      <c r="AB2340" s="12"/>
      <c r="AC2340" s="12"/>
      <c r="AD2340" s="12"/>
      <c r="AE2340" s="12"/>
      <c r="AF2340" s="12"/>
      <c r="AG2340" s="12"/>
      <c r="AH2340" s="12"/>
      <c r="AI2340" s="12"/>
      <c r="AJ2340" s="12"/>
    </row>
    <row r="2341" spans="1:36" x14ac:dyDescent="0.25">
      <c r="A2341" s="5" t="s">
        <v>371</v>
      </c>
      <c r="B2341" s="5" t="s">
        <v>408</v>
      </c>
      <c r="C2341" s="5" t="s">
        <v>409</v>
      </c>
      <c r="D2341" s="5" t="s">
        <v>24</v>
      </c>
      <c r="E2341" s="5" t="s">
        <v>25</v>
      </c>
      <c r="F2341" s="5" t="s">
        <v>26</v>
      </c>
      <c r="G2341" s="5" t="s">
        <v>40</v>
      </c>
      <c r="H2341" s="5" t="s">
        <v>33</v>
      </c>
      <c r="I2341" s="6">
        <v>-1.7210399999999999</v>
      </c>
      <c r="J2341" s="6">
        <v>1.1653100000000001</v>
      </c>
      <c r="K2341" s="6">
        <v>-6.5100000000000002E-3</v>
      </c>
      <c r="L2341" s="6"/>
      <c r="M2341" s="6"/>
      <c r="N2341" s="5">
        <v>0</v>
      </c>
      <c r="O2341" s="5">
        <v>59</v>
      </c>
      <c r="P2341" s="5">
        <v>6.8616900000000003</v>
      </c>
      <c r="Q2341" s="5">
        <v>36</v>
      </c>
      <c r="R2341" s="5">
        <v>0.86399999999999999</v>
      </c>
      <c r="S2341" s="5">
        <v>0.1</v>
      </c>
      <c r="T2341" s="5">
        <v>55</v>
      </c>
      <c r="U2341" s="5">
        <v>33</v>
      </c>
      <c r="V2341" s="10"/>
      <c r="W2341" s="10"/>
      <c r="X2341" s="10"/>
      <c r="Y2341" s="10"/>
      <c r="Z2341" s="10"/>
      <c r="AA2341" s="10"/>
      <c r="AB2341" s="10"/>
      <c r="AC2341" s="10"/>
      <c r="AD2341" s="10"/>
      <c r="AE2341" s="10"/>
      <c r="AF2341" s="10"/>
      <c r="AG2341" s="10"/>
      <c r="AH2341" s="10"/>
      <c r="AI2341" s="10"/>
      <c r="AJ2341" s="10"/>
    </row>
    <row r="2342" spans="1:36" x14ac:dyDescent="0.25">
      <c r="A2342" s="5" t="s">
        <v>371</v>
      </c>
      <c r="B2342" s="5" t="s">
        <v>408</v>
      </c>
      <c r="C2342" s="5" t="s">
        <v>409</v>
      </c>
      <c r="D2342" s="5" t="s">
        <v>24</v>
      </c>
      <c r="E2342" s="5" t="s">
        <v>32</v>
      </c>
      <c r="F2342" s="5" t="s">
        <v>30</v>
      </c>
      <c r="G2342" s="5" t="s">
        <v>40</v>
      </c>
      <c r="H2342" s="5" t="s">
        <v>33</v>
      </c>
      <c r="I2342" s="6">
        <v>0.39957999999999999</v>
      </c>
      <c r="J2342" s="6">
        <v>0.20341999999999999</v>
      </c>
      <c r="K2342" s="6">
        <v>-8.7000000000000001E-4</v>
      </c>
      <c r="L2342" s="6"/>
      <c r="M2342" s="6"/>
      <c r="N2342" s="5">
        <v>0.88</v>
      </c>
      <c r="O2342" s="5">
        <v>10.64</v>
      </c>
      <c r="P2342" s="5">
        <v>0.24302000000000001</v>
      </c>
      <c r="Q2342" s="5">
        <v>36</v>
      </c>
      <c r="R2342" s="5">
        <v>0.879</v>
      </c>
      <c r="S2342" s="5">
        <v>0.8</v>
      </c>
      <c r="T2342" s="5">
        <v>11.8</v>
      </c>
      <c r="U2342" s="5">
        <v>33</v>
      </c>
      <c r="V2342" s="10"/>
      <c r="W2342" s="10"/>
      <c r="X2342" s="10"/>
      <c r="Y2342" s="10"/>
      <c r="Z2342" s="10"/>
      <c r="AA2342" s="10"/>
      <c r="AB2342" s="10"/>
      <c r="AC2342" s="10"/>
      <c r="AD2342" s="10"/>
      <c r="AE2342" s="10"/>
      <c r="AF2342" s="10"/>
      <c r="AG2342" s="10"/>
      <c r="AH2342" s="10"/>
      <c r="AI2342" s="10"/>
      <c r="AJ2342" s="10"/>
    </row>
    <row r="2343" spans="1:36" x14ac:dyDescent="0.25">
      <c r="A2343" s="7" t="s">
        <v>371</v>
      </c>
      <c r="B2343" s="7" t="s">
        <v>406</v>
      </c>
      <c r="C2343" s="7" t="s">
        <v>407</v>
      </c>
      <c r="D2343" s="7" t="s">
        <v>24</v>
      </c>
      <c r="E2343" s="7" t="s">
        <v>25</v>
      </c>
      <c r="F2343" s="7" t="s">
        <v>26</v>
      </c>
      <c r="G2343" s="7" t="s">
        <v>27</v>
      </c>
      <c r="H2343" s="7" t="s">
        <v>33</v>
      </c>
      <c r="I2343" s="8">
        <v>-1.4166799999999999</v>
      </c>
      <c r="J2343" s="8">
        <v>1.2930299999999999</v>
      </c>
      <c r="K2343" s="8">
        <v>-9.3600000000000003E-3</v>
      </c>
      <c r="L2343" s="8"/>
      <c r="M2343" s="8"/>
      <c r="N2343" s="7">
        <v>1</v>
      </c>
      <c r="O2343" s="7">
        <v>60</v>
      </c>
      <c r="P2343" s="7">
        <v>1.9463200000000001</v>
      </c>
      <c r="Q2343" s="7">
        <v>36</v>
      </c>
      <c r="R2343" s="7">
        <v>0.82</v>
      </c>
      <c r="S2343" s="7">
        <v>0.1</v>
      </c>
      <c r="T2343" s="7">
        <v>55</v>
      </c>
      <c r="U2343" s="7">
        <v>33</v>
      </c>
      <c r="V2343" s="12"/>
      <c r="W2343" s="12"/>
      <c r="X2343" s="12"/>
      <c r="Y2343" s="12"/>
      <c r="Z2343" s="12"/>
      <c r="AA2343" s="12"/>
      <c r="AB2343" s="12"/>
      <c r="AC2343" s="12"/>
      <c r="AD2343" s="12"/>
      <c r="AE2343" s="12"/>
      <c r="AF2343" s="12"/>
      <c r="AG2343" s="12"/>
      <c r="AH2343" s="12"/>
      <c r="AI2343" s="12"/>
      <c r="AJ2343" s="12"/>
    </row>
    <row r="2344" spans="1:36" x14ac:dyDescent="0.25">
      <c r="A2344" s="7" t="s">
        <v>371</v>
      </c>
      <c r="B2344" s="7" t="s">
        <v>406</v>
      </c>
      <c r="C2344" s="7" t="s">
        <v>407</v>
      </c>
      <c r="D2344" s="7" t="s">
        <v>24</v>
      </c>
      <c r="E2344" s="7" t="s">
        <v>32</v>
      </c>
      <c r="F2344" s="7" t="s">
        <v>30</v>
      </c>
      <c r="G2344" s="7" t="s">
        <v>27</v>
      </c>
      <c r="H2344" s="7" t="s">
        <v>33</v>
      </c>
      <c r="I2344" s="8">
        <v>0.18734999999999999</v>
      </c>
      <c r="J2344" s="8">
        <v>0.38561000000000001</v>
      </c>
      <c r="K2344" s="8">
        <v>-2.5899999999999999E-3</v>
      </c>
      <c r="L2344" s="8"/>
      <c r="M2344" s="8"/>
      <c r="N2344" s="7">
        <v>1.0900000000000001</v>
      </c>
      <c r="O2344" s="7">
        <v>14.54</v>
      </c>
      <c r="P2344" s="7">
        <v>6.225E-2</v>
      </c>
      <c r="Q2344" s="7">
        <v>36</v>
      </c>
      <c r="R2344" s="7">
        <v>0.93400000000000005</v>
      </c>
      <c r="S2344" s="7">
        <v>1</v>
      </c>
      <c r="T2344" s="7">
        <v>17.100000000000001</v>
      </c>
      <c r="U2344" s="7">
        <v>33</v>
      </c>
      <c r="V2344" s="12"/>
      <c r="W2344" s="12"/>
      <c r="X2344" s="12"/>
      <c r="Y2344" s="12"/>
      <c r="Z2344" s="12"/>
      <c r="AA2344" s="12"/>
      <c r="AB2344" s="12"/>
      <c r="AC2344" s="12"/>
      <c r="AD2344" s="12"/>
      <c r="AE2344" s="12"/>
      <c r="AF2344" s="12"/>
      <c r="AG2344" s="12"/>
      <c r="AH2344" s="12"/>
      <c r="AI2344" s="12"/>
      <c r="AJ2344" s="12"/>
    </row>
    <row r="2345" spans="1:36" x14ac:dyDescent="0.25">
      <c r="A2345" s="7" t="s">
        <v>371</v>
      </c>
      <c r="B2345" s="7" t="s">
        <v>406</v>
      </c>
      <c r="C2345" s="7" t="s">
        <v>407</v>
      </c>
      <c r="D2345" s="7" t="s">
        <v>24</v>
      </c>
      <c r="E2345" s="7" t="s">
        <v>34</v>
      </c>
      <c r="F2345" s="7" t="s">
        <v>30</v>
      </c>
      <c r="G2345" s="7" t="s">
        <v>52</v>
      </c>
      <c r="H2345" s="7" t="s">
        <v>33</v>
      </c>
      <c r="I2345" s="8">
        <v>0.54515999999999998</v>
      </c>
      <c r="J2345" s="8">
        <v>0.18442</v>
      </c>
      <c r="K2345" s="8">
        <v>-7.7999999999999999E-4</v>
      </c>
      <c r="L2345" s="8"/>
      <c r="M2345" s="8"/>
      <c r="N2345" s="7">
        <v>0.98</v>
      </c>
      <c r="O2345" s="7">
        <v>9.94</v>
      </c>
      <c r="P2345" s="7">
        <v>1.47E-3</v>
      </c>
      <c r="Q2345" s="7">
        <v>36</v>
      </c>
      <c r="R2345" s="7">
        <v>0.89900000000000002</v>
      </c>
      <c r="S2345" s="7">
        <v>1</v>
      </c>
      <c r="T2345" s="7">
        <v>12</v>
      </c>
      <c r="U2345" s="7">
        <v>33</v>
      </c>
      <c r="V2345" s="12"/>
      <c r="W2345" s="12"/>
      <c r="X2345" s="12"/>
      <c r="Y2345" s="12"/>
      <c r="Z2345" s="12"/>
      <c r="AA2345" s="12"/>
      <c r="AB2345" s="12"/>
      <c r="AC2345" s="12"/>
      <c r="AD2345" s="12"/>
      <c r="AE2345" s="12"/>
      <c r="AF2345" s="12"/>
      <c r="AG2345" s="12"/>
      <c r="AH2345" s="12"/>
      <c r="AI2345" s="12"/>
      <c r="AJ2345" s="12"/>
    </row>
    <row r="2346" spans="1:36" x14ac:dyDescent="0.25">
      <c r="A2346" s="7" t="s">
        <v>371</v>
      </c>
      <c r="B2346" s="7" t="s">
        <v>406</v>
      </c>
      <c r="C2346" s="7" t="s">
        <v>407</v>
      </c>
      <c r="D2346" s="7" t="s">
        <v>24</v>
      </c>
      <c r="E2346" s="7" t="s">
        <v>39</v>
      </c>
      <c r="F2346" s="7" t="s">
        <v>30</v>
      </c>
      <c r="G2346" s="7" t="s">
        <v>27</v>
      </c>
      <c r="H2346" s="7" t="s">
        <v>33</v>
      </c>
      <c r="I2346" s="8">
        <v>1.4592099999999999</v>
      </c>
      <c r="J2346" s="8">
        <v>0.32984999999999998</v>
      </c>
      <c r="K2346" s="8">
        <v>-1.5499999999999999E-3</v>
      </c>
      <c r="L2346" s="8"/>
      <c r="M2346" s="8"/>
      <c r="N2346" s="7">
        <v>2.23</v>
      </c>
      <c r="O2346" s="7">
        <v>17.46</v>
      </c>
      <c r="P2346" s="7">
        <v>5.7140000000000003E-2</v>
      </c>
      <c r="Q2346" s="7">
        <v>36</v>
      </c>
      <c r="R2346" s="7">
        <v>0.94399999999999995</v>
      </c>
      <c r="S2346" s="7">
        <v>2</v>
      </c>
      <c r="T2346" s="7">
        <v>20.5</v>
      </c>
      <c r="U2346" s="7">
        <v>33</v>
      </c>
      <c r="V2346" s="12"/>
      <c r="W2346" s="12"/>
      <c r="X2346" s="12"/>
      <c r="Y2346" s="12"/>
      <c r="Z2346" s="12"/>
      <c r="AA2346" s="12"/>
      <c r="AB2346" s="12"/>
      <c r="AC2346" s="12"/>
      <c r="AD2346" s="12"/>
      <c r="AE2346" s="12"/>
      <c r="AF2346" s="12"/>
      <c r="AG2346" s="12"/>
      <c r="AH2346" s="12"/>
      <c r="AI2346" s="12"/>
      <c r="AJ2346" s="12"/>
    </row>
    <row r="2347" spans="1:36" x14ac:dyDescent="0.25">
      <c r="A2347" s="5" t="s">
        <v>234</v>
      </c>
      <c r="B2347" s="5" t="s">
        <v>239</v>
      </c>
      <c r="C2347" s="5" t="s">
        <v>240</v>
      </c>
      <c r="D2347" s="5" t="s">
        <v>24</v>
      </c>
      <c r="E2347" s="5" t="s">
        <v>25</v>
      </c>
      <c r="F2347" s="5" t="s">
        <v>26</v>
      </c>
      <c r="G2347" s="5">
        <v>1</v>
      </c>
      <c r="H2347" s="5" t="s">
        <v>33</v>
      </c>
      <c r="I2347" s="6">
        <v>-5.1184900000000004</v>
      </c>
      <c r="J2347" s="6">
        <v>1.0143500000000001</v>
      </c>
      <c r="K2347" s="6">
        <v>-3.4099999999999998E-3</v>
      </c>
      <c r="L2347" s="6"/>
      <c r="M2347" s="6"/>
      <c r="N2347" s="5">
        <v>1</v>
      </c>
      <c r="O2347" s="5">
        <v>67</v>
      </c>
      <c r="P2347" s="5">
        <v>6.7634100000000004</v>
      </c>
      <c r="Q2347" s="5">
        <v>46</v>
      </c>
      <c r="R2347" s="5">
        <v>0.98499999999999999</v>
      </c>
      <c r="S2347" s="5">
        <v>3</v>
      </c>
      <c r="T2347" s="5">
        <v>70</v>
      </c>
      <c r="U2347" s="5">
        <v>43</v>
      </c>
      <c r="V2347" s="10"/>
      <c r="W2347" s="10"/>
      <c r="X2347" s="10"/>
      <c r="Y2347" s="10"/>
      <c r="Z2347" s="10"/>
      <c r="AA2347" s="10"/>
      <c r="AB2347" s="10"/>
      <c r="AC2347" s="10"/>
      <c r="AD2347" s="10"/>
      <c r="AE2347" s="10"/>
      <c r="AF2347" s="10"/>
      <c r="AG2347" s="10"/>
      <c r="AH2347" s="10"/>
      <c r="AI2347" s="10"/>
      <c r="AJ2347" s="10"/>
    </row>
    <row r="2348" spans="1:36" x14ac:dyDescent="0.25">
      <c r="A2348" s="7" t="s">
        <v>243</v>
      </c>
      <c r="B2348" s="7" t="s">
        <v>239</v>
      </c>
      <c r="C2348" s="7" t="s">
        <v>240</v>
      </c>
      <c r="D2348" s="7" t="s">
        <v>24</v>
      </c>
      <c r="E2348" s="7" t="s">
        <v>25</v>
      </c>
      <c r="F2348" s="7" t="s">
        <v>26</v>
      </c>
      <c r="G2348" s="7" t="s">
        <v>27</v>
      </c>
      <c r="H2348" s="7" t="s">
        <v>33</v>
      </c>
      <c r="I2348" s="8">
        <v>5.3190000000000001E-2</v>
      </c>
      <c r="J2348" s="8">
        <v>0.62775000000000003</v>
      </c>
      <c r="K2348" s="8">
        <v>5.64E-3</v>
      </c>
      <c r="L2348" s="8"/>
      <c r="M2348" s="8"/>
      <c r="N2348" s="7">
        <v>0</v>
      </c>
      <c r="O2348" s="7">
        <v>97</v>
      </c>
      <c r="P2348" s="7">
        <v>1.96844</v>
      </c>
      <c r="Q2348" s="7">
        <v>33</v>
      </c>
      <c r="R2348" s="7">
        <v>0.90900000000000003</v>
      </c>
      <c r="S2348" s="7">
        <v>0</v>
      </c>
      <c r="T2348" s="7">
        <v>87</v>
      </c>
      <c r="U2348" s="7">
        <v>30</v>
      </c>
      <c r="V2348" s="12"/>
      <c r="W2348" s="12"/>
      <c r="X2348" s="12"/>
      <c r="Y2348" s="12"/>
      <c r="Z2348" s="12"/>
      <c r="AA2348" s="12"/>
      <c r="AB2348" s="12"/>
      <c r="AC2348" s="12"/>
      <c r="AD2348" s="12"/>
      <c r="AE2348" s="12"/>
      <c r="AF2348" s="12"/>
      <c r="AG2348" s="12"/>
      <c r="AH2348" s="12"/>
      <c r="AI2348" s="12"/>
      <c r="AJ2348" s="12"/>
    </row>
    <row r="2349" spans="1:36" x14ac:dyDescent="0.25">
      <c r="A2349" s="7" t="s">
        <v>243</v>
      </c>
      <c r="B2349" s="7" t="s">
        <v>239</v>
      </c>
      <c r="C2349" s="7" t="s">
        <v>240</v>
      </c>
      <c r="D2349" s="7" t="s">
        <v>24</v>
      </c>
      <c r="E2349" s="7" t="s">
        <v>34</v>
      </c>
      <c r="F2349" s="7" t="s">
        <v>30</v>
      </c>
      <c r="G2349" s="7" t="s">
        <v>27</v>
      </c>
      <c r="H2349" s="7" t="s">
        <v>33</v>
      </c>
      <c r="I2349" s="8">
        <v>0.82047999999999999</v>
      </c>
      <c r="J2349" s="8">
        <v>0.36878</v>
      </c>
      <c r="K2349" s="8">
        <v>-1.4E-3</v>
      </c>
      <c r="L2349" s="8"/>
      <c r="M2349" s="8"/>
      <c r="N2349" s="7">
        <v>1.85</v>
      </c>
      <c r="O2349" s="7">
        <v>20.010000000000002</v>
      </c>
      <c r="P2349" s="7">
        <v>6.855E-2</v>
      </c>
      <c r="Q2349" s="7">
        <v>32</v>
      </c>
      <c r="R2349" s="7">
        <v>0.94199999999999995</v>
      </c>
      <c r="S2349" s="7">
        <v>3</v>
      </c>
      <c r="T2349" s="7">
        <v>23</v>
      </c>
      <c r="U2349" s="7">
        <v>29</v>
      </c>
      <c r="V2349" s="12"/>
      <c r="W2349" s="12"/>
      <c r="X2349" s="12"/>
      <c r="Y2349" s="12"/>
      <c r="Z2349" s="12"/>
      <c r="AA2349" s="12"/>
      <c r="AB2349" s="12"/>
      <c r="AC2349" s="12"/>
      <c r="AD2349" s="12"/>
      <c r="AE2349" s="12"/>
      <c r="AF2349" s="12"/>
      <c r="AG2349" s="12"/>
      <c r="AH2349" s="12"/>
      <c r="AI2349" s="12"/>
      <c r="AJ2349" s="12"/>
    </row>
    <row r="2350" spans="1:36" x14ac:dyDescent="0.25">
      <c r="A2350" s="7" t="s">
        <v>243</v>
      </c>
      <c r="B2350" s="7" t="s">
        <v>239</v>
      </c>
      <c r="C2350" s="7" t="s">
        <v>240</v>
      </c>
      <c r="D2350" s="7" t="s">
        <v>24</v>
      </c>
      <c r="E2350" s="7" t="s">
        <v>39</v>
      </c>
      <c r="F2350" s="7" t="s">
        <v>30</v>
      </c>
      <c r="G2350" s="7" t="s">
        <v>27</v>
      </c>
      <c r="H2350" s="7" t="s">
        <v>33</v>
      </c>
      <c r="I2350" s="8">
        <v>2.3277299999999999</v>
      </c>
      <c r="J2350" s="8">
        <v>0.37608999999999998</v>
      </c>
      <c r="K2350" s="8">
        <v>-1.2600000000000001E-3</v>
      </c>
      <c r="L2350" s="8"/>
      <c r="M2350" s="8"/>
      <c r="N2350" s="7">
        <v>3.38</v>
      </c>
      <c r="O2350" s="7">
        <v>22.73</v>
      </c>
      <c r="P2350" s="7">
        <v>9.3009999999999995E-2</v>
      </c>
      <c r="Q2350" s="7">
        <v>32</v>
      </c>
      <c r="R2350" s="7">
        <v>0.93100000000000005</v>
      </c>
      <c r="S2350" s="7">
        <v>4.5</v>
      </c>
      <c r="T2350" s="7">
        <v>26</v>
      </c>
      <c r="U2350" s="7">
        <v>29</v>
      </c>
      <c r="V2350" s="12"/>
      <c r="W2350" s="12"/>
      <c r="X2350" s="12"/>
      <c r="Y2350" s="12"/>
      <c r="Z2350" s="12"/>
      <c r="AA2350" s="12"/>
      <c r="AB2350" s="12"/>
      <c r="AC2350" s="12"/>
      <c r="AD2350" s="12"/>
      <c r="AE2350" s="12"/>
      <c r="AF2350" s="12"/>
      <c r="AG2350" s="12"/>
      <c r="AH2350" s="12"/>
      <c r="AI2350" s="12"/>
      <c r="AJ2350" s="12"/>
    </row>
    <row r="2351" spans="1:36" x14ac:dyDescent="0.25">
      <c r="A2351" s="5" t="s">
        <v>278</v>
      </c>
      <c r="B2351" s="5" t="s">
        <v>239</v>
      </c>
      <c r="C2351" s="5" t="s">
        <v>240</v>
      </c>
      <c r="D2351" s="5" t="s">
        <v>24</v>
      </c>
      <c r="E2351" s="5" t="s">
        <v>32</v>
      </c>
      <c r="F2351" s="5" t="s">
        <v>30</v>
      </c>
      <c r="G2351" s="5" t="s">
        <v>27</v>
      </c>
      <c r="H2351" s="5" t="s">
        <v>33</v>
      </c>
      <c r="I2351" s="6">
        <v>3.15E-3</v>
      </c>
      <c r="J2351" s="6">
        <v>0.30260999999999999</v>
      </c>
      <c r="K2351" s="6">
        <v>-1.3600000000000001E-3</v>
      </c>
      <c r="L2351" s="6"/>
      <c r="M2351" s="6"/>
      <c r="N2351" s="5">
        <v>0.34</v>
      </c>
      <c r="O2351" s="5">
        <v>15.86</v>
      </c>
      <c r="P2351" s="5">
        <v>3.0929999999999999E-2</v>
      </c>
      <c r="Q2351" s="5">
        <v>39</v>
      </c>
      <c r="R2351" s="5">
        <v>0.98199999999999998</v>
      </c>
      <c r="S2351" s="5">
        <v>0.4</v>
      </c>
      <c r="T2351" s="5">
        <v>17.600000000000001</v>
      </c>
      <c r="U2351" s="5">
        <v>36</v>
      </c>
      <c r="V2351" s="10"/>
      <c r="W2351" s="10"/>
      <c r="X2351" s="10"/>
      <c r="Y2351" s="10"/>
      <c r="Z2351" s="10"/>
      <c r="AA2351" s="10"/>
      <c r="AB2351" s="10"/>
      <c r="AC2351" s="10"/>
      <c r="AD2351" s="10"/>
      <c r="AE2351" s="10"/>
      <c r="AF2351" s="10"/>
      <c r="AG2351" s="10"/>
      <c r="AH2351" s="10"/>
      <c r="AI2351" s="10"/>
      <c r="AJ2351" s="10"/>
    </row>
    <row r="2352" spans="1:36" x14ac:dyDescent="0.25">
      <c r="A2352" s="5" t="s">
        <v>278</v>
      </c>
      <c r="B2352" s="5" t="s">
        <v>239</v>
      </c>
      <c r="C2352" s="5" t="s">
        <v>240</v>
      </c>
      <c r="D2352" s="5" t="s">
        <v>24</v>
      </c>
      <c r="E2352" s="5" t="s">
        <v>39</v>
      </c>
      <c r="F2352" s="5" t="s">
        <v>30</v>
      </c>
      <c r="G2352" s="5" t="s">
        <v>27</v>
      </c>
      <c r="H2352" s="5" t="s">
        <v>33</v>
      </c>
      <c r="I2352" s="6">
        <v>2.1617899999999999</v>
      </c>
      <c r="J2352" s="6">
        <v>0.30424000000000001</v>
      </c>
      <c r="K2352" s="6">
        <v>-8.0000000000000004E-4</v>
      </c>
      <c r="L2352" s="6"/>
      <c r="M2352" s="6"/>
      <c r="N2352" s="5">
        <v>2.5</v>
      </c>
      <c r="O2352" s="5">
        <v>22.2</v>
      </c>
      <c r="P2352" s="5">
        <v>9.7939999999999999E-2</v>
      </c>
      <c r="Q2352" s="5">
        <v>39</v>
      </c>
      <c r="R2352" s="5">
        <v>0.96099999999999997</v>
      </c>
      <c r="S2352" s="5">
        <v>2</v>
      </c>
      <c r="T2352" s="5">
        <v>25.5</v>
      </c>
      <c r="U2352" s="5">
        <v>36</v>
      </c>
      <c r="V2352" s="10"/>
      <c r="W2352" s="10"/>
      <c r="X2352" s="10"/>
      <c r="Y2352" s="10"/>
      <c r="Z2352" s="10"/>
      <c r="AA2352" s="10"/>
      <c r="AB2352" s="10"/>
      <c r="AC2352" s="10"/>
      <c r="AD2352" s="10"/>
      <c r="AE2352" s="10"/>
      <c r="AF2352" s="10"/>
      <c r="AG2352" s="10"/>
      <c r="AH2352" s="10"/>
      <c r="AI2352" s="10"/>
      <c r="AJ2352" s="10"/>
    </row>
    <row r="2353" spans="1:36" x14ac:dyDescent="0.25">
      <c r="A2353" s="7" t="s">
        <v>368</v>
      </c>
      <c r="B2353" s="7" t="s">
        <v>239</v>
      </c>
      <c r="C2353" s="7" t="s">
        <v>240</v>
      </c>
      <c r="D2353" s="7" t="s">
        <v>24</v>
      </c>
      <c r="E2353" s="7" t="s">
        <v>34</v>
      </c>
      <c r="F2353" s="7" t="s">
        <v>30</v>
      </c>
      <c r="G2353" s="7" t="s">
        <v>27</v>
      </c>
      <c r="H2353" s="7" t="s">
        <v>33</v>
      </c>
      <c r="I2353" s="8">
        <v>1.75864</v>
      </c>
      <c r="J2353" s="8">
        <v>0.26323000000000002</v>
      </c>
      <c r="K2353" s="8">
        <v>-8.9999999999999998E-4</v>
      </c>
      <c r="L2353" s="8"/>
      <c r="M2353" s="8"/>
      <c r="N2353" s="7">
        <v>2.61</v>
      </c>
      <c r="O2353" s="7">
        <v>15.89</v>
      </c>
      <c r="P2353" s="7">
        <v>9.7040000000000001E-2</v>
      </c>
      <c r="Q2353" s="7">
        <v>58</v>
      </c>
      <c r="R2353" s="7">
        <v>0.88500000000000001</v>
      </c>
      <c r="S2353" s="7">
        <v>2</v>
      </c>
      <c r="T2353" s="7">
        <v>21</v>
      </c>
      <c r="U2353" s="7">
        <v>55</v>
      </c>
      <c r="V2353" s="12"/>
      <c r="W2353" s="12"/>
      <c r="X2353" s="12"/>
      <c r="Y2353" s="12"/>
      <c r="Z2353" s="12"/>
      <c r="AA2353" s="12"/>
      <c r="AB2353" s="12"/>
      <c r="AC2353" s="12"/>
      <c r="AD2353" s="12"/>
      <c r="AE2353" s="12"/>
      <c r="AF2353" s="12"/>
      <c r="AG2353" s="12"/>
      <c r="AH2353" s="12"/>
      <c r="AI2353" s="12"/>
      <c r="AJ2353" s="12"/>
    </row>
    <row r="2354" spans="1:36" x14ac:dyDescent="0.25">
      <c r="A2354" s="7" t="s">
        <v>368</v>
      </c>
      <c r="B2354" s="7" t="s">
        <v>239</v>
      </c>
      <c r="C2354" s="7" t="s">
        <v>240</v>
      </c>
      <c r="D2354" s="7" t="s">
        <v>24</v>
      </c>
      <c r="E2354" s="7" t="s">
        <v>39</v>
      </c>
      <c r="F2354" s="7" t="s">
        <v>30</v>
      </c>
      <c r="G2354" s="7" t="s">
        <v>27</v>
      </c>
      <c r="H2354" s="7" t="s">
        <v>33</v>
      </c>
      <c r="I2354" s="8">
        <v>2.38829</v>
      </c>
      <c r="J2354" s="8">
        <v>0.33552999999999999</v>
      </c>
      <c r="K2354" s="8">
        <v>-1.56E-3</v>
      </c>
      <c r="L2354" s="8"/>
      <c r="M2354" s="8"/>
      <c r="N2354" s="7">
        <v>3.47</v>
      </c>
      <c r="O2354" s="7">
        <v>18.29</v>
      </c>
      <c r="P2354" s="7">
        <v>8.7559999999999999E-2</v>
      </c>
      <c r="Q2354" s="7">
        <v>58</v>
      </c>
      <c r="R2354" s="7">
        <v>0.91900000000000004</v>
      </c>
      <c r="S2354" s="7">
        <v>3</v>
      </c>
      <c r="T2354" s="7">
        <v>22.5</v>
      </c>
      <c r="U2354" s="7">
        <v>55</v>
      </c>
      <c r="V2354" s="12"/>
      <c r="W2354" s="12"/>
      <c r="X2354" s="12"/>
      <c r="Y2354" s="12"/>
      <c r="Z2354" s="12"/>
      <c r="AA2354" s="12"/>
      <c r="AB2354" s="12"/>
      <c r="AC2354" s="12"/>
      <c r="AD2354" s="12"/>
      <c r="AE2354" s="12"/>
      <c r="AF2354" s="12"/>
      <c r="AG2354" s="12"/>
      <c r="AH2354" s="12"/>
      <c r="AI2354" s="12"/>
      <c r="AJ2354" s="12"/>
    </row>
    <row r="2355" spans="1:36" x14ac:dyDescent="0.25">
      <c r="A2355" s="5" t="s">
        <v>209</v>
      </c>
      <c r="B2355" s="5" t="s">
        <v>232</v>
      </c>
      <c r="C2355" s="5" t="s">
        <v>233</v>
      </c>
      <c r="D2355" s="5" t="s">
        <v>24</v>
      </c>
      <c r="E2355" s="5" t="s">
        <v>25</v>
      </c>
      <c r="F2355" s="5" t="s">
        <v>26</v>
      </c>
      <c r="G2355" s="5" t="s">
        <v>52</v>
      </c>
      <c r="H2355" s="5" t="s">
        <v>33</v>
      </c>
      <c r="I2355" s="6">
        <v>2.7975699999999999</v>
      </c>
      <c r="J2355" s="6">
        <v>0.34027000000000002</v>
      </c>
      <c r="K2355" s="6">
        <v>8.77E-3</v>
      </c>
      <c r="L2355" s="6"/>
      <c r="M2355" s="6"/>
      <c r="N2355" s="5">
        <v>3</v>
      </c>
      <c r="O2355" s="5">
        <v>110</v>
      </c>
      <c r="P2355" s="5">
        <v>2.6880000000000001E-2</v>
      </c>
      <c r="Q2355" s="5">
        <v>16</v>
      </c>
      <c r="R2355" s="5">
        <v>0.91800000000000004</v>
      </c>
      <c r="S2355" s="5">
        <v>4</v>
      </c>
      <c r="T2355" s="5">
        <v>80</v>
      </c>
      <c r="U2355" s="5">
        <v>13</v>
      </c>
      <c r="V2355" s="10"/>
      <c r="W2355" s="10"/>
      <c r="X2355" s="10"/>
      <c r="Y2355" s="10"/>
      <c r="Z2355" s="10"/>
      <c r="AA2355" s="10"/>
      <c r="AB2355" s="10"/>
      <c r="AC2355" s="10"/>
      <c r="AD2355" s="10"/>
      <c r="AE2355" s="10"/>
      <c r="AF2355" s="10"/>
      <c r="AG2355" s="10"/>
      <c r="AH2355" s="10"/>
      <c r="AI2355" s="10"/>
      <c r="AJ2355" s="10"/>
    </row>
    <row r="2356" spans="1:36" x14ac:dyDescent="0.25">
      <c r="A2356" s="5" t="s">
        <v>243</v>
      </c>
      <c r="B2356" s="5" t="s">
        <v>232</v>
      </c>
      <c r="C2356" s="5" t="s">
        <v>233</v>
      </c>
      <c r="D2356" s="5" t="s">
        <v>24</v>
      </c>
      <c r="E2356" s="5" t="s">
        <v>32</v>
      </c>
      <c r="F2356" s="5" t="s">
        <v>30</v>
      </c>
      <c r="G2356" s="5" t="s">
        <v>40</v>
      </c>
      <c r="H2356" s="5" t="s">
        <v>33</v>
      </c>
      <c r="I2356" s="6">
        <v>-5.8729999999999997E-2</v>
      </c>
      <c r="J2356" s="6">
        <v>0.38696000000000003</v>
      </c>
      <c r="K2356" s="6">
        <v>-3.0699999999999998E-3</v>
      </c>
      <c r="L2356" s="6"/>
      <c r="M2356" s="6"/>
      <c r="N2356" s="5">
        <v>0.85</v>
      </c>
      <c r="O2356" s="5">
        <v>12.12</v>
      </c>
      <c r="P2356" s="5">
        <v>0.13025</v>
      </c>
      <c r="Q2356" s="5">
        <v>33</v>
      </c>
      <c r="R2356" s="5">
        <v>0.95599999999999996</v>
      </c>
      <c r="S2356" s="5">
        <v>1.7</v>
      </c>
      <c r="T2356" s="5">
        <v>13.3</v>
      </c>
      <c r="U2356" s="5">
        <v>30</v>
      </c>
      <c r="V2356" s="10"/>
      <c r="W2356" s="10"/>
      <c r="X2356" s="10"/>
      <c r="Y2356" s="10"/>
      <c r="Z2356" s="10"/>
      <c r="AA2356" s="10"/>
      <c r="AB2356" s="10"/>
      <c r="AC2356" s="10"/>
      <c r="AD2356" s="10"/>
      <c r="AE2356" s="10"/>
      <c r="AF2356" s="10"/>
      <c r="AG2356" s="10"/>
      <c r="AH2356" s="10"/>
      <c r="AI2356" s="10"/>
      <c r="AJ2356" s="10"/>
    </row>
    <row r="2357" spans="1:36" x14ac:dyDescent="0.25">
      <c r="A2357" s="5" t="s">
        <v>243</v>
      </c>
      <c r="B2357" s="5" t="s">
        <v>232</v>
      </c>
      <c r="C2357" s="5" t="s">
        <v>233</v>
      </c>
      <c r="D2357" s="5" t="s">
        <v>24</v>
      </c>
      <c r="E2357" s="5" t="s">
        <v>39</v>
      </c>
      <c r="F2357" s="5" t="s">
        <v>30</v>
      </c>
      <c r="G2357" s="5" t="s">
        <v>27</v>
      </c>
      <c r="H2357" s="5" t="s">
        <v>33</v>
      </c>
      <c r="I2357" s="6">
        <v>1.3692800000000001</v>
      </c>
      <c r="J2357" s="6">
        <v>0.45759</v>
      </c>
      <c r="K2357" s="6">
        <v>-2.7699999999999999E-3</v>
      </c>
      <c r="L2357" s="6"/>
      <c r="M2357" s="6"/>
      <c r="N2357" s="5">
        <v>2.4500000000000002</v>
      </c>
      <c r="O2357" s="5">
        <v>18.920000000000002</v>
      </c>
      <c r="P2357" s="5">
        <v>6.8909999999999999E-2</v>
      </c>
      <c r="Q2357" s="5">
        <v>33</v>
      </c>
      <c r="R2357" s="5">
        <v>0.94899999999999995</v>
      </c>
      <c r="S2357" s="5">
        <v>3</v>
      </c>
      <c r="T2357" s="5">
        <v>24</v>
      </c>
      <c r="U2357" s="5">
        <v>30</v>
      </c>
      <c r="V2357" s="10"/>
      <c r="W2357" s="10"/>
      <c r="X2357" s="10"/>
      <c r="Y2357" s="10"/>
      <c r="Z2357" s="10"/>
      <c r="AA2357" s="10"/>
      <c r="AB2357" s="10"/>
      <c r="AC2357" s="10"/>
      <c r="AD2357" s="10"/>
      <c r="AE2357" s="10"/>
      <c r="AF2357" s="10"/>
      <c r="AG2357" s="10"/>
      <c r="AH2357" s="10"/>
      <c r="AI2357" s="10"/>
      <c r="AJ2357" s="10"/>
    </row>
    <row r="2358" spans="1:36" x14ac:dyDescent="0.25">
      <c r="A2358" s="7" t="s">
        <v>271</v>
      </c>
      <c r="B2358" s="7" t="s">
        <v>232</v>
      </c>
      <c r="C2358" s="7" t="s">
        <v>233</v>
      </c>
      <c r="D2358" s="7" t="s">
        <v>24</v>
      </c>
      <c r="E2358" s="7" t="s">
        <v>34</v>
      </c>
      <c r="F2358" s="7" t="s">
        <v>30</v>
      </c>
      <c r="G2358" s="7" t="s">
        <v>27</v>
      </c>
      <c r="H2358" s="7" t="s">
        <v>33</v>
      </c>
      <c r="I2358" s="8">
        <v>1.9428700000000001</v>
      </c>
      <c r="J2358" s="8">
        <v>0.21056</v>
      </c>
      <c r="K2358" s="8">
        <v>-7.3999999999999999E-4</v>
      </c>
      <c r="L2358" s="8"/>
      <c r="M2358" s="8"/>
      <c r="N2358" s="7">
        <v>2.5099999999999998</v>
      </c>
      <c r="O2358" s="7">
        <v>16.88</v>
      </c>
      <c r="P2358" s="7">
        <v>0.12142</v>
      </c>
      <c r="Q2358" s="7">
        <v>48</v>
      </c>
      <c r="R2358" s="7">
        <v>0.81100000000000005</v>
      </c>
      <c r="S2358" s="7">
        <v>2</v>
      </c>
      <c r="T2358" s="7">
        <v>20</v>
      </c>
      <c r="U2358" s="7">
        <v>45</v>
      </c>
      <c r="V2358" s="12"/>
      <c r="W2358" s="12"/>
      <c r="X2358" s="12"/>
      <c r="Y2358" s="12"/>
      <c r="Z2358" s="12"/>
      <c r="AA2358" s="12"/>
      <c r="AB2358" s="12"/>
      <c r="AC2358" s="12"/>
      <c r="AD2358" s="12"/>
      <c r="AE2358" s="12"/>
      <c r="AF2358" s="12"/>
      <c r="AG2358" s="12"/>
      <c r="AH2358" s="12"/>
      <c r="AI2358" s="12"/>
      <c r="AJ2358" s="12"/>
    </row>
    <row r="2359" spans="1:36" x14ac:dyDescent="0.25">
      <c r="A2359" s="7" t="s">
        <v>271</v>
      </c>
      <c r="B2359" s="7" t="s">
        <v>232</v>
      </c>
      <c r="C2359" s="7" t="s">
        <v>233</v>
      </c>
      <c r="D2359" s="7" t="s">
        <v>24</v>
      </c>
      <c r="E2359" s="7" t="s">
        <v>39</v>
      </c>
      <c r="F2359" s="7" t="s">
        <v>30</v>
      </c>
      <c r="G2359" s="7" t="s">
        <v>27</v>
      </c>
      <c r="H2359" s="7" t="s">
        <v>33</v>
      </c>
      <c r="I2359" s="8">
        <v>2.91533</v>
      </c>
      <c r="J2359" s="8">
        <v>0.27145999999999998</v>
      </c>
      <c r="K2359" s="8">
        <v>-9.7999999999999997E-4</v>
      </c>
      <c r="L2359" s="8"/>
      <c r="M2359" s="8"/>
      <c r="N2359" s="7">
        <v>3.64</v>
      </c>
      <c r="O2359" s="7">
        <v>21.74</v>
      </c>
      <c r="P2359" s="7">
        <v>0.1192</v>
      </c>
      <c r="Q2359" s="7">
        <v>48</v>
      </c>
      <c r="R2359" s="7">
        <v>0.877</v>
      </c>
      <c r="S2359" s="7">
        <v>4</v>
      </c>
      <c r="T2359" s="7">
        <v>24.5</v>
      </c>
      <c r="U2359" s="7">
        <v>45</v>
      </c>
      <c r="V2359" s="12"/>
      <c r="W2359" s="12"/>
      <c r="X2359" s="12"/>
      <c r="Y2359" s="12"/>
      <c r="Z2359" s="12"/>
      <c r="AA2359" s="12"/>
      <c r="AB2359" s="12"/>
      <c r="AC2359" s="12"/>
      <c r="AD2359" s="12"/>
      <c r="AE2359" s="12"/>
      <c r="AF2359" s="12"/>
      <c r="AG2359" s="12"/>
      <c r="AH2359" s="12"/>
      <c r="AI2359" s="12"/>
      <c r="AJ2359" s="12"/>
    </row>
    <row r="2360" spans="1:36" x14ac:dyDescent="0.25">
      <c r="A2360" s="5" t="s">
        <v>278</v>
      </c>
      <c r="B2360" s="5" t="s">
        <v>232</v>
      </c>
      <c r="C2360" s="5" t="s">
        <v>233</v>
      </c>
      <c r="D2360" s="5" t="s">
        <v>24</v>
      </c>
      <c r="E2360" s="5" t="s">
        <v>32</v>
      </c>
      <c r="F2360" s="5" t="s">
        <v>30</v>
      </c>
      <c r="G2360" s="5" t="s">
        <v>27</v>
      </c>
      <c r="H2360" s="5" t="s">
        <v>33</v>
      </c>
      <c r="I2360" s="6">
        <v>-1.436E-2</v>
      </c>
      <c r="J2360" s="6">
        <v>0.29841000000000001</v>
      </c>
      <c r="K2360" s="6">
        <v>-1.1999999999999999E-3</v>
      </c>
      <c r="L2360" s="6"/>
      <c r="M2360" s="6"/>
      <c r="N2360" s="5">
        <v>0.35</v>
      </c>
      <c r="O2360" s="5">
        <v>18.54</v>
      </c>
      <c r="P2360" s="5">
        <v>3.508E-2</v>
      </c>
      <c r="Q2360" s="5">
        <v>40</v>
      </c>
      <c r="R2360" s="5">
        <v>0.97499999999999998</v>
      </c>
      <c r="S2360" s="5">
        <v>0.2</v>
      </c>
      <c r="T2360" s="5">
        <v>18.100000000000001</v>
      </c>
      <c r="U2360" s="5">
        <v>37</v>
      </c>
      <c r="V2360" s="10"/>
      <c r="W2360" s="10"/>
      <c r="X2360" s="10"/>
      <c r="Y2360" s="10"/>
      <c r="Z2360" s="10"/>
      <c r="AA2360" s="10"/>
      <c r="AB2360" s="10"/>
      <c r="AC2360" s="10"/>
      <c r="AD2360" s="10"/>
      <c r="AE2360" s="10"/>
      <c r="AF2360" s="10"/>
      <c r="AG2360" s="10"/>
      <c r="AH2360" s="10"/>
      <c r="AI2360" s="10"/>
      <c r="AJ2360" s="10"/>
    </row>
    <row r="2361" spans="1:36" x14ac:dyDescent="0.25">
      <c r="A2361" s="5" t="s">
        <v>278</v>
      </c>
      <c r="B2361" s="5" t="s">
        <v>232</v>
      </c>
      <c r="C2361" s="5" t="s">
        <v>233</v>
      </c>
      <c r="D2361" s="5" t="s">
        <v>24</v>
      </c>
      <c r="E2361" s="5" t="s">
        <v>39</v>
      </c>
      <c r="F2361" s="5" t="s">
        <v>30</v>
      </c>
      <c r="G2361" s="5" t="s">
        <v>40</v>
      </c>
      <c r="H2361" s="5" t="s">
        <v>33</v>
      </c>
      <c r="I2361" s="6">
        <v>2.1877300000000002</v>
      </c>
      <c r="J2361" s="6">
        <v>0.32224000000000003</v>
      </c>
      <c r="K2361" s="6">
        <v>-1.1000000000000001E-3</v>
      </c>
      <c r="L2361" s="6"/>
      <c r="M2361" s="6"/>
      <c r="N2361" s="5">
        <v>2.58</v>
      </c>
      <c r="O2361" s="5">
        <v>25.34</v>
      </c>
      <c r="P2361" s="5">
        <v>0.55457999999999996</v>
      </c>
      <c r="Q2361" s="5">
        <v>40</v>
      </c>
      <c r="R2361" s="5">
        <v>0.93</v>
      </c>
      <c r="S2361" s="5">
        <v>1.5</v>
      </c>
      <c r="T2361" s="5">
        <v>26</v>
      </c>
      <c r="U2361" s="5">
        <v>37</v>
      </c>
      <c r="V2361" s="10"/>
      <c r="W2361" s="10"/>
      <c r="X2361" s="10"/>
      <c r="Y2361" s="10"/>
      <c r="Z2361" s="10"/>
      <c r="AA2361" s="10"/>
      <c r="AB2361" s="10"/>
      <c r="AC2361" s="10"/>
      <c r="AD2361" s="10"/>
      <c r="AE2361" s="10"/>
      <c r="AF2361" s="10"/>
      <c r="AG2361" s="10"/>
      <c r="AH2361" s="10"/>
      <c r="AI2361" s="10"/>
      <c r="AJ2361" s="10"/>
    </row>
    <row r="2362" spans="1:36" x14ac:dyDescent="0.25">
      <c r="A2362" s="7" t="s">
        <v>271</v>
      </c>
      <c r="B2362" s="7" t="s">
        <v>276</v>
      </c>
      <c r="C2362" s="7" t="s">
        <v>277</v>
      </c>
      <c r="D2362" s="7" t="s">
        <v>24</v>
      </c>
      <c r="E2362" s="7" t="s">
        <v>34</v>
      </c>
      <c r="F2362" s="7" t="s">
        <v>30</v>
      </c>
      <c r="G2362" s="7" t="s">
        <v>27</v>
      </c>
      <c r="H2362" s="7" t="s">
        <v>33</v>
      </c>
      <c r="I2362" s="8">
        <v>8.3589999999999998E-2</v>
      </c>
      <c r="J2362" s="8">
        <v>0.36144999999999999</v>
      </c>
      <c r="K2362" s="8">
        <v>-2.98E-3</v>
      </c>
      <c r="L2362" s="8"/>
      <c r="M2362" s="8"/>
      <c r="N2362" s="7">
        <v>1.1499999999999999</v>
      </c>
      <c r="O2362" s="7">
        <v>10.34</v>
      </c>
      <c r="P2362" s="7">
        <v>5.9950000000000003E-2</v>
      </c>
      <c r="Q2362" s="7">
        <v>30</v>
      </c>
      <c r="R2362" s="7">
        <v>0.88200000000000001</v>
      </c>
      <c r="S2362" s="7">
        <v>1</v>
      </c>
      <c r="T2362" s="7">
        <v>14</v>
      </c>
      <c r="U2362" s="7">
        <v>27</v>
      </c>
      <c r="V2362" s="12"/>
      <c r="W2362" s="12"/>
      <c r="X2362" s="12"/>
      <c r="Y2362" s="12"/>
      <c r="Z2362" s="12"/>
      <c r="AA2362" s="12"/>
      <c r="AB2362" s="12"/>
      <c r="AC2362" s="12"/>
      <c r="AD2362" s="12"/>
      <c r="AE2362" s="12"/>
      <c r="AF2362" s="12"/>
      <c r="AG2362" s="12"/>
      <c r="AH2362" s="12"/>
      <c r="AI2362" s="12"/>
      <c r="AJ2362" s="12"/>
    </row>
    <row r="2363" spans="1:36" x14ac:dyDescent="0.25">
      <c r="A2363" s="7" t="s">
        <v>234</v>
      </c>
      <c r="B2363" s="7" t="s">
        <v>241</v>
      </c>
      <c r="C2363" s="7" t="s">
        <v>242</v>
      </c>
      <c r="D2363" s="7" t="s">
        <v>24</v>
      </c>
      <c r="E2363" s="7" t="s">
        <v>32</v>
      </c>
      <c r="F2363" s="7" t="s">
        <v>30</v>
      </c>
      <c r="G2363" s="7" t="s">
        <v>52</v>
      </c>
      <c r="H2363" s="7" t="s">
        <v>33</v>
      </c>
      <c r="I2363" s="8">
        <v>0.18770000000000001</v>
      </c>
      <c r="J2363" s="8">
        <v>0.27004</v>
      </c>
      <c r="K2363" s="8">
        <v>-6.4000000000000005E-4</v>
      </c>
      <c r="L2363" s="8"/>
      <c r="M2363" s="8"/>
      <c r="N2363" s="7">
        <v>1.2</v>
      </c>
      <c r="O2363" s="7">
        <v>22.73</v>
      </c>
      <c r="P2363" s="7">
        <v>9.7999999999999997E-4</v>
      </c>
      <c r="Q2363" s="7">
        <v>42</v>
      </c>
      <c r="R2363" s="7">
        <v>0.97099999999999997</v>
      </c>
      <c r="S2363" s="7">
        <v>1.2</v>
      </c>
      <c r="T2363" s="7">
        <v>26.3</v>
      </c>
      <c r="U2363" s="7">
        <v>39</v>
      </c>
      <c r="V2363" s="12"/>
      <c r="W2363" s="12"/>
      <c r="X2363" s="12"/>
      <c r="Y2363" s="12"/>
      <c r="Z2363" s="12"/>
      <c r="AA2363" s="12"/>
      <c r="AB2363" s="12"/>
      <c r="AC2363" s="12"/>
      <c r="AD2363" s="12"/>
      <c r="AE2363" s="12"/>
      <c r="AF2363" s="12"/>
      <c r="AG2363" s="12"/>
      <c r="AH2363" s="12"/>
      <c r="AI2363" s="12"/>
      <c r="AJ2363" s="12"/>
    </row>
    <row r="2364" spans="1:36" x14ac:dyDescent="0.25">
      <c r="A2364" s="5" t="s">
        <v>243</v>
      </c>
      <c r="B2364" s="5" t="s">
        <v>241</v>
      </c>
      <c r="C2364" s="5" t="s">
        <v>242</v>
      </c>
      <c r="D2364" s="5" t="s">
        <v>24</v>
      </c>
      <c r="E2364" s="5" t="s">
        <v>25</v>
      </c>
      <c r="F2364" s="5" t="s">
        <v>26</v>
      </c>
      <c r="G2364" s="5">
        <v>1</v>
      </c>
      <c r="H2364" s="5" t="s">
        <v>33</v>
      </c>
      <c r="I2364" s="6">
        <v>5.0652299999999997</v>
      </c>
      <c r="J2364" s="6">
        <v>1.2859499999999999</v>
      </c>
      <c r="K2364" s="6">
        <v>-5.7400000000000003E-3</v>
      </c>
      <c r="L2364" s="6"/>
      <c r="M2364" s="6"/>
      <c r="N2364" s="5">
        <v>0</v>
      </c>
      <c r="O2364" s="5">
        <v>93</v>
      </c>
      <c r="P2364" s="5">
        <v>223.02135000000001</v>
      </c>
      <c r="Q2364" s="5">
        <v>61</v>
      </c>
      <c r="R2364" s="5">
        <v>0.55700000000000005</v>
      </c>
      <c r="S2364" s="5">
        <v>0</v>
      </c>
      <c r="T2364" s="5">
        <v>94</v>
      </c>
      <c r="U2364" s="5">
        <v>58</v>
      </c>
      <c r="V2364" s="10"/>
      <c r="W2364" s="10"/>
      <c r="X2364" s="10"/>
      <c r="Y2364" s="10"/>
      <c r="Z2364" s="10"/>
      <c r="AA2364" s="10"/>
      <c r="AB2364" s="10"/>
      <c r="AC2364" s="10"/>
      <c r="AD2364" s="10"/>
      <c r="AE2364" s="10"/>
      <c r="AF2364" s="10"/>
      <c r="AG2364" s="10"/>
      <c r="AH2364" s="10"/>
      <c r="AI2364" s="10"/>
      <c r="AJ2364" s="10"/>
    </row>
    <row r="2365" spans="1:36" x14ac:dyDescent="0.25">
      <c r="A2365" s="7" t="s">
        <v>254</v>
      </c>
      <c r="B2365" s="7" t="s">
        <v>241</v>
      </c>
      <c r="C2365" s="7" t="s">
        <v>242</v>
      </c>
      <c r="D2365" s="7" t="s">
        <v>24</v>
      </c>
      <c r="E2365" s="7" t="s">
        <v>25</v>
      </c>
      <c r="F2365" s="7" t="s">
        <v>26</v>
      </c>
      <c r="G2365" s="7" t="s">
        <v>27</v>
      </c>
      <c r="H2365" s="7" t="s">
        <v>33</v>
      </c>
      <c r="I2365" s="8">
        <v>-0.87407000000000001</v>
      </c>
      <c r="J2365" s="8">
        <v>0.96487000000000001</v>
      </c>
      <c r="K2365" s="8">
        <v>-3.5400000000000002E-3</v>
      </c>
      <c r="L2365" s="8"/>
      <c r="M2365" s="8"/>
      <c r="N2365" s="7">
        <v>0</v>
      </c>
      <c r="O2365" s="7">
        <v>85</v>
      </c>
      <c r="P2365" s="7">
        <v>0.70391999999999999</v>
      </c>
      <c r="Q2365" s="7">
        <v>60</v>
      </c>
      <c r="R2365" s="7">
        <v>0.96499999999999997</v>
      </c>
      <c r="S2365" s="7">
        <v>0</v>
      </c>
      <c r="T2365" s="7">
        <v>68</v>
      </c>
      <c r="U2365" s="7">
        <v>57</v>
      </c>
      <c r="V2365" s="12"/>
      <c r="W2365" s="12"/>
      <c r="X2365" s="12"/>
      <c r="Y2365" s="12"/>
      <c r="Z2365" s="12"/>
      <c r="AA2365" s="12"/>
      <c r="AB2365" s="12"/>
      <c r="AC2365" s="12"/>
      <c r="AD2365" s="12"/>
      <c r="AE2365" s="12"/>
      <c r="AF2365" s="12"/>
      <c r="AG2365" s="12"/>
      <c r="AH2365" s="12"/>
      <c r="AI2365" s="12"/>
      <c r="AJ2365" s="12"/>
    </row>
    <row r="2366" spans="1:36" x14ac:dyDescent="0.25">
      <c r="A2366" s="5" t="s">
        <v>271</v>
      </c>
      <c r="B2366" s="5" t="s">
        <v>241</v>
      </c>
      <c r="C2366" s="5" t="s">
        <v>242</v>
      </c>
      <c r="D2366" s="5" t="s">
        <v>24</v>
      </c>
      <c r="E2366" s="5" t="s">
        <v>39</v>
      </c>
      <c r="F2366" s="5" t="s">
        <v>30</v>
      </c>
      <c r="G2366" s="5" t="s">
        <v>52</v>
      </c>
      <c r="H2366" s="5" t="s">
        <v>33</v>
      </c>
      <c r="I2366" s="6">
        <v>2.7234699999999998</v>
      </c>
      <c r="J2366" s="6">
        <v>0.31773000000000001</v>
      </c>
      <c r="K2366" s="6">
        <v>-1.1900000000000001E-3</v>
      </c>
      <c r="L2366" s="6"/>
      <c r="M2366" s="6"/>
      <c r="N2366" s="5">
        <v>4.37</v>
      </c>
      <c r="O2366" s="5">
        <v>23.9</v>
      </c>
      <c r="P2366" s="5">
        <v>2.5100000000000001E-3</v>
      </c>
      <c r="Q2366" s="5">
        <v>40</v>
      </c>
      <c r="R2366" s="5">
        <v>0.93799999999999994</v>
      </c>
      <c r="S2366" s="5">
        <v>3.6</v>
      </c>
      <c r="T2366" s="5">
        <v>30</v>
      </c>
      <c r="U2366" s="5">
        <v>37</v>
      </c>
      <c r="V2366" s="10"/>
      <c r="W2366" s="10"/>
      <c r="X2366" s="10"/>
      <c r="Y2366" s="10"/>
      <c r="Z2366" s="10"/>
      <c r="AA2366" s="10"/>
      <c r="AB2366" s="10"/>
      <c r="AC2366" s="10"/>
      <c r="AD2366" s="10"/>
      <c r="AE2366" s="10"/>
      <c r="AF2366" s="10"/>
      <c r="AG2366" s="10"/>
      <c r="AH2366" s="10"/>
      <c r="AI2366" s="10"/>
      <c r="AJ2366" s="10"/>
    </row>
    <row r="2367" spans="1:36" x14ac:dyDescent="0.25">
      <c r="A2367" s="5" t="s">
        <v>21</v>
      </c>
      <c r="B2367" s="5" t="s">
        <v>88</v>
      </c>
      <c r="C2367" s="5" t="s">
        <v>89</v>
      </c>
      <c r="D2367" s="5" t="s">
        <v>24</v>
      </c>
      <c r="E2367" s="5" t="s">
        <v>32</v>
      </c>
      <c r="F2367" s="5" t="s">
        <v>30</v>
      </c>
      <c r="G2367" s="5">
        <v>1</v>
      </c>
      <c r="H2367" s="5" t="s">
        <v>33</v>
      </c>
      <c r="I2367" s="6">
        <v>0.1779</v>
      </c>
      <c r="J2367" s="6">
        <v>0.42868000000000001</v>
      </c>
      <c r="K2367" s="6">
        <v>-1.91E-3</v>
      </c>
      <c r="L2367" s="6"/>
      <c r="M2367" s="6"/>
      <c r="N2367" s="5">
        <v>0.45</v>
      </c>
      <c r="O2367" s="5">
        <v>20.03</v>
      </c>
      <c r="P2367" s="5">
        <v>1.50949</v>
      </c>
      <c r="Q2367" s="5">
        <v>37</v>
      </c>
      <c r="R2367" s="5">
        <v>0.93799999999999994</v>
      </c>
      <c r="S2367" s="5">
        <v>2.2999999999999998</v>
      </c>
      <c r="T2367" s="5">
        <v>19.5</v>
      </c>
      <c r="U2367" s="5">
        <v>34</v>
      </c>
      <c r="V2367" s="10"/>
      <c r="W2367" s="10"/>
      <c r="X2367" s="10"/>
      <c r="Y2367" s="10"/>
      <c r="Z2367" s="10"/>
      <c r="AA2367" s="10"/>
      <c r="AB2367" s="10"/>
      <c r="AC2367" s="10"/>
      <c r="AD2367" s="10"/>
      <c r="AE2367" s="10"/>
      <c r="AF2367" s="10"/>
      <c r="AG2367" s="10"/>
      <c r="AH2367" s="10"/>
      <c r="AI2367" s="10"/>
      <c r="AJ2367" s="10"/>
    </row>
    <row r="2368" spans="1:36" x14ac:dyDescent="0.25">
      <c r="A2368" s="5" t="s">
        <v>21</v>
      </c>
      <c r="B2368" s="5" t="s">
        <v>88</v>
      </c>
      <c r="C2368" s="5" t="s">
        <v>89</v>
      </c>
      <c r="D2368" s="5" t="s">
        <v>24</v>
      </c>
      <c r="E2368" s="5" t="s">
        <v>37</v>
      </c>
      <c r="F2368" s="5" t="s">
        <v>38</v>
      </c>
      <c r="G2368" s="5" t="s">
        <v>52</v>
      </c>
      <c r="H2368" s="5" t="s">
        <v>33</v>
      </c>
      <c r="I2368" s="6">
        <v>-18.338049999999999</v>
      </c>
      <c r="J2368" s="6">
        <v>3.5647199999999999</v>
      </c>
      <c r="K2368" s="6">
        <v>0.16203999999999999</v>
      </c>
      <c r="L2368" s="6"/>
      <c r="M2368" s="6"/>
      <c r="N2368" s="5">
        <v>6.5</v>
      </c>
      <c r="O2368" s="5">
        <v>925.47</v>
      </c>
      <c r="P2368" s="5">
        <v>7.9786099999999998</v>
      </c>
      <c r="Q2368" s="5">
        <v>36</v>
      </c>
      <c r="R2368" s="5">
        <v>0.84499999999999997</v>
      </c>
      <c r="S2368" s="5">
        <v>5.3</v>
      </c>
      <c r="T2368" s="5">
        <v>852.1</v>
      </c>
      <c r="U2368" s="5">
        <v>33</v>
      </c>
      <c r="V2368" s="10"/>
      <c r="W2368" s="10"/>
      <c r="X2368" s="10"/>
      <c r="Y2368" s="10"/>
      <c r="Z2368" s="10"/>
      <c r="AA2368" s="10"/>
      <c r="AB2368" s="10"/>
      <c r="AC2368" s="10"/>
      <c r="AD2368" s="10"/>
      <c r="AE2368" s="10"/>
      <c r="AF2368" s="10"/>
      <c r="AG2368" s="10"/>
      <c r="AH2368" s="10"/>
      <c r="AI2368" s="10"/>
      <c r="AJ2368" s="10"/>
    </row>
    <row r="2369" spans="1:36" x14ac:dyDescent="0.25">
      <c r="A2369" s="5" t="s">
        <v>21</v>
      </c>
      <c r="B2369" s="5" t="s">
        <v>88</v>
      </c>
      <c r="C2369" s="5" t="s">
        <v>89</v>
      </c>
      <c r="D2369" s="5" t="s">
        <v>24</v>
      </c>
      <c r="E2369" s="5" t="s">
        <v>39</v>
      </c>
      <c r="F2369" s="5" t="s">
        <v>30</v>
      </c>
      <c r="G2369" s="5">
        <v>1</v>
      </c>
      <c r="H2369" s="5" t="s">
        <v>33</v>
      </c>
      <c r="I2369" s="6">
        <v>1.76861</v>
      </c>
      <c r="J2369" s="6">
        <v>0.33916000000000002</v>
      </c>
      <c r="K2369" s="6">
        <v>-2.7000000000000001E-3</v>
      </c>
      <c r="L2369" s="6"/>
      <c r="M2369" s="6"/>
      <c r="N2369" s="5">
        <v>1.99</v>
      </c>
      <c r="O2369" s="5">
        <v>12.43</v>
      </c>
      <c r="P2369" s="5">
        <v>2.0397599999999998</v>
      </c>
      <c r="Q2369" s="5">
        <v>37</v>
      </c>
      <c r="R2369" s="5">
        <v>0.77200000000000002</v>
      </c>
      <c r="S2369" s="5">
        <v>3</v>
      </c>
      <c r="T2369" s="5">
        <v>14</v>
      </c>
      <c r="U2369" s="5">
        <v>34</v>
      </c>
      <c r="V2369" s="10"/>
      <c r="W2369" s="10"/>
      <c r="X2369" s="10"/>
      <c r="Y2369" s="10"/>
      <c r="Z2369" s="10"/>
      <c r="AA2369" s="10"/>
      <c r="AB2369" s="10"/>
      <c r="AC2369" s="10"/>
      <c r="AD2369" s="10"/>
      <c r="AE2369" s="10"/>
      <c r="AF2369" s="10"/>
      <c r="AG2369" s="10"/>
      <c r="AH2369" s="10"/>
      <c r="AI2369" s="10"/>
      <c r="AJ2369" s="10"/>
    </row>
    <row r="2370" spans="1:36" x14ac:dyDescent="0.25">
      <c r="A2370" s="7" t="s">
        <v>254</v>
      </c>
      <c r="B2370" s="7" t="s">
        <v>88</v>
      </c>
      <c r="C2370" s="7" t="s">
        <v>89</v>
      </c>
      <c r="D2370" s="7" t="s">
        <v>24</v>
      </c>
      <c r="E2370" s="7" t="s">
        <v>34</v>
      </c>
      <c r="F2370" s="7" t="s">
        <v>30</v>
      </c>
      <c r="G2370" s="7" t="s">
        <v>52</v>
      </c>
      <c r="H2370" s="7" t="s">
        <v>33</v>
      </c>
      <c r="I2370" s="8">
        <v>1.0625100000000001</v>
      </c>
      <c r="J2370" s="8">
        <v>0.36614999999999998</v>
      </c>
      <c r="K2370" s="8">
        <v>-5.28E-3</v>
      </c>
      <c r="L2370" s="8"/>
      <c r="M2370" s="8"/>
      <c r="N2370" s="7">
        <v>2.06</v>
      </c>
      <c r="O2370" s="7">
        <v>7.4</v>
      </c>
      <c r="P2370" s="7">
        <v>3.2799999999999999E-3</v>
      </c>
      <c r="Q2370" s="7">
        <v>32</v>
      </c>
      <c r="R2370" s="7">
        <v>0.83699999999999997</v>
      </c>
      <c r="S2370" s="7">
        <v>1.9</v>
      </c>
      <c r="T2370" s="7">
        <v>13</v>
      </c>
      <c r="U2370" s="7">
        <v>29</v>
      </c>
      <c r="V2370" s="12"/>
      <c r="W2370" s="12"/>
      <c r="X2370" s="12"/>
      <c r="Y2370" s="12"/>
      <c r="Z2370" s="12"/>
      <c r="AA2370" s="12"/>
      <c r="AB2370" s="12"/>
      <c r="AC2370" s="12"/>
      <c r="AD2370" s="12"/>
      <c r="AE2370" s="12"/>
      <c r="AF2370" s="12"/>
      <c r="AG2370" s="12"/>
      <c r="AH2370" s="12"/>
      <c r="AI2370" s="12"/>
      <c r="AJ2370" s="12"/>
    </row>
    <row r="2371" spans="1:36" x14ac:dyDescent="0.25">
      <c r="A2371" s="7" t="s">
        <v>254</v>
      </c>
      <c r="B2371" s="7" t="s">
        <v>88</v>
      </c>
      <c r="C2371" s="7" t="s">
        <v>89</v>
      </c>
      <c r="D2371" s="7" t="s">
        <v>24</v>
      </c>
      <c r="E2371" s="7" t="s">
        <v>39</v>
      </c>
      <c r="F2371" s="7" t="s">
        <v>30</v>
      </c>
      <c r="G2371" s="7" t="s">
        <v>52</v>
      </c>
      <c r="H2371" s="7" t="s">
        <v>33</v>
      </c>
      <c r="I2371" s="8">
        <v>2.5163799999999998</v>
      </c>
      <c r="J2371" s="8">
        <v>0.40448000000000001</v>
      </c>
      <c r="K2371" s="8">
        <v>-3.5999999999999999E-3</v>
      </c>
      <c r="L2371" s="8"/>
      <c r="M2371" s="8"/>
      <c r="N2371" s="7">
        <v>3.64</v>
      </c>
      <c r="O2371" s="7">
        <v>13.69</v>
      </c>
      <c r="P2371" s="7">
        <v>5.6100000000000004E-3</v>
      </c>
      <c r="Q2371" s="7">
        <v>32</v>
      </c>
      <c r="R2371" s="7">
        <v>0.88400000000000001</v>
      </c>
      <c r="S2371" s="7">
        <v>3.2</v>
      </c>
      <c r="T2371" s="7">
        <v>19.600000000000001</v>
      </c>
      <c r="U2371" s="7">
        <v>29</v>
      </c>
      <c r="V2371" s="12"/>
      <c r="W2371" s="12"/>
      <c r="X2371" s="12"/>
      <c r="Y2371" s="12"/>
      <c r="Z2371" s="12"/>
      <c r="AA2371" s="12"/>
      <c r="AB2371" s="12"/>
      <c r="AC2371" s="12"/>
      <c r="AD2371" s="12"/>
      <c r="AE2371" s="12"/>
      <c r="AF2371" s="12"/>
      <c r="AG2371" s="12"/>
      <c r="AH2371" s="12"/>
      <c r="AI2371" s="12"/>
      <c r="AJ2371" s="12"/>
    </row>
    <row r="2372" spans="1:36" x14ac:dyDescent="0.25">
      <c r="A2372" s="5" t="s">
        <v>315</v>
      </c>
      <c r="B2372" s="5" t="s">
        <v>88</v>
      </c>
      <c r="C2372" s="5" t="s">
        <v>89</v>
      </c>
      <c r="D2372" s="5" t="s">
        <v>24</v>
      </c>
      <c r="E2372" s="5" t="s">
        <v>39</v>
      </c>
      <c r="F2372" s="5" t="s">
        <v>30</v>
      </c>
      <c r="G2372" s="5" t="s">
        <v>27</v>
      </c>
      <c r="H2372" s="5" t="s">
        <v>33</v>
      </c>
      <c r="I2372" s="6">
        <v>2.2111399999999999</v>
      </c>
      <c r="J2372" s="6">
        <v>0.34937000000000001</v>
      </c>
      <c r="K2372" s="6">
        <v>-1.6900000000000001E-3</v>
      </c>
      <c r="L2372" s="6"/>
      <c r="M2372" s="6"/>
      <c r="N2372" s="5">
        <v>3.02</v>
      </c>
      <c r="O2372" s="5">
        <v>20.32</v>
      </c>
      <c r="P2372" s="5">
        <v>0.2072</v>
      </c>
      <c r="Q2372" s="5">
        <v>61</v>
      </c>
      <c r="R2372" s="5">
        <v>0.86</v>
      </c>
      <c r="S2372" s="5">
        <v>2.7</v>
      </c>
      <c r="T2372" s="5">
        <v>24.8</v>
      </c>
      <c r="U2372" s="5">
        <v>58</v>
      </c>
      <c r="V2372" s="10"/>
      <c r="W2372" s="10"/>
      <c r="X2372" s="10"/>
      <c r="Y2372" s="10"/>
      <c r="Z2372" s="10"/>
      <c r="AA2372" s="10"/>
      <c r="AB2372" s="10"/>
      <c r="AC2372" s="10"/>
      <c r="AD2372" s="10"/>
      <c r="AE2372" s="10"/>
      <c r="AF2372" s="10"/>
      <c r="AG2372" s="10"/>
      <c r="AH2372" s="10"/>
      <c r="AI2372" s="10"/>
      <c r="AJ2372" s="10"/>
    </row>
    <row r="2373" spans="1:36" x14ac:dyDescent="0.25">
      <c r="A2373" s="7" t="s">
        <v>343</v>
      </c>
      <c r="B2373" s="7" t="s">
        <v>88</v>
      </c>
      <c r="C2373" s="7" t="s">
        <v>89</v>
      </c>
      <c r="D2373" s="7" t="s">
        <v>24</v>
      </c>
      <c r="E2373" s="7" t="s">
        <v>34</v>
      </c>
      <c r="F2373" s="7" t="s">
        <v>30</v>
      </c>
      <c r="G2373" s="7" t="s">
        <v>27</v>
      </c>
      <c r="H2373" s="7" t="s">
        <v>33</v>
      </c>
      <c r="I2373" s="8">
        <v>0.63383999999999996</v>
      </c>
      <c r="J2373" s="8">
        <v>0.28462999999999999</v>
      </c>
      <c r="K2373" s="8">
        <v>-2.1299999999999999E-3</v>
      </c>
      <c r="L2373" s="8"/>
      <c r="M2373" s="8"/>
      <c r="N2373" s="7">
        <v>1.34</v>
      </c>
      <c r="O2373" s="7">
        <v>9.77</v>
      </c>
      <c r="P2373" s="7">
        <v>1.8339999999999999E-2</v>
      </c>
      <c r="Q2373" s="7">
        <v>34</v>
      </c>
      <c r="R2373" s="7">
        <v>0.92400000000000004</v>
      </c>
      <c r="S2373" s="7">
        <v>1</v>
      </c>
      <c r="T2373" s="7">
        <v>7.6</v>
      </c>
      <c r="U2373" s="7">
        <v>31</v>
      </c>
      <c r="V2373" s="12"/>
      <c r="W2373" s="12"/>
      <c r="X2373" s="12"/>
      <c r="Y2373" s="12"/>
      <c r="Z2373" s="12"/>
      <c r="AA2373" s="12"/>
      <c r="AB2373" s="12"/>
      <c r="AC2373" s="12"/>
      <c r="AD2373" s="12"/>
      <c r="AE2373" s="12"/>
      <c r="AF2373" s="12"/>
      <c r="AG2373" s="12"/>
      <c r="AH2373" s="12"/>
      <c r="AI2373" s="12"/>
      <c r="AJ2373" s="12"/>
    </row>
    <row r="2374" spans="1:36" x14ac:dyDescent="0.25">
      <c r="A2374" s="7" t="s">
        <v>343</v>
      </c>
      <c r="B2374" s="7" t="s">
        <v>88</v>
      </c>
      <c r="C2374" s="7" t="s">
        <v>89</v>
      </c>
      <c r="D2374" s="7" t="s">
        <v>24</v>
      </c>
      <c r="E2374" s="7" t="s">
        <v>37</v>
      </c>
      <c r="F2374" s="7" t="s">
        <v>38</v>
      </c>
      <c r="G2374" s="7" t="s">
        <v>52</v>
      </c>
      <c r="H2374" s="7" t="s">
        <v>33</v>
      </c>
      <c r="I2374" s="8">
        <v>8.1651600000000002</v>
      </c>
      <c r="J2374" s="8">
        <v>-1.0333300000000001</v>
      </c>
      <c r="K2374" s="8">
        <v>0.34988000000000002</v>
      </c>
      <c r="L2374" s="8"/>
      <c r="M2374" s="8"/>
      <c r="N2374" s="7">
        <v>7.79</v>
      </c>
      <c r="O2374" s="7">
        <v>956.93</v>
      </c>
      <c r="P2374" s="7">
        <v>2.99065</v>
      </c>
      <c r="Q2374" s="7">
        <v>34</v>
      </c>
      <c r="R2374" s="7">
        <v>0.85499999999999998</v>
      </c>
      <c r="S2374" s="7">
        <v>2.2000000000000002</v>
      </c>
      <c r="T2374" s="7">
        <v>312.8</v>
      </c>
      <c r="U2374" s="7">
        <v>31</v>
      </c>
      <c r="V2374" s="12"/>
      <c r="W2374" s="12"/>
      <c r="X2374" s="12"/>
      <c r="Y2374" s="12"/>
      <c r="Z2374" s="12"/>
      <c r="AA2374" s="12"/>
      <c r="AB2374" s="12"/>
      <c r="AC2374" s="12"/>
      <c r="AD2374" s="12"/>
      <c r="AE2374" s="12"/>
      <c r="AF2374" s="12"/>
      <c r="AG2374" s="12"/>
      <c r="AH2374" s="12"/>
      <c r="AI2374" s="12"/>
      <c r="AJ2374" s="12"/>
    </row>
    <row r="2375" spans="1:36" x14ac:dyDescent="0.25">
      <c r="A2375" s="5" t="s">
        <v>178</v>
      </c>
      <c r="B2375" s="5" t="s">
        <v>207</v>
      </c>
      <c r="C2375" s="5" t="s">
        <v>208</v>
      </c>
      <c r="D2375" s="5" t="s">
        <v>24</v>
      </c>
      <c r="E2375" s="5" t="s">
        <v>34</v>
      </c>
      <c r="F2375" s="5" t="s">
        <v>30</v>
      </c>
      <c r="G2375" s="5" t="s">
        <v>40</v>
      </c>
      <c r="H2375" s="5" t="s">
        <v>33</v>
      </c>
      <c r="I2375" s="6">
        <v>2.54786</v>
      </c>
      <c r="J2375" s="6">
        <v>0.17480000000000001</v>
      </c>
      <c r="K2375" s="6">
        <v>-4.8000000000000001E-4</v>
      </c>
      <c r="L2375" s="6"/>
      <c r="M2375" s="6"/>
      <c r="N2375" s="5">
        <v>2.69</v>
      </c>
      <c r="O2375" s="5">
        <v>15.68</v>
      </c>
      <c r="P2375" s="5">
        <v>0.94277</v>
      </c>
      <c r="Q2375" s="5">
        <v>70</v>
      </c>
      <c r="R2375" s="5">
        <v>0.745</v>
      </c>
      <c r="S2375" s="5">
        <v>2</v>
      </c>
      <c r="T2375" s="5">
        <v>21</v>
      </c>
      <c r="U2375" s="5">
        <v>67</v>
      </c>
      <c r="V2375" s="10"/>
      <c r="W2375" s="10"/>
      <c r="X2375" s="10"/>
      <c r="Y2375" s="10"/>
      <c r="Z2375" s="10"/>
      <c r="AA2375" s="10"/>
      <c r="AB2375" s="10"/>
      <c r="AC2375" s="10"/>
      <c r="AD2375" s="10"/>
      <c r="AE2375" s="10"/>
      <c r="AF2375" s="10"/>
      <c r="AG2375" s="10"/>
      <c r="AH2375" s="10"/>
      <c r="AI2375" s="10"/>
      <c r="AJ2375" s="10"/>
    </row>
    <row r="2376" spans="1:36" x14ac:dyDescent="0.25">
      <c r="A2376" s="5" t="s">
        <v>178</v>
      </c>
      <c r="B2376" s="5" t="s">
        <v>207</v>
      </c>
      <c r="C2376" s="5" t="s">
        <v>208</v>
      </c>
      <c r="D2376" s="5" t="s">
        <v>24</v>
      </c>
      <c r="E2376" s="5" t="s">
        <v>39</v>
      </c>
      <c r="F2376" s="5" t="s">
        <v>30</v>
      </c>
      <c r="G2376" s="5" t="s">
        <v>27</v>
      </c>
      <c r="H2376" s="5" t="s">
        <v>33</v>
      </c>
      <c r="I2376" s="6">
        <v>2.4077799999999998</v>
      </c>
      <c r="J2376" s="6">
        <v>0.28742000000000001</v>
      </c>
      <c r="K2376" s="6">
        <v>-9.3999999999999997E-4</v>
      </c>
      <c r="L2376" s="6"/>
      <c r="M2376" s="6"/>
      <c r="N2376" s="5">
        <v>2.64</v>
      </c>
      <c r="O2376" s="5">
        <v>22.28</v>
      </c>
      <c r="P2376" s="5">
        <v>0.13861999999999999</v>
      </c>
      <c r="Q2376" s="5">
        <v>70</v>
      </c>
      <c r="R2376" s="5">
        <v>0.90600000000000003</v>
      </c>
      <c r="S2376" s="5">
        <v>3</v>
      </c>
      <c r="T2376" s="5">
        <v>27</v>
      </c>
      <c r="U2376" s="5">
        <v>67</v>
      </c>
      <c r="V2376" s="10"/>
      <c r="W2376" s="10"/>
      <c r="X2376" s="10"/>
      <c r="Y2376" s="10"/>
      <c r="Z2376" s="10"/>
      <c r="AA2376" s="10"/>
      <c r="AB2376" s="10"/>
      <c r="AC2376" s="10"/>
      <c r="AD2376" s="10"/>
      <c r="AE2376" s="10"/>
      <c r="AF2376" s="10"/>
      <c r="AG2376" s="10"/>
      <c r="AH2376" s="10"/>
      <c r="AI2376" s="10"/>
      <c r="AJ2376" s="10"/>
    </row>
    <row r="2377" spans="1:36" x14ac:dyDescent="0.25">
      <c r="A2377" s="7" t="s">
        <v>209</v>
      </c>
      <c r="B2377" s="7" t="s">
        <v>207</v>
      </c>
      <c r="C2377" s="7" t="s">
        <v>208</v>
      </c>
      <c r="D2377" s="7" t="s">
        <v>24</v>
      </c>
      <c r="E2377" s="7" t="s">
        <v>25</v>
      </c>
      <c r="F2377" s="7" t="s">
        <v>26</v>
      </c>
      <c r="G2377" s="7" t="s">
        <v>27</v>
      </c>
      <c r="H2377" s="7" t="s">
        <v>33</v>
      </c>
      <c r="I2377" s="8">
        <v>-0.89475000000000005</v>
      </c>
      <c r="J2377" s="8">
        <v>0.86997999999999998</v>
      </c>
      <c r="K2377" s="8">
        <v>-2.2799999999999999E-3</v>
      </c>
      <c r="L2377" s="8"/>
      <c r="M2377" s="8"/>
      <c r="N2377" s="7">
        <v>0</v>
      </c>
      <c r="O2377" s="7">
        <v>120</v>
      </c>
      <c r="P2377" s="7">
        <v>2.1221700000000001</v>
      </c>
      <c r="Q2377" s="7">
        <v>62</v>
      </c>
      <c r="R2377" s="7">
        <v>0.85899999999999999</v>
      </c>
      <c r="S2377" s="7">
        <v>0</v>
      </c>
      <c r="T2377" s="7">
        <v>92</v>
      </c>
      <c r="U2377" s="7">
        <v>59</v>
      </c>
      <c r="V2377" s="12"/>
      <c r="W2377" s="12"/>
      <c r="X2377" s="12"/>
      <c r="Y2377" s="12"/>
      <c r="Z2377" s="12"/>
      <c r="AA2377" s="12"/>
      <c r="AB2377" s="12"/>
      <c r="AC2377" s="12"/>
      <c r="AD2377" s="12"/>
      <c r="AE2377" s="12"/>
      <c r="AF2377" s="12"/>
      <c r="AG2377" s="12"/>
      <c r="AH2377" s="12"/>
      <c r="AI2377" s="12"/>
      <c r="AJ2377" s="12"/>
    </row>
    <row r="2378" spans="1:36" x14ac:dyDescent="0.25">
      <c r="A2378" s="7" t="s">
        <v>209</v>
      </c>
      <c r="B2378" s="7" t="s">
        <v>207</v>
      </c>
      <c r="C2378" s="7" t="s">
        <v>208</v>
      </c>
      <c r="D2378" s="7" t="s">
        <v>24</v>
      </c>
      <c r="E2378" s="7" t="s">
        <v>32</v>
      </c>
      <c r="F2378" s="7" t="s">
        <v>30</v>
      </c>
      <c r="G2378" s="7" t="s">
        <v>27</v>
      </c>
      <c r="H2378" s="7" t="s">
        <v>33</v>
      </c>
      <c r="I2378" s="8">
        <v>1.3109599999999999</v>
      </c>
      <c r="J2378" s="8">
        <v>0.25183</v>
      </c>
      <c r="K2378" s="8">
        <v>-7.3999999999999999E-4</v>
      </c>
      <c r="L2378" s="8"/>
      <c r="M2378" s="8"/>
      <c r="N2378" s="7">
        <v>2.25</v>
      </c>
      <c r="O2378" s="7">
        <v>21.13</v>
      </c>
      <c r="P2378" s="7">
        <v>0.10076</v>
      </c>
      <c r="Q2378" s="7">
        <v>54</v>
      </c>
      <c r="R2378" s="7">
        <v>0.91700000000000004</v>
      </c>
      <c r="S2378" s="7">
        <v>1.5</v>
      </c>
      <c r="T2378" s="7">
        <v>27.3</v>
      </c>
      <c r="U2378" s="7">
        <v>51</v>
      </c>
      <c r="V2378" s="12"/>
      <c r="W2378" s="12"/>
      <c r="X2378" s="12"/>
      <c r="Y2378" s="12"/>
      <c r="Z2378" s="12"/>
      <c r="AA2378" s="12"/>
      <c r="AB2378" s="12"/>
      <c r="AC2378" s="12"/>
      <c r="AD2378" s="12"/>
      <c r="AE2378" s="12"/>
      <c r="AF2378" s="12"/>
      <c r="AG2378" s="12"/>
      <c r="AH2378" s="12"/>
      <c r="AI2378" s="12"/>
      <c r="AJ2378" s="12"/>
    </row>
    <row r="2379" spans="1:36" x14ac:dyDescent="0.25">
      <c r="A2379" s="7" t="s">
        <v>209</v>
      </c>
      <c r="B2379" s="7" t="s">
        <v>207</v>
      </c>
      <c r="C2379" s="7" t="s">
        <v>208</v>
      </c>
      <c r="D2379" s="7" t="s">
        <v>24</v>
      </c>
      <c r="E2379" s="7" t="s">
        <v>34</v>
      </c>
      <c r="F2379" s="7" t="s">
        <v>30</v>
      </c>
      <c r="G2379" s="7" t="s">
        <v>40</v>
      </c>
      <c r="H2379" s="7" t="s">
        <v>33</v>
      </c>
      <c r="I2379" s="8">
        <v>2.26756</v>
      </c>
      <c r="J2379" s="8">
        <v>0.30318000000000001</v>
      </c>
      <c r="K2379" s="8">
        <v>-1.4300000000000001E-3</v>
      </c>
      <c r="L2379" s="8"/>
      <c r="M2379" s="8"/>
      <c r="N2379" s="7">
        <v>3.39</v>
      </c>
      <c r="O2379" s="7">
        <v>18.32</v>
      </c>
      <c r="P2379" s="7">
        <v>1.18828</v>
      </c>
      <c r="Q2379" s="7">
        <v>54</v>
      </c>
      <c r="R2379" s="7">
        <v>0.79</v>
      </c>
      <c r="S2379" s="7">
        <v>2</v>
      </c>
      <c r="T2379" s="7">
        <v>24.5</v>
      </c>
      <c r="U2379" s="7">
        <v>51</v>
      </c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2"/>
      <c r="AF2379" s="12"/>
      <c r="AG2379" s="12"/>
      <c r="AH2379" s="12"/>
      <c r="AI2379" s="12"/>
      <c r="AJ2379" s="12"/>
    </row>
    <row r="2380" spans="1:36" x14ac:dyDescent="0.25">
      <c r="A2380" s="7" t="s">
        <v>209</v>
      </c>
      <c r="B2380" s="7" t="s">
        <v>207</v>
      </c>
      <c r="C2380" s="7" t="s">
        <v>208</v>
      </c>
      <c r="D2380" s="7" t="s">
        <v>24</v>
      </c>
      <c r="E2380" s="7" t="s">
        <v>39</v>
      </c>
      <c r="F2380" s="7" t="s">
        <v>30</v>
      </c>
      <c r="G2380" s="7">
        <v>1</v>
      </c>
      <c r="H2380" s="7" t="s">
        <v>33</v>
      </c>
      <c r="I2380" s="8">
        <v>4.4230900000000002</v>
      </c>
      <c r="J2380" s="8">
        <v>0.29026999999999997</v>
      </c>
      <c r="K2380" s="8">
        <v>-1.25E-3</v>
      </c>
      <c r="L2380" s="8"/>
      <c r="M2380" s="8"/>
      <c r="N2380" s="7">
        <v>5.5</v>
      </c>
      <c r="O2380" s="7">
        <v>21.29</v>
      </c>
      <c r="P2380" s="7">
        <v>8.6631699999999991</v>
      </c>
      <c r="Q2380" s="7">
        <v>54</v>
      </c>
      <c r="R2380" s="7">
        <v>0.71399999999999997</v>
      </c>
      <c r="S2380" s="7">
        <v>2.5</v>
      </c>
      <c r="T2380" s="7">
        <v>27</v>
      </c>
      <c r="U2380" s="7">
        <v>51</v>
      </c>
      <c r="V2380" s="12"/>
      <c r="W2380" s="12"/>
      <c r="X2380" s="12"/>
      <c r="Y2380" s="12"/>
      <c r="Z2380" s="12"/>
      <c r="AA2380" s="12"/>
      <c r="AB2380" s="12"/>
      <c r="AC2380" s="12"/>
      <c r="AD2380" s="12"/>
      <c r="AE2380" s="12"/>
      <c r="AF2380" s="12"/>
      <c r="AG2380" s="12"/>
      <c r="AH2380" s="12"/>
      <c r="AI2380" s="12"/>
      <c r="AJ2380" s="12"/>
    </row>
    <row r="2381" spans="1:36" x14ac:dyDescent="0.25">
      <c r="A2381" s="5" t="s">
        <v>234</v>
      </c>
      <c r="B2381" s="5" t="s">
        <v>207</v>
      </c>
      <c r="C2381" s="5" t="s">
        <v>208</v>
      </c>
      <c r="D2381" s="5" t="s">
        <v>24</v>
      </c>
      <c r="E2381" s="5" t="s">
        <v>25</v>
      </c>
      <c r="F2381" s="5" t="s">
        <v>26</v>
      </c>
      <c r="G2381" s="5" t="s">
        <v>52</v>
      </c>
      <c r="H2381" s="5" t="s">
        <v>33</v>
      </c>
      <c r="I2381" s="6">
        <v>0.44305</v>
      </c>
      <c r="J2381" s="6">
        <v>0.32911000000000001</v>
      </c>
      <c r="K2381" s="6">
        <v>2.0699999999999998E-3</v>
      </c>
      <c r="L2381" s="6"/>
      <c r="M2381" s="6"/>
      <c r="N2381" s="5">
        <v>2</v>
      </c>
      <c r="O2381" s="5">
        <v>45</v>
      </c>
      <c r="P2381" s="5">
        <v>1.157E-2</v>
      </c>
      <c r="Q2381" s="5">
        <v>37</v>
      </c>
      <c r="R2381" s="5">
        <v>0.88400000000000001</v>
      </c>
      <c r="S2381" s="5">
        <v>1</v>
      </c>
      <c r="T2381" s="5">
        <v>45</v>
      </c>
      <c r="U2381" s="5">
        <v>34</v>
      </c>
      <c r="V2381" s="10"/>
      <c r="W2381" s="10"/>
      <c r="X2381" s="10"/>
      <c r="Y2381" s="10"/>
      <c r="Z2381" s="10"/>
      <c r="AA2381" s="10"/>
      <c r="AB2381" s="10"/>
      <c r="AC2381" s="10"/>
      <c r="AD2381" s="10"/>
      <c r="AE2381" s="10"/>
      <c r="AF2381" s="10"/>
      <c r="AG2381" s="10"/>
      <c r="AH2381" s="10"/>
      <c r="AI2381" s="10"/>
      <c r="AJ2381" s="10"/>
    </row>
    <row r="2382" spans="1:36" x14ac:dyDescent="0.25">
      <c r="A2382" s="5" t="s">
        <v>234</v>
      </c>
      <c r="B2382" s="5" t="s">
        <v>207</v>
      </c>
      <c r="C2382" s="5" t="s">
        <v>208</v>
      </c>
      <c r="D2382" s="5" t="s">
        <v>24</v>
      </c>
      <c r="E2382" s="5" t="s">
        <v>34</v>
      </c>
      <c r="F2382" s="5" t="s">
        <v>30</v>
      </c>
      <c r="G2382" s="5" t="s">
        <v>27</v>
      </c>
      <c r="H2382" s="5" t="s">
        <v>33</v>
      </c>
      <c r="I2382" s="6">
        <v>0.48780000000000001</v>
      </c>
      <c r="J2382" s="6">
        <v>0.41382999999999998</v>
      </c>
      <c r="K2382" s="6">
        <v>-3.1199999999999999E-3</v>
      </c>
      <c r="L2382" s="6"/>
      <c r="M2382" s="6"/>
      <c r="N2382" s="5">
        <v>1.24</v>
      </c>
      <c r="O2382" s="5">
        <v>14.21</v>
      </c>
      <c r="P2382" s="5">
        <v>0.15683</v>
      </c>
      <c r="Q2382" s="5">
        <v>37</v>
      </c>
      <c r="R2382" s="5">
        <v>0.77700000000000002</v>
      </c>
      <c r="S2382" s="5">
        <v>2.1</v>
      </c>
      <c r="T2382" s="5">
        <v>20</v>
      </c>
      <c r="U2382" s="5">
        <v>34</v>
      </c>
      <c r="V2382" s="10"/>
      <c r="W2382" s="10"/>
      <c r="X2382" s="10"/>
      <c r="Y2382" s="10"/>
      <c r="Z2382" s="10"/>
      <c r="AA2382" s="10"/>
      <c r="AB2382" s="10"/>
      <c r="AC2382" s="10"/>
      <c r="AD2382" s="10"/>
      <c r="AE2382" s="10"/>
      <c r="AF2382" s="10"/>
      <c r="AG2382" s="10"/>
      <c r="AH2382" s="10"/>
      <c r="AI2382" s="10"/>
      <c r="AJ2382" s="10"/>
    </row>
    <row r="2383" spans="1:36" x14ac:dyDescent="0.25">
      <c r="A2383" s="7" t="s">
        <v>243</v>
      </c>
      <c r="B2383" s="7" t="s">
        <v>207</v>
      </c>
      <c r="C2383" s="7" t="s">
        <v>208</v>
      </c>
      <c r="D2383" s="7" t="s">
        <v>24</v>
      </c>
      <c r="E2383" s="7" t="s">
        <v>25</v>
      </c>
      <c r="F2383" s="7" t="s">
        <v>26</v>
      </c>
      <c r="G2383" s="7" t="s">
        <v>27</v>
      </c>
      <c r="H2383" s="7" t="s">
        <v>33</v>
      </c>
      <c r="I2383" s="8">
        <v>-0.89475000000000005</v>
      </c>
      <c r="J2383" s="8">
        <v>0.86997999999999998</v>
      </c>
      <c r="K2383" s="8">
        <v>-2.2799999999999999E-3</v>
      </c>
      <c r="L2383" s="8"/>
      <c r="M2383" s="8"/>
      <c r="N2383" s="7">
        <v>0</v>
      </c>
      <c r="O2383" s="7">
        <v>105</v>
      </c>
      <c r="P2383" s="7">
        <v>2.1221700000000001</v>
      </c>
      <c r="Q2383" s="7">
        <v>62</v>
      </c>
      <c r="R2383" s="7">
        <v>0.85899999999999999</v>
      </c>
      <c r="S2383" s="7">
        <v>0</v>
      </c>
      <c r="T2383" s="7">
        <v>92</v>
      </c>
      <c r="U2383" s="7">
        <v>59</v>
      </c>
      <c r="V2383" s="12"/>
      <c r="W2383" s="12"/>
      <c r="X2383" s="12"/>
      <c r="Y2383" s="12"/>
      <c r="Z2383" s="12"/>
      <c r="AA2383" s="12"/>
      <c r="AB2383" s="12"/>
      <c r="AC2383" s="12"/>
      <c r="AD2383" s="12"/>
      <c r="AE2383" s="12"/>
      <c r="AF2383" s="12"/>
      <c r="AG2383" s="12"/>
      <c r="AH2383" s="12"/>
      <c r="AI2383" s="12"/>
      <c r="AJ2383" s="12"/>
    </row>
    <row r="2384" spans="1:36" x14ac:dyDescent="0.25">
      <c r="A2384" s="5" t="s">
        <v>368</v>
      </c>
      <c r="B2384" s="5" t="s">
        <v>207</v>
      </c>
      <c r="C2384" s="5" t="s">
        <v>208</v>
      </c>
      <c r="D2384" s="5" t="s">
        <v>24</v>
      </c>
      <c r="E2384" s="5" t="s">
        <v>32</v>
      </c>
      <c r="F2384" s="5" t="s">
        <v>30</v>
      </c>
      <c r="G2384" s="5" t="s">
        <v>27</v>
      </c>
      <c r="H2384" s="5" t="s">
        <v>33</v>
      </c>
      <c r="I2384" s="6">
        <v>1.56308</v>
      </c>
      <c r="J2384" s="6">
        <v>0.24303</v>
      </c>
      <c r="K2384" s="6">
        <v>-6.4000000000000005E-4</v>
      </c>
      <c r="L2384" s="6"/>
      <c r="M2384" s="6"/>
      <c r="N2384" s="5">
        <v>1.94</v>
      </c>
      <c r="O2384" s="5">
        <v>18.98</v>
      </c>
      <c r="P2384" s="5">
        <v>6.6659999999999997E-2</v>
      </c>
      <c r="Q2384" s="5">
        <v>55</v>
      </c>
      <c r="R2384" s="5">
        <v>0.94599999999999995</v>
      </c>
      <c r="S2384" s="5">
        <v>1.9</v>
      </c>
      <c r="T2384" s="5">
        <v>24.1</v>
      </c>
      <c r="U2384" s="5">
        <v>52</v>
      </c>
      <c r="V2384" s="10"/>
      <c r="W2384" s="10"/>
      <c r="X2384" s="10"/>
      <c r="Y2384" s="10"/>
      <c r="Z2384" s="10"/>
      <c r="AA2384" s="10"/>
      <c r="AB2384" s="10"/>
      <c r="AC2384" s="10"/>
      <c r="AD2384" s="10"/>
      <c r="AE2384" s="10"/>
      <c r="AF2384" s="10"/>
      <c r="AG2384" s="10"/>
      <c r="AH2384" s="10"/>
      <c r="AI2384" s="10"/>
      <c r="AJ2384" s="10"/>
    </row>
    <row r="2385" spans="1:36" x14ac:dyDescent="0.25">
      <c r="A2385" s="7" t="s">
        <v>21</v>
      </c>
      <c r="B2385" s="7" t="s">
        <v>90</v>
      </c>
      <c r="C2385" s="7" t="s">
        <v>91</v>
      </c>
      <c r="D2385" s="7" t="s">
        <v>24</v>
      </c>
      <c r="E2385" s="7" t="s">
        <v>32</v>
      </c>
      <c r="F2385" s="7" t="s">
        <v>30</v>
      </c>
      <c r="G2385" s="7" t="s">
        <v>78</v>
      </c>
      <c r="H2385" s="7" t="s">
        <v>33</v>
      </c>
      <c r="I2385" s="8">
        <v>0.62988</v>
      </c>
      <c r="J2385" s="8">
        <v>0.74994000000000005</v>
      </c>
      <c r="K2385" s="8">
        <v>-3.7839999999999999E-2</v>
      </c>
      <c r="L2385" s="8"/>
      <c r="M2385" s="8"/>
      <c r="N2385" s="7">
        <v>1.19</v>
      </c>
      <c r="O2385" s="7">
        <v>4.13</v>
      </c>
      <c r="P2385" s="7">
        <v>0.19782</v>
      </c>
      <c r="Q2385" s="7">
        <v>38</v>
      </c>
      <c r="R2385" s="7">
        <v>0.69599999999999995</v>
      </c>
      <c r="S2385" s="7">
        <v>0.5</v>
      </c>
      <c r="T2385" s="7">
        <v>5.5</v>
      </c>
      <c r="U2385" s="7">
        <v>35</v>
      </c>
      <c r="V2385" s="12"/>
      <c r="W2385" s="12"/>
      <c r="X2385" s="12"/>
      <c r="Y2385" s="12"/>
      <c r="Z2385" s="12"/>
      <c r="AA2385" s="12"/>
      <c r="AB2385" s="12"/>
      <c r="AC2385" s="12"/>
      <c r="AD2385" s="12"/>
      <c r="AE2385" s="12"/>
      <c r="AF2385" s="12"/>
      <c r="AG2385" s="12"/>
      <c r="AH2385" s="12"/>
      <c r="AI2385" s="12"/>
      <c r="AJ2385" s="12"/>
    </row>
    <row r="2386" spans="1:36" x14ac:dyDescent="0.25">
      <c r="A2386" s="7" t="s">
        <v>21</v>
      </c>
      <c r="B2386" s="7" t="s">
        <v>90</v>
      </c>
      <c r="C2386" s="7" t="s">
        <v>91</v>
      </c>
      <c r="D2386" s="7" t="s">
        <v>24</v>
      </c>
      <c r="E2386" s="7" t="s">
        <v>34</v>
      </c>
      <c r="F2386" s="7" t="s">
        <v>30</v>
      </c>
      <c r="G2386" s="7" t="s">
        <v>82</v>
      </c>
      <c r="H2386" s="7" t="s">
        <v>33</v>
      </c>
      <c r="I2386" s="8">
        <v>-0.15504000000000001</v>
      </c>
      <c r="J2386" s="8">
        <v>0.77700000000000002</v>
      </c>
      <c r="K2386" s="8">
        <v>-4.2770000000000002E-2</v>
      </c>
      <c r="L2386" s="8"/>
      <c r="M2386" s="8"/>
      <c r="N2386" s="7">
        <v>0.42</v>
      </c>
      <c r="O2386" s="7">
        <v>3.04</v>
      </c>
      <c r="P2386" s="7">
        <v>6.2199999999999998E-3</v>
      </c>
      <c r="Q2386" s="7">
        <v>38</v>
      </c>
      <c r="R2386" s="7">
        <v>0.85399999999999998</v>
      </c>
      <c r="S2386" s="7">
        <v>0.5</v>
      </c>
      <c r="T2386" s="7">
        <v>4.5</v>
      </c>
      <c r="U2386" s="7">
        <v>35</v>
      </c>
      <c r="V2386" s="12"/>
      <c r="W2386" s="12"/>
      <c r="X2386" s="12"/>
      <c r="Y2386" s="12"/>
      <c r="Z2386" s="12"/>
      <c r="AA2386" s="12"/>
      <c r="AB2386" s="12"/>
      <c r="AC2386" s="12"/>
      <c r="AD2386" s="12"/>
      <c r="AE2386" s="12"/>
      <c r="AF2386" s="12"/>
      <c r="AG2386" s="12"/>
      <c r="AH2386" s="12"/>
      <c r="AI2386" s="12"/>
      <c r="AJ2386" s="12"/>
    </row>
    <row r="2387" spans="1:36" x14ac:dyDescent="0.25">
      <c r="A2387" s="7" t="s">
        <v>21</v>
      </c>
      <c r="B2387" s="7" t="s">
        <v>90</v>
      </c>
      <c r="C2387" s="7" t="s">
        <v>91</v>
      </c>
      <c r="D2387" s="7" t="s">
        <v>24</v>
      </c>
      <c r="E2387" s="7" t="s">
        <v>37</v>
      </c>
      <c r="F2387" s="7" t="s">
        <v>38</v>
      </c>
      <c r="G2387" s="7" t="s">
        <v>78</v>
      </c>
      <c r="H2387" s="7" t="s">
        <v>33</v>
      </c>
      <c r="I2387" s="8">
        <v>0</v>
      </c>
      <c r="J2387" s="8">
        <v>1.4859599999999999</v>
      </c>
      <c r="K2387" s="8">
        <v>0.19128000000000001</v>
      </c>
      <c r="L2387" s="8"/>
      <c r="M2387" s="8"/>
      <c r="N2387" s="7">
        <v>1.27</v>
      </c>
      <c r="O2387" s="7">
        <v>46.54</v>
      </c>
      <c r="P2387" s="7"/>
      <c r="Q2387" s="7"/>
      <c r="R2387" s="7"/>
      <c r="S2387" s="7">
        <v>1.6</v>
      </c>
      <c r="T2387" s="7">
        <v>41</v>
      </c>
      <c r="U2387" s="7"/>
      <c r="V2387" s="12"/>
      <c r="W2387" s="12"/>
      <c r="X2387" s="12"/>
      <c r="Y2387" s="12"/>
      <c r="Z2387" s="12"/>
      <c r="AA2387" s="12"/>
      <c r="AB2387" s="12"/>
      <c r="AC2387" s="12"/>
      <c r="AD2387" s="12"/>
      <c r="AE2387" s="12"/>
      <c r="AF2387" s="12"/>
      <c r="AG2387" s="12"/>
      <c r="AH2387" s="12"/>
      <c r="AI2387" s="12"/>
      <c r="AJ2387" s="12"/>
    </row>
    <row r="2388" spans="1:36" x14ac:dyDescent="0.25">
      <c r="A2388" s="7" t="s">
        <v>21</v>
      </c>
      <c r="B2388" s="7" t="s">
        <v>90</v>
      </c>
      <c r="C2388" s="7" t="s">
        <v>91</v>
      </c>
      <c r="D2388" s="7" t="s">
        <v>24</v>
      </c>
      <c r="E2388" s="7" t="s">
        <v>39</v>
      </c>
      <c r="F2388" s="7" t="s">
        <v>30</v>
      </c>
      <c r="G2388" s="7" t="s">
        <v>36</v>
      </c>
      <c r="H2388" s="7" t="s">
        <v>33</v>
      </c>
      <c r="I2388" s="8">
        <v>-1.0862000000000001</v>
      </c>
      <c r="J2388" s="8">
        <v>0.96545999999999998</v>
      </c>
      <c r="K2388" s="8">
        <v>-1.6449999999999999E-2</v>
      </c>
      <c r="L2388" s="8"/>
      <c r="M2388" s="8"/>
      <c r="N2388" s="7">
        <v>0.78</v>
      </c>
      <c r="O2388" s="7">
        <v>13.07</v>
      </c>
      <c r="P2388" s="7">
        <v>3.05159</v>
      </c>
      <c r="Q2388" s="7">
        <v>38</v>
      </c>
      <c r="R2388" s="7">
        <v>0.59099999999999997</v>
      </c>
      <c r="S2388" s="7">
        <v>1</v>
      </c>
      <c r="T2388" s="7">
        <v>16</v>
      </c>
      <c r="U2388" s="7">
        <v>35</v>
      </c>
      <c r="V2388" s="12"/>
      <c r="W2388" s="12"/>
      <c r="X2388" s="12"/>
      <c r="Y2388" s="12"/>
      <c r="Z2388" s="12"/>
      <c r="AA2388" s="12"/>
      <c r="AB2388" s="12"/>
      <c r="AC2388" s="12"/>
      <c r="AD2388" s="12"/>
      <c r="AE2388" s="12"/>
      <c r="AF2388" s="12"/>
      <c r="AG2388" s="12"/>
      <c r="AH2388" s="12"/>
      <c r="AI2388" s="12"/>
      <c r="AJ2388" s="12"/>
    </row>
    <row r="2389" spans="1:36" x14ac:dyDescent="0.25">
      <c r="A2389" s="5" t="s">
        <v>115</v>
      </c>
      <c r="B2389" s="5" t="s">
        <v>90</v>
      </c>
      <c r="C2389" s="5" t="s">
        <v>91</v>
      </c>
      <c r="D2389" s="5" t="s">
        <v>24</v>
      </c>
      <c r="E2389" s="5" t="s">
        <v>32</v>
      </c>
      <c r="F2389" s="5" t="s">
        <v>30</v>
      </c>
      <c r="G2389" s="5" t="s">
        <v>81</v>
      </c>
      <c r="H2389" s="5" t="s">
        <v>33</v>
      </c>
      <c r="I2389" s="6">
        <v>9.6780000000000005E-2</v>
      </c>
      <c r="J2389" s="6">
        <v>0.41099999999999998</v>
      </c>
      <c r="K2389" s="6">
        <v>-8.3400000000000002E-3</v>
      </c>
      <c r="L2389" s="6"/>
      <c r="M2389" s="6"/>
      <c r="N2389" s="5">
        <v>0.03</v>
      </c>
      <c r="O2389" s="5">
        <v>5.12</v>
      </c>
      <c r="P2389" s="5"/>
      <c r="Q2389" s="5"/>
      <c r="R2389" s="5"/>
      <c r="S2389" s="5">
        <v>2.5</v>
      </c>
      <c r="T2389" s="5">
        <v>5.9</v>
      </c>
      <c r="U2389" s="5"/>
      <c r="V2389" s="10"/>
      <c r="W2389" s="10"/>
      <c r="X2389" s="10"/>
      <c r="Y2389" s="10"/>
      <c r="Z2389" s="10"/>
      <c r="AA2389" s="10"/>
      <c r="AB2389" s="10"/>
      <c r="AC2389" s="10"/>
      <c r="AD2389" s="10"/>
      <c r="AE2389" s="10"/>
      <c r="AF2389" s="10"/>
      <c r="AG2389" s="10"/>
      <c r="AH2389" s="10"/>
      <c r="AI2389" s="10"/>
      <c r="AJ2389" s="10"/>
    </row>
    <row r="2390" spans="1:36" x14ac:dyDescent="0.25">
      <c r="A2390" s="5" t="s">
        <v>115</v>
      </c>
      <c r="B2390" s="5" t="s">
        <v>90</v>
      </c>
      <c r="C2390" s="5" t="s">
        <v>91</v>
      </c>
      <c r="D2390" s="5" t="s">
        <v>24</v>
      </c>
      <c r="E2390" s="5" t="s">
        <v>34</v>
      </c>
      <c r="F2390" s="5" t="s">
        <v>30</v>
      </c>
      <c r="G2390" s="5" t="s">
        <v>81</v>
      </c>
      <c r="H2390" s="5" t="s">
        <v>33</v>
      </c>
      <c r="I2390" s="6">
        <v>0.115</v>
      </c>
      <c r="J2390" s="6">
        <v>0.433</v>
      </c>
      <c r="K2390" s="6">
        <v>-9.4000000000000004E-3</v>
      </c>
      <c r="L2390" s="6"/>
      <c r="M2390" s="6"/>
      <c r="N2390" s="5">
        <v>0.38</v>
      </c>
      <c r="O2390" s="5">
        <v>5.0999999999999996</v>
      </c>
      <c r="P2390" s="5"/>
      <c r="Q2390" s="5"/>
      <c r="R2390" s="5"/>
      <c r="S2390" s="5">
        <v>1</v>
      </c>
      <c r="T2390" s="5">
        <v>4.5</v>
      </c>
      <c r="U2390" s="5"/>
      <c r="V2390" s="10"/>
      <c r="W2390" s="10"/>
      <c r="X2390" s="10"/>
      <c r="Y2390" s="10"/>
      <c r="Z2390" s="10"/>
      <c r="AA2390" s="10"/>
      <c r="AB2390" s="10"/>
      <c r="AC2390" s="10"/>
      <c r="AD2390" s="10"/>
      <c r="AE2390" s="10"/>
      <c r="AF2390" s="10"/>
      <c r="AG2390" s="10"/>
      <c r="AH2390" s="10"/>
      <c r="AI2390" s="10"/>
      <c r="AJ2390" s="10"/>
    </row>
    <row r="2391" spans="1:36" x14ac:dyDescent="0.25">
      <c r="A2391" s="7" t="s">
        <v>149</v>
      </c>
      <c r="B2391" s="7" t="s">
        <v>90</v>
      </c>
      <c r="C2391" s="7" t="s">
        <v>91</v>
      </c>
      <c r="D2391" s="7" t="s">
        <v>24</v>
      </c>
      <c r="E2391" s="7" t="s">
        <v>32</v>
      </c>
      <c r="F2391" s="7" t="s">
        <v>30</v>
      </c>
      <c r="G2391" s="7" t="s">
        <v>81</v>
      </c>
      <c r="H2391" s="7" t="s">
        <v>33</v>
      </c>
      <c r="I2391" s="8">
        <v>9.6780000000000005E-2</v>
      </c>
      <c r="J2391" s="8">
        <v>0.41099999999999998</v>
      </c>
      <c r="K2391" s="8">
        <v>-8.3400000000000002E-3</v>
      </c>
      <c r="L2391" s="8"/>
      <c r="M2391" s="8"/>
      <c r="N2391" s="7">
        <v>0.35</v>
      </c>
      <c r="O2391" s="7">
        <v>5.12</v>
      </c>
      <c r="P2391" s="7"/>
      <c r="Q2391" s="7"/>
      <c r="R2391" s="7"/>
      <c r="S2391" s="7">
        <v>2.5</v>
      </c>
      <c r="T2391" s="7">
        <v>5.9</v>
      </c>
      <c r="U2391" s="7"/>
      <c r="V2391" s="12"/>
      <c r="W2391" s="12"/>
      <c r="X2391" s="12"/>
      <c r="Y2391" s="12"/>
      <c r="Z2391" s="12"/>
      <c r="AA2391" s="12"/>
      <c r="AB2391" s="12"/>
      <c r="AC2391" s="12"/>
      <c r="AD2391" s="12"/>
      <c r="AE2391" s="12"/>
      <c r="AF2391" s="12"/>
      <c r="AG2391" s="12"/>
      <c r="AH2391" s="12"/>
      <c r="AI2391" s="12"/>
      <c r="AJ2391" s="12"/>
    </row>
    <row r="2392" spans="1:36" x14ac:dyDescent="0.25">
      <c r="A2392" s="7" t="s">
        <v>149</v>
      </c>
      <c r="B2392" s="7" t="s">
        <v>90</v>
      </c>
      <c r="C2392" s="7" t="s">
        <v>91</v>
      </c>
      <c r="D2392" s="7" t="s">
        <v>24</v>
      </c>
      <c r="E2392" s="7" t="s">
        <v>34</v>
      </c>
      <c r="F2392" s="7" t="s">
        <v>30</v>
      </c>
      <c r="G2392" s="7" t="s">
        <v>81</v>
      </c>
      <c r="H2392" s="7" t="s">
        <v>33</v>
      </c>
      <c r="I2392" s="8">
        <v>0.115</v>
      </c>
      <c r="J2392" s="8">
        <v>0.433</v>
      </c>
      <c r="K2392" s="8">
        <v>-9.4000000000000004E-3</v>
      </c>
      <c r="L2392" s="8"/>
      <c r="M2392" s="8"/>
      <c r="N2392" s="7">
        <v>0.38</v>
      </c>
      <c r="O2392" s="7">
        <v>5.0999999999999996</v>
      </c>
      <c r="P2392" s="7"/>
      <c r="Q2392" s="7"/>
      <c r="R2392" s="7"/>
      <c r="S2392" s="7">
        <v>1.5</v>
      </c>
      <c r="T2392" s="7">
        <v>5</v>
      </c>
      <c r="U2392" s="7"/>
      <c r="V2392" s="12"/>
      <c r="W2392" s="12"/>
      <c r="X2392" s="12"/>
      <c r="Y2392" s="12"/>
      <c r="Z2392" s="12"/>
      <c r="AA2392" s="12"/>
      <c r="AB2392" s="12"/>
      <c r="AC2392" s="12"/>
      <c r="AD2392" s="12"/>
      <c r="AE2392" s="12"/>
      <c r="AF2392" s="12"/>
      <c r="AG2392" s="12"/>
      <c r="AH2392" s="12"/>
      <c r="AI2392" s="12"/>
      <c r="AJ2392" s="12"/>
    </row>
    <row r="2393" spans="1:36" x14ac:dyDescent="0.25">
      <c r="A2393" s="5" t="s">
        <v>178</v>
      </c>
      <c r="B2393" s="5" t="s">
        <v>90</v>
      </c>
      <c r="C2393" s="5" t="s">
        <v>91</v>
      </c>
      <c r="D2393" s="5" t="s">
        <v>24</v>
      </c>
      <c r="E2393" s="5" t="s">
        <v>39</v>
      </c>
      <c r="F2393" s="5" t="s">
        <v>30</v>
      </c>
      <c r="G2393" s="5" t="s">
        <v>44</v>
      </c>
      <c r="H2393" s="5" t="s">
        <v>33</v>
      </c>
      <c r="I2393" s="6">
        <v>0</v>
      </c>
      <c r="J2393" s="6">
        <v>0.76600000000000001</v>
      </c>
      <c r="K2393" s="6">
        <v>-5.2399999999999999E-3</v>
      </c>
      <c r="L2393" s="6"/>
      <c r="M2393" s="6"/>
      <c r="N2393" s="5">
        <v>0.76</v>
      </c>
      <c r="O2393" s="5">
        <v>27.97</v>
      </c>
      <c r="P2393" s="5"/>
      <c r="Q2393" s="5"/>
      <c r="R2393" s="5"/>
      <c r="S2393" s="5">
        <v>0</v>
      </c>
      <c r="T2393" s="5">
        <v>27.4</v>
      </c>
      <c r="U2393" s="5"/>
      <c r="V2393" s="10"/>
      <c r="W2393" s="10"/>
      <c r="X2393" s="10"/>
      <c r="Y2393" s="10"/>
      <c r="Z2393" s="10"/>
      <c r="AA2393" s="10"/>
      <c r="AB2393" s="10"/>
      <c r="AC2393" s="10"/>
      <c r="AD2393" s="10"/>
      <c r="AE2393" s="10"/>
      <c r="AF2393" s="10"/>
      <c r="AG2393" s="10"/>
      <c r="AH2393" s="10"/>
      <c r="AI2393" s="10"/>
      <c r="AJ2393" s="10"/>
    </row>
    <row r="2394" spans="1:36" x14ac:dyDescent="0.25">
      <c r="A2394" s="7" t="s">
        <v>322</v>
      </c>
      <c r="B2394" s="7" t="s">
        <v>90</v>
      </c>
      <c r="C2394" s="7" t="s">
        <v>91</v>
      </c>
      <c r="D2394" s="7" t="s">
        <v>24</v>
      </c>
      <c r="E2394" s="7" t="s">
        <v>32</v>
      </c>
      <c r="F2394" s="7" t="s">
        <v>30</v>
      </c>
      <c r="G2394" s="7" t="s">
        <v>81</v>
      </c>
      <c r="H2394" s="7" t="s">
        <v>33</v>
      </c>
      <c r="I2394" s="8">
        <v>9.6780000000000005E-2</v>
      </c>
      <c r="J2394" s="8">
        <v>0.41099999999999998</v>
      </c>
      <c r="K2394" s="8">
        <v>-8.3400000000000002E-3</v>
      </c>
      <c r="L2394" s="8"/>
      <c r="M2394" s="8"/>
      <c r="N2394" s="7">
        <v>0.35</v>
      </c>
      <c r="O2394" s="7">
        <v>5.12</v>
      </c>
      <c r="P2394" s="7"/>
      <c r="Q2394" s="7"/>
      <c r="R2394" s="7"/>
      <c r="S2394" s="7">
        <v>2.5</v>
      </c>
      <c r="T2394" s="7">
        <v>5.9</v>
      </c>
      <c r="U2394" s="7"/>
      <c r="V2394" s="12"/>
      <c r="W2394" s="12"/>
      <c r="X2394" s="12"/>
      <c r="Y2394" s="12"/>
      <c r="Z2394" s="12"/>
      <c r="AA2394" s="12"/>
      <c r="AB2394" s="12"/>
      <c r="AC2394" s="12"/>
      <c r="AD2394" s="12"/>
      <c r="AE2394" s="12"/>
      <c r="AF2394" s="12"/>
      <c r="AG2394" s="12"/>
      <c r="AH2394" s="12"/>
      <c r="AI2394" s="12"/>
      <c r="AJ2394" s="12"/>
    </row>
    <row r="2395" spans="1:36" x14ac:dyDescent="0.25">
      <c r="A2395" s="7" t="s">
        <v>322</v>
      </c>
      <c r="B2395" s="7" t="s">
        <v>90</v>
      </c>
      <c r="C2395" s="7" t="s">
        <v>91</v>
      </c>
      <c r="D2395" s="7" t="s">
        <v>24</v>
      </c>
      <c r="E2395" s="7" t="s">
        <v>34</v>
      </c>
      <c r="F2395" s="7" t="s">
        <v>30</v>
      </c>
      <c r="G2395" s="7" t="s">
        <v>81</v>
      </c>
      <c r="H2395" s="7" t="s">
        <v>33</v>
      </c>
      <c r="I2395" s="8">
        <v>0.115</v>
      </c>
      <c r="J2395" s="8">
        <v>0.433</v>
      </c>
      <c r="K2395" s="8">
        <v>-9.4000000000000004E-3</v>
      </c>
      <c r="L2395" s="8"/>
      <c r="M2395" s="8"/>
      <c r="N2395" s="7">
        <v>0.38</v>
      </c>
      <c r="O2395" s="7">
        <v>5.0999999999999996</v>
      </c>
      <c r="P2395" s="7"/>
      <c r="Q2395" s="7"/>
      <c r="R2395" s="7"/>
      <c r="S2395" s="7">
        <v>1.5</v>
      </c>
      <c r="T2395" s="7">
        <v>5</v>
      </c>
      <c r="U2395" s="7"/>
      <c r="V2395" s="12"/>
      <c r="W2395" s="12"/>
      <c r="X2395" s="12"/>
      <c r="Y2395" s="12"/>
      <c r="Z2395" s="12"/>
      <c r="AA2395" s="12"/>
      <c r="AB2395" s="12"/>
      <c r="AC2395" s="12"/>
      <c r="AD2395" s="12"/>
      <c r="AE2395" s="12"/>
      <c r="AF2395" s="12"/>
      <c r="AG2395" s="12"/>
      <c r="AH2395" s="12"/>
      <c r="AI2395" s="12"/>
      <c r="AJ2395" s="12"/>
    </row>
    <row r="2396" spans="1:36" x14ac:dyDescent="0.25">
      <c r="A2396" s="5" t="s">
        <v>343</v>
      </c>
      <c r="B2396" s="5" t="s">
        <v>90</v>
      </c>
      <c r="C2396" s="5" t="s">
        <v>91</v>
      </c>
      <c r="D2396" s="5" t="s">
        <v>24</v>
      </c>
      <c r="E2396" s="5" t="s">
        <v>39</v>
      </c>
      <c r="F2396" s="5" t="s">
        <v>30</v>
      </c>
      <c r="G2396" s="5" t="s">
        <v>44</v>
      </c>
      <c r="H2396" s="5" t="s">
        <v>33</v>
      </c>
      <c r="I2396" s="6">
        <v>0</v>
      </c>
      <c r="J2396" s="6">
        <v>0.76600000000000001</v>
      </c>
      <c r="K2396" s="6">
        <v>-5.2399999999999999E-3</v>
      </c>
      <c r="L2396" s="6"/>
      <c r="M2396" s="6"/>
      <c r="N2396" s="5">
        <v>0.76</v>
      </c>
      <c r="O2396" s="5">
        <v>27.97</v>
      </c>
      <c r="P2396" s="5"/>
      <c r="Q2396" s="5"/>
      <c r="R2396" s="5"/>
      <c r="S2396" s="5">
        <v>0.9</v>
      </c>
      <c r="T2396" s="5">
        <v>19.8</v>
      </c>
      <c r="U2396" s="5"/>
      <c r="V2396" s="10"/>
      <c r="W2396" s="10"/>
      <c r="X2396" s="10"/>
      <c r="Y2396" s="10"/>
      <c r="Z2396" s="10"/>
      <c r="AA2396" s="10"/>
      <c r="AB2396" s="10"/>
      <c r="AC2396" s="10"/>
      <c r="AD2396" s="10"/>
      <c r="AE2396" s="10"/>
      <c r="AF2396" s="10"/>
      <c r="AG2396" s="10"/>
      <c r="AH2396" s="10"/>
      <c r="AI2396" s="10"/>
      <c r="AJ2396" s="10"/>
    </row>
    <row r="2397" spans="1:36" x14ac:dyDescent="0.25">
      <c r="A2397" s="7" t="s">
        <v>315</v>
      </c>
      <c r="B2397" s="7" t="s">
        <v>176</v>
      </c>
      <c r="C2397" s="7" t="s">
        <v>177</v>
      </c>
      <c r="D2397" s="7" t="s">
        <v>24</v>
      </c>
      <c r="E2397" s="7" t="s">
        <v>32</v>
      </c>
      <c r="F2397" s="7" t="s">
        <v>30</v>
      </c>
      <c r="G2397" s="7" t="s">
        <v>27</v>
      </c>
      <c r="H2397" s="7" t="s">
        <v>33</v>
      </c>
      <c r="I2397" s="8">
        <v>1.57578</v>
      </c>
      <c r="J2397" s="8">
        <v>0.28948000000000002</v>
      </c>
      <c r="K2397" s="8">
        <v>-7.2999999999999996E-4</v>
      </c>
      <c r="L2397" s="8"/>
      <c r="M2397" s="8"/>
      <c r="N2397" s="7">
        <v>1.96</v>
      </c>
      <c r="O2397" s="7">
        <v>25.99</v>
      </c>
      <c r="P2397" s="7">
        <v>0.11065999999999999</v>
      </c>
      <c r="Q2397" s="7">
        <v>47</v>
      </c>
      <c r="R2397" s="7">
        <v>0.92600000000000005</v>
      </c>
      <c r="S2397" s="7">
        <v>1.9</v>
      </c>
      <c r="T2397" s="7">
        <v>31.7</v>
      </c>
      <c r="U2397" s="7">
        <v>44</v>
      </c>
      <c r="V2397" s="12"/>
      <c r="W2397" s="12"/>
      <c r="X2397" s="12"/>
      <c r="Y2397" s="12"/>
      <c r="Z2397" s="12"/>
      <c r="AA2397" s="12"/>
      <c r="AB2397" s="12"/>
      <c r="AC2397" s="12"/>
      <c r="AD2397" s="12"/>
      <c r="AE2397" s="12"/>
      <c r="AF2397" s="12"/>
      <c r="AG2397" s="12"/>
      <c r="AH2397" s="12"/>
      <c r="AI2397" s="12"/>
      <c r="AJ2397" s="12"/>
    </row>
    <row r="2398" spans="1:36" x14ac:dyDescent="0.25">
      <c r="A2398" s="7" t="s">
        <v>315</v>
      </c>
      <c r="B2398" s="7" t="s">
        <v>176</v>
      </c>
      <c r="C2398" s="7" t="s">
        <v>177</v>
      </c>
      <c r="D2398" s="7" t="s">
        <v>24</v>
      </c>
      <c r="E2398" s="7" t="s">
        <v>39</v>
      </c>
      <c r="F2398" s="7" t="s">
        <v>30</v>
      </c>
      <c r="G2398" s="7" t="s">
        <v>27</v>
      </c>
      <c r="H2398" s="7" t="s">
        <v>33</v>
      </c>
      <c r="I2398" s="8">
        <v>3.3361200000000002</v>
      </c>
      <c r="J2398" s="8">
        <v>0.23304</v>
      </c>
      <c r="K2398" s="8">
        <v>-4.4999999999999999E-4</v>
      </c>
      <c r="L2398" s="8"/>
      <c r="M2398" s="8"/>
      <c r="N2398" s="7">
        <v>3.64</v>
      </c>
      <c r="O2398" s="7">
        <v>25.04</v>
      </c>
      <c r="P2398" s="7">
        <v>0.10524</v>
      </c>
      <c r="Q2398" s="7">
        <v>47</v>
      </c>
      <c r="R2398" s="7">
        <v>0.90800000000000003</v>
      </c>
      <c r="S2398" s="7">
        <v>4.0999999999999996</v>
      </c>
      <c r="T2398" s="7">
        <v>29</v>
      </c>
      <c r="U2398" s="7">
        <v>44</v>
      </c>
      <c r="V2398" s="12"/>
      <c r="W2398" s="12"/>
      <c r="X2398" s="12"/>
      <c r="Y2398" s="12"/>
      <c r="Z2398" s="12"/>
      <c r="AA2398" s="12"/>
      <c r="AB2398" s="12"/>
      <c r="AC2398" s="12"/>
      <c r="AD2398" s="12"/>
      <c r="AE2398" s="12"/>
      <c r="AF2398" s="12"/>
      <c r="AG2398" s="12"/>
      <c r="AH2398" s="12"/>
      <c r="AI2398" s="12"/>
      <c r="AJ2398" s="12"/>
    </row>
    <row r="2399" spans="1:36" x14ac:dyDescent="0.25">
      <c r="A2399" s="7" t="s">
        <v>371</v>
      </c>
      <c r="B2399" s="7" t="s">
        <v>384</v>
      </c>
      <c r="C2399" s="7" t="s">
        <v>385</v>
      </c>
      <c r="D2399" s="7" t="s">
        <v>24</v>
      </c>
      <c r="E2399" s="7" t="s">
        <v>39</v>
      </c>
      <c r="F2399" s="7" t="s">
        <v>30</v>
      </c>
      <c r="G2399" s="7">
        <v>1</v>
      </c>
      <c r="H2399" s="7" t="s">
        <v>33</v>
      </c>
      <c r="I2399" s="8">
        <v>1.56959</v>
      </c>
      <c r="J2399" s="8">
        <v>0.64070000000000005</v>
      </c>
      <c r="K2399" s="8">
        <v>-3.8999999999999998E-3</v>
      </c>
      <c r="L2399" s="8"/>
      <c r="M2399" s="8"/>
      <c r="N2399" s="7">
        <v>1.57</v>
      </c>
      <c r="O2399" s="7">
        <v>25.02</v>
      </c>
      <c r="P2399" s="7"/>
      <c r="Q2399" s="7"/>
      <c r="R2399" s="7"/>
      <c r="S2399" s="7">
        <v>1.6</v>
      </c>
      <c r="T2399" s="7">
        <v>25</v>
      </c>
      <c r="U2399" s="7"/>
      <c r="V2399" s="12"/>
      <c r="W2399" s="12"/>
      <c r="X2399" s="12"/>
      <c r="Y2399" s="12"/>
      <c r="Z2399" s="12"/>
      <c r="AA2399" s="12"/>
      <c r="AB2399" s="12"/>
      <c r="AC2399" s="12"/>
      <c r="AD2399" s="12"/>
      <c r="AE2399" s="12"/>
      <c r="AF2399" s="12"/>
      <c r="AG2399" s="12"/>
      <c r="AH2399" s="12"/>
      <c r="AI2399" s="12"/>
      <c r="AJ2399" s="12"/>
    </row>
    <row r="2400" spans="1:36" x14ac:dyDescent="0.25">
      <c r="A2400" s="5" t="s">
        <v>322</v>
      </c>
      <c r="B2400" s="5" t="s">
        <v>337</v>
      </c>
      <c r="C2400" s="5" t="s">
        <v>338</v>
      </c>
      <c r="D2400" s="5" t="s">
        <v>24</v>
      </c>
      <c r="E2400" s="5" t="s">
        <v>32</v>
      </c>
      <c r="F2400" s="5" t="s">
        <v>30</v>
      </c>
      <c r="G2400" s="5" t="s">
        <v>78</v>
      </c>
      <c r="H2400" s="5" t="s">
        <v>33</v>
      </c>
      <c r="I2400" s="6">
        <v>0.80700000000000005</v>
      </c>
      <c r="J2400" s="6">
        <v>1.028</v>
      </c>
      <c r="K2400" s="6">
        <v>-3.0100000000000001E-3</v>
      </c>
      <c r="L2400" s="6"/>
      <c r="M2400" s="6"/>
      <c r="N2400" s="5">
        <v>1.35</v>
      </c>
      <c r="O2400" s="5">
        <v>14.35</v>
      </c>
      <c r="P2400" s="5"/>
      <c r="Q2400" s="5"/>
      <c r="R2400" s="5"/>
      <c r="S2400" s="5">
        <v>6.3</v>
      </c>
      <c r="T2400" s="5">
        <v>9.8000000000000007</v>
      </c>
      <c r="U2400" s="5"/>
      <c r="V2400" s="10"/>
      <c r="W2400" s="10"/>
      <c r="X2400" s="10"/>
      <c r="Y2400" s="10"/>
      <c r="Z2400" s="10"/>
      <c r="AA2400" s="10"/>
      <c r="AB2400" s="10"/>
      <c r="AC2400" s="10"/>
      <c r="AD2400" s="10"/>
      <c r="AE2400" s="10"/>
      <c r="AF2400" s="10"/>
      <c r="AG2400" s="10"/>
      <c r="AH2400" s="10"/>
      <c r="AI2400" s="10"/>
      <c r="AJ2400" s="10"/>
    </row>
    <row r="2401" spans="1:36" x14ac:dyDescent="0.25">
      <c r="A2401" s="5" t="s">
        <v>322</v>
      </c>
      <c r="B2401" s="5" t="s">
        <v>337</v>
      </c>
      <c r="C2401" s="5" t="s">
        <v>338</v>
      </c>
      <c r="D2401" s="5" t="s">
        <v>24</v>
      </c>
      <c r="E2401" s="5" t="s">
        <v>34</v>
      </c>
      <c r="F2401" s="5" t="s">
        <v>30</v>
      </c>
      <c r="G2401" s="5" t="s">
        <v>81</v>
      </c>
      <c r="H2401" s="5" t="s">
        <v>33</v>
      </c>
      <c r="I2401" s="6">
        <v>-0.20499999999999999</v>
      </c>
      <c r="J2401" s="6">
        <v>0.89700000000000002</v>
      </c>
      <c r="K2401" s="6">
        <v>-2.12E-2</v>
      </c>
      <c r="L2401" s="6"/>
      <c r="M2401" s="6"/>
      <c r="N2401" s="5">
        <v>0.65</v>
      </c>
      <c r="O2401" s="5">
        <v>8.11</v>
      </c>
      <c r="P2401" s="5"/>
      <c r="Q2401" s="5"/>
      <c r="R2401" s="5"/>
      <c r="S2401" s="5">
        <v>2</v>
      </c>
      <c r="T2401" s="5">
        <v>10</v>
      </c>
      <c r="U2401" s="5"/>
      <c r="V2401" s="10"/>
      <c r="W2401" s="10"/>
      <c r="X2401" s="10"/>
      <c r="Y2401" s="10"/>
      <c r="Z2401" s="10"/>
      <c r="AA2401" s="10"/>
      <c r="AB2401" s="10"/>
      <c r="AC2401" s="10"/>
      <c r="AD2401" s="10"/>
      <c r="AE2401" s="10"/>
      <c r="AF2401" s="10"/>
      <c r="AG2401" s="10"/>
      <c r="AH2401" s="10"/>
      <c r="AI2401" s="10"/>
      <c r="AJ2401" s="10"/>
    </row>
    <row r="2402" spans="1:36" x14ac:dyDescent="0.25">
      <c r="A2402" s="5" t="s">
        <v>322</v>
      </c>
      <c r="B2402" s="5" t="s">
        <v>337</v>
      </c>
      <c r="C2402" s="5" t="s">
        <v>338</v>
      </c>
      <c r="D2402" s="5" t="s">
        <v>24</v>
      </c>
      <c r="E2402" s="5" t="s">
        <v>39</v>
      </c>
      <c r="F2402" s="5" t="s">
        <v>30</v>
      </c>
      <c r="G2402" s="5" t="s">
        <v>44</v>
      </c>
      <c r="H2402" s="5" t="s">
        <v>33</v>
      </c>
      <c r="I2402" s="6">
        <v>-0.36499999999999999</v>
      </c>
      <c r="J2402" s="6">
        <v>0.45300000000000001</v>
      </c>
      <c r="K2402" s="6">
        <v>-2.3500000000000001E-3</v>
      </c>
      <c r="L2402" s="6"/>
      <c r="M2402" s="6"/>
      <c r="N2402" s="5">
        <v>0.09</v>
      </c>
      <c r="O2402" s="5">
        <v>21.47</v>
      </c>
      <c r="P2402" s="5"/>
      <c r="Q2402" s="5"/>
      <c r="R2402" s="5"/>
      <c r="S2402" s="5">
        <v>7.5</v>
      </c>
      <c r="T2402" s="5">
        <v>22</v>
      </c>
      <c r="U2402" s="5"/>
      <c r="V2402" s="10"/>
      <c r="W2402" s="10"/>
      <c r="X2402" s="10"/>
      <c r="Y2402" s="10"/>
      <c r="Z2402" s="10"/>
      <c r="AA2402" s="10"/>
      <c r="AB2402" s="10"/>
      <c r="AC2402" s="10"/>
      <c r="AD2402" s="10"/>
      <c r="AE2402" s="10"/>
      <c r="AF2402" s="10"/>
      <c r="AG2402" s="10"/>
      <c r="AH2402" s="10"/>
      <c r="AI2402" s="10"/>
      <c r="AJ2402" s="10"/>
    </row>
    <row r="2403" spans="1:36" x14ac:dyDescent="0.25">
      <c r="A2403" s="5" t="s">
        <v>343</v>
      </c>
      <c r="B2403" s="5" t="s">
        <v>366</v>
      </c>
      <c r="C2403" s="5" t="s">
        <v>367</v>
      </c>
      <c r="D2403" s="5" t="s">
        <v>24</v>
      </c>
      <c r="E2403" s="5" t="s">
        <v>32</v>
      </c>
      <c r="F2403" s="5" t="s">
        <v>30</v>
      </c>
      <c r="G2403" s="5" t="s">
        <v>78</v>
      </c>
      <c r="H2403" s="5" t="s">
        <v>148</v>
      </c>
      <c r="I2403" s="6">
        <v>9.3100000000000006E-3</v>
      </c>
      <c r="J2403" s="6">
        <v>4.7509999999999997E-2</v>
      </c>
      <c r="K2403" s="6">
        <v>0.39500000000000002</v>
      </c>
      <c r="L2403" s="6">
        <v>-6.9400000000000003E-2</v>
      </c>
      <c r="M2403" s="6">
        <v>3.3899999999999998E-3</v>
      </c>
      <c r="N2403" s="5">
        <v>0.08</v>
      </c>
      <c r="O2403" s="5">
        <v>4.01</v>
      </c>
      <c r="P2403" s="5"/>
      <c r="Q2403" s="5"/>
      <c r="R2403" s="5"/>
      <c r="S2403" s="5">
        <v>1.1000000000000001</v>
      </c>
      <c r="T2403" s="5">
        <v>5</v>
      </c>
      <c r="U2403" s="5"/>
      <c r="V2403" s="10"/>
      <c r="W2403" s="10"/>
      <c r="X2403" s="10"/>
      <c r="Y2403" s="10"/>
      <c r="Z2403" s="10"/>
      <c r="AA2403" s="10"/>
      <c r="AB2403" s="10"/>
      <c r="AC2403" s="10"/>
      <c r="AD2403" s="10"/>
      <c r="AE2403" s="10"/>
      <c r="AF2403" s="10"/>
      <c r="AG2403" s="10"/>
      <c r="AH2403" s="10"/>
      <c r="AI2403" s="10"/>
      <c r="AJ2403" s="10"/>
    </row>
    <row r="2404" spans="1:36" x14ac:dyDescent="0.25">
      <c r="A2404" s="5" t="s">
        <v>343</v>
      </c>
      <c r="B2404" s="5" t="s">
        <v>366</v>
      </c>
      <c r="C2404" s="5" t="s">
        <v>367</v>
      </c>
      <c r="D2404" s="5" t="s">
        <v>24</v>
      </c>
      <c r="E2404" s="5" t="s">
        <v>34</v>
      </c>
      <c r="F2404" s="5" t="s">
        <v>30</v>
      </c>
      <c r="G2404" s="5" t="s">
        <v>78</v>
      </c>
      <c r="H2404" s="5" t="s">
        <v>148</v>
      </c>
      <c r="I2404" s="6">
        <v>9.5200000000000007E-3</v>
      </c>
      <c r="J2404" s="6">
        <v>2.24E-2</v>
      </c>
      <c r="K2404" s="6">
        <v>0.29499999999999998</v>
      </c>
      <c r="L2404" s="6">
        <v>-4.0800000000000003E-2</v>
      </c>
      <c r="M2404" s="6">
        <v>1.2700000000000001E-3</v>
      </c>
      <c r="N2404" s="5">
        <v>0.06</v>
      </c>
      <c r="O2404" s="5">
        <v>3.69</v>
      </c>
      <c r="P2404" s="5"/>
      <c r="Q2404" s="5"/>
      <c r="R2404" s="5"/>
      <c r="S2404" s="5">
        <v>0.5</v>
      </c>
      <c r="T2404" s="5">
        <v>7.1</v>
      </c>
      <c r="U2404" s="5"/>
      <c r="V2404" s="10"/>
      <c r="W2404" s="10"/>
      <c r="X2404" s="10"/>
      <c r="Y2404" s="10"/>
      <c r="Z2404" s="10"/>
      <c r="AA2404" s="10"/>
      <c r="AB2404" s="10"/>
      <c r="AC2404" s="10"/>
      <c r="AD2404" s="10"/>
      <c r="AE2404" s="10"/>
      <c r="AF2404" s="10"/>
      <c r="AG2404" s="10"/>
      <c r="AH2404" s="10"/>
      <c r="AI2404" s="10"/>
      <c r="AJ2404" s="10"/>
    </row>
    <row r="2405" spans="1:36" x14ac:dyDescent="0.25">
      <c r="A2405" s="5" t="s">
        <v>115</v>
      </c>
      <c r="B2405" s="5" t="s">
        <v>90</v>
      </c>
      <c r="C2405" s="5" t="s">
        <v>91</v>
      </c>
      <c r="D2405" s="5" t="s">
        <v>24</v>
      </c>
      <c r="E2405" s="5" t="s">
        <v>39</v>
      </c>
      <c r="F2405" s="5" t="s">
        <v>30</v>
      </c>
      <c r="G2405" s="5" t="s">
        <v>44</v>
      </c>
      <c r="H2405" s="5" t="s">
        <v>148</v>
      </c>
      <c r="I2405" s="6">
        <v>-0.16300000000000001</v>
      </c>
      <c r="J2405" s="6">
        <v>0.78300000000000003</v>
      </c>
      <c r="K2405" s="6">
        <v>7.9000000000000001E-4</v>
      </c>
      <c r="L2405" s="6">
        <v>-1.4999999999999999E-4</v>
      </c>
      <c r="M2405" s="6">
        <v>9.0599999999999999E-7</v>
      </c>
      <c r="N2405" s="5">
        <v>0.62</v>
      </c>
      <c r="O2405" s="5">
        <v>30.53</v>
      </c>
      <c r="P2405" s="5"/>
      <c r="Q2405" s="5"/>
      <c r="R2405" s="5"/>
      <c r="S2405" s="5">
        <v>1.5</v>
      </c>
      <c r="T2405" s="5">
        <v>23.5</v>
      </c>
      <c r="U2405" s="5"/>
      <c r="V2405" s="10"/>
      <c r="W2405" s="10"/>
      <c r="X2405" s="10"/>
      <c r="Y2405" s="10"/>
      <c r="Z2405" s="10"/>
      <c r="AA2405" s="10"/>
      <c r="AB2405" s="10"/>
      <c r="AC2405" s="10"/>
      <c r="AD2405" s="10"/>
      <c r="AE2405" s="10"/>
      <c r="AF2405" s="10"/>
      <c r="AG2405" s="10"/>
      <c r="AH2405" s="10"/>
      <c r="AI2405" s="10"/>
      <c r="AJ2405" s="10"/>
    </row>
    <row r="2406" spans="1:36" x14ac:dyDescent="0.25">
      <c r="A2406" s="7" t="s">
        <v>149</v>
      </c>
      <c r="B2406" s="7" t="s">
        <v>90</v>
      </c>
      <c r="C2406" s="7" t="s">
        <v>91</v>
      </c>
      <c r="D2406" s="7" t="s">
        <v>24</v>
      </c>
      <c r="E2406" s="7" t="s">
        <v>39</v>
      </c>
      <c r="F2406" s="7" t="s">
        <v>30</v>
      </c>
      <c r="G2406" s="7" t="s">
        <v>44</v>
      </c>
      <c r="H2406" s="7" t="s">
        <v>148</v>
      </c>
      <c r="I2406" s="8">
        <v>-0.16300000000000001</v>
      </c>
      <c r="J2406" s="8">
        <v>0.78300000000000003</v>
      </c>
      <c r="K2406" s="8">
        <v>7.9000000000000001E-4</v>
      </c>
      <c r="L2406" s="8">
        <v>-1.4999999999999999E-4</v>
      </c>
      <c r="M2406" s="8">
        <v>9.0599999999999999E-7</v>
      </c>
      <c r="N2406" s="7">
        <v>0.62</v>
      </c>
      <c r="O2406" s="7">
        <v>30.53</v>
      </c>
      <c r="P2406" s="7"/>
      <c r="Q2406" s="7"/>
      <c r="R2406" s="7"/>
      <c r="S2406" s="7">
        <v>8</v>
      </c>
      <c r="T2406" s="7">
        <v>30</v>
      </c>
      <c r="U2406" s="7"/>
      <c r="V2406" s="12"/>
      <c r="W2406" s="12"/>
      <c r="X2406" s="12"/>
      <c r="Y2406" s="12"/>
      <c r="Z2406" s="12"/>
      <c r="AA2406" s="12"/>
      <c r="AB2406" s="12"/>
      <c r="AC2406" s="12"/>
      <c r="AD2406" s="12"/>
      <c r="AE2406" s="12"/>
      <c r="AF2406" s="12"/>
      <c r="AG2406" s="12"/>
      <c r="AH2406" s="12"/>
      <c r="AI2406" s="12"/>
      <c r="AJ2406" s="12"/>
    </row>
    <row r="2407" spans="1:36" x14ac:dyDescent="0.25">
      <c r="A2407" s="7" t="s">
        <v>322</v>
      </c>
      <c r="B2407" s="7" t="s">
        <v>90</v>
      </c>
      <c r="C2407" s="7" t="s">
        <v>91</v>
      </c>
      <c r="D2407" s="7" t="s">
        <v>24</v>
      </c>
      <c r="E2407" s="7" t="s">
        <v>39</v>
      </c>
      <c r="F2407" s="7" t="s">
        <v>30</v>
      </c>
      <c r="G2407" s="7" t="s">
        <v>44</v>
      </c>
      <c r="H2407" s="7" t="s">
        <v>148</v>
      </c>
      <c r="I2407" s="8">
        <v>-0.16300000000000001</v>
      </c>
      <c r="J2407" s="8">
        <v>0.78300000000000003</v>
      </c>
      <c r="K2407" s="8">
        <v>7.9000000000000001E-4</v>
      </c>
      <c r="L2407" s="8">
        <v>-1.4999999999999999E-4</v>
      </c>
      <c r="M2407" s="8">
        <v>9.0599999999999999E-7</v>
      </c>
      <c r="N2407" s="7">
        <v>0.62</v>
      </c>
      <c r="O2407" s="7">
        <v>30.53</v>
      </c>
      <c r="P2407" s="7"/>
      <c r="Q2407" s="7"/>
      <c r="R2407" s="7"/>
      <c r="S2407" s="7">
        <v>8</v>
      </c>
      <c r="T2407" s="7">
        <v>30</v>
      </c>
      <c r="U2407" s="7"/>
      <c r="V2407" s="12"/>
      <c r="W2407" s="12"/>
      <c r="X2407" s="12"/>
      <c r="Y2407" s="12"/>
      <c r="Z2407" s="12"/>
      <c r="AA2407" s="12"/>
      <c r="AB2407" s="12"/>
      <c r="AC2407" s="12"/>
      <c r="AD2407" s="12"/>
      <c r="AE2407" s="12"/>
      <c r="AF2407" s="12"/>
      <c r="AG2407" s="12"/>
      <c r="AH2407" s="12"/>
      <c r="AI2407" s="12"/>
      <c r="AJ2407" s="12"/>
    </row>
  </sheetData>
  <sortState xmlns:xlrd2="http://schemas.microsoft.com/office/spreadsheetml/2017/richdata2" ref="A2:AJ2407">
    <sortCondition ref="D2:D2407"/>
    <sortCondition ref="H2:H2407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BD3DB-4B15-4221-897E-E2DFCB81C91D}">
  <dimension ref="A1:BU353"/>
  <sheetViews>
    <sheetView zoomScale="75" zoomScaleNormal="75" workbookViewId="0">
      <pane xSplit="2" ySplit="2" topLeftCell="AZ3" activePane="bottomRight" state="frozen"/>
      <selection activeCell="BF3" sqref="BF3"/>
      <selection pane="topRight" activeCell="BF3" sqref="BF3"/>
      <selection pane="bottomLeft" activeCell="BF3" sqref="BF3"/>
      <selection pane="bottomRight" activeCell="V2" sqref="V1:AJ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7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8" max="38" width="38" bestFit="1" customWidth="1"/>
    <col min="42" max="42" width="13.28515625" customWidth="1"/>
  </cols>
  <sheetData>
    <row r="1" spans="1:73" x14ac:dyDescent="0.25">
      <c r="D1" s="15" t="s">
        <v>604</v>
      </c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4" t="s">
        <v>676</v>
      </c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</row>
    <row r="2" spans="1:73" s="2" customFormat="1" ht="46.5" customHeigh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9">
        <v>10</v>
      </c>
      <c r="W2" s="9">
        <v>20</v>
      </c>
      <c r="X2" s="9">
        <v>30</v>
      </c>
      <c r="Y2" s="9">
        <v>40</v>
      </c>
      <c r="Z2" s="9">
        <v>50</v>
      </c>
      <c r="AA2" s="9">
        <v>60</v>
      </c>
      <c r="AB2" s="9">
        <v>70</v>
      </c>
      <c r="AC2" s="9">
        <v>80</v>
      </c>
      <c r="AD2" s="9">
        <v>90</v>
      </c>
      <c r="AE2" s="9">
        <v>100</v>
      </c>
      <c r="AF2" s="9">
        <v>110</v>
      </c>
      <c r="AG2" s="9">
        <v>120</v>
      </c>
      <c r="AH2" s="9">
        <v>130</v>
      </c>
      <c r="AI2" s="9">
        <v>140</v>
      </c>
      <c r="AJ2" s="9">
        <v>150</v>
      </c>
      <c r="AK2" s="2" t="s">
        <v>0</v>
      </c>
      <c r="AL2" s="2" t="s">
        <v>1</v>
      </c>
      <c r="AM2" s="2" t="s">
        <v>2</v>
      </c>
      <c r="AN2" s="2" t="s">
        <v>3</v>
      </c>
      <c r="AO2" s="2" t="s">
        <v>4</v>
      </c>
      <c r="AP2" s="2" t="s">
        <v>5</v>
      </c>
      <c r="AQ2" s="2" t="s">
        <v>6</v>
      </c>
      <c r="AR2" s="2" t="s">
        <v>7</v>
      </c>
      <c r="AS2" s="3" t="s">
        <v>8</v>
      </c>
      <c r="AT2" s="3" t="s">
        <v>9</v>
      </c>
      <c r="AU2" s="3" t="s">
        <v>414</v>
      </c>
      <c r="AV2" s="3" t="s">
        <v>11</v>
      </c>
      <c r="AW2" s="3" t="s">
        <v>12</v>
      </c>
      <c r="AX2" s="2" t="s">
        <v>13</v>
      </c>
      <c r="AY2" s="2" t="s">
        <v>14</v>
      </c>
      <c r="AZ2" s="2" t="s">
        <v>15</v>
      </c>
      <c r="BA2" s="2" t="s">
        <v>16</v>
      </c>
      <c r="BB2" s="2" t="s">
        <v>17</v>
      </c>
      <c r="BC2" s="2" t="s">
        <v>412</v>
      </c>
      <c r="BD2" s="2" t="s">
        <v>413</v>
      </c>
      <c r="BE2" s="2" t="s">
        <v>20</v>
      </c>
      <c r="BF2" s="13">
        <v>10</v>
      </c>
      <c r="BG2" s="13">
        <v>20</v>
      </c>
      <c r="BH2" s="13">
        <v>30</v>
      </c>
      <c r="BI2" s="13">
        <v>40</v>
      </c>
      <c r="BJ2" s="13">
        <v>50</v>
      </c>
      <c r="BK2" s="13">
        <v>60</v>
      </c>
      <c r="BL2" s="13">
        <v>70</v>
      </c>
      <c r="BM2" s="13">
        <v>80</v>
      </c>
      <c r="BN2" s="13">
        <v>90</v>
      </c>
      <c r="BO2" s="13">
        <v>100</v>
      </c>
      <c r="BP2" s="13">
        <v>110</v>
      </c>
      <c r="BQ2" s="13">
        <v>120</v>
      </c>
      <c r="BR2" s="13">
        <v>130</v>
      </c>
      <c r="BS2" s="13">
        <v>140</v>
      </c>
      <c r="BT2" s="13">
        <v>150</v>
      </c>
      <c r="BU2" s="2" t="s">
        <v>14</v>
      </c>
    </row>
    <row r="3" spans="1:73" x14ac:dyDescent="0.25">
      <c r="A3" t="s">
        <v>234</v>
      </c>
      <c r="B3" t="s">
        <v>235</v>
      </c>
      <c r="C3" t="s">
        <v>236</v>
      </c>
      <c r="D3" t="s">
        <v>24</v>
      </c>
      <c r="E3" t="s">
        <v>39</v>
      </c>
      <c r="F3" t="s">
        <v>30</v>
      </c>
      <c r="G3">
        <v>1</v>
      </c>
      <c r="H3" t="s">
        <v>43</v>
      </c>
      <c r="I3" s="4">
        <v>1.7417800000000001</v>
      </c>
      <c r="J3" s="4">
        <v>0.71565000000000001</v>
      </c>
      <c r="K3" s="4">
        <v>-1.319E-2</v>
      </c>
      <c r="L3" s="4">
        <v>8.0000000000000007E-5</v>
      </c>
      <c r="N3">
        <v>4.57</v>
      </c>
      <c r="O3">
        <v>18.739999999999998</v>
      </c>
      <c r="P3">
        <v>4.6604799999999997</v>
      </c>
      <c r="Q3">
        <v>41</v>
      </c>
      <c r="R3">
        <v>0.53800000000000003</v>
      </c>
      <c r="S3">
        <v>5</v>
      </c>
      <c r="T3">
        <v>19.5</v>
      </c>
      <c r="U3">
        <v>37</v>
      </c>
      <c r="V3" s="11">
        <f t="shared" ref="V3:AJ3" si="0">IF(BF3="","",$I3+$J3 * BF3+$K3 *BF3^2 + $L3 * BF3^3)</f>
        <v>12.715258090823669</v>
      </c>
      <c r="W3" s="11">
        <f t="shared" si="0"/>
        <v>14.542728287487483</v>
      </c>
      <c r="X3" s="11">
        <f t="shared" si="0"/>
        <v>14.556665265564369</v>
      </c>
      <c r="Y3" s="11">
        <f t="shared" si="0"/>
        <v>17.261605609499995</v>
      </c>
      <c r="Z3" s="11" t="str">
        <f t="shared" si="0"/>
        <v/>
      </c>
      <c r="AA3" s="11" t="str">
        <f t="shared" si="0"/>
        <v/>
      </c>
      <c r="AB3" s="11" t="str">
        <f t="shared" si="0"/>
        <v/>
      </c>
      <c r="AC3" s="11" t="str">
        <f t="shared" si="0"/>
        <v/>
      </c>
      <c r="AD3" s="11" t="str">
        <f t="shared" si="0"/>
        <v/>
      </c>
      <c r="AE3" s="11" t="str">
        <f t="shared" si="0"/>
        <v/>
      </c>
      <c r="AF3" s="11" t="str">
        <f t="shared" si="0"/>
        <v/>
      </c>
      <c r="AG3" s="11" t="str">
        <f t="shared" si="0"/>
        <v/>
      </c>
      <c r="AH3" s="11" t="str">
        <f t="shared" si="0"/>
        <v/>
      </c>
      <c r="AI3" s="11" t="str">
        <f t="shared" si="0"/>
        <v/>
      </c>
      <c r="AJ3" s="11" t="str">
        <f t="shared" si="0"/>
        <v/>
      </c>
      <c r="AK3" t="s">
        <v>234</v>
      </c>
      <c r="AL3" t="s">
        <v>235</v>
      </c>
      <c r="AM3" t="s">
        <v>236</v>
      </c>
      <c r="AN3" t="s">
        <v>25</v>
      </c>
      <c r="AO3" t="s">
        <v>24</v>
      </c>
      <c r="AP3" t="s">
        <v>35</v>
      </c>
      <c r="AQ3" t="s">
        <v>44</v>
      </c>
      <c r="AR3" t="s">
        <v>28</v>
      </c>
      <c r="AS3" s="4">
        <v>4.2805</v>
      </c>
      <c r="AT3" s="4">
        <v>2.1092900000000001</v>
      </c>
      <c r="AU3" s="4"/>
      <c r="AV3" s="4"/>
      <c r="AW3" s="4"/>
      <c r="AX3">
        <v>4.28</v>
      </c>
      <c r="AY3">
        <v>88.65</v>
      </c>
      <c r="AZ3">
        <v>2.61565</v>
      </c>
      <c r="BA3">
        <v>42</v>
      </c>
      <c r="BB3">
        <v>0.96599999999999997</v>
      </c>
      <c r="BC3">
        <v>4.3</v>
      </c>
      <c r="BD3">
        <v>92.5</v>
      </c>
      <c r="BE3">
        <v>40</v>
      </c>
      <c r="BF3" s="10">
        <v>25.3734</v>
      </c>
      <c r="BG3" s="10">
        <v>46.466300000000004</v>
      </c>
      <c r="BH3" s="10">
        <v>67.559200000000004</v>
      </c>
      <c r="BI3" s="10">
        <v>88.652100000000004</v>
      </c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>
        <v>88.65</v>
      </c>
    </row>
    <row r="4" spans="1:73" x14ac:dyDescent="0.25">
      <c r="A4" s="5" t="s">
        <v>278</v>
      </c>
      <c r="B4" s="5" t="s">
        <v>22</v>
      </c>
      <c r="C4" s="5" t="s">
        <v>23</v>
      </c>
      <c r="D4" s="5" t="s">
        <v>24</v>
      </c>
      <c r="E4" s="5" t="s">
        <v>39</v>
      </c>
      <c r="F4" s="5" t="s">
        <v>30</v>
      </c>
      <c r="G4" s="5" t="s">
        <v>27</v>
      </c>
      <c r="H4" s="5" t="s">
        <v>43</v>
      </c>
      <c r="I4" s="6">
        <v>1.9527399999999999</v>
      </c>
      <c r="J4" s="6">
        <v>0.61834</v>
      </c>
      <c r="K4" s="6">
        <v>-1.179E-2</v>
      </c>
      <c r="L4" s="6">
        <v>8.0000000000000007E-5</v>
      </c>
      <c r="M4" s="6"/>
      <c r="N4" s="5">
        <v>2.75</v>
      </c>
      <c r="O4" s="5">
        <v>27.55</v>
      </c>
      <c r="P4" s="5">
        <v>6.1210000000000001E-2</v>
      </c>
      <c r="Q4" s="5">
        <v>39</v>
      </c>
      <c r="R4" s="5">
        <v>0.96099999999999997</v>
      </c>
      <c r="S4" s="5">
        <v>2.5</v>
      </c>
      <c r="T4" s="5">
        <v>27</v>
      </c>
      <c r="U4" s="5">
        <v>35</v>
      </c>
      <c r="V4" s="11">
        <f t="shared" ref="V4:V53" si="1">IF(BF4="","",$I4+$J4 * BF4+$K4 *BF4^2 + $L4 * BF4^3)</f>
        <v>9.1065768635476552</v>
      </c>
      <c r="W4" s="11">
        <f t="shared" ref="W4:W53" si="2">IF(BG4="","",$I4+$J4 * BG4+$K4 *BG4^2 + $L4 * BG4^3)</f>
        <v>12.284256668693649</v>
      </c>
      <c r="X4" s="11">
        <f t="shared" ref="X4:X53" si="3">IF(BH4="","",$I4+$J4 * BH4+$K4 *BH4^2 + $L4 * BH4^3)</f>
        <v>13.319862873008599</v>
      </c>
      <c r="Y4" s="11">
        <f t="shared" ref="Y4:Y53" si="4">IF(BI4="","",$I4+$J4 * BI4+$K4 *BI4^2 + $L4 * BI4^3)</f>
        <v>14.226440651005021</v>
      </c>
      <c r="Z4" s="11">
        <f t="shared" ref="Z4:Z53" si="5">IF(BJ4="","",$I4+$J4 * BJ4+$K4 *BJ4^2 + $L4 * BJ4^3)</f>
        <v>17.017035177195432</v>
      </c>
      <c r="AA4" s="11">
        <f t="shared" ref="AA4:AA53" si="6">IF(BK4="","",$I4+$J4 * BK4+$K4 *BK4^2 + $L4 * BK4^3)</f>
        <v>23.704691626092362</v>
      </c>
      <c r="AB4" s="11" t="str">
        <f t="shared" ref="AB4:AB53" si="7">IF(BL4="","",$I4+$J4 * BL4+$K4 *BL4^2 + $L4 * BL4^3)</f>
        <v/>
      </c>
      <c r="AC4" s="11" t="str">
        <f t="shared" ref="AC4:AC53" si="8">IF(BM4="","",$I4+$J4 * BM4+$K4 *BM4^2 + $L4 * BM4^3)</f>
        <v/>
      </c>
      <c r="AD4" s="11" t="str">
        <f t="shared" ref="AD4:AD53" si="9">IF(BN4="","",$I4+$J4 * BN4+$K4 *BN4^2 + $L4 * BN4^3)</f>
        <v/>
      </c>
      <c r="AE4" s="11" t="str">
        <f t="shared" ref="AE4:AE53" si="10">IF(BO4="","",$I4+$J4 * BO4+$K4 *BO4^2 + $L4 * BO4^3)</f>
        <v/>
      </c>
      <c r="AF4" s="11" t="str">
        <f t="shared" ref="AF4:AF53" si="11">IF(BP4="","",$I4+$J4 * BP4+$K4 *BP4^2 + $L4 * BP4^3)</f>
        <v/>
      </c>
      <c r="AG4" s="11" t="str">
        <f t="shared" ref="AG4:AG53" si="12">IF(BQ4="","",$I4+$J4 * BQ4+$K4 *BQ4^2 + $L4 * BQ4^3)</f>
        <v/>
      </c>
      <c r="AH4" s="11" t="str">
        <f t="shared" ref="AH4:AH53" si="13">IF(BR4="","",$I4+$J4 * BR4+$K4 *BR4^2 + $L4 * BR4^3)</f>
        <v/>
      </c>
      <c r="AI4" s="11" t="str">
        <f t="shared" ref="AI4:AI53" si="14">IF(BS4="","",$I4+$J4 * BS4+$K4 *BS4^2 + $L4 * BS4^3)</f>
        <v/>
      </c>
      <c r="AJ4" s="11" t="str">
        <f t="shared" ref="AJ4:AJ53" si="15">IF(BT4="","",$I4+$J4 * BT4+$K4 *BT4^2 + $L4 * BT4^3)</f>
        <v/>
      </c>
      <c r="AK4" s="5" t="s">
        <v>278</v>
      </c>
      <c r="AL4" s="5" t="s">
        <v>22</v>
      </c>
      <c r="AM4" s="5" t="s">
        <v>23</v>
      </c>
      <c r="AN4" s="5" t="s">
        <v>25</v>
      </c>
      <c r="AO4" s="5" t="s">
        <v>24</v>
      </c>
      <c r="AP4" s="5" t="s">
        <v>35</v>
      </c>
      <c r="AQ4" s="5" t="s">
        <v>44</v>
      </c>
      <c r="AR4" s="5" t="s">
        <v>28</v>
      </c>
      <c r="AS4" s="6">
        <v>-0.28783999999999998</v>
      </c>
      <c r="AT4" s="6">
        <v>1.6126400000000001</v>
      </c>
      <c r="AU4" s="6"/>
      <c r="AV4" s="6"/>
      <c r="AW4" s="6"/>
      <c r="AX4" s="5">
        <v>1.32</v>
      </c>
      <c r="AY4" s="5">
        <v>96.47</v>
      </c>
      <c r="AZ4" s="5">
        <v>0.47538000000000002</v>
      </c>
      <c r="BA4" s="5">
        <v>39</v>
      </c>
      <c r="BB4" s="5">
        <v>0.98599999999999999</v>
      </c>
      <c r="BC4" s="5">
        <v>1.2</v>
      </c>
      <c r="BD4" s="5">
        <v>95</v>
      </c>
      <c r="BE4" s="5">
        <v>37</v>
      </c>
      <c r="BF4" s="10">
        <v>15.838560000000001</v>
      </c>
      <c r="BG4" s="10">
        <v>31.964960000000001</v>
      </c>
      <c r="BH4" s="10">
        <v>48.091360000000002</v>
      </c>
      <c r="BI4" s="10">
        <v>64.217759999999998</v>
      </c>
      <c r="BJ4" s="10">
        <v>80.344160000000002</v>
      </c>
      <c r="BK4" s="10">
        <v>96.470560000000006</v>
      </c>
      <c r="BL4" s="10"/>
      <c r="BM4" s="10"/>
      <c r="BN4" s="10"/>
      <c r="BO4" s="10"/>
      <c r="BP4" s="10"/>
      <c r="BQ4" s="10"/>
      <c r="BR4" s="10"/>
      <c r="BS4" s="10"/>
      <c r="BT4" s="10"/>
      <c r="BU4" s="5">
        <v>96.47</v>
      </c>
    </row>
    <row r="5" spans="1:73" x14ac:dyDescent="0.25">
      <c r="A5" t="s">
        <v>302</v>
      </c>
      <c r="B5" t="s">
        <v>22</v>
      </c>
      <c r="C5" t="s">
        <v>23</v>
      </c>
      <c r="D5" t="s">
        <v>24</v>
      </c>
      <c r="E5" t="s">
        <v>39</v>
      </c>
      <c r="F5" t="s">
        <v>30</v>
      </c>
      <c r="G5" t="s">
        <v>52</v>
      </c>
      <c r="H5" t="s">
        <v>43</v>
      </c>
      <c r="I5" s="4">
        <v>2.9352200000000002</v>
      </c>
      <c r="J5" s="4">
        <v>0.24560999999999999</v>
      </c>
      <c r="K5" s="4">
        <v>2.1700000000000001E-3</v>
      </c>
      <c r="L5" s="4">
        <v>-2.0000000000000002E-5</v>
      </c>
      <c r="N5">
        <v>4</v>
      </c>
      <c r="O5">
        <v>26.29</v>
      </c>
      <c r="P5">
        <v>2.3700000000000001E-3</v>
      </c>
      <c r="Q5">
        <v>44</v>
      </c>
      <c r="R5">
        <v>0.93899999999999995</v>
      </c>
      <c r="S5">
        <v>4.5</v>
      </c>
      <c r="T5">
        <v>32</v>
      </c>
      <c r="U5">
        <v>40</v>
      </c>
      <c r="V5" s="11">
        <f t="shared" si="1"/>
        <v>8.0529714777725072</v>
      </c>
      <c r="W5" s="11">
        <f t="shared" si="2"/>
        <v>13.44071490977408</v>
      </c>
      <c r="X5" s="11">
        <f t="shared" si="3"/>
        <v>19.712278362827146</v>
      </c>
      <c r="Y5" s="11">
        <f t="shared" si="4"/>
        <v>25.732200509310402</v>
      </c>
      <c r="Z5" s="11">
        <f t="shared" si="5"/>
        <v>29.402261567056311</v>
      </c>
      <c r="AA5" s="11">
        <f t="shared" si="6"/>
        <v>27.343452855002568</v>
      </c>
      <c r="AB5" s="11" t="str">
        <f t="shared" si="7"/>
        <v/>
      </c>
      <c r="AC5" s="11" t="str">
        <f t="shared" si="8"/>
        <v/>
      </c>
      <c r="AD5" s="11" t="str">
        <f t="shared" si="9"/>
        <v/>
      </c>
      <c r="AE5" s="11" t="str">
        <f t="shared" si="10"/>
        <v/>
      </c>
      <c r="AF5" s="11" t="str">
        <f t="shared" si="11"/>
        <v/>
      </c>
      <c r="AG5" s="11" t="str">
        <f t="shared" si="12"/>
        <v/>
      </c>
      <c r="AH5" s="11" t="str">
        <f t="shared" si="13"/>
        <v/>
      </c>
      <c r="AI5" s="11" t="str">
        <f t="shared" si="14"/>
        <v/>
      </c>
      <c r="AJ5" s="11" t="str">
        <f t="shared" si="15"/>
        <v/>
      </c>
      <c r="AK5" t="s">
        <v>302</v>
      </c>
      <c r="AL5" t="s">
        <v>22</v>
      </c>
      <c r="AM5" t="s">
        <v>23</v>
      </c>
      <c r="AN5" t="s">
        <v>25</v>
      </c>
      <c r="AO5" t="s">
        <v>24</v>
      </c>
      <c r="AP5" t="s">
        <v>35</v>
      </c>
      <c r="AQ5" t="s">
        <v>36</v>
      </c>
      <c r="AR5" t="s">
        <v>33</v>
      </c>
      <c r="AS5" s="4">
        <v>4.1877199999999997</v>
      </c>
      <c r="AT5" s="4">
        <v>1.2775399999999999</v>
      </c>
      <c r="AU5" s="4">
        <v>1.3990000000000001E-2</v>
      </c>
      <c r="AV5" s="4"/>
      <c r="AW5" s="4"/>
      <c r="AX5">
        <v>4.1900000000000004</v>
      </c>
      <c r="AY5">
        <v>122.46</v>
      </c>
      <c r="AZ5">
        <v>4.0112899999999998</v>
      </c>
      <c r="BA5">
        <v>44</v>
      </c>
      <c r="BB5">
        <v>0.98399999999999999</v>
      </c>
      <c r="BC5">
        <v>6.4</v>
      </c>
      <c r="BD5">
        <v>132.80000000000001</v>
      </c>
      <c r="BE5">
        <v>41</v>
      </c>
      <c r="BF5" s="11">
        <v>18.362120000000001</v>
      </c>
      <c r="BG5" s="11">
        <v>35.334519999999998</v>
      </c>
      <c r="BH5" s="11">
        <v>55.10492</v>
      </c>
      <c r="BI5" s="11">
        <v>77.67331999999999</v>
      </c>
      <c r="BJ5" s="11">
        <v>103.03971999999999</v>
      </c>
      <c r="BK5" s="11">
        <v>131.20411999999999</v>
      </c>
      <c r="BL5" s="11"/>
      <c r="BM5" s="11"/>
      <c r="BN5" s="11"/>
      <c r="BO5" s="11"/>
      <c r="BP5" s="11"/>
      <c r="BQ5" s="11"/>
      <c r="BR5" s="11"/>
      <c r="BS5" s="11"/>
      <c r="BT5" s="11"/>
      <c r="BU5">
        <v>122.46</v>
      </c>
    </row>
    <row r="6" spans="1:73" x14ac:dyDescent="0.25">
      <c r="A6" s="5" t="s">
        <v>234</v>
      </c>
      <c r="B6" s="5" t="s">
        <v>212</v>
      </c>
      <c r="C6" s="5" t="s">
        <v>213</v>
      </c>
      <c r="D6" s="5" t="s">
        <v>24</v>
      </c>
      <c r="E6" s="5" t="s">
        <v>39</v>
      </c>
      <c r="F6" s="5" t="s">
        <v>30</v>
      </c>
      <c r="G6" s="5" t="s">
        <v>27</v>
      </c>
      <c r="H6" s="5" t="s">
        <v>43</v>
      </c>
      <c r="I6" s="6">
        <v>1.4032899999999999</v>
      </c>
      <c r="J6" s="6">
        <v>0.61085999999999996</v>
      </c>
      <c r="K6" s="6">
        <v>-8.9499999999999996E-3</v>
      </c>
      <c r="L6" s="6">
        <v>6.0000000000000002E-5</v>
      </c>
      <c r="M6" s="6"/>
      <c r="N6" s="5">
        <v>2.89</v>
      </c>
      <c r="O6" s="5">
        <v>23.46</v>
      </c>
      <c r="P6" s="5">
        <v>6.0409999999999998E-2</v>
      </c>
      <c r="Q6" s="5">
        <v>48</v>
      </c>
      <c r="R6" s="5">
        <v>0.96</v>
      </c>
      <c r="S6" s="5">
        <v>3</v>
      </c>
      <c r="T6" s="5">
        <v>23.5</v>
      </c>
      <c r="U6" s="5">
        <v>44</v>
      </c>
      <c r="V6" s="11">
        <f t="shared" si="1"/>
        <v>9.5665806349809586</v>
      </c>
      <c r="W6" s="11">
        <f t="shared" si="2"/>
        <v>14.149676717972962</v>
      </c>
      <c r="X6" s="11">
        <f t="shared" si="3"/>
        <v>17.196714737058461</v>
      </c>
      <c r="Y6" s="11">
        <f t="shared" si="4"/>
        <v>20.043907683490566</v>
      </c>
      <c r="Z6" s="11">
        <f t="shared" si="5"/>
        <v>23.300780973413357</v>
      </c>
      <c r="AA6" s="11">
        <f t="shared" si="6"/>
        <v>26.078382935607692</v>
      </c>
      <c r="AB6" s="11" t="str">
        <f t="shared" si="7"/>
        <v/>
      </c>
      <c r="AC6" s="11" t="str">
        <f t="shared" si="8"/>
        <v/>
      </c>
      <c r="AD6" s="11" t="str">
        <f t="shared" si="9"/>
        <v/>
      </c>
      <c r="AE6" s="11" t="str">
        <f t="shared" si="10"/>
        <v/>
      </c>
      <c r="AF6" s="11" t="str">
        <f t="shared" si="11"/>
        <v/>
      </c>
      <c r="AG6" s="11" t="str">
        <f t="shared" si="12"/>
        <v/>
      </c>
      <c r="AH6" s="11" t="str">
        <f t="shared" si="13"/>
        <v/>
      </c>
      <c r="AI6" s="11" t="str">
        <f t="shared" si="14"/>
        <v/>
      </c>
      <c r="AJ6" s="11" t="str">
        <f t="shared" si="15"/>
        <v/>
      </c>
      <c r="AK6" s="5" t="s">
        <v>234</v>
      </c>
      <c r="AL6" s="5" t="s">
        <v>212</v>
      </c>
      <c r="AM6" s="5" t="s">
        <v>213</v>
      </c>
      <c r="AN6" s="5" t="s">
        <v>25</v>
      </c>
      <c r="AO6" s="5" t="s">
        <v>24</v>
      </c>
      <c r="AP6" s="5" t="s">
        <v>35</v>
      </c>
      <c r="AQ6" s="5">
        <v>1</v>
      </c>
      <c r="AR6" s="5" t="s">
        <v>43</v>
      </c>
      <c r="AS6" s="6">
        <v>2.5236800000000001</v>
      </c>
      <c r="AT6" s="6">
        <v>1.31314</v>
      </c>
      <c r="AU6" s="6">
        <v>1.822E-2</v>
      </c>
      <c r="AV6" s="6">
        <v>-2.7999999999999998E-4</v>
      </c>
      <c r="AW6" s="6"/>
      <c r="AX6" s="5">
        <v>2.52</v>
      </c>
      <c r="AY6" s="5">
        <v>86.15</v>
      </c>
      <c r="AZ6" s="5">
        <v>3.16858</v>
      </c>
      <c r="BA6" s="5">
        <v>48</v>
      </c>
      <c r="BB6" s="5">
        <v>0.995</v>
      </c>
      <c r="BC6" s="5">
        <v>3.3</v>
      </c>
      <c r="BD6" s="5">
        <v>83.3</v>
      </c>
      <c r="BE6" s="5">
        <v>44</v>
      </c>
      <c r="BF6" s="10">
        <v>17.19708</v>
      </c>
      <c r="BG6" s="10">
        <v>33.834479999999992</v>
      </c>
      <c r="BH6" s="10">
        <v>50.755879999999991</v>
      </c>
      <c r="BI6" s="10">
        <v>66.281279999999995</v>
      </c>
      <c r="BJ6" s="10">
        <v>78.730679999999992</v>
      </c>
      <c r="BK6" s="10">
        <v>86.424080000000004</v>
      </c>
      <c r="BL6" s="10"/>
      <c r="BM6" s="10"/>
      <c r="BN6" s="10"/>
      <c r="BO6" s="10"/>
      <c r="BP6" s="10"/>
      <c r="BQ6" s="10"/>
      <c r="BR6" s="10"/>
      <c r="BS6" s="10"/>
      <c r="BT6" s="10"/>
      <c r="BU6" s="5">
        <v>86.15</v>
      </c>
    </row>
    <row r="7" spans="1:73" x14ac:dyDescent="0.25">
      <c r="A7" t="s">
        <v>278</v>
      </c>
      <c r="B7" t="s">
        <v>212</v>
      </c>
      <c r="C7" t="s">
        <v>213</v>
      </c>
      <c r="D7" t="s">
        <v>24</v>
      </c>
      <c r="E7" t="s">
        <v>39</v>
      </c>
      <c r="F7" t="s">
        <v>30</v>
      </c>
      <c r="G7" t="s">
        <v>27</v>
      </c>
      <c r="H7" t="s">
        <v>43</v>
      </c>
      <c r="I7" s="4">
        <v>1.1048199999999999</v>
      </c>
      <c r="J7" s="4">
        <v>0.62678</v>
      </c>
      <c r="K7" s="4">
        <v>-7.7000000000000002E-3</v>
      </c>
      <c r="L7" s="4">
        <v>4.0000000000000003E-5</v>
      </c>
      <c r="N7">
        <v>2.02</v>
      </c>
      <c r="O7">
        <v>25.88</v>
      </c>
      <c r="P7">
        <v>0.54725000000000001</v>
      </c>
      <c r="Q7">
        <v>37</v>
      </c>
      <c r="R7">
        <v>0.96799999999999997</v>
      </c>
      <c r="S7">
        <v>1.5</v>
      </c>
      <c r="T7">
        <v>30.5</v>
      </c>
      <c r="U7">
        <v>33</v>
      </c>
      <c r="V7" s="11">
        <f t="shared" si="1"/>
        <v>10.291751857779042</v>
      </c>
      <c r="W7" s="11">
        <f t="shared" si="2"/>
        <v>15.443112824027327</v>
      </c>
      <c r="X7" s="11">
        <f t="shared" si="3"/>
        <v>18.472566182367821</v>
      </c>
      <c r="Y7" s="11">
        <f t="shared" si="4"/>
        <v>20.489753974751693</v>
      </c>
      <c r="Z7" s="11">
        <f t="shared" si="5"/>
        <v>22.20672268567089</v>
      </c>
      <c r="AA7" s="11">
        <f t="shared" si="6"/>
        <v>23.708850684644524</v>
      </c>
      <c r="AB7" s="11">
        <f t="shared" si="7"/>
        <v>24.583873547418833</v>
      </c>
      <c r="AC7" s="11" t="str">
        <f t="shared" si="8"/>
        <v/>
      </c>
      <c r="AD7" s="11" t="str">
        <f t="shared" si="9"/>
        <v/>
      </c>
      <c r="AE7" s="11" t="str">
        <f t="shared" si="10"/>
        <v/>
      </c>
      <c r="AF7" s="11" t="str">
        <f t="shared" si="11"/>
        <v/>
      </c>
      <c r="AG7" s="11" t="str">
        <f t="shared" si="12"/>
        <v/>
      </c>
      <c r="AH7" s="11" t="str">
        <f t="shared" si="13"/>
        <v/>
      </c>
      <c r="AI7" s="11" t="str">
        <f t="shared" si="14"/>
        <v/>
      </c>
      <c r="AJ7" s="11" t="str">
        <f t="shared" si="15"/>
        <v/>
      </c>
      <c r="AK7" t="s">
        <v>278</v>
      </c>
      <c r="AL7" t="s">
        <v>212</v>
      </c>
      <c r="AM7" t="s">
        <v>213</v>
      </c>
      <c r="AN7" t="s">
        <v>25</v>
      </c>
      <c r="AO7" t="s">
        <v>24</v>
      </c>
      <c r="AP7" t="s">
        <v>35</v>
      </c>
      <c r="AQ7" t="s">
        <v>36</v>
      </c>
      <c r="AR7" t="s">
        <v>43</v>
      </c>
      <c r="AS7" s="4">
        <v>1.47953</v>
      </c>
      <c r="AT7" s="4">
        <v>1.6588499999999999</v>
      </c>
      <c r="AU7" s="4">
        <v>5.13E-3</v>
      </c>
      <c r="AV7" s="4">
        <v>-1.4999999999999999E-4</v>
      </c>
      <c r="AW7" s="4"/>
      <c r="AX7">
        <v>1.48</v>
      </c>
      <c r="AY7">
        <v>91.77</v>
      </c>
      <c r="AZ7">
        <v>3.00231</v>
      </c>
      <c r="BA7">
        <v>37</v>
      </c>
      <c r="BB7">
        <v>0.99</v>
      </c>
      <c r="BC7">
        <v>1.3</v>
      </c>
      <c r="BD7">
        <v>97.9</v>
      </c>
      <c r="BE7">
        <v>33</v>
      </c>
      <c r="BF7" s="10">
        <v>18.431030000000003</v>
      </c>
      <c r="BG7" s="10">
        <v>35.508529999999993</v>
      </c>
      <c r="BH7" s="10">
        <v>51.812029999999993</v>
      </c>
      <c r="BI7" s="10">
        <v>66.44153</v>
      </c>
      <c r="BJ7" s="10">
        <v>78.497029999999995</v>
      </c>
      <c r="BK7" s="10">
        <v>87.078530000000001</v>
      </c>
      <c r="BL7" s="10">
        <v>91.286030000000011</v>
      </c>
      <c r="BM7" s="10"/>
      <c r="BN7" s="10"/>
      <c r="BO7" s="10"/>
      <c r="BP7" s="10"/>
      <c r="BQ7" s="10"/>
      <c r="BR7" s="10"/>
      <c r="BS7" s="10"/>
      <c r="BT7" s="10"/>
      <c r="BU7">
        <v>91.77</v>
      </c>
    </row>
    <row r="8" spans="1:73" x14ac:dyDescent="0.25">
      <c r="A8" s="5" t="s">
        <v>92</v>
      </c>
      <c r="B8" s="5" t="s">
        <v>93</v>
      </c>
      <c r="C8" s="5" t="s">
        <v>94</v>
      </c>
      <c r="D8" s="5" t="s">
        <v>24</v>
      </c>
      <c r="E8" s="5" t="s">
        <v>39</v>
      </c>
      <c r="F8" s="5" t="s">
        <v>30</v>
      </c>
      <c r="G8" s="5" t="s">
        <v>40</v>
      </c>
      <c r="H8" s="5" t="s">
        <v>43</v>
      </c>
      <c r="I8" s="6">
        <v>6.8750000000000006E-2</v>
      </c>
      <c r="J8" s="6">
        <v>0.21904000000000001</v>
      </c>
      <c r="K8" s="6">
        <v>-2.66E-3</v>
      </c>
      <c r="L8" s="6">
        <v>1.0000000000000001E-5</v>
      </c>
      <c r="M8" s="6"/>
      <c r="N8" s="5">
        <v>7.0000000000000007E-2</v>
      </c>
      <c r="O8" s="5">
        <v>6.19</v>
      </c>
      <c r="P8" s="5"/>
      <c r="Q8" s="5"/>
      <c r="R8" s="5"/>
      <c r="S8" s="5">
        <v>1.5</v>
      </c>
      <c r="T8" s="5">
        <v>8.5</v>
      </c>
      <c r="U8" s="5"/>
      <c r="V8" s="11" t="str">
        <f t="shared" si="1"/>
        <v/>
      </c>
      <c r="W8" s="11" t="str">
        <f t="shared" si="2"/>
        <v/>
      </c>
      <c r="X8" s="11" t="str">
        <f t="shared" si="3"/>
        <v/>
      </c>
      <c r="Y8" s="11" t="str">
        <f t="shared" si="4"/>
        <v/>
      </c>
      <c r="Z8" s="11" t="str">
        <f t="shared" si="5"/>
        <v/>
      </c>
      <c r="AA8" s="11" t="str">
        <f t="shared" si="6"/>
        <v/>
      </c>
      <c r="AB8" s="11" t="str">
        <f t="shared" si="7"/>
        <v/>
      </c>
      <c r="AC8" s="11" t="str">
        <f t="shared" si="8"/>
        <v/>
      </c>
      <c r="AD8" s="11" t="str">
        <f t="shared" si="9"/>
        <v/>
      </c>
      <c r="AE8" s="11" t="str">
        <f t="shared" si="10"/>
        <v/>
      </c>
      <c r="AF8" s="11" t="str">
        <f t="shared" si="11"/>
        <v/>
      </c>
      <c r="AG8" s="11" t="str">
        <f t="shared" si="12"/>
        <v/>
      </c>
      <c r="AH8" s="11" t="str">
        <f t="shared" si="13"/>
        <v/>
      </c>
      <c r="AI8" s="11" t="str">
        <f t="shared" si="14"/>
        <v/>
      </c>
      <c r="AJ8" s="11" t="str">
        <f t="shared" si="15"/>
        <v/>
      </c>
    </row>
    <row r="9" spans="1:73" x14ac:dyDescent="0.25">
      <c r="A9" s="5" t="s">
        <v>92</v>
      </c>
      <c r="B9" s="5" t="s">
        <v>97</v>
      </c>
      <c r="C9" s="5" t="s">
        <v>98</v>
      </c>
      <c r="D9" s="5" t="s">
        <v>24</v>
      </c>
      <c r="E9" s="5" t="s">
        <v>39</v>
      </c>
      <c r="F9" s="5" t="s">
        <v>30</v>
      </c>
      <c r="G9" s="5">
        <v>1</v>
      </c>
      <c r="H9" s="5" t="s">
        <v>43</v>
      </c>
      <c r="I9" s="6">
        <v>1.19032</v>
      </c>
      <c r="J9" s="6">
        <v>0.50227999999999995</v>
      </c>
      <c r="K9" s="6">
        <v>-8.26E-3</v>
      </c>
      <c r="L9" s="6">
        <v>5.0000000000000002E-5</v>
      </c>
      <c r="M9" s="6"/>
      <c r="N9" s="5">
        <v>2.64</v>
      </c>
      <c r="O9" s="5">
        <v>12.01</v>
      </c>
      <c r="P9" s="5">
        <v>5.8940700000000001</v>
      </c>
      <c r="Q9" s="5">
        <v>37</v>
      </c>
      <c r="R9" s="5">
        <v>0.57099999999999995</v>
      </c>
      <c r="S9" s="5">
        <v>1</v>
      </c>
      <c r="T9" s="5">
        <v>16.5</v>
      </c>
      <c r="U9" s="5">
        <v>33</v>
      </c>
      <c r="V9" s="11">
        <f t="shared" si="1"/>
        <v>7.7341267065473289</v>
      </c>
      <c r="W9" s="11">
        <f t="shared" si="2"/>
        <v>11.059939918632471</v>
      </c>
      <c r="X9" s="11">
        <f t="shared" si="3"/>
        <v>12.18483767728087</v>
      </c>
      <c r="Y9" s="11">
        <f t="shared" si="4"/>
        <v>12.638841225873868</v>
      </c>
      <c r="Z9" s="11" t="str">
        <f t="shared" si="5"/>
        <v/>
      </c>
      <c r="AA9" s="11" t="str">
        <f t="shared" si="6"/>
        <v/>
      </c>
      <c r="AB9" s="11" t="str">
        <f t="shared" si="7"/>
        <v/>
      </c>
      <c r="AC9" s="11" t="str">
        <f t="shared" si="8"/>
        <v/>
      </c>
      <c r="AD9" s="11" t="str">
        <f t="shared" si="9"/>
        <v/>
      </c>
      <c r="AE9" s="11" t="str">
        <f t="shared" si="10"/>
        <v/>
      </c>
      <c r="AF9" s="11" t="str">
        <f t="shared" si="11"/>
        <v/>
      </c>
      <c r="AG9" s="11" t="str">
        <f t="shared" si="12"/>
        <v/>
      </c>
      <c r="AH9" s="11" t="str">
        <f t="shared" si="13"/>
        <v/>
      </c>
      <c r="AI9" s="11" t="str">
        <f t="shared" si="14"/>
        <v/>
      </c>
      <c r="AJ9" s="11" t="str">
        <f t="shared" si="15"/>
        <v/>
      </c>
      <c r="AK9" s="5" t="s">
        <v>92</v>
      </c>
      <c r="AL9" s="5" t="s">
        <v>97</v>
      </c>
      <c r="AM9" s="5" t="s">
        <v>98</v>
      </c>
      <c r="AN9" s="5" t="s">
        <v>25</v>
      </c>
      <c r="AO9" s="5" t="s">
        <v>24</v>
      </c>
      <c r="AP9" s="5" t="s">
        <v>35</v>
      </c>
      <c r="AQ9" s="5" t="s">
        <v>71</v>
      </c>
      <c r="AR9" s="5" t="s">
        <v>43</v>
      </c>
      <c r="AS9" s="6">
        <v>3.0387400000000002</v>
      </c>
      <c r="AT9" s="6">
        <v>0.92423999999999995</v>
      </c>
      <c r="AU9" s="6">
        <v>6.5290000000000001E-2</v>
      </c>
      <c r="AV9" s="6">
        <v>-1.25E-3</v>
      </c>
      <c r="AW9" s="6"/>
      <c r="AX9" s="5">
        <v>3.04</v>
      </c>
      <c r="AY9" s="5">
        <v>64.739999999999995</v>
      </c>
      <c r="AZ9" s="5">
        <v>0.21129000000000001</v>
      </c>
      <c r="BA9" s="5">
        <v>37</v>
      </c>
      <c r="BB9" s="5">
        <v>0.90900000000000003</v>
      </c>
      <c r="BC9" s="5">
        <v>3</v>
      </c>
      <c r="BD9" s="5">
        <v>103.6</v>
      </c>
      <c r="BE9" s="5">
        <v>33</v>
      </c>
      <c r="BF9" s="10">
        <v>17.560140000000001</v>
      </c>
      <c r="BG9" s="10">
        <v>37.639539999999997</v>
      </c>
      <c r="BH9" s="10">
        <v>55.776939999999996</v>
      </c>
      <c r="BI9" s="10">
        <v>64.472340000000003</v>
      </c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5">
        <v>64.739999999999995</v>
      </c>
    </row>
    <row r="10" spans="1:73" x14ac:dyDescent="0.25">
      <c r="A10" t="s">
        <v>209</v>
      </c>
      <c r="B10" t="s">
        <v>218</v>
      </c>
      <c r="C10" t="s">
        <v>219</v>
      </c>
      <c r="D10" t="s">
        <v>24</v>
      </c>
      <c r="E10" t="s">
        <v>39</v>
      </c>
      <c r="F10" t="s">
        <v>30</v>
      </c>
      <c r="G10" t="s">
        <v>40</v>
      </c>
      <c r="H10" t="s">
        <v>43</v>
      </c>
      <c r="I10" s="4">
        <v>1.8918999999999999</v>
      </c>
      <c r="J10" s="4">
        <v>0.51946999999999999</v>
      </c>
      <c r="K10" s="4">
        <v>-5.0400000000000002E-3</v>
      </c>
      <c r="L10" s="4">
        <v>2.0000000000000002E-5</v>
      </c>
      <c r="N10">
        <v>3.33</v>
      </c>
      <c r="O10">
        <v>21.58</v>
      </c>
      <c r="P10">
        <v>0.44638</v>
      </c>
      <c r="Q10">
        <v>66</v>
      </c>
      <c r="R10">
        <v>0.94199999999999995</v>
      </c>
      <c r="S10">
        <v>4</v>
      </c>
      <c r="T10">
        <v>28.5</v>
      </c>
      <c r="U10">
        <v>62</v>
      </c>
      <c r="V10" s="11">
        <f t="shared" si="1"/>
        <v>8.2952568823380304</v>
      </c>
      <c r="W10" s="11">
        <f t="shared" si="2"/>
        <v>12.189336677546072</v>
      </c>
      <c r="X10" s="11">
        <f t="shared" si="3"/>
        <v>15.182887608906364</v>
      </c>
      <c r="Y10" s="11">
        <f t="shared" si="4"/>
        <v>17.450209070793907</v>
      </c>
      <c r="Z10" s="11">
        <f t="shared" si="5"/>
        <v>19.1656004575837</v>
      </c>
      <c r="AA10" s="11">
        <f t="shared" si="6"/>
        <v>20.503361163650737</v>
      </c>
      <c r="AB10" s="11">
        <f t="shared" si="7"/>
        <v>21.637790583370034</v>
      </c>
      <c r="AC10" s="11" t="str">
        <f t="shared" si="8"/>
        <v/>
      </c>
      <c r="AD10" s="11" t="str">
        <f t="shared" si="9"/>
        <v/>
      </c>
      <c r="AE10" s="11" t="str">
        <f t="shared" si="10"/>
        <v/>
      </c>
      <c r="AF10" s="11" t="str">
        <f t="shared" si="11"/>
        <v/>
      </c>
      <c r="AG10" s="11" t="str">
        <f t="shared" si="12"/>
        <v/>
      </c>
      <c r="AH10" s="11" t="str">
        <f t="shared" si="13"/>
        <v/>
      </c>
      <c r="AI10" s="11" t="str">
        <f t="shared" si="14"/>
        <v/>
      </c>
      <c r="AJ10" s="11" t="str">
        <f t="shared" si="15"/>
        <v/>
      </c>
      <c r="AK10" t="s">
        <v>209</v>
      </c>
      <c r="AL10" t="s">
        <v>218</v>
      </c>
      <c r="AM10" t="s">
        <v>219</v>
      </c>
      <c r="AN10" t="s">
        <v>25</v>
      </c>
      <c r="AO10" t="s">
        <v>24</v>
      </c>
      <c r="AP10" t="s">
        <v>35</v>
      </c>
      <c r="AQ10" t="s">
        <v>71</v>
      </c>
      <c r="AR10" t="s">
        <v>28</v>
      </c>
      <c r="AS10" s="4">
        <v>2.83867</v>
      </c>
      <c r="AT10" s="4">
        <v>1.1325000000000001</v>
      </c>
      <c r="AU10" s="4"/>
      <c r="AV10" s="4"/>
      <c r="AW10" s="4"/>
      <c r="AX10">
        <v>2.84</v>
      </c>
      <c r="AY10">
        <v>82.11</v>
      </c>
      <c r="AZ10">
        <v>9.1670000000000001E-2</v>
      </c>
      <c r="BA10">
        <v>67</v>
      </c>
      <c r="BB10">
        <v>0.93100000000000005</v>
      </c>
      <c r="BC10">
        <v>2.9</v>
      </c>
      <c r="BD10">
        <v>115</v>
      </c>
      <c r="BE10">
        <v>65</v>
      </c>
      <c r="BF10" s="10">
        <v>14.163670000000002</v>
      </c>
      <c r="BG10" s="10">
        <v>25.488670000000003</v>
      </c>
      <c r="BH10" s="10">
        <v>36.813670000000002</v>
      </c>
      <c r="BI10" s="10">
        <v>48.138670000000005</v>
      </c>
      <c r="BJ10" s="10">
        <v>59.46367</v>
      </c>
      <c r="BK10" s="10">
        <v>70.788669999999996</v>
      </c>
      <c r="BL10" s="10">
        <v>82.113669999999999</v>
      </c>
      <c r="BM10" s="10"/>
      <c r="BN10" s="10"/>
      <c r="BO10" s="10"/>
      <c r="BP10" s="10"/>
      <c r="BQ10" s="10"/>
      <c r="BR10" s="10"/>
      <c r="BS10" s="10"/>
      <c r="BT10" s="10"/>
      <c r="BU10">
        <v>82.11</v>
      </c>
    </row>
    <row r="11" spans="1:73" x14ac:dyDescent="0.25">
      <c r="A11" s="5" t="s">
        <v>234</v>
      </c>
      <c r="B11" s="5" t="s">
        <v>218</v>
      </c>
      <c r="C11" s="5" t="s">
        <v>219</v>
      </c>
      <c r="D11" s="5" t="s">
        <v>24</v>
      </c>
      <c r="E11" s="5" t="s">
        <v>39</v>
      </c>
      <c r="F11" s="5" t="s">
        <v>30</v>
      </c>
      <c r="G11" s="5" t="s">
        <v>27</v>
      </c>
      <c r="H11" s="5" t="s">
        <v>43</v>
      </c>
      <c r="I11" s="6">
        <v>1.2713699999999999</v>
      </c>
      <c r="J11" s="6">
        <v>0.53444999999999998</v>
      </c>
      <c r="K11" s="6">
        <v>-7.0499999999999998E-3</v>
      </c>
      <c r="L11" s="6">
        <v>4.0000000000000003E-5</v>
      </c>
      <c r="M11" s="6"/>
      <c r="N11" s="5">
        <v>3.08</v>
      </c>
      <c r="O11" s="5">
        <v>23.88</v>
      </c>
      <c r="P11" s="5">
        <v>0.11076999999999999</v>
      </c>
      <c r="Q11" s="5">
        <v>49</v>
      </c>
      <c r="R11" s="5">
        <v>0.93600000000000005</v>
      </c>
      <c r="S11" s="5">
        <v>2.5</v>
      </c>
      <c r="T11" s="5">
        <v>29</v>
      </c>
      <c r="U11" s="5">
        <v>45</v>
      </c>
      <c r="V11" s="11">
        <f t="shared" si="1"/>
        <v>9.4005380726560794</v>
      </c>
      <c r="W11" s="11">
        <f t="shared" si="2"/>
        <v>14.189131160264544</v>
      </c>
      <c r="X11" s="11">
        <f t="shared" si="3"/>
        <v>17.108441883878037</v>
      </c>
      <c r="Y11" s="11">
        <f t="shared" si="4"/>
        <v>19.859252437871444</v>
      </c>
      <c r="Z11" s="11">
        <f t="shared" si="5"/>
        <v>21.921003782138488</v>
      </c>
      <c r="AA11" s="11" t="str">
        <f t="shared" si="6"/>
        <v/>
      </c>
      <c r="AB11" s="11" t="str">
        <f t="shared" si="7"/>
        <v/>
      </c>
      <c r="AC11" s="11" t="str">
        <f t="shared" si="8"/>
        <v/>
      </c>
      <c r="AD11" s="11" t="str">
        <f t="shared" si="9"/>
        <v/>
      </c>
      <c r="AE11" s="11" t="str">
        <f t="shared" si="10"/>
        <v/>
      </c>
      <c r="AF11" s="11" t="str">
        <f t="shared" si="11"/>
        <v/>
      </c>
      <c r="AG11" s="11" t="str">
        <f t="shared" si="12"/>
        <v/>
      </c>
      <c r="AH11" s="11" t="str">
        <f t="shared" si="13"/>
        <v/>
      </c>
      <c r="AI11" s="11" t="str">
        <f t="shared" si="14"/>
        <v/>
      </c>
      <c r="AJ11" s="11" t="str">
        <f t="shared" si="15"/>
        <v/>
      </c>
      <c r="AK11" s="5" t="s">
        <v>234</v>
      </c>
      <c r="AL11" s="5" t="s">
        <v>218</v>
      </c>
      <c r="AM11" s="5" t="s">
        <v>219</v>
      </c>
      <c r="AN11" s="5" t="s">
        <v>25</v>
      </c>
      <c r="AO11" s="5" t="s">
        <v>24</v>
      </c>
      <c r="AP11" s="5" t="s">
        <v>35</v>
      </c>
      <c r="AQ11" s="5" t="s">
        <v>36</v>
      </c>
      <c r="AR11" s="5" t="s">
        <v>43</v>
      </c>
      <c r="AS11" s="6">
        <v>3.5479699999999998</v>
      </c>
      <c r="AT11" s="6">
        <v>1.18435</v>
      </c>
      <c r="AU11" s="6">
        <v>5.2200000000000003E-2</v>
      </c>
      <c r="AV11" s="6">
        <v>-8.0999999999999996E-4</v>
      </c>
      <c r="AW11" s="6"/>
      <c r="AX11" s="5">
        <v>3.55</v>
      </c>
      <c r="AY11" s="5">
        <v>92.48</v>
      </c>
      <c r="AZ11" s="5">
        <v>4.1288999999999998</v>
      </c>
      <c r="BA11" s="5">
        <v>49</v>
      </c>
      <c r="BB11" s="5">
        <v>0.98899999999999999</v>
      </c>
      <c r="BC11" s="5">
        <v>3</v>
      </c>
      <c r="BD11" s="5">
        <v>101.1</v>
      </c>
      <c r="BE11" s="5">
        <v>45</v>
      </c>
      <c r="BF11" s="10">
        <v>19.801470000000002</v>
      </c>
      <c r="BG11" s="10">
        <v>41.634970000000003</v>
      </c>
      <c r="BH11" s="10">
        <v>64.188469999999995</v>
      </c>
      <c r="BI11" s="10">
        <v>82.601970000000023</v>
      </c>
      <c r="BJ11" s="10">
        <v>92.015469999999993</v>
      </c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5">
        <v>92.48</v>
      </c>
    </row>
    <row r="12" spans="1:73" x14ac:dyDescent="0.25">
      <c r="A12" t="s">
        <v>243</v>
      </c>
      <c r="B12" t="s">
        <v>218</v>
      </c>
      <c r="C12" t="s">
        <v>219</v>
      </c>
      <c r="D12" t="s">
        <v>24</v>
      </c>
      <c r="E12" t="s">
        <v>39</v>
      </c>
      <c r="F12" t="s">
        <v>30</v>
      </c>
      <c r="G12" t="s">
        <v>40</v>
      </c>
      <c r="H12" t="s">
        <v>43</v>
      </c>
      <c r="I12" s="4">
        <v>1.8918999999999999</v>
      </c>
      <c r="J12" s="4">
        <v>0.51946999999999999</v>
      </c>
      <c r="K12" s="4">
        <v>-5.0400000000000002E-3</v>
      </c>
      <c r="L12" s="4">
        <v>2.0000000000000002E-5</v>
      </c>
      <c r="N12">
        <v>3.33</v>
      </c>
      <c r="O12">
        <v>25.39</v>
      </c>
      <c r="P12">
        <v>0.44638</v>
      </c>
      <c r="Q12">
        <v>66</v>
      </c>
      <c r="R12">
        <v>0.94199999999999995</v>
      </c>
      <c r="S12">
        <v>4</v>
      </c>
      <c r="T12">
        <v>28.5</v>
      </c>
      <c r="U12">
        <v>62</v>
      </c>
      <c r="V12" s="11">
        <f t="shared" si="1"/>
        <v>8.2952568823380304</v>
      </c>
      <c r="W12" s="11">
        <f t="shared" si="2"/>
        <v>12.189336677546072</v>
      </c>
      <c r="X12" s="11">
        <f t="shared" si="3"/>
        <v>15.182887608906364</v>
      </c>
      <c r="Y12" s="11">
        <f t="shared" si="4"/>
        <v>17.450209070793907</v>
      </c>
      <c r="Z12" s="11">
        <f t="shared" si="5"/>
        <v>19.1656004575837</v>
      </c>
      <c r="AA12" s="11">
        <f t="shared" si="6"/>
        <v>20.503361163650737</v>
      </c>
      <c r="AB12" s="11">
        <f t="shared" si="7"/>
        <v>21.637790583370034</v>
      </c>
      <c r="AC12" s="11">
        <f t="shared" si="8"/>
        <v>22.743188111116574</v>
      </c>
      <c r="AD12" s="11">
        <f t="shared" si="9"/>
        <v>23.993853141265376</v>
      </c>
      <c r="AE12" s="11">
        <f t="shared" si="10"/>
        <v>25.564085068191417</v>
      </c>
      <c r="AF12" s="11" t="str">
        <f t="shared" si="11"/>
        <v/>
      </c>
      <c r="AG12" s="11" t="str">
        <f t="shared" si="12"/>
        <v/>
      </c>
      <c r="AH12" s="11" t="str">
        <f t="shared" si="13"/>
        <v/>
      </c>
      <c r="AI12" s="11" t="str">
        <f t="shared" si="14"/>
        <v/>
      </c>
      <c r="AJ12" s="11" t="str">
        <f t="shared" si="15"/>
        <v/>
      </c>
      <c r="AK12" t="s">
        <v>243</v>
      </c>
      <c r="AL12" t="s">
        <v>218</v>
      </c>
      <c r="AM12" t="s">
        <v>219</v>
      </c>
      <c r="AN12" t="s">
        <v>25</v>
      </c>
      <c r="AO12" t="s">
        <v>24</v>
      </c>
      <c r="AP12" t="s">
        <v>35</v>
      </c>
      <c r="AQ12" t="s">
        <v>71</v>
      </c>
      <c r="AR12" t="s">
        <v>28</v>
      </c>
      <c r="AS12" s="4">
        <v>2.83867</v>
      </c>
      <c r="AT12" s="4">
        <v>1.1325000000000001</v>
      </c>
      <c r="AU12" s="4"/>
      <c r="AV12" s="4"/>
      <c r="AW12" s="4"/>
      <c r="AX12">
        <v>2.84</v>
      </c>
      <c r="AY12">
        <v>116.09</v>
      </c>
      <c r="AZ12">
        <v>9.1670000000000001E-2</v>
      </c>
      <c r="BA12">
        <v>67</v>
      </c>
      <c r="BB12">
        <v>0.93100000000000005</v>
      </c>
      <c r="BC12">
        <v>2.9</v>
      </c>
      <c r="BD12">
        <v>115</v>
      </c>
      <c r="BE12">
        <v>65</v>
      </c>
      <c r="BF12" s="10">
        <v>14.163670000000002</v>
      </c>
      <c r="BG12" s="10">
        <v>25.488670000000003</v>
      </c>
      <c r="BH12" s="10">
        <v>36.813670000000002</v>
      </c>
      <c r="BI12" s="10">
        <v>48.138670000000005</v>
      </c>
      <c r="BJ12" s="10">
        <v>59.46367</v>
      </c>
      <c r="BK12" s="10">
        <v>70.788669999999996</v>
      </c>
      <c r="BL12" s="10">
        <v>82.113669999999999</v>
      </c>
      <c r="BM12" s="10">
        <v>93.438670000000002</v>
      </c>
      <c r="BN12" s="10">
        <v>104.76367</v>
      </c>
      <c r="BO12" s="10">
        <v>116.08866999999999</v>
      </c>
      <c r="BP12" s="10"/>
      <c r="BQ12" s="10"/>
      <c r="BR12" s="10"/>
      <c r="BS12" s="10"/>
      <c r="BT12" s="10"/>
      <c r="BU12">
        <v>116.09</v>
      </c>
    </row>
    <row r="13" spans="1:73" x14ac:dyDescent="0.25">
      <c r="A13" t="s">
        <v>21</v>
      </c>
      <c r="B13" t="s">
        <v>41</v>
      </c>
      <c r="C13" t="s">
        <v>42</v>
      </c>
      <c r="D13" t="s">
        <v>24</v>
      </c>
      <c r="E13" t="s">
        <v>39</v>
      </c>
      <c r="F13" t="s">
        <v>30</v>
      </c>
      <c r="G13">
        <v>1</v>
      </c>
      <c r="H13" t="s">
        <v>43</v>
      </c>
      <c r="I13" s="4">
        <v>2.5388899999999999</v>
      </c>
      <c r="J13" s="4">
        <v>0.34177000000000002</v>
      </c>
      <c r="K13" s="4">
        <v>-3.65E-3</v>
      </c>
      <c r="L13" s="4">
        <v>1.0000000000000001E-5</v>
      </c>
      <c r="N13">
        <v>3.19</v>
      </c>
      <c r="O13">
        <v>18.22</v>
      </c>
      <c r="P13">
        <v>7.7187700000000001</v>
      </c>
      <c r="Q13">
        <v>63</v>
      </c>
      <c r="R13">
        <v>0.53600000000000003</v>
      </c>
      <c r="S13">
        <v>2</v>
      </c>
      <c r="T13">
        <v>18.5</v>
      </c>
      <c r="U13">
        <v>59</v>
      </c>
      <c r="V13" s="11">
        <f t="shared" si="1"/>
        <v>9.186020345121765</v>
      </c>
      <c r="W13" s="11">
        <f t="shared" si="2"/>
        <v>11.794881923554662</v>
      </c>
      <c r="X13" s="11">
        <f t="shared" si="3"/>
        <v>11.935094134336238</v>
      </c>
      <c r="Y13" s="11">
        <f t="shared" si="4"/>
        <v>10.874211328314987</v>
      </c>
      <c r="Z13" s="11">
        <f t="shared" si="5"/>
        <v>9.4127332827744539</v>
      </c>
      <c r="AA13" s="11">
        <f t="shared" si="6"/>
        <v>8.0050924538468422</v>
      </c>
      <c r="AB13" s="11">
        <f t="shared" si="7"/>
        <v>6.8640437949674507</v>
      </c>
      <c r="AC13" s="11">
        <f t="shared" si="8"/>
        <v>6.0484571413699726</v>
      </c>
      <c r="AD13" s="11">
        <f t="shared" si="9"/>
        <v>5.5345121606224623</v>
      </c>
      <c r="AE13" s="11" t="str">
        <f t="shared" si="10"/>
        <v/>
      </c>
      <c r="AF13" s="11" t="str">
        <f t="shared" si="11"/>
        <v/>
      </c>
      <c r="AG13" s="11" t="str">
        <f t="shared" si="12"/>
        <v/>
      </c>
      <c r="AH13" s="11" t="str">
        <f t="shared" si="13"/>
        <v/>
      </c>
      <c r="AI13" s="11" t="str">
        <f t="shared" si="14"/>
        <v/>
      </c>
      <c r="AJ13" s="11" t="str">
        <f t="shared" si="15"/>
        <v/>
      </c>
      <c r="AK13" t="s">
        <v>21</v>
      </c>
      <c r="AL13" t="s">
        <v>41</v>
      </c>
      <c r="AM13" t="s">
        <v>42</v>
      </c>
      <c r="AN13" t="s">
        <v>25</v>
      </c>
      <c r="AO13" t="s">
        <v>24</v>
      </c>
      <c r="AP13" t="s">
        <v>35</v>
      </c>
      <c r="AQ13" t="s">
        <v>44</v>
      </c>
      <c r="AR13" t="s">
        <v>33</v>
      </c>
      <c r="AS13" s="4">
        <v>-0.87707999999999997</v>
      </c>
      <c r="AT13" s="4">
        <v>2.85059</v>
      </c>
      <c r="AU13" s="4">
        <v>-1.321E-2</v>
      </c>
      <c r="AV13" s="4"/>
      <c r="AW13" s="4"/>
      <c r="AX13">
        <v>1.96</v>
      </c>
      <c r="AY13">
        <v>150.69999999999999</v>
      </c>
      <c r="AZ13">
        <v>8.4085999999999999</v>
      </c>
      <c r="BA13">
        <v>58</v>
      </c>
      <c r="BB13">
        <v>0.9</v>
      </c>
      <c r="BC13">
        <v>4.8</v>
      </c>
      <c r="BD13">
        <v>150.6</v>
      </c>
      <c r="BE13">
        <v>55</v>
      </c>
      <c r="BF13" s="11">
        <v>26.30782</v>
      </c>
      <c r="BG13" s="11">
        <v>50.850720000000003</v>
      </c>
      <c r="BH13" s="11">
        <v>72.751620000000003</v>
      </c>
      <c r="BI13" s="11">
        <v>92.01052</v>
      </c>
      <c r="BJ13" s="11">
        <v>108.62741999999997</v>
      </c>
      <c r="BK13" s="11">
        <v>122.60232000000001</v>
      </c>
      <c r="BL13" s="11">
        <v>133.93522000000002</v>
      </c>
      <c r="BM13" s="11">
        <v>142.62612000000001</v>
      </c>
      <c r="BN13" s="11">
        <v>148.67501999999996</v>
      </c>
      <c r="BO13" s="11"/>
      <c r="BP13" s="11"/>
      <c r="BQ13" s="11"/>
      <c r="BR13" s="11"/>
      <c r="BS13" s="11"/>
      <c r="BT13" s="11"/>
      <c r="BU13">
        <v>150.69999999999999</v>
      </c>
    </row>
    <row r="14" spans="1:73" x14ac:dyDescent="0.25">
      <c r="A14" s="5" t="s">
        <v>254</v>
      </c>
      <c r="B14" s="5" t="s">
        <v>259</v>
      </c>
      <c r="C14" s="5" t="s">
        <v>260</v>
      </c>
      <c r="D14" s="5" t="s">
        <v>24</v>
      </c>
      <c r="E14" s="5" t="s">
        <v>39</v>
      </c>
      <c r="F14" s="5" t="s">
        <v>30</v>
      </c>
      <c r="G14" s="5" t="s">
        <v>40</v>
      </c>
      <c r="H14" s="5" t="s">
        <v>43</v>
      </c>
      <c r="I14" s="6">
        <v>1.74868</v>
      </c>
      <c r="J14" s="6">
        <v>0.74848000000000003</v>
      </c>
      <c r="K14" s="6">
        <v>-6.1900000000000002E-3</v>
      </c>
      <c r="L14" s="6">
        <v>2.0000000000000002E-5</v>
      </c>
      <c r="M14" s="6"/>
      <c r="N14" s="5">
        <v>3.11</v>
      </c>
      <c r="O14" s="5">
        <v>34.979999999999997</v>
      </c>
      <c r="P14" s="5">
        <v>5.7987399999999996</v>
      </c>
      <c r="Q14" s="5">
        <v>64</v>
      </c>
      <c r="R14" s="5">
        <v>0.71</v>
      </c>
      <c r="S14" s="5">
        <v>3.2</v>
      </c>
      <c r="T14" s="5">
        <v>42.3</v>
      </c>
      <c r="U14" s="5">
        <v>60</v>
      </c>
      <c r="V14" s="11">
        <f t="shared" si="1"/>
        <v>16.566231519355931</v>
      </c>
      <c r="W14" s="11">
        <f t="shared" si="2"/>
        <v>24.724261184903753</v>
      </c>
      <c r="X14" s="11">
        <f t="shared" si="3"/>
        <v>29.54301175326956</v>
      </c>
      <c r="Y14" s="11">
        <f t="shared" si="4"/>
        <v>32.430640429183519</v>
      </c>
      <c r="Z14" s="11">
        <f t="shared" si="5"/>
        <v>34.34215124665289</v>
      </c>
      <c r="AA14" s="11">
        <f t="shared" si="6"/>
        <v>35.872404344817966</v>
      </c>
      <c r="AB14" s="11">
        <f t="shared" si="7"/>
        <v>37.339805353208128</v>
      </c>
      <c r="AC14" s="11">
        <f t="shared" si="8"/>
        <v>38.860674886397739</v>
      </c>
      <c r="AD14" s="11" t="str">
        <f t="shared" si="9"/>
        <v/>
      </c>
      <c r="AE14" s="11" t="str">
        <f t="shared" si="10"/>
        <v/>
      </c>
      <c r="AF14" s="11" t="str">
        <f t="shared" si="11"/>
        <v/>
      </c>
      <c r="AG14" s="11" t="str">
        <f t="shared" si="12"/>
        <v/>
      </c>
      <c r="AH14" s="11" t="str">
        <f t="shared" si="13"/>
        <v/>
      </c>
      <c r="AI14" s="11" t="str">
        <f t="shared" si="14"/>
        <v/>
      </c>
      <c r="AJ14" s="11" t="str">
        <f t="shared" si="15"/>
        <v/>
      </c>
      <c r="AK14" s="5" t="s">
        <v>254</v>
      </c>
      <c r="AL14" s="5" t="s">
        <v>259</v>
      </c>
      <c r="AM14" s="5" t="s">
        <v>260</v>
      </c>
      <c r="AN14" s="5" t="s">
        <v>25</v>
      </c>
      <c r="AO14" s="5" t="s">
        <v>24</v>
      </c>
      <c r="AP14" s="5" t="s">
        <v>35</v>
      </c>
      <c r="AQ14" s="5" t="s">
        <v>36</v>
      </c>
      <c r="AR14" s="5" t="s">
        <v>33</v>
      </c>
      <c r="AS14" s="6">
        <v>1.84032</v>
      </c>
      <c r="AT14" s="6">
        <v>2.3319800000000002</v>
      </c>
      <c r="AU14" s="6">
        <v>-8.6499999999999997E-3</v>
      </c>
      <c r="AV14" s="6"/>
      <c r="AW14" s="6"/>
      <c r="AX14" s="5">
        <v>1.84</v>
      </c>
      <c r="AY14" s="5">
        <v>140.07</v>
      </c>
      <c r="AZ14" s="5">
        <v>16.47232</v>
      </c>
      <c r="BA14" s="5">
        <v>67</v>
      </c>
      <c r="BB14" s="5">
        <v>0.96699999999999997</v>
      </c>
      <c r="BC14" s="5">
        <v>2.9</v>
      </c>
      <c r="BD14" s="5">
        <v>184</v>
      </c>
      <c r="BE14" s="5">
        <v>64</v>
      </c>
      <c r="BF14" s="11">
        <v>24.295120000000001</v>
      </c>
      <c r="BG14" s="11">
        <v>45.019919999999999</v>
      </c>
      <c r="BH14" s="11">
        <v>64.014720000000011</v>
      </c>
      <c r="BI14" s="11">
        <v>81.279520000000005</v>
      </c>
      <c r="BJ14" s="11">
        <v>96.814320000000009</v>
      </c>
      <c r="BK14" s="11">
        <v>110.61912</v>
      </c>
      <c r="BL14" s="11">
        <v>122.69392000000002</v>
      </c>
      <c r="BM14" s="11">
        <v>133.03872000000001</v>
      </c>
      <c r="BN14" s="11"/>
      <c r="BO14" s="11"/>
      <c r="BP14" s="11"/>
      <c r="BQ14" s="11"/>
      <c r="BR14" s="11"/>
      <c r="BS14" s="11"/>
      <c r="BT14" s="11"/>
      <c r="BU14" s="5">
        <v>140.07</v>
      </c>
    </row>
    <row r="15" spans="1:73" x14ac:dyDescent="0.25">
      <c r="A15" t="s">
        <v>343</v>
      </c>
      <c r="B15" t="s">
        <v>350</v>
      </c>
      <c r="C15" t="s">
        <v>351</v>
      </c>
      <c r="D15" t="s">
        <v>24</v>
      </c>
      <c r="E15" t="s">
        <v>39</v>
      </c>
      <c r="F15" t="s">
        <v>30</v>
      </c>
      <c r="G15" t="s">
        <v>27</v>
      </c>
      <c r="H15" t="s">
        <v>43</v>
      </c>
      <c r="I15" s="4">
        <v>1.2724200000000001</v>
      </c>
      <c r="J15" s="4">
        <v>0.57171000000000005</v>
      </c>
      <c r="K15" s="4">
        <v>-8.6199999999999992E-3</v>
      </c>
      <c r="L15" s="4">
        <v>6.0000000000000002E-5</v>
      </c>
      <c r="N15">
        <v>2.68</v>
      </c>
      <c r="O15">
        <v>23.39</v>
      </c>
      <c r="P15">
        <v>0.13768</v>
      </c>
      <c r="Q15">
        <v>36</v>
      </c>
      <c r="R15">
        <v>0.88</v>
      </c>
      <c r="S15">
        <v>2.4</v>
      </c>
      <c r="T15">
        <v>25.7</v>
      </c>
      <c r="U15">
        <v>32</v>
      </c>
      <c r="V15" s="11">
        <f t="shared" si="1"/>
        <v>10.005808812061737</v>
      </c>
      <c r="W15" s="11">
        <f t="shared" si="2"/>
        <v>14.061475000608622</v>
      </c>
      <c r="X15" s="11">
        <f t="shared" si="3"/>
        <v>17.07084060173996</v>
      </c>
      <c r="Y15" s="11">
        <f t="shared" si="4"/>
        <v>21.25778536487805</v>
      </c>
      <c r="Z15" s="11" t="str">
        <f t="shared" si="5"/>
        <v/>
      </c>
      <c r="AA15" s="11" t="str">
        <f t="shared" si="6"/>
        <v/>
      </c>
      <c r="AB15" s="11" t="str">
        <f t="shared" si="7"/>
        <v/>
      </c>
      <c r="AC15" s="11" t="str">
        <f t="shared" si="8"/>
        <v/>
      </c>
      <c r="AD15" s="11" t="str">
        <f t="shared" si="9"/>
        <v/>
      </c>
      <c r="AE15" s="11" t="str">
        <f t="shared" si="10"/>
        <v/>
      </c>
      <c r="AF15" s="11" t="str">
        <f t="shared" si="11"/>
        <v/>
      </c>
      <c r="AG15" s="11" t="str">
        <f t="shared" si="12"/>
        <v/>
      </c>
      <c r="AH15" s="11" t="str">
        <f t="shared" si="13"/>
        <v/>
      </c>
      <c r="AI15" s="11" t="str">
        <f t="shared" si="14"/>
        <v/>
      </c>
      <c r="AJ15" s="11" t="str">
        <f t="shared" si="15"/>
        <v/>
      </c>
      <c r="AK15" t="s">
        <v>343</v>
      </c>
      <c r="AL15" t="s">
        <v>350</v>
      </c>
      <c r="AM15" t="s">
        <v>351</v>
      </c>
      <c r="AN15" t="s">
        <v>25</v>
      </c>
      <c r="AO15" t="s">
        <v>24</v>
      </c>
      <c r="AP15" t="s">
        <v>35</v>
      </c>
      <c r="AQ15" t="s">
        <v>44</v>
      </c>
      <c r="AR15" t="s">
        <v>28</v>
      </c>
      <c r="AS15" s="4">
        <v>2.5589599999999999</v>
      </c>
      <c r="AT15" s="4">
        <v>1.8348599999999999</v>
      </c>
      <c r="AU15" s="4"/>
      <c r="AV15" s="4"/>
      <c r="AW15" s="4"/>
      <c r="AX15">
        <v>2.56</v>
      </c>
      <c r="AY15">
        <v>85.13</v>
      </c>
      <c r="AZ15">
        <v>7.4408099999999999</v>
      </c>
      <c r="BA15">
        <v>36</v>
      </c>
      <c r="BB15">
        <v>0.89300000000000002</v>
      </c>
      <c r="BC15">
        <v>2.5</v>
      </c>
      <c r="BD15">
        <v>86.9</v>
      </c>
      <c r="BE15">
        <v>34</v>
      </c>
      <c r="BF15" s="10">
        <v>20.907559999999997</v>
      </c>
      <c r="BG15" s="10">
        <v>39.256159999999994</v>
      </c>
      <c r="BH15" s="10">
        <v>57.604759999999999</v>
      </c>
      <c r="BI15" s="10">
        <v>75.953359999999989</v>
      </c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>
        <v>85.13</v>
      </c>
    </row>
    <row r="16" spans="1:73" x14ac:dyDescent="0.25">
      <c r="A16" t="s">
        <v>278</v>
      </c>
      <c r="B16" t="s">
        <v>287</v>
      </c>
      <c r="C16" t="s">
        <v>288</v>
      </c>
      <c r="D16" t="s">
        <v>24</v>
      </c>
      <c r="E16" t="s">
        <v>39</v>
      </c>
      <c r="F16" t="s">
        <v>30</v>
      </c>
      <c r="G16" t="s">
        <v>40</v>
      </c>
      <c r="H16" t="s">
        <v>43</v>
      </c>
      <c r="I16" s="4">
        <v>0.25817000000000001</v>
      </c>
      <c r="J16" s="4">
        <v>0.79152</v>
      </c>
      <c r="K16" s="4">
        <v>-1.23E-2</v>
      </c>
      <c r="L16" s="4">
        <v>6.9999999999999994E-5</v>
      </c>
      <c r="N16">
        <v>2.93</v>
      </c>
      <c r="O16">
        <v>24.99</v>
      </c>
      <c r="P16">
        <v>0.54725000000000001</v>
      </c>
      <c r="Q16">
        <v>38</v>
      </c>
      <c r="R16">
        <v>0.96199999999999997</v>
      </c>
      <c r="S16">
        <v>0.5</v>
      </c>
      <c r="T16">
        <v>24.5</v>
      </c>
      <c r="U16">
        <v>34</v>
      </c>
      <c r="V16" s="11">
        <f t="shared" si="1"/>
        <v>12.612924612782175</v>
      </c>
      <c r="W16" s="11">
        <f t="shared" si="2"/>
        <v>16.455816170678549</v>
      </c>
      <c r="X16" s="11">
        <f t="shared" si="3"/>
        <v>18.179115782793929</v>
      </c>
      <c r="Y16" s="11">
        <f t="shared" si="4"/>
        <v>20.712638560136028</v>
      </c>
      <c r="Z16" s="11" t="str">
        <f t="shared" si="5"/>
        <v/>
      </c>
      <c r="AA16" s="11" t="str">
        <f t="shared" si="6"/>
        <v/>
      </c>
      <c r="AB16" s="11" t="str">
        <f t="shared" si="7"/>
        <v/>
      </c>
      <c r="AC16" s="11" t="str">
        <f t="shared" si="8"/>
        <v/>
      </c>
      <c r="AD16" s="11" t="str">
        <f t="shared" si="9"/>
        <v/>
      </c>
      <c r="AE16" s="11" t="str">
        <f t="shared" si="10"/>
        <v/>
      </c>
      <c r="AF16" s="11" t="str">
        <f t="shared" si="11"/>
        <v/>
      </c>
      <c r="AG16" s="11" t="str">
        <f t="shared" si="12"/>
        <v/>
      </c>
      <c r="AH16" s="11" t="str">
        <f t="shared" si="13"/>
        <v/>
      </c>
      <c r="AI16" s="11" t="str">
        <f t="shared" si="14"/>
        <v/>
      </c>
      <c r="AJ16" s="11" t="str">
        <f t="shared" si="15"/>
        <v/>
      </c>
      <c r="AK16" t="s">
        <v>278</v>
      </c>
      <c r="AL16" t="s">
        <v>287</v>
      </c>
      <c r="AM16" t="s">
        <v>288</v>
      </c>
      <c r="AN16" t="s">
        <v>25</v>
      </c>
      <c r="AO16" t="s">
        <v>24</v>
      </c>
      <c r="AP16" t="s">
        <v>35</v>
      </c>
      <c r="AQ16" t="s">
        <v>44</v>
      </c>
      <c r="AR16" t="s">
        <v>43</v>
      </c>
      <c r="AS16" s="4">
        <v>-2.6445400000000001</v>
      </c>
      <c r="AT16" s="4">
        <v>3.2856299999999998</v>
      </c>
      <c r="AU16" s="4">
        <v>-9.3640000000000001E-2</v>
      </c>
      <c r="AV16" s="4">
        <v>1.58E-3</v>
      </c>
      <c r="AW16" s="4"/>
      <c r="AX16">
        <v>3.56</v>
      </c>
      <c r="AY16">
        <v>87.41</v>
      </c>
      <c r="AZ16">
        <v>1.11111</v>
      </c>
      <c r="BA16">
        <v>38</v>
      </c>
      <c r="BB16">
        <v>0.97799999999999998</v>
      </c>
      <c r="BC16">
        <v>1</v>
      </c>
      <c r="BD16">
        <v>88.3</v>
      </c>
      <c r="BE16">
        <v>34</v>
      </c>
      <c r="BF16" s="10">
        <v>22.427759999999999</v>
      </c>
      <c r="BG16" s="10">
        <v>38.252059999999993</v>
      </c>
      <c r="BH16" s="10">
        <v>54.30836</v>
      </c>
      <c r="BI16" s="10">
        <v>80.076659999999976</v>
      </c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>
        <v>87.41</v>
      </c>
    </row>
    <row r="17" spans="1:73" x14ac:dyDescent="0.25">
      <c r="A17" s="5" t="s">
        <v>149</v>
      </c>
      <c r="B17" s="5" t="s">
        <v>161</v>
      </c>
      <c r="C17" s="5" t="s">
        <v>162</v>
      </c>
      <c r="D17" s="5" t="s">
        <v>24</v>
      </c>
      <c r="E17" s="5" t="s">
        <v>39</v>
      </c>
      <c r="F17" s="5" t="s">
        <v>30</v>
      </c>
      <c r="G17" s="5">
        <v>1</v>
      </c>
      <c r="H17" s="5" t="s">
        <v>43</v>
      </c>
      <c r="I17" s="6">
        <v>1.5688800000000001</v>
      </c>
      <c r="J17" s="6">
        <v>0.53974999999999995</v>
      </c>
      <c r="K17" s="6">
        <v>-1.2290000000000001E-2</v>
      </c>
      <c r="L17" s="6">
        <v>1.1E-4</v>
      </c>
      <c r="M17" s="6"/>
      <c r="N17" s="5">
        <v>3.11</v>
      </c>
      <c r="O17" s="5">
        <v>16.43</v>
      </c>
      <c r="P17" s="5">
        <v>0.48923</v>
      </c>
      <c r="Q17" s="5">
        <v>29</v>
      </c>
      <c r="R17" s="5">
        <v>0.94399999999999995</v>
      </c>
      <c r="S17" s="5">
        <v>2</v>
      </c>
      <c r="T17" s="5">
        <v>15.2</v>
      </c>
      <c r="U17" s="5">
        <v>25</v>
      </c>
      <c r="V17" s="11">
        <f t="shared" si="1"/>
        <v>7.0892491888097471</v>
      </c>
      <c r="W17" s="11">
        <f t="shared" si="2"/>
        <v>9.162287931476401</v>
      </c>
      <c r="X17" s="11">
        <f t="shared" si="3"/>
        <v>10.260578223809947</v>
      </c>
      <c r="Y17" s="11">
        <f t="shared" si="4"/>
        <v>11.312664675782225</v>
      </c>
      <c r="Z17" s="11">
        <f t="shared" si="5"/>
        <v>13.247091897365081</v>
      </c>
      <c r="AA17" s="11">
        <f t="shared" si="6"/>
        <v>16.992404498530355</v>
      </c>
      <c r="AB17" s="11" t="str">
        <f t="shared" si="7"/>
        <v/>
      </c>
      <c r="AC17" s="11" t="str">
        <f t="shared" si="8"/>
        <v/>
      </c>
      <c r="AD17" s="11" t="str">
        <f t="shared" si="9"/>
        <v/>
      </c>
      <c r="AE17" s="11" t="str">
        <f t="shared" si="10"/>
        <v/>
      </c>
      <c r="AF17" s="11" t="str">
        <f t="shared" si="11"/>
        <v/>
      </c>
      <c r="AG17" s="11" t="str">
        <f t="shared" si="12"/>
        <v/>
      </c>
      <c r="AH17" s="11" t="str">
        <f t="shared" si="13"/>
        <v/>
      </c>
      <c r="AI17" s="11" t="str">
        <f t="shared" si="14"/>
        <v/>
      </c>
      <c r="AJ17" s="11" t="str">
        <f t="shared" si="15"/>
        <v/>
      </c>
      <c r="AK17" s="5" t="s">
        <v>149</v>
      </c>
      <c r="AL17" s="5" t="s">
        <v>161</v>
      </c>
      <c r="AM17" s="5" t="s">
        <v>162</v>
      </c>
      <c r="AN17" s="5" t="s">
        <v>25</v>
      </c>
      <c r="AO17" s="5" t="s">
        <v>24</v>
      </c>
      <c r="AP17" s="5" t="s">
        <v>35</v>
      </c>
      <c r="AQ17" s="5" t="s">
        <v>36</v>
      </c>
      <c r="AR17" s="5" t="s">
        <v>28</v>
      </c>
      <c r="AS17" s="6">
        <v>3.0692599999999999</v>
      </c>
      <c r="AT17" s="6">
        <v>1.12052</v>
      </c>
      <c r="AU17" s="6"/>
      <c r="AV17" s="6"/>
      <c r="AW17" s="6"/>
      <c r="AX17" s="5">
        <v>3.07</v>
      </c>
      <c r="AY17" s="5">
        <v>70.3</v>
      </c>
      <c r="AZ17" s="5">
        <v>9.1555099999999996</v>
      </c>
      <c r="BA17" s="5">
        <v>29</v>
      </c>
      <c r="BB17" s="5">
        <v>0.90200000000000002</v>
      </c>
      <c r="BC17" s="5">
        <v>2.5</v>
      </c>
      <c r="BD17" s="5">
        <v>66</v>
      </c>
      <c r="BE17" s="5">
        <v>27</v>
      </c>
      <c r="BF17" s="10">
        <v>14.274459999999999</v>
      </c>
      <c r="BG17" s="10">
        <v>25.479659999999999</v>
      </c>
      <c r="BH17" s="10">
        <v>36.68486</v>
      </c>
      <c r="BI17" s="10">
        <v>47.890059999999998</v>
      </c>
      <c r="BJ17" s="10">
        <v>59.095259999999996</v>
      </c>
      <c r="BK17" s="10">
        <v>70.300460000000001</v>
      </c>
      <c r="BL17" s="10"/>
      <c r="BM17" s="10"/>
      <c r="BN17" s="10"/>
      <c r="BO17" s="10"/>
      <c r="BP17" s="10"/>
      <c r="BQ17" s="10"/>
      <c r="BR17" s="10"/>
      <c r="BS17" s="10"/>
      <c r="BT17" s="10"/>
      <c r="BU17" s="5">
        <v>70.3</v>
      </c>
    </row>
    <row r="18" spans="1:73" x14ac:dyDescent="0.25">
      <c r="A18" t="s">
        <v>343</v>
      </c>
      <c r="B18" t="s">
        <v>120</v>
      </c>
      <c r="C18" t="s">
        <v>121</v>
      </c>
      <c r="D18" t="s">
        <v>24</v>
      </c>
      <c r="E18" t="s">
        <v>39</v>
      </c>
      <c r="F18" t="s">
        <v>30</v>
      </c>
      <c r="G18">
        <v>1</v>
      </c>
      <c r="H18" t="s">
        <v>43</v>
      </c>
      <c r="I18" s="4">
        <v>2.10487</v>
      </c>
      <c r="J18" s="4">
        <v>0.40333999999999998</v>
      </c>
      <c r="K18" s="4">
        <v>-7.0299999999999998E-3</v>
      </c>
      <c r="L18" s="4">
        <v>6.9999999999999994E-5</v>
      </c>
      <c r="N18">
        <v>3.08</v>
      </c>
      <c r="O18">
        <v>20.28</v>
      </c>
      <c r="P18">
        <v>0.84775</v>
      </c>
      <c r="Q18">
        <v>32</v>
      </c>
      <c r="R18">
        <v>0.93100000000000005</v>
      </c>
      <c r="S18">
        <v>2.2000000000000002</v>
      </c>
      <c r="T18">
        <v>18.899999999999999</v>
      </c>
      <c r="U18">
        <v>28</v>
      </c>
      <c r="V18" s="11">
        <f t="shared" si="1"/>
        <v>5.9108148893403509</v>
      </c>
      <c r="W18" s="11">
        <f t="shared" si="2"/>
        <v>8.7285715594465572</v>
      </c>
      <c r="X18" s="11">
        <f t="shared" si="3"/>
        <v>11.566363861571284</v>
      </c>
      <c r="Y18" s="11">
        <f t="shared" si="4"/>
        <v>16.334745422550018</v>
      </c>
      <c r="Z18" s="11" t="str">
        <f t="shared" si="5"/>
        <v/>
      </c>
      <c r="AA18" s="11" t="str">
        <f t="shared" si="6"/>
        <v/>
      </c>
      <c r="AB18" s="11" t="str">
        <f t="shared" si="7"/>
        <v/>
      </c>
      <c r="AC18" s="11" t="str">
        <f t="shared" si="8"/>
        <v/>
      </c>
      <c r="AD18" s="11" t="str">
        <f t="shared" si="9"/>
        <v/>
      </c>
      <c r="AE18" s="11" t="str">
        <f t="shared" si="10"/>
        <v/>
      </c>
      <c r="AF18" s="11" t="str">
        <f t="shared" si="11"/>
        <v/>
      </c>
      <c r="AG18" s="11" t="str">
        <f t="shared" si="12"/>
        <v/>
      </c>
      <c r="AH18" s="11" t="str">
        <f t="shared" si="13"/>
        <v/>
      </c>
      <c r="AI18" s="11" t="str">
        <f t="shared" si="14"/>
        <v/>
      </c>
      <c r="AJ18" s="11" t="str">
        <f t="shared" si="15"/>
        <v/>
      </c>
      <c r="AK18" t="s">
        <v>343</v>
      </c>
      <c r="AL18" t="s">
        <v>120</v>
      </c>
      <c r="AM18" t="s">
        <v>121</v>
      </c>
      <c r="AN18" t="s">
        <v>25</v>
      </c>
      <c r="AO18" t="s">
        <v>24</v>
      </c>
      <c r="AP18" t="s">
        <v>35</v>
      </c>
      <c r="AQ18" t="s">
        <v>71</v>
      </c>
      <c r="AR18" t="s">
        <v>33</v>
      </c>
      <c r="AS18" s="4">
        <v>2.53294</v>
      </c>
      <c r="AT18" s="4">
        <v>0.70648999999999995</v>
      </c>
      <c r="AU18" s="4">
        <v>1.8679999999999999E-2</v>
      </c>
      <c r="AV18" s="4"/>
      <c r="AW18" s="4"/>
      <c r="AX18">
        <v>2.5299999999999998</v>
      </c>
      <c r="AY18">
        <v>72.150000000000006</v>
      </c>
      <c r="AZ18">
        <v>7.9750000000000001E-2</v>
      </c>
      <c r="BA18">
        <v>32</v>
      </c>
      <c r="BB18">
        <v>0.92900000000000005</v>
      </c>
      <c r="BC18">
        <v>2.5</v>
      </c>
      <c r="BD18">
        <v>69.099999999999994</v>
      </c>
      <c r="BE18">
        <v>29</v>
      </c>
      <c r="BF18" s="11">
        <v>11.46584</v>
      </c>
      <c r="BG18" s="11">
        <v>24.134740000000001</v>
      </c>
      <c r="BH18" s="11">
        <v>40.539639999999991</v>
      </c>
      <c r="BI18" s="11">
        <v>60.680539999999993</v>
      </c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>
        <v>72.150000000000006</v>
      </c>
    </row>
    <row r="19" spans="1:73" x14ac:dyDescent="0.25">
      <c r="A19" t="s">
        <v>149</v>
      </c>
      <c r="B19" t="s">
        <v>124</v>
      </c>
      <c r="C19" t="s">
        <v>125</v>
      </c>
      <c r="D19" t="s">
        <v>24</v>
      </c>
      <c r="E19" t="s">
        <v>39</v>
      </c>
      <c r="F19" t="s">
        <v>30</v>
      </c>
      <c r="G19" t="s">
        <v>27</v>
      </c>
      <c r="H19" t="s">
        <v>43</v>
      </c>
      <c r="I19" s="4">
        <v>1.11408</v>
      </c>
      <c r="J19" s="4">
        <v>0.53441000000000005</v>
      </c>
      <c r="K19" s="4">
        <v>-9.8099999999999993E-3</v>
      </c>
      <c r="L19" s="4">
        <v>8.0000000000000007E-5</v>
      </c>
      <c r="N19">
        <v>2.38</v>
      </c>
      <c r="O19">
        <v>21.29</v>
      </c>
      <c r="P19">
        <v>0.10588</v>
      </c>
      <c r="Q19">
        <v>34</v>
      </c>
      <c r="R19">
        <v>0.90900000000000003</v>
      </c>
      <c r="S19">
        <v>1.6</v>
      </c>
      <c r="T19">
        <v>23</v>
      </c>
      <c r="U19">
        <v>30</v>
      </c>
      <c r="V19" s="11">
        <f t="shared" si="1"/>
        <v>4.1069841526818145</v>
      </c>
      <c r="W19" s="11">
        <f t="shared" si="2"/>
        <v>7.9005897667608371</v>
      </c>
      <c r="X19" s="11">
        <f t="shared" si="3"/>
        <v>10.965994576775863</v>
      </c>
      <c r="Y19" s="11">
        <f t="shared" si="4"/>
        <v>13.317845955138351</v>
      </c>
      <c r="Z19" s="11">
        <f t="shared" si="5"/>
        <v>16.395924958525701</v>
      </c>
      <c r="AA19" s="11">
        <f t="shared" si="6"/>
        <v>19.817496497663001</v>
      </c>
      <c r="AB19" s="11" t="str">
        <f t="shared" si="7"/>
        <v/>
      </c>
      <c r="AC19" s="11" t="str">
        <f t="shared" si="8"/>
        <v/>
      </c>
      <c r="AD19" s="11" t="str">
        <f t="shared" si="9"/>
        <v/>
      </c>
      <c r="AE19" s="11" t="str">
        <f t="shared" si="10"/>
        <v/>
      </c>
      <c r="AF19" s="11" t="str">
        <f t="shared" si="11"/>
        <v/>
      </c>
      <c r="AG19" s="11" t="str">
        <f t="shared" si="12"/>
        <v/>
      </c>
      <c r="AH19" s="11" t="str">
        <f t="shared" si="13"/>
        <v/>
      </c>
      <c r="AI19" s="11" t="str">
        <f t="shared" si="14"/>
        <v/>
      </c>
      <c r="AJ19" s="11" t="str">
        <f t="shared" si="15"/>
        <v/>
      </c>
      <c r="AK19" t="s">
        <v>149</v>
      </c>
      <c r="AL19" t="s">
        <v>124</v>
      </c>
      <c r="AM19" t="s">
        <v>125</v>
      </c>
      <c r="AN19" t="s">
        <v>25</v>
      </c>
      <c r="AO19" t="s">
        <v>24</v>
      </c>
      <c r="AP19" t="s">
        <v>35</v>
      </c>
      <c r="AQ19" t="s">
        <v>71</v>
      </c>
      <c r="AR19" t="s">
        <v>43</v>
      </c>
      <c r="AS19" s="4">
        <v>2.5410400000000002</v>
      </c>
      <c r="AT19" s="4">
        <v>-0.10417999999999999</v>
      </c>
      <c r="AU19" s="4">
        <v>5.3100000000000001E-2</v>
      </c>
      <c r="AV19" s="4">
        <v>-5.1999999999999995E-4</v>
      </c>
      <c r="AW19" s="4"/>
      <c r="AX19">
        <v>2.4900000000000002</v>
      </c>
      <c r="AY19">
        <v>76.459999999999994</v>
      </c>
      <c r="AZ19">
        <v>7.0150000000000004E-2</v>
      </c>
      <c r="BA19">
        <v>34</v>
      </c>
      <c r="BB19">
        <v>0.92100000000000004</v>
      </c>
      <c r="BC19">
        <v>2.5</v>
      </c>
      <c r="BD19">
        <v>78</v>
      </c>
      <c r="BE19">
        <v>30</v>
      </c>
      <c r="BF19" s="10">
        <v>6.2892400000000013</v>
      </c>
      <c r="BG19" s="10">
        <v>17.537440000000004</v>
      </c>
      <c r="BH19" s="10">
        <v>33.165640000000003</v>
      </c>
      <c r="BI19" s="10">
        <v>50.053840000000015</v>
      </c>
      <c r="BJ19" s="10">
        <v>65.082040000000006</v>
      </c>
      <c r="BK19" s="10">
        <v>75.130240000000015</v>
      </c>
      <c r="BL19" s="10"/>
      <c r="BM19" s="10"/>
      <c r="BN19" s="10"/>
      <c r="BO19" s="10"/>
      <c r="BP19" s="10"/>
      <c r="BQ19" s="10"/>
      <c r="BR19" s="10"/>
      <c r="BS19" s="10"/>
      <c r="BT19" s="10"/>
      <c r="BU19">
        <v>76.459999999999994</v>
      </c>
    </row>
    <row r="20" spans="1:73" x14ac:dyDescent="0.25">
      <c r="A20" s="5" t="s">
        <v>234</v>
      </c>
      <c r="B20" s="5" t="s">
        <v>101</v>
      </c>
      <c r="C20" s="5" t="s">
        <v>102</v>
      </c>
      <c r="D20" s="5" t="s">
        <v>24</v>
      </c>
      <c r="E20" s="5" t="s">
        <v>39</v>
      </c>
      <c r="F20" s="5" t="s">
        <v>30</v>
      </c>
      <c r="G20" s="5" t="s">
        <v>27</v>
      </c>
      <c r="H20" s="5" t="s">
        <v>43</v>
      </c>
      <c r="I20" s="6">
        <v>0.64936000000000005</v>
      </c>
      <c r="J20" s="6">
        <v>0.69260999999999995</v>
      </c>
      <c r="K20" s="6">
        <v>-1.49E-2</v>
      </c>
      <c r="L20" s="6">
        <v>1.4999999999999999E-4</v>
      </c>
      <c r="M20" s="6"/>
      <c r="N20" s="5">
        <v>3.05</v>
      </c>
      <c r="O20" s="5">
        <v>18.36</v>
      </c>
      <c r="P20" s="5">
        <v>7.4950000000000003E-2</v>
      </c>
      <c r="Q20" s="5">
        <v>48</v>
      </c>
      <c r="R20" s="5">
        <v>0.94299999999999995</v>
      </c>
      <c r="S20" s="5">
        <v>2.6</v>
      </c>
      <c r="T20" s="5">
        <v>22</v>
      </c>
      <c r="U20" s="5">
        <v>44</v>
      </c>
      <c r="V20" s="11">
        <f t="shared" si="1"/>
        <v>10.451460495172284</v>
      </c>
      <c r="W20" s="11">
        <f t="shared" si="2"/>
        <v>17.694232583701311</v>
      </c>
      <c r="X20" s="11" t="str">
        <f t="shared" si="3"/>
        <v/>
      </c>
      <c r="Y20" s="11" t="str">
        <f t="shared" si="4"/>
        <v/>
      </c>
      <c r="Z20" s="11" t="str">
        <f t="shared" si="5"/>
        <v/>
      </c>
      <c r="AA20" s="11" t="str">
        <f t="shared" si="6"/>
        <v/>
      </c>
      <c r="AB20" s="11" t="str">
        <f t="shared" si="7"/>
        <v/>
      </c>
      <c r="AC20" s="11" t="str">
        <f t="shared" si="8"/>
        <v/>
      </c>
      <c r="AD20" s="11" t="str">
        <f t="shared" si="9"/>
        <v/>
      </c>
      <c r="AE20" s="11" t="str">
        <f t="shared" si="10"/>
        <v/>
      </c>
      <c r="AF20" s="11" t="str">
        <f t="shared" si="11"/>
        <v/>
      </c>
      <c r="AG20" s="11" t="str">
        <f t="shared" si="12"/>
        <v/>
      </c>
      <c r="AH20" s="11" t="str">
        <f t="shared" si="13"/>
        <v/>
      </c>
      <c r="AI20" s="11" t="str">
        <f t="shared" si="14"/>
        <v/>
      </c>
      <c r="AJ20" s="11" t="str">
        <f t="shared" si="15"/>
        <v/>
      </c>
      <c r="AK20" s="5" t="s">
        <v>234</v>
      </c>
      <c r="AL20" s="5" t="s">
        <v>101</v>
      </c>
      <c r="AM20" s="5" t="s">
        <v>102</v>
      </c>
      <c r="AN20" s="5" t="s">
        <v>25</v>
      </c>
      <c r="AO20" s="5" t="s">
        <v>24</v>
      </c>
      <c r="AP20" s="5" t="s">
        <v>35</v>
      </c>
      <c r="AQ20" s="5" t="s">
        <v>36</v>
      </c>
      <c r="AR20" s="5" t="s">
        <v>43</v>
      </c>
      <c r="AS20" s="6">
        <v>4.2279499999999999</v>
      </c>
      <c r="AT20" s="6">
        <v>-0.82484000000000002</v>
      </c>
      <c r="AU20" s="6">
        <v>0.37242999999999998</v>
      </c>
      <c r="AV20" s="6">
        <v>-1.051E-2</v>
      </c>
      <c r="AW20" s="6"/>
      <c r="AX20" s="5">
        <v>3.77</v>
      </c>
      <c r="AY20" s="5">
        <v>53.79</v>
      </c>
      <c r="AZ20" s="5">
        <v>2.5996000000000001</v>
      </c>
      <c r="BA20" s="5">
        <v>48</v>
      </c>
      <c r="BB20" s="5">
        <v>0.98399999999999999</v>
      </c>
      <c r="BC20" s="5">
        <v>4.0999999999999996</v>
      </c>
      <c r="BD20" s="5">
        <v>61.5</v>
      </c>
      <c r="BE20" s="5">
        <v>44</v>
      </c>
      <c r="BF20" s="10">
        <v>22.71255</v>
      </c>
      <c r="BG20" s="10">
        <v>52.623149999999995</v>
      </c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5">
        <v>53.79</v>
      </c>
    </row>
    <row r="21" spans="1:73" x14ac:dyDescent="0.25">
      <c r="A21" t="s">
        <v>243</v>
      </c>
      <c r="B21" t="s">
        <v>101</v>
      </c>
      <c r="C21" t="s">
        <v>102</v>
      </c>
      <c r="D21" t="s">
        <v>24</v>
      </c>
      <c r="E21" t="s">
        <v>39</v>
      </c>
      <c r="F21" t="s">
        <v>30</v>
      </c>
      <c r="G21" t="s">
        <v>40</v>
      </c>
      <c r="H21" t="s">
        <v>43</v>
      </c>
      <c r="I21" s="4">
        <v>1.38978</v>
      </c>
      <c r="J21" s="4">
        <v>0.56667000000000001</v>
      </c>
      <c r="K21" s="4">
        <v>-5.9100000000000003E-3</v>
      </c>
      <c r="L21" s="4">
        <v>3.0000000000000001E-5</v>
      </c>
      <c r="N21">
        <v>2.94</v>
      </c>
      <c r="O21">
        <v>25.65</v>
      </c>
      <c r="P21">
        <v>0.79471000000000003</v>
      </c>
      <c r="Q21">
        <v>63</v>
      </c>
      <c r="R21">
        <v>0.90400000000000003</v>
      </c>
      <c r="S21">
        <v>4.5</v>
      </c>
      <c r="T21">
        <v>29.5</v>
      </c>
      <c r="U21">
        <v>59</v>
      </c>
      <c r="V21" s="11">
        <f t="shared" si="1"/>
        <v>9.6909950378910423</v>
      </c>
      <c r="W21" s="11">
        <f t="shared" si="2"/>
        <v>14.217580145383357</v>
      </c>
      <c r="X21" s="11">
        <f t="shared" si="3"/>
        <v>17.338170434487257</v>
      </c>
      <c r="Y21" s="11">
        <f t="shared" si="4"/>
        <v>19.624518987381713</v>
      </c>
      <c r="Z21" s="11">
        <f t="shared" si="5"/>
        <v>21.452555164983842</v>
      </c>
      <c r="AA21" s="11">
        <f t="shared" si="6"/>
        <v>23.044937539911238</v>
      </c>
      <c r="AB21" s="11">
        <f t="shared" si="7"/>
        <v>24.509102627733068</v>
      </c>
      <c r="AC21" s="11">
        <f t="shared" si="8"/>
        <v>25.870809416510006</v>
      </c>
      <c r="AD21" s="11">
        <f t="shared" si="9"/>
        <v>27.103179694622987</v>
      </c>
      <c r="AE21" s="11">
        <f t="shared" si="10"/>
        <v>28.151234176890664</v>
      </c>
      <c r="AF21" s="11">
        <f t="shared" si="11"/>
        <v>28.951924428975769</v>
      </c>
      <c r="AG21" s="11">
        <f t="shared" si="12"/>
        <v>29.449660590080217</v>
      </c>
      <c r="AH21" s="11" t="str">
        <f t="shared" si="13"/>
        <v/>
      </c>
      <c r="AI21" s="11" t="str">
        <f t="shared" si="14"/>
        <v/>
      </c>
      <c r="AJ21" s="11" t="str">
        <f t="shared" si="15"/>
        <v/>
      </c>
      <c r="AK21" t="s">
        <v>243</v>
      </c>
      <c r="AL21" t="s">
        <v>101</v>
      </c>
      <c r="AM21" t="s">
        <v>102</v>
      </c>
      <c r="AN21" t="s">
        <v>25</v>
      </c>
      <c r="AO21" t="s">
        <v>24</v>
      </c>
      <c r="AP21" t="s">
        <v>35</v>
      </c>
      <c r="AQ21" t="s">
        <v>44</v>
      </c>
      <c r="AR21" t="s">
        <v>33</v>
      </c>
      <c r="AS21" s="4">
        <v>2.8243399999999999</v>
      </c>
      <c r="AT21" s="4">
        <v>1.53556</v>
      </c>
      <c r="AU21" s="4">
        <v>-5.9300000000000004E-3</v>
      </c>
      <c r="AV21" s="4"/>
      <c r="AW21" s="4"/>
      <c r="AX21">
        <v>2.82</v>
      </c>
      <c r="AY21">
        <v>101.75</v>
      </c>
      <c r="AZ21">
        <v>2.11416</v>
      </c>
      <c r="BA21">
        <v>64</v>
      </c>
      <c r="BB21">
        <v>0.96399999999999997</v>
      </c>
      <c r="BC21">
        <v>2.9</v>
      </c>
      <c r="BD21">
        <v>111.3</v>
      </c>
      <c r="BE21">
        <v>61</v>
      </c>
      <c r="BF21" s="11">
        <v>17.586940000000002</v>
      </c>
      <c r="BG21" s="11">
        <v>31.163540000000005</v>
      </c>
      <c r="BH21" s="11">
        <v>43.554139999999997</v>
      </c>
      <c r="BI21" s="11">
        <v>54.758740000000003</v>
      </c>
      <c r="BJ21" s="11">
        <v>64.777340000000009</v>
      </c>
      <c r="BK21" s="11">
        <v>73.609940000000009</v>
      </c>
      <c r="BL21" s="11">
        <v>81.256540000000001</v>
      </c>
      <c r="BM21" s="11">
        <v>87.717140000000001</v>
      </c>
      <c r="BN21" s="11">
        <v>92.991740000000007</v>
      </c>
      <c r="BO21" s="11">
        <v>97.080340000000007</v>
      </c>
      <c r="BP21" s="11">
        <v>99.982939999999999</v>
      </c>
      <c r="BQ21" s="11">
        <v>101.69954</v>
      </c>
      <c r="BR21" s="11"/>
      <c r="BS21" s="11"/>
      <c r="BT21" s="11"/>
      <c r="BU21">
        <v>101.75</v>
      </c>
    </row>
    <row r="22" spans="1:73" x14ac:dyDescent="0.25">
      <c r="A22" s="5" t="s">
        <v>243</v>
      </c>
      <c r="B22" s="5" t="s">
        <v>244</v>
      </c>
      <c r="C22" s="5" t="s">
        <v>245</v>
      </c>
      <c r="D22" s="5" t="s">
        <v>24</v>
      </c>
      <c r="E22" s="5" t="s">
        <v>39</v>
      </c>
      <c r="F22" s="5" t="s">
        <v>30</v>
      </c>
      <c r="G22" s="5">
        <v>1</v>
      </c>
      <c r="H22" s="5" t="s">
        <v>43</v>
      </c>
      <c r="I22" s="6">
        <v>-0.72202</v>
      </c>
      <c r="J22" s="6">
        <v>0.81403000000000003</v>
      </c>
      <c r="K22" s="6">
        <v>-1.494E-2</v>
      </c>
      <c r="L22" s="6">
        <v>1E-4</v>
      </c>
      <c r="M22" s="6"/>
      <c r="N22" s="5">
        <v>1.47</v>
      </c>
      <c r="O22" s="5">
        <v>17.899999999999999</v>
      </c>
      <c r="P22" s="5">
        <v>1.2147699999999999</v>
      </c>
      <c r="Q22" s="5">
        <v>30</v>
      </c>
      <c r="R22" s="5">
        <v>0.91900000000000004</v>
      </c>
      <c r="S22" s="5">
        <v>3</v>
      </c>
      <c r="T22" s="5">
        <v>18</v>
      </c>
      <c r="U22" s="5">
        <v>26</v>
      </c>
      <c r="V22" s="11">
        <f t="shared" si="1"/>
        <v>7.0517510168716999</v>
      </c>
      <c r="W22" s="11">
        <f t="shared" si="2"/>
        <v>10.740344794280592</v>
      </c>
      <c r="X22" s="11">
        <f t="shared" si="3"/>
        <v>12.994220006169199</v>
      </c>
      <c r="Y22" s="11">
        <f t="shared" si="4"/>
        <v>14.269555771367315</v>
      </c>
      <c r="Z22" s="11">
        <f t="shared" si="5"/>
        <v>15.022531208704741</v>
      </c>
      <c r="AA22" s="11">
        <f t="shared" si="6"/>
        <v>15.709325437011284</v>
      </c>
      <c r="AB22" s="11">
        <f t="shared" si="7"/>
        <v>16.786117575116737</v>
      </c>
      <c r="AC22" s="11" t="str">
        <f t="shared" si="8"/>
        <v/>
      </c>
      <c r="AD22" s="11" t="str">
        <f t="shared" si="9"/>
        <v/>
      </c>
      <c r="AE22" s="11" t="str">
        <f t="shared" si="10"/>
        <v/>
      </c>
      <c r="AF22" s="11" t="str">
        <f t="shared" si="11"/>
        <v/>
      </c>
      <c r="AG22" s="11" t="str">
        <f t="shared" si="12"/>
        <v/>
      </c>
      <c r="AH22" s="11" t="str">
        <f t="shared" si="13"/>
        <v/>
      </c>
      <c r="AI22" s="11" t="str">
        <f t="shared" si="14"/>
        <v/>
      </c>
      <c r="AJ22" s="11" t="str">
        <f t="shared" si="15"/>
        <v/>
      </c>
      <c r="AK22" s="5" t="s">
        <v>243</v>
      </c>
      <c r="AL22" s="5" t="s">
        <v>244</v>
      </c>
      <c r="AM22" s="5" t="s">
        <v>245</v>
      </c>
      <c r="AN22" s="5" t="s">
        <v>25</v>
      </c>
      <c r="AO22" s="5" t="s">
        <v>24</v>
      </c>
      <c r="AP22" s="5" t="s">
        <v>35</v>
      </c>
      <c r="AQ22" s="5" t="s">
        <v>71</v>
      </c>
      <c r="AR22" s="5" t="s">
        <v>28</v>
      </c>
      <c r="AS22" s="6">
        <v>2.8408799999999998</v>
      </c>
      <c r="AT22" s="6">
        <v>0.91269999999999996</v>
      </c>
      <c r="AU22" s="6"/>
      <c r="AV22" s="6"/>
      <c r="AW22" s="6"/>
      <c r="AX22" s="5">
        <v>2.84</v>
      </c>
      <c r="AY22" s="5">
        <v>66.73</v>
      </c>
      <c r="AZ22" s="5">
        <v>0.13396</v>
      </c>
      <c r="BA22" s="5">
        <v>31</v>
      </c>
      <c r="BB22" s="5">
        <v>0.85199999999999998</v>
      </c>
      <c r="BC22" s="5">
        <v>2.9</v>
      </c>
      <c r="BD22" s="5">
        <v>67.3</v>
      </c>
      <c r="BE22" s="5">
        <v>29</v>
      </c>
      <c r="BF22" s="10">
        <v>11.967879999999999</v>
      </c>
      <c r="BG22" s="10">
        <v>21.094879999999996</v>
      </c>
      <c r="BH22" s="10">
        <v>30.221879999999999</v>
      </c>
      <c r="BI22" s="10">
        <v>39.348879999999994</v>
      </c>
      <c r="BJ22" s="10">
        <v>48.475879999999997</v>
      </c>
      <c r="BK22" s="10">
        <v>57.602879999999999</v>
      </c>
      <c r="BL22" s="10">
        <v>66.729879999999994</v>
      </c>
      <c r="BM22" s="10"/>
      <c r="BN22" s="10"/>
      <c r="BO22" s="10"/>
      <c r="BP22" s="10"/>
      <c r="BQ22" s="10"/>
      <c r="BR22" s="10"/>
      <c r="BS22" s="10"/>
      <c r="BT22" s="10"/>
      <c r="BU22" s="5">
        <v>66.73</v>
      </c>
    </row>
    <row r="23" spans="1:73" x14ac:dyDescent="0.25">
      <c r="A23" s="5" t="s">
        <v>92</v>
      </c>
      <c r="B23" s="5" t="s">
        <v>105</v>
      </c>
      <c r="C23" s="5" t="s">
        <v>106</v>
      </c>
      <c r="D23" s="5" t="s">
        <v>24</v>
      </c>
      <c r="E23" s="5" t="s">
        <v>39</v>
      </c>
      <c r="F23" s="5" t="s">
        <v>30</v>
      </c>
      <c r="G23" s="5">
        <v>1</v>
      </c>
      <c r="H23" s="5" t="s">
        <v>43</v>
      </c>
      <c r="I23" s="6">
        <v>-0.32019999999999998</v>
      </c>
      <c r="J23" s="6">
        <v>0.59550000000000003</v>
      </c>
      <c r="K23" s="6">
        <v>-1.222E-2</v>
      </c>
      <c r="L23" s="6">
        <v>8.0000000000000007E-5</v>
      </c>
      <c r="M23" s="6"/>
      <c r="N23" s="5">
        <v>1.1100000000000001</v>
      </c>
      <c r="O23" s="5">
        <v>13.14</v>
      </c>
      <c r="P23" s="5">
        <v>3.2435499999999999</v>
      </c>
      <c r="Q23" s="5">
        <v>43</v>
      </c>
      <c r="R23" s="5">
        <v>0.623</v>
      </c>
      <c r="S23" s="5">
        <v>1.5</v>
      </c>
      <c r="T23" s="5">
        <v>14</v>
      </c>
      <c r="U23" s="5">
        <v>39</v>
      </c>
      <c r="V23" s="11">
        <f t="shared" si="1"/>
        <v>5.0619413024621878</v>
      </c>
      <c r="W23" s="11">
        <f t="shared" si="2"/>
        <v>7.9198661596719928</v>
      </c>
      <c r="X23" s="11">
        <f t="shared" si="3"/>
        <v>9.0444129193730021</v>
      </c>
      <c r="Y23" s="11">
        <f t="shared" si="4"/>
        <v>8.7944126890191274</v>
      </c>
      <c r="Z23" s="11">
        <f t="shared" si="5"/>
        <v>9.2123652882351301</v>
      </c>
      <c r="AA23" s="11" t="str">
        <f t="shared" si="6"/>
        <v/>
      </c>
      <c r="AB23" s="11" t="str">
        <f t="shared" si="7"/>
        <v/>
      </c>
      <c r="AC23" s="11" t="str">
        <f t="shared" si="8"/>
        <v/>
      </c>
      <c r="AD23" s="11" t="str">
        <f t="shared" si="9"/>
        <v/>
      </c>
      <c r="AE23" s="11" t="str">
        <f t="shared" si="10"/>
        <v/>
      </c>
      <c r="AF23" s="11" t="str">
        <f t="shared" si="11"/>
        <v/>
      </c>
      <c r="AG23" s="11" t="str">
        <f t="shared" si="12"/>
        <v/>
      </c>
      <c r="AH23" s="11" t="str">
        <f t="shared" si="13"/>
        <v/>
      </c>
      <c r="AI23" s="11" t="str">
        <f t="shared" si="14"/>
        <v/>
      </c>
      <c r="AJ23" s="11" t="str">
        <f t="shared" si="15"/>
        <v/>
      </c>
      <c r="AK23" s="5" t="s">
        <v>92</v>
      </c>
      <c r="AL23" s="5" t="s">
        <v>105</v>
      </c>
      <c r="AM23" s="5" t="s">
        <v>106</v>
      </c>
      <c r="AN23" s="5" t="s">
        <v>25</v>
      </c>
      <c r="AO23" s="5" t="s">
        <v>24</v>
      </c>
      <c r="AP23" s="5" t="s">
        <v>35</v>
      </c>
      <c r="AQ23" s="5" t="s">
        <v>71</v>
      </c>
      <c r="AR23" s="5" t="s">
        <v>33</v>
      </c>
      <c r="AS23" s="6">
        <v>2.5322800000000001</v>
      </c>
      <c r="AT23" s="6">
        <v>0.77566999999999997</v>
      </c>
      <c r="AU23" s="6">
        <v>1.2930000000000001E-2</v>
      </c>
      <c r="AV23" s="6"/>
      <c r="AW23" s="6"/>
      <c r="AX23" s="5">
        <v>2.5299999999999998</v>
      </c>
      <c r="AY23" s="5">
        <v>84.3</v>
      </c>
      <c r="AZ23" s="5">
        <v>0.26005</v>
      </c>
      <c r="BA23" s="5">
        <v>43</v>
      </c>
      <c r="BB23" s="5">
        <v>0.82199999999999995</v>
      </c>
      <c r="BC23" s="5">
        <v>2.5</v>
      </c>
      <c r="BD23" s="5">
        <v>81.3</v>
      </c>
      <c r="BE23" s="5">
        <v>40</v>
      </c>
      <c r="BF23" s="11">
        <v>11.581979999999998</v>
      </c>
      <c r="BG23" s="11">
        <v>23.217679999999998</v>
      </c>
      <c r="BH23" s="11">
        <v>37.43938</v>
      </c>
      <c r="BI23" s="11">
        <v>54.247079999999997</v>
      </c>
      <c r="BJ23" s="11">
        <v>73.640780000000007</v>
      </c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5">
        <v>84.3</v>
      </c>
    </row>
    <row r="24" spans="1:73" x14ac:dyDescent="0.25">
      <c r="A24" t="s">
        <v>302</v>
      </c>
      <c r="B24" t="s">
        <v>105</v>
      </c>
      <c r="C24" t="s">
        <v>106</v>
      </c>
      <c r="D24" t="s">
        <v>24</v>
      </c>
      <c r="E24" t="s">
        <v>39</v>
      </c>
      <c r="F24" t="s">
        <v>30</v>
      </c>
      <c r="G24">
        <v>1</v>
      </c>
      <c r="H24" t="s">
        <v>43</v>
      </c>
      <c r="I24" s="4">
        <v>-1.15219</v>
      </c>
      <c r="J24" s="4">
        <v>0.76859999999999995</v>
      </c>
      <c r="K24" s="4">
        <v>-1.3860000000000001E-2</v>
      </c>
      <c r="L24" s="4">
        <v>1E-4</v>
      </c>
      <c r="N24">
        <v>1.26</v>
      </c>
      <c r="O24">
        <v>23.96</v>
      </c>
      <c r="P24">
        <v>4.8801399999999999</v>
      </c>
      <c r="Q24">
        <v>38</v>
      </c>
      <c r="R24">
        <v>0.84599999999999997</v>
      </c>
      <c r="S24">
        <v>1</v>
      </c>
      <c r="T24">
        <v>24</v>
      </c>
      <c r="U24">
        <v>34</v>
      </c>
      <c r="V24" s="11">
        <f t="shared" si="1"/>
        <v>7.4390865929494234</v>
      </c>
      <c r="W24" s="11">
        <f t="shared" si="2"/>
        <v>12.442639940048844</v>
      </c>
      <c r="X24" s="11">
        <f t="shared" si="3"/>
        <v>14.575794593602939</v>
      </c>
      <c r="Y24" s="11">
        <f t="shared" si="4"/>
        <v>16.313157256735423</v>
      </c>
      <c r="Z24" s="11">
        <f t="shared" si="5"/>
        <v>18.71019726041002</v>
      </c>
      <c r="AA24" s="11">
        <f t="shared" si="6"/>
        <v>22.237132338614984</v>
      </c>
      <c r="AB24" s="11">
        <f t="shared" si="7"/>
        <v>27.101164869001821</v>
      </c>
      <c r="AC24" s="11" t="str">
        <f t="shared" si="8"/>
        <v/>
      </c>
      <c r="AD24" s="11" t="str">
        <f t="shared" si="9"/>
        <v/>
      </c>
      <c r="AE24" s="11" t="str">
        <f t="shared" si="10"/>
        <v/>
      </c>
      <c r="AF24" s="11" t="str">
        <f t="shared" si="11"/>
        <v/>
      </c>
      <c r="AG24" s="11" t="str">
        <f t="shared" si="12"/>
        <v/>
      </c>
      <c r="AH24" s="11" t="str">
        <f t="shared" si="13"/>
        <v/>
      </c>
      <c r="AI24" s="11" t="str">
        <f t="shared" si="14"/>
        <v/>
      </c>
      <c r="AJ24" s="11" t="str">
        <f t="shared" si="15"/>
        <v/>
      </c>
      <c r="AK24" t="s">
        <v>302</v>
      </c>
      <c r="AL24" t="s">
        <v>105</v>
      </c>
      <c r="AM24" t="s">
        <v>106</v>
      </c>
      <c r="AN24" t="s">
        <v>25</v>
      </c>
      <c r="AO24" t="s">
        <v>24</v>
      </c>
      <c r="AP24" t="s">
        <v>35</v>
      </c>
      <c r="AQ24">
        <v>1</v>
      </c>
      <c r="AR24" t="s">
        <v>31</v>
      </c>
      <c r="AS24" s="4">
        <v>0.21415000000000001</v>
      </c>
      <c r="AT24" s="4">
        <v>2.9376199999999999</v>
      </c>
      <c r="AU24" s="4">
        <v>2.9669999999999998E-2</v>
      </c>
      <c r="AV24" s="4"/>
      <c r="AW24" s="4"/>
      <c r="AX24">
        <v>3.34</v>
      </c>
      <c r="AY24">
        <v>85.95</v>
      </c>
      <c r="AZ24">
        <v>0.17224999999999999</v>
      </c>
      <c r="BA24">
        <v>38</v>
      </c>
      <c r="BB24">
        <v>0.96</v>
      </c>
      <c r="BC24">
        <v>2.5</v>
      </c>
      <c r="BD24">
        <v>89.4</v>
      </c>
      <c r="BE24">
        <v>36</v>
      </c>
      <c r="BF24" s="11">
        <v>14.630173293168902</v>
      </c>
      <c r="BG24" s="11">
        <v>31.556664241138485</v>
      </c>
      <c r="BH24" s="11">
        <v>45.739245760132164</v>
      </c>
      <c r="BI24" s="11">
        <v>58.002277336949383</v>
      </c>
      <c r="BJ24" s="11">
        <v>68.87842637356475</v>
      </c>
      <c r="BK24" s="11">
        <v>78.701584691054222</v>
      </c>
      <c r="BL24" s="11">
        <v>87.693488480611279</v>
      </c>
      <c r="BM24" s="11"/>
      <c r="BN24" s="11"/>
      <c r="BO24" s="11"/>
      <c r="BP24" s="11"/>
      <c r="BQ24" s="11"/>
      <c r="BR24" s="11"/>
      <c r="BS24" s="11"/>
      <c r="BT24" s="11"/>
      <c r="BU24">
        <v>85.95</v>
      </c>
    </row>
    <row r="25" spans="1:73" x14ac:dyDescent="0.25">
      <c r="A25" t="s">
        <v>115</v>
      </c>
      <c r="B25" t="s">
        <v>56</v>
      </c>
      <c r="C25" t="s">
        <v>57</v>
      </c>
      <c r="D25" t="s">
        <v>24</v>
      </c>
      <c r="E25" t="s">
        <v>39</v>
      </c>
      <c r="F25" t="s">
        <v>30</v>
      </c>
      <c r="G25" t="s">
        <v>27</v>
      </c>
      <c r="H25" t="s">
        <v>43</v>
      </c>
      <c r="I25" s="4">
        <v>1.35897</v>
      </c>
      <c r="J25" s="4">
        <v>0.65895999999999999</v>
      </c>
      <c r="K25" s="4">
        <v>-1.01E-2</v>
      </c>
      <c r="L25" s="4">
        <v>6.9999999999999994E-5</v>
      </c>
      <c r="N25">
        <v>2.94</v>
      </c>
      <c r="O25">
        <v>20.64</v>
      </c>
      <c r="P25">
        <v>8.7999999999999995E-2</v>
      </c>
      <c r="Q25">
        <v>38</v>
      </c>
      <c r="R25">
        <v>0.95</v>
      </c>
      <c r="S25">
        <v>2.8</v>
      </c>
      <c r="T25">
        <v>22</v>
      </c>
      <c r="U25">
        <v>34</v>
      </c>
      <c r="V25" s="11">
        <f t="shared" si="1"/>
        <v>9.2377399337097419</v>
      </c>
      <c r="W25" s="11">
        <f t="shared" si="2"/>
        <v>12.993131331697169</v>
      </c>
      <c r="X25" s="11">
        <f t="shared" si="3"/>
        <v>15.326212450032477</v>
      </c>
      <c r="Y25" s="11">
        <f t="shared" si="4"/>
        <v>16.9398111264567</v>
      </c>
      <c r="Z25" s="11">
        <f t="shared" si="5"/>
        <v>18.223007408314839</v>
      </c>
      <c r="AA25" s="11">
        <f t="shared" si="6"/>
        <v>19.344311065670716</v>
      </c>
      <c r="AB25" s="11">
        <f t="shared" si="7"/>
        <v>20.330805472541023</v>
      </c>
      <c r="AC25" s="11">
        <f t="shared" si="8"/>
        <v>21.133257856248537</v>
      </c>
      <c r="AD25" s="11">
        <f t="shared" si="9"/>
        <v>21.677195914894625</v>
      </c>
      <c r="AE25" s="11">
        <f t="shared" si="10"/>
        <v>21.899950802950759</v>
      </c>
      <c r="AF25" s="11" t="str">
        <f t="shared" si="11"/>
        <v/>
      </c>
      <c r="AG25" s="11" t="str">
        <f t="shared" si="12"/>
        <v/>
      </c>
      <c r="AH25" s="11" t="str">
        <f t="shared" si="13"/>
        <v/>
      </c>
      <c r="AI25" s="11" t="str">
        <f t="shared" si="14"/>
        <v/>
      </c>
      <c r="AJ25" s="11" t="str">
        <f t="shared" si="15"/>
        <v/>
      </c>
      <c r="AK25" t="s">
        <v>115</v>
      </c>
      <c r="AL25" t="s">
        <v>56</v>
      </c>
      <c r="AM25" t="s">
        <v>57</v>
      </c>
      <c r="AN25" t="s">
        <v>25</v>
      </c>
      <c r="AO25" t="s">
        <v>24</v>
      </c>
      <c r="AP25" t="s">
        <v>35</v>
      </c>
      <c r="AQ25" t="s">
        <v>71</v>
      </c>
      <c r="AR25" t="s">
        <v>33</v>
      </c>
      <c r="AS25" s="4">
        <v>2.4867400000000002</v>
      </c>
      <c r="AT25" s="4">
        <v>1.32423</v>
      </c>
      <c r="AU25" s="4">
        <v>-6.5300000000000002E-3</v>
      </c>
      <c r="AV25" s="4"/>
      <c r="AW25" s="4"/>
      <c r="AX25">
        <v>2.4900000000000002</v>
      </c>
      <c r="AY25">
        <v>69.599999999999994</v>
      </c>
      <c r="AZ25">
        <v>8.2900000000000001E-2</v>
      </c>
      <c r="BA25">
        <v>38</v>
      </c>
      <c r="BB25">
        <v>0.93100000000000005</v>
      </c>
      <c r="BC25">
        <v>2.5</v>
      </c>
      <c r="BD25">
        <v>74.7</v>
      </c>
      <c r="BE25">
        <v>35</v>
      </c>
      <c r="BF25" s="11">
        <v>15.076040000000001</v>
      </c>
      <c r="BG25" s="11">
        <v>26.359340000000003</v>
      </c>
      <c r="BH25" s="11">
        <v>36.336639999999996</v>
      </c>
      <c r="BI25" s="11">
        <v>45.007939999999998</v>
      </c>
      <c r="BJ25" s="11">
        <v>52.373239999999996</v>
      </c>
      <c r="BK25" s="11">
        <v>58.432540000000003</v>
      </c>
      <c r="BL25" s="11">
        <v>63.185839999999999</v>
      </c>
      <c r="BM25" s="11">
        <v>66.633139999999997</v>
      </c>
      <c r="BN25" s="11">
        <v>68.774439999999998</v>
      </c>
      <c r="BO25" s="11">
        <v>69.609740000000002</v>
      </c>
      <c r="BP25" s="11"/>
      <c r="BQ25" s="11"/>
      <c r="BR25" s="11"/>
      <c r="BS25" s="11"/>
      <c r="BT25" s="11"/>
      <c r="BU25">
        <v>69.599999999999994</v>
      </c>
    </row>
    <row r="26" spans="1:73" x14ac:dyDescent="0.25">
      <c r="A26" t="s">
        <v>254</v>
      </c>
      <c r="B26" t="s">
        <v>56</v>
      </c>
      <c r="C26" t="s">
        <v>57</v>
      </c>
      <c r="D26" t="s">
        <v>24</v>
      </c>
      <c r="E26" t="s">
        <v>39</v>
      </c>
      <c r="F26" t="s">
        <v>30</v>
      </c>
      <c r="G26" t="s">
        <v>27</v>
      </c>
      <c r="H26" t="s">
        <v>43</v>
      </c>
      <c r="I26" s="4">
        <v>0.57477999999999996</v>
      </c>
      <c r="J26" s="4">
        <v>0.62687000000000004</v>
      </c>
      <c r="K26" s="4">
        <v>-8.3700000000000007E-3</v>
      </c>
      <c r="L26" s="4">
        <v>4.0000000000000003E-5</v>
      </c>
      <c r="N26">
        <v>2.27</v>
      </c>
      <c r="O26">
        <v>22.71</v>
      </c>
      <c r="P26">
        <v>0.20583000000000001</v>
      </c>
      <c r="Q26">
        <v>37</v>
      </c>
      <c r="R26">
        <v>0.89600000000000002</v>
      </c>
      <c r="S26">
        <v>1.2</v>
      </c>
      <c r="T26">
        <v>22.5</v>
      </c>
      <c r="U26">
        <v>33</v>
      </c>
      <c r="V26" s="11">
        <f t="shared" si="1"/>
        <v>8.397464260459385</v>
      </c>
      <c r="W26" s="11">
        <f t="shared" si="2"/>
        <v>12.299743102343296</v>
      </c>
      <c r="X26" s="11">
        <f t="shared" si="3"/>
        <v>14.642380886421861</v>
      </c>
      <c r="Y26" s="11">
        <f t="shared" si="4"/>
        <v>15.964276687288882</v>
      </c>
      <c r="Z26" s="11">
        <f t="shared" si="5"/>
        <v>16.68974498449812</v>
      </c>
      <c r="AA26" s="11">
        <f t="shared" si="6"/>
        <v>17.142447757057568</v>
      </c>
      <c r="AB26" s="11">
        <f t="shared" si="7"/>
        <v>17.558556728032436</v>
      </c>
      <c r="AC26" s="11">
        <f t="shared" si="8"/>
        <v>18.099145759257048</v>
      </c>
      <c r="AD26" s="11">
        <f t="shared" si="9"/>
        <v>18.861813396155434</v>
      </c>
      <c r="AE26" s="11">
        <f t="shared" si="10"/>
        <v>19.891535562670825</v>
      </c>
      <c r="AF26" s="11" t="str">
        <f t="shared" si="11"/>
        <v/>
      </c>
      <c r="AG26" s="11" t="str">
        <f t="shared" si="12"/>
        <v/>
      </c>
      <c r="AH26" s="11" t="str">
        <f t="shared" si="13"/>
        <v/>
      </c>
      <c r="AI26" s="11" t="str">
        <f t="shared" si="14"/>
        <v/>
      </c>
      <c r="AJ26" s="11" t="str">
        <f t="shared" si="15"/>
        <v/>
      </c>
      <c r="AK26" t="s">
        <v>254</v>
      </c>
      <c r="AL26" t="s">
        <v>56</v>
      </c>
      <c r="AM26" t="s">
        <v>57</v>
      </c>
      <c r="AN26" t="s">
        <v>25</v>
      </c>
      <c r="AO26" t="s">
        <v>24</v>
      </c>
      <c r="AP26" t="s">
        <v>35</v>
      </c>
      <c r="AQ26" t="s">
        <v>44</v>
      </c>
      <c r="AR26" t="s">
        <v>33</v>
      </c>
      <c r="AS26" s="4">
        <v>2.8035899999999998</v>
      </c>
      <c r="AT26" s="4">
        <v>1.2915099999999999</v>
      </c>
      <c r="AU26" s="4">
        <v>-2.99E-3</v>
      </c>
      <c r="AV26" s="4"/>
      <c r="AW26" s="4"/>
      <c r="AX26">
        <v>2.8</v>
      </c>
      <c r="AY26">
        <v>102.01</v>
      </c>
      <c r="AZ26">
        <v>1.62906</v>
      </c>
      <c r="BA26">
        <v>37</v>
      </c>
      <c r="BB26">
        <v>0.95899999999999996</v>
      </c>
      <c r="BC26">
        <v>2.5</v>
      </c>
      <c r="BD26">
        <v>100</v>
      </c>
      <c r="BE26">
        <v>34</v>
      </c>
      <c r="BF26" s="11">
        <v>15.419689999999999</v>
      </c>
      <c r="BG26" s="11">
        <v>27.437789999999996</v>
      </c>
      <c r="BH26" s="11">
        <v>38.857889999999998</v>
      </c>
      <c r="BI26" s="11">
        <v>49.679989999999997</v>
      </c>
      <c r="BJ26" s="11">
        <v>59.904089999999989</v>
      </c>
      <c r="BK26" s="11">
        <v>69.530190000000005</v>
      </c>
      <c r="BL26" s="11">
        <v>78.55829</v>
      </c>
      <c r="BM26" s="11">
        <v>86.988389999999995</v>
      </c>
      <c r="BN26" s="11">
        <v>94.820490000000007</v>
      </c>
      <c r="BO26" s="11">
        <v>102.05458999999999</v>
      </c>
      <c r="BP26" s="11"/>
      <c r="BQ26" s="11"/>
      <c r="BR26" s="11"/>
      <c r="BS26" s="11"/>
      <c r="BT26" s="11"/>
      <c r="BU26">
        <v>102.01</v>
      </c>
    </row>
    <row r="27" spans="1:73" x14ac:dyDescent="0.25">
      <c r="A27" s="5" t="s">
        <v>271</v>
      </c>
      <c r="B27" s="5" t="s">
        <v>56</v>
      </c>
      <c r="C27" s="5" t="s">
        <v>57</v>
      </c>
      <c r="D27" s="5" t="s">
        <v>24</v>
      </c>
      <c r="E27" s="5" t="s">
        <v>39</v>
      </c>
      <c r="F27" s="5" t="s">
        <v>30</v>
      </c>
      <c r="G27" s="5" t="s">
        <v>52</v>
      </c>
      <c r="H27" s="5" t="s">
        <v>43</v>
      </c>
      <c r="I27" s="6">
        <v>1.2271300000000001</v>
      </c>
      <c r="J27" s="6">
        <v>0.43869999999999998</v>
      </c>
      <c r="K27" s="6">
        <v>-4.2500000000000003E-3</v>
      </c>
      <c r="L27" s="6">
        <v>2.0000000000000002E-5</v>
      </c>
      <c r="M27" s="6"/>
      <c r="N27" s="5">
        <v>2.68</v>
      </c>
      <c r="O27" s="5">
        <v>20.52</v>
      </c>
      <c r="P27" s="5">
        <v>3.8999999999999998E-3</v>
      </c>
      <c r="Q27" s="5">
        <v>41</v>
      </c>
      <c r="R27" s="5">
        <v>0.92400000000000004</v>
      </c>
      <c r="S27" s="5">
        <v>2.2000000000000002</v>
      </c>
      <c r="T27" s="5">
        <v>27</v>
      </c>
      <c r="U27" s="5">
        <v>37</v>
      </c>
      <c r="V27" s="11">
        <f t="shared" si="1"/>
        <v>5.9381913343946993</v>
      </c>
      <c r="W27" s="11">
        <f t="shared" si="2"/>
        <v>8.5230571677375657</v>
      </c>
      <c r="X27" s="11">
        <f t="shared" si="3"/>
        <v>10.580610750315449</v>
      </c>
      <c r="Y27" s="11">
        <f t="shared" si="4"/>
        <v>12.229538747380412</v>
      </c>
      <c r="Z27" s="11">
        <f t="shared" si="5"/>
        <v>13.564761532032637</v>
      </c>
      <c r="AA27" s="11">
        <f t="shared" si="6"/>
        <v>14.660695146925368</v>
      </c>
      <c r="AB27" s="11">
        <f t="shared" si="7"/>
        <v>15.574282822654705</v>
      </c>
      <c r="AC27" s="11">
        <f t="shared" si="8"/>
        <v>16.347796052834131</v>
      </c>
      <c r="AD27" s="11">
        <f t="shared" si="9"/>
        <v>17.011405225853871</v>
      </c>
      <c r="AE27" s="11">
        <f t="shared" si="10"/>
        <v>17.585519813325092</v>
      </c>
      <c r="AF27" s="11">
        <f t="shared" si="11"/>
        <v>18.08289811520882</v>
      </c>
      <c r="AG27" s="11">
        <f t="shared" si="12"/>
        <v>18.510526561629725</v>
      </c>
      <c r="AH27" s="11">
        <f t="shared" si="13"/>
        <v>18.871268571374664</v>
      </c>
      <c r="AI27" s="11">
        <f t="shared" si="14"/>
        <v>19.165282967076042</v>
      </c>
      <c r="AJ27" s="11">
        <f t="shared" si="15"/>
        <v>19.391211947079995</v>
      </c>
      <c r="AK27" s="5" t="s">
        <v>271</v>
      </c>
      <c r="AL27" s="5" t="s">
        <v>56</v>
      </c>
      <c r="AM27" s="5" t="s">
        <v>57</v>
      </c>
      <c r="AN27" s="5" t="s">
        <v>25</v>
      </c>
      <c r="AO27" s="5" t="s">
        <v>24</v>
      </c>
      <c r="AP27" s="5" t="s">
        <v>35</v>
      </c>
      <c r="AQ27" s="5" t="s">
        <v>44</v>
      </c>
      <c r="AR27" s="5" t="s">
        <v>33</v>
      </c>
      <c r="AS27" s="6">
        <v>3.4236399999999998</v>
      </c>
      <c r="AT27" s="6">
        <v>0.88982000000000006</v>
      </c>
      <c r="AU27" s="6">
        <v>-2.5200000000000001E-3</v>
      </c>
      <c r="AV27" s="6"/>
      <c r="AW27" s="6"/>
      <c r="AX27" s="5">
        <v>3.42</v>
      </c>
      <c r="AY27" s="5">
        <v>80.14</v>
      </c>
      <c r="AZ27" s="5">
        <v>2.3363800000000001</v>
      </c>
      <c r="BA27" s="5">
        <v>94</v>
      </c>
      <c r="BB27" s="5">
        <v>0.85499999999999998</v>
      </c>
      <c r="BC27" s="5">
        <v>2.2000000000000002</v>
      </c>
      <c r="BD27" s="5">
        <v>111.8</v>
      </c>
      <c r="BE27" s="5">
        <v>91</v>
      </c>
      <c r="BF27" s="11">
        <v>12.069840000000001</v>
      </c>
      <c r="BG27" s="11">
        <v>20.212040000000002</v>
      </c>
      <c r="BH27" s="11">
        <v>27.850239999999999</v>
      </c>
      <c r="BI27" s="11">
        <v>34.984440000000006</v>
      </c>
      <c r="BJ27" s="11">
        <v>41.614640000000001</v>
      </c>
      <c r="BK27" s="11">
        <v>47.740839999999999</v>
      </c>
      <c r="BL27" s="11">
        <v>53.363040000000012</v>
      </c>
      <c r="BM27" s="11">
        <v>58.481240000000014</v>
      </c>
      <c r="BN27" s="11">
        <v>63.095440000000011</v>
      </c>
      <c r="BO27" s="11">
        <v>67.205640000000002</v>
      </c>
      <c r="BP27" s="11">
        <v>70.811840000000004</v>
      </c>
      <c r="BQ27" s="11">
        <v>73.91404</v>
      </c>
      <c r="BR27" s="11">
        <v>76.51224000000002</v>
      </c>
      <c r="BS27" s="11">
        <v>78.606440000000021</v>
      </c>
      <c r="BT27" s="11">
        <v>80.196640000000016</v>
      </c>
      <c r="BU27" s="5">
        <v>80.14</v>
      </c>
    </row>
    <row r="28" spans="1:73" x14ac:dyDescent="0.25">
      <c r="A28" t="s">
        <v>278</v>
      </c>
      <c r="B28" t="s">
        <v>300</v>
      </c>
      <c r="C28" t="s">
        <v>301</v>
      </c>
      <c r="D28" t="s">
        <v>24</v>
      </c>
      <c r="E28" t="s">
        <v>39</v>
      </c>
      <c r="F28" t="s">
        <v>30</v>
      </c>
      <c r="G28" t="s">
        <v>27</v>
      </c>
      <c r="H28" t="s">
        <v>43</v>
      </c>
      <c r="I28" s="4">
        <v>1.6707700000000001</v>
      </c>
      <c r="J28" s="4">
        <v>7.4310000000000001E-2</v>
      </c>
      <c r="K28" s="4">
        <v>3.3739999999999999E-2</v>
      </c>
      <c r="L28" s="4">
        <v>-1.1900000000000001E-3</v>
      </c>
      <c r="N28">
        <v>1.75</v>
      </c>
      <c r="O28">
        <v>7.16</v>
      </c>
      <c r="P28">
        <v>4.9299999999999997E-2</v>
      </c>
      <c r="Q28">
        <v>39</v>
      </c>
      <c r="R28">
        <v>0.92100000000000004</v>
      </c>
      <c r="S28">
        <v>1.5</v>
      </c>
      <c r="T28">
        <v>8.5</v>
      </c>
      <c r="U28">
        <v>35</v>
      </c>
      <c r="V28" s="11">
        <f t="shared" si="1"/>
        <v>4.0848128581826559</v>
      </c>
      <c r="W28" s="11">
        <f t="shared" si="2"/>
        <v>6.2755412365986576</v>
      </c>
      <c r="X28" s="11">
        <f t="shared" si="3"/>
        <v>7.0873129400481512</v>
      </c>
      <c r="Y28" s="11">
        <f t="shared" si="4"/>
        <v>7.0869032866140991</v>
      </c>
      <c r="Z28" s="11">
        <f t="shared" si="5"/>
        <v>7.0551590261948771</v>
      </c>
      <c r="AA28" s="11" t="str">
        <f t="shared" si="6"/>
        <v/>
      </c>
      <c r="AB28" s="11" t="str">
        <f t="shared" si="7"/>
        <v/>
      </c>
      <c r="AC28" s="11" t="str">
        <f t="shared" si="8"/>
        <v/>
      </c>
      <c r="AD28" s="11" t="str">
        <f t="shared" si="9"/>
        <v/>
      </c>
      <c r="AE28" s="11" t="str">
        <f t="shared" si="10"/>
        <v/>
      </c>
      <c r="AF28" s="11" t="str">
        <f t="shared" si="11"/>
        <v/>
      </c>
      <c r="AG28" s="11" t="str">
        <f t="shared" si="12"/>
        <v/>
      </c>
      <c r="AH28" s="11" t="str">
        <f t="shared" si="13"/>
        <v/>
      </c>
      <c r="AI28" s="11" t="str">
        <f t="shared" si="14"/>
        <v/>
      </c>
      <c r="AJ28" s="11" t="str">
        <f t="shared" si="15"/>
        <v/>
      </c>
      <c r="AK28" t="s">
        <v>278</v>
      </c>
      <c r="AL28" t="s">
        <v>300</v>
      </c>
      <c r="AM28" t="s">
        <v>301</v>
      </c>
      <c r="AN28" t="s">
        <v>25</v>
      </c>
      <c r="AO28" t="s">
        <v>24</v>
      </c>
      <c r="AP28" t="s">
        <v>35</v>
      </c>
      <c r="AQ28" t="s">
        <v>36</v>
      </c>
      <c r="AR28" t="s">
        <v>33</v>
      </c>
      <c r="AS28" s="4">
        <v>0.78363989000000001</v>
      </c>
      <c r="AT28" s="4">
        <v>0.88584490800000004</v>
      </c>
      <c r="AU28" s="4">
        <v>-9.4877729999999997E-3</v>
      </c>
      <c r="AV28" s="4"/>
      <c r="AW28" s="4"/>
      <c r="AX28">
        <v>0.78</v>
      </c>
      <c r="AY28">
        <v>21.46</v>
      </c>
      <c r="AZ28">
        <v>0.59084000000000003</v>
      </c>
      <c r="BA28">
        <v>39</v>
      </c>
      <c r="BB28">
        <v>0.96</v>
      </c>
      <c r="BC28">
        <v>1.1000000000000001</v>
      </c>
      <c r="BD28">
        <v>24.9</v>
      </c>
      <c r="BE28">
        <v>36</v>
      </c>
      <c r="BF28" s="11">
        <v>8.6933116699999999</v>
      </c>
      <c r="BG28" s="11">
        <v>14.705428850000001</v>
      </c>
      <c r="BH28" s="11">
        <v>18.819991430000002</v>
      </c>
      <c r="BI28" s="11">
        <v>21.036999410000004</v>
      </c>
      <c r="BJ28" s="11">
        <v>21.356452790000002</v>
      </c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>
        <v>21.46</v>
      </c>
    </row>
    <row r="29" spans="1:73" x14ac:dyDescent="0.25">
      <c r="A29" t="s">
        <v>343</v>
      </c>
      <c r="B29" t="s">
        <v>291</v>
      </c>
      <c r="C29" t="s">
        <v>292</v>
      </c>
      <c r="D29" t="s">
        <v>24</v>
      </c>
      <c r="E29" t="s">
        <v>39</v>
      </c>
      <c r="F29" t="s">
        <v>30</v>
      </c>
      <c r="G29" t="s">
        <v>27</v>
      </c>
      <c r="H29" t="s">
        <v>43</v>
      </c>
      <c r="I29" s="4">
        <v>3.2198899999999999</v>
      </c>
      <c r="J29" s="4">
        <v>0.23089999999999999</v>
      </c>
      <c r="K29" s="4">
        <v>-2.31E-3</v>
      </c>
      <c r="L29" s="4">
        <v>1.0000000000000001E-5</v>
      </c>
      <c r="N29">
        <v>3.65</v>
      </c>
      <c r="O29">
        <v>14.97</v>
      </c>
      <c r="P29">
        <v>3.5470000000000002E-2</v>
      </c>
      <c r="Q29">
        <v>39</v>
      </c>
      <c r="R29">
        <v>0.91800000000000004</v>
      </c>
      <c r="S29">
        <v>3.7</v>
      </c>
      <c r="T29">
        <v>17.600000000000001</v>
      </c>
      <c r="U29">
        <v>35</v>
      </c>
      <c r="V29" s="11">
        <f t="shared" si="1"/>
        <v>6.1230689463664829</v>
      </c>
      <c r="W29" s="11">
        <f t="shared" si="2"/>
        <v>8.2990487720094883</v>
      </c>
      <c r="X29" s="11">
        <f t="shared" si="3"/>
        <v>9.851642876238504</v>
      </c>
      <c r="Y29" s="11">
        <f t="shared" si="4"/>
        <v>10.916141629452287</v>
      </c>
      <c r="Z29" s="11">
        <f t="shared" si="5"/>
        <v>11.681036817693329</v>
      </c>
      <c r="AA29" s="11">
        <f t="shared" si="6"/>
        <v>12.28447824795769</v>
      </c>
      <c r="AB29" s="11">
        <f t="shared" si="7"/>
        <v>12.756796654979249</v>
      </c>
      <c r="AC29" s="11">
        <f t="shared" si="8"/>
        <v>13.02919486784031</v>
      </c>
      <c r="AD29" s="11" t="str">
        <f t="shared" si="9"/>
        <v/>
      </c>
      <c r="AE29" s="11" t="str">
        <f t="shared" si="10"/>
        <v/>
      </c>
      <c r="AF29" s="11" t="str">
        <f t="shared" si="11"/>
        <v/>
      </c>
      <c r="AG29" s="11" t="str">
        <f t="shared" si="12"/>
        <v/>
      </c>
      <c r="AH29" s="11" t="str">
        <f t="shared" si="13"/>
        <v/>
      </c>
      <c r="AI29" s="11" t="str">
        <f t="shared" si="14"/>
        <v/>
      </c>
      <c r="AJ29" s="11" t="str">
        <f t="shared" si="15"/>
        <v/>
      </c>
      <c r="AK29" t="s">
        <v>343</v>
      </c>
      <c r="AL29" t="s">
        <v>291</v>
      </c>
      <c r="AM29" t="s">
        <v>292</v>
      </c>
      <c r="AN29" t="s">
        <v>25</v>
      </c>
      <c r="AO29" t="s">
        <v>24</v>
      </c>
      <c r="AP29" t="s">
        <v>35</v>
      </c>
      <c r="AQ29" t="s">
        <v>71</v>
      </c>
      <c r="AR29" t="s">
        <v>43</v>
      </c>
      <c r="AS29" s="4">
        <v>0.58767000000000003</v>
      </c>
      <c r="AT29" s="4">
        <v>1.3122</v>
      </c>
      <c r="AU29" s="4">
        <v>9.9100000000000004E-3</v>
      </c>
      <c r="AV29" s="4">
        <v>-1.3999999999999999E-4</v>
      </c>
      <c r="AW29" s="4"/>
      <c r="AX29">
        <v>1.91</v>
      </c>
      <c r="AY29">
        <v>97.24</v>
      </c>
      <c r="AZ29">
        <v>7.1620000000000003E-2</v>
      </c>
      <c r="BA29">
        <v>39</v>
      </c>
      <c r="BB29">
        <v>0.95</v>
      </c>
      <c r="BC29">
        <v>3</v>
      </c>
      <c r="BD29">
        <v>111</v>
      </c>
      <c r="BE29">
        <v>35</v>
      </c>
      <c r="BF29" s="10">
        <v>14.560669999999998</v>
      </c>
      <c r="BG29" s="10">
        <v>29.675669999999997</v>
      </c>
      <c r="BH29" s="10">
        <v>45.092669999999998</v>
      </c>
      <c r="BI29" s="10">
        <v>59.971669999999996</v>
      </c>
      <c r="BJ29" s="10">
        <v>73.472670000000008</v>
      </c>
      <c r="BK29" s="10">
        <v>84.755670000000009</v>
      </c>
      <c r="BL29" s="10">
        <v>92.980670000000018</v>
      </c>
      <c r="BM29" s="10">
        <v>97.307670000000016</v>
      </c>
      <c r="BN29" s="10"/>
      <c r="BO29" s="10"/>
      <c r="BP29" s="10"/>
      <c r="BQ29" s="10"/>
      <c r="BR29" s="10"/>
      <c r="BS29" s="10"/>
      <c r="BT29" s="10"/>
      <c r="BU29">
        <v>97.24</v>
      </c>
    </row>
    <row r="30" spans="1:73" x14ac:dyDescent="0.25">
      <c r="A30" t="s">
        <v>343</v>
      </c>
      <c r="B30" t="s">
        <v>348</v>
      </c>
      <c r="C30" t="s">
        <v>349</v>
      </c>
      <c r="D30" t="s">
        <v>24</v>
      </c>
      <c r="E30" t="s">
        <v>39</v>
      </c>
      <c r="F30" t="s">
        <v>30</v>
      </c>
      <c r="G30" t="s">
        <v>27</v>
      </c>
      <c r="H30" t="s">
        <v>43</v>
      </c>
      <c r="I30" s="4">
        <v>0.58591000000000004</v>
      </c>
      <c r="J30" s="4">
        <v>0.32691999999999999</v>
      </c>
      <c r="K30" s="4">
        <v>3.6099999999999999E-3</v>
      </c>
      <c r="L30" s="4">
        <v>-1.3999999999999999E-4</v>
      </c>
      <c r="N30">
        <v>1.43</v>
      </c>
      <c r="O30">
        <v>10.38</v>
      </c>
      <c r="P30">
        <v>1.7250000000000001E-2</v>
      </c>
      <c r="Q30">
        <v>32</v>
      </c>
      <c r="R30">
        <v>0.97299999999999998</v>
      </c>
      <c r="S30">
        <v>1.5</v>
      </c>
      <c r="T30">
        <v>11.2</v>
      </c>
      <c r="U30">
        <v>28</v>
      </c>
      <c r="V30" s="11">
        <f t="shared" si="1"/>
        <v>5.3902862550340949</v>
      </c>
      <c r="W30" s="11">
        <f t="shared" si="2"/>
        <v>8.8073728358565297</v>
      </c>
      <c r="X30" s="11">
        <f t="shared" si="3"/>
        <v>10.506354082126975</v>
      </c>
      <c r="Y30" s="11">
        <f t="shared" si="4"/>
        <v>9.3088913771632349</v>
      </c>
      <c r="Z30" s="11">
        <f t="shared" si="5"/>
        <v>4.0366461042831006</v>
      </c>
      <c r="AA30" s="11">
        <f t="shared" si="6"/>
        <v>-6.4887203531956033</v>
      </c>
      <c r="AB30" s="11" t="str">
        <f t="shared" si="7"/>
        <v/>
      </c>
      <c r="AC30" s="11" t="str">
        <f t="shared" si="8"/>
        <v/>
      </c>
      <c r="AD30" s="11" t="str">
        <f t="shared" si="9"/>
        <v/>
      </c>
      <c r="AE30" s="11" t="str">
        <f t="shared" si="10"/>
        <v/>
      </c>
      <c r="AF30" s="11" t="str">
        <f t="shared" si="11"/>
        <v/>
      </c>
      <c r="AG30" s="11" t="str">
        <f t="shared" si="12"/>
        <v/>
      </c>
      <c r="AH30" s="11" t="str">
        <f t="shared" si="13"/>
        <v/>
      </c>
      <c r="AI30" s="11" t="str">
        <f t="shared" si="14"/>
        <v/>
      </c>
      <c r="AJ30" s="11" t="str">
        <f t="shared" si="15"/>
        <v/>
      </c>
      <c r="AK30" t="s">
        <v>343</v>
      </c>
      <c r="AL30" t="s">
        <v>348</v>
      </c>
      <c r="AM30" t="s">
        <v>349</v>
      </c>
      <c r="AN30" t="s">
        <v>25</v>
      </c>
      <c r="AO30" t="s">
        <v>24</v>
      </c>
      <c r="AP30" t="s">
        <v>35</v>
      </c>
      <c r="AQ30" t="s">
        <v>71</v>
      </c>
      <c r="AR30" t="s">
        <v>28</v>
      </c>
      <c r="AS30" s="4">
        <v>2.5287600000000001</v>
      </c>
      <c r="AT30" s="4">
        <v>1.1194299999999999</v>
      </c>
      <c r="AU30" s="4"/>
      <c r="AV30" s="4"/>
      <c r="AW30" s="4"/>
      <c r="AX30">
        <v>2.5299999999999998</v>
      </c>
      <c r="AY30">
        <v>41.71</v>
      </c>
      <c r="AZ30">
        <v>0.33440999999999999</v>
      </c>
      <c r="BA30">
        <v>32</v>
      </c>
      <c r="BB30">
        <v>0.77600000000000002</v>
      </c>
      <c r="BC30">
        <v>2.5</v>
      </c>
      <c r="BD30">
        <v>45</v>
      </c>
      <c r="BE30">
        <v>30</v>
      </c>
      <c r="BF30" s="10">
        <v>13.723059999999998</v>
      </c>
      <c r="BG30" s="10">
        <v>24.917359999999995</v>
      </c>
      <c r="BH30" s="10">
        <v>36.111659999999993</v>
      </c>
      <c r="BI30" s="10">
        <v>47.305959999999992</v>
      </c>
      <c r="BJ30" s="10">
        <v>58.500259999999997</v>
      </c>
      <c r="BK30" s="10">
        <v>69.694559999999996</v>
      </c>
      <c r="BL30" s="10"/>
      <c r="BM30" s="10"/>
      <c r="BN30" s="10"/>
      <c r="BO30" s="10"/>
      <c r="BP30" s="10"/>
      <c r="BQ30" s="10"/>
      <c r="BR30" s="10"/>
      <c r="BS30" s="10"/>
      <c r="BT30" s="10"/>
      <c r="BU30">
        <v>41.71</v>
      </c>
    </row>
    <row r="31" spans="1:73" x14ac:dyDescent="0.25">
      <c r="A31" t="s">
        <v>343</v>
      </c>
      <c r="B31" t="s">
        <v>356</v>
      </c>
      <c r="C31" t="s">
        <v>357</v>
      </c>
      <c r="D31" t="s">
        <v>24</v>
      </c>
      <c r="E31" t="s">
        <v>39</v>
      </c>
      <c r="F31" t="s">
        <v>30</v>
      </c>
      <c r="G31" t="s">
        <v>36</v>
      </c>
      <c r="H31" t="s">
        <v>43</v>
      </c>
      <c r="I31" s="4">
        <v>0</v>
      </c>
      <c r="J31" s="4">
        <v>0.25900000000000001</v>
      </c>
      <c r="K31" s="4">
        <v>6.62E-3</v>
      </c>
      <c r="L31" s="4">
        <v>-9.0000000000000006E-5</v>
      </c>
      <c r="N31">
        <v>0.27</v>
      </c>
      <c r="O31">
        <v>20.55</v>
      </c>
      <c r="S31">
        <v>1</v>
      </c>
      <c r="T31">
        <v>26.3</v>
      </c>
      <c r="V31" s="11" t="str">
        <f t="shared" si="1"/>
        <v/>
      </c>
      <c r="W31" s="11" t="str">
        <f t="shared" si="2"/>
        <v/>
      </c>
      <c r="X31" s="11" t="str">
        <f t="shared" si="3"/>
        <v/>
      </c>
      <c r="Y31" s="11" t="str">
        <f t="shared" si="4"/>
        <v/>
      </c>
      <c r="Z31" s="11" t="str">
        <f t="shared" si="5"/>
        <v/>
      </c>
      <c r="AA31" s="11" t="str">
        <f t="shared" si="6"/>
        <v/>
      </c>
      <c r="AB31" s="11" t="str">
        <f t="shared" si="7"/>
        <v/>
      </c>
      <c r="AC31" s="11" t="str">
        <f t="shared" si="8"/>
        <v/>
      </c>
      <c r="AD31" s="11" t="str">
        <f t="shared" si="9"/>
        <v/>
      </c>
      <c r="AE31" s="11" t="str">
        <f t="shared" si="10"/>
        <v/>
      </c>
      <c r="AF31" s="11" t="str">
        <f t="shared" si="11"/>
        <v/>
      </c>
      <c r="AG31" s="11" t="str">
        <f t="shared" si="12"/>
        <v/>
      </c>
      <c r="AH31" s="11" t="str">
        <f t="shared" si="13"/>
        <v/>
      </c>
      <c r="AI31" s="11" t="str">
        <f t="shared" si="14"/>
        <v/>
      </c>
      <c r="AJ31" s="11" t="str">
        <f t="shared" si="15"/>
        <v/>
      </c>
    </row>
    <row r="32" spans="1:73" x14ac:dyDescent="0.25">
      <c r="A32" t="s">
        <v>243</v>
      </c>
      <c r="B32" t="s">
        <v>224</v>
      </c>
      <c r="C32" t="s">
        <v>225</v>
      </c>
      <c r="D32" t="s">
        <v>24</v>
      </c>
      <c r="E32" t="s">
        <v>39</v>
      </c>
      <c r="F32" t="s">
        <v>30</v>
      </c>
      <c r="G32" t="s">
        <v>52</v>
      </c>
      <c r="H32" t="s">
        <v>43</v>
      </c>
      <c r="I32" s="4">
        <v>-3.0790000000000001E-2</v>
      </c>
      <c r="J32" s="4">
        <v>0.55449999999999999</v>
      </c>
      <c r="K32" s="4">
        <v>-1.1469999999999999E-2</v>
      </c>
      <c r="L32" s="4">
        <v>1.1E-4</v>
      </c>
      <c r="N32">
        <v>3.27</v>
      </c>
      <c r="O32">
        <v>22.98</v>
      </c>
      <c r="P32">
        <v>4.5900000000000003E-3</v>
      </c>
      <c r="Q32">
        <v>33</v>
      </c>
      <c r="R32">
        <v>0.90800000000000003</v>
      </c>
      <c r="S32">
        <v>1.7</v>
      </c>
      <c r="T32">
        <v>26</v>
      </c>
      <c r="U32">
        <v>29</v>
      </c>
      <c r="V32" s="11">
        <f t="shared" si="1"/>
        <v>6.685858862900619</v>
      </c>
      <c r="W32" s="11">
        <f t="shared" si="2"/>
        <v>9.3373133387418115</v>
      </c>
      <c r="X32" s="11">
        <f t="shared" si="3"/>
        <v>11.168228936361126</v>
      </c>
      <c r="Y32" s="11">
        <f t="shared" si="4"/>
        <v>13.141101165538988</v>
      </c>
      <c r="Z32" s="11">
        <f t="shared" si="5"/>
        <v>15.448664031469669</v>
      </c>
      <c r="AA32" s="11">
        <f t="shared" si="6"/>
        <v>17.837923947400622</v>
      </c>
      <c r="AB32" s="11">
        <f t="shared" si="7"/>
        <v>19.87171363657108</v>
      </c>
      <c r="AC32" s="11">
        <f t="shared" si="8"/>
        <v>21.127766023449745</v>
      </c>
      <c r="AD32" s="11" t="str">
        <f t="shared" si="9"/>
        <v/>
      </c>
      <c r="AE32" s="11" t="str">
        <f t="shared" si="10"/>
        <v/>
      </c>
      <c r="AF32" s="11" t="str">
        <f t="shared" si="11"/>
        <v/>
      </c>
      <c r="AG32" s="11" t="str">
        <f t="shared" si="12"/>
        <v/>
      </c>
      <c r="AH32" s="11" t="str">
        <f t="shared" si="13"/>
        <v/>
      </c>
      <c r="AI32" s="11" t="str">
        <f t="shared" si="14"/>
        <v/>
      </c>
      <c r="AJ32" s="11" t="str">
        <f t="shared" si="15"/>
        <v/>
      </c>
      <c r="AK32" t="s">
        <v>243</v>
      </c>
      <c r="AL32" t="s">
        <v>224</v>
      </c>
      <c r="AM32" t="s">
        <v>225</v>
      </c>
      <c r="AN32" t="s">
        <v>25</v>
      </c>
      <c r="AO32" t="s">
        <v>24</v>
      </c>
      <c r="AP32" t="s">
        <v>35</v>
      </c>
      <c r="AQ32" t="s">
        <v>36</v>
      </c>
      <c r="AR32" t="s">
        <v>33</v>
      </c>
      <c r="AS32" s="4">
        <v>2.1216699999999999</v>
      </c>
      <c r="AT32" s="4">
        <v>1.60521</v>
      </c>
      <c r="AU32" s="4">
        <v>-9.2399999999999999E-3</v>
      </c>
      <c r="AV32" s="4"/>
      <c r="AW32" s="4"/>
      <c r="AX32">
        <v>6.85</v>
      </c>
      <c r="AY32">
        <v>71.87</v>
      </c>
      <c r="AZ32">
        <v>21.128740000000001</v>
      </c>
      <c r="BA32">
        <v>34</v>
      </c>
      <c r="BB32">
        <v>0.89400000000000002</v>
      </c>
      <c r="BC32">
        <v>2.9</v>
      </c>
      <c r="BD32">
        <v>82.6</v>
      </c>
      <c r="BE32">
        <v>31</v>
      </c>
      <c r="BF32" s="11">
        <v>17.249769999999998</v>
      </c>
      <c r="BG32" s="11">
        <v>30.529869999999999</v>
      </c>
      <c r="BH32" s="11">
        <v>41.961970000000001</v>
      </c>
      <c r="BI32" s="11">
        <v>51.546069999999993</v>
      </c>
      <c r="BJ32" s="11">
        <v>59.282170000000001</v>
      </c>
      <c r="BK32" s="11">
        <v>65.170269999999988</v>
      </c>
      <c r="BL32" s="11">
        <v>69.210369999999998</v>
      </c>
      <c r="BM32" s="11">
        <v>71.402469999999994</v>
      </c>
      <c r="BN32" s="11"/>
      <c r="BO32" s="11"/>
      <c r="BP32" s="11"/>
      <c r="BQ32" s="11"/>
      <c r="BR32" s="11"/>
      <c r="BS32" s="11"/>
      <c r="BT32" s="11"/>
      <c r="BU32">
        <v>71.87</v>
      </c>
    </row>
    <row r="33" spans="1:73" x14ac:dyDescent="0.25">
      <c r="A33" s="5" t="s">
        <v>115</v>
      </c>
      <c r="B33" s="5" t="s">
        <v>132</v>
      </c>
      <c r="C33" s="5" t="s">
        <v>133</v>
      </c>
      <c r="D33" s="5" t="s">
        <v>24</v>
      </c>
      <c r="E33" s="5" t="s">
        <v>39</v>
      </c>
      <c r="F33" s="5" t="s">
        <v>30</v>
      </c>
      <c r="G33" s="5" t="s">
        <v>52</v>
      </c>
      <c r="H33" s="5" t="s">
        <v>43</v>
      </c>
      <c r="I33" s="6">
        <v>1.4987200000000001</v>
      </c>
      <c r="J33" s="6">
        <v>0.34622999999999998</v>
      </c>
      <c r="K33" s="6">
        <v>3.0999999999999999E-3</v>
      </c>
      <c r="L33" s="6">
        <v>-5.0000000000000002E-5</v>
      </c>
      <c r="M33" s="6"/>
      <c r="N33" s="5">
        <v>1.84</v>
      </c>
      <c r="O33" s="5">
        <v>22.7</v>
      </c>
      <c r="P33" s="5">
        <v>2.1900000000000001E-3</v>
      </c>
      <c r="Q33" s="5">
        <v>39</v>
      </c>
      <c r="R33" s="5">
        <v>0.97899999999999998</v>
      </c>
      <c r="S33" s="5">
        <v>1.8</v>
      </c>
      <c r="T33" s="5">
        <v>28.5</v>
      </c>
      <c r="U33" s="5">
        <v>35</v>
      </c>
      <c r="V33" s="11">
        <f t="shared" si="1"/>
        <v>10.34402282536306</v>
      </c>
      <c r="W33" s="11">
        <f t="shared" si="2"/>
        <v>16.858633957494721</v>
      </c>
      <c r="X33" s="11">
        <f t="shared" si="3"/>
        <v>22.177542221709352</v>
      </c>
      <c r="Y33" s="11">
        <f t="shared" si="4"/>
        <v>22.76555572755387</v>
      </c>
      <c r="Z33" s="11" t="str">
        <f t="shared" si="5"/>
        <v/>
      </c>
      <c r="AA33" s="11" t="str">
        <f t="shared" si="6"/>
        <v/>
      </c>
      <c r="AB33" s="11" t="str">
        <f t="shared" si="7"/>
        <v/>
      </c>
      <c r="AC33" s="11" t="str">
        <f t="shared" si="8"/>
        <v/>
      </c>
      <c r="AD33" s="11" t="str">
        <f t="shared" si="9"/>
        <v/>
      </c>
      <c r="AE33" s="11" t="str">
        <f t="shared" si="10"/>
        <v/>
      </c>
      <c r="AF33" s="11" t="str">
        <f t="shared" si="11"/>
        <v/>
      </c>
      <c r="AG33" s="11" t="str">
        <f t="shared" si="12"/>
        <v/>
      </c>
      <c r="AH33" s="11" t="str">
        <f t="shared" si="13"/>
        <v/>
      </c>
      <c r="AI33" s="11" t="str">
        <f t="shared" si="14"/>
        <v/>
      </c>
      <c r="AJ33" s="11" t="str">
        <f t="shared" si="15"/>
        <v/>
      </c>
      <c r="AK33" s="5" t="s">
        <v>115</v>
      </c>
      <c r="AL33" s="5" t="s">
        <v>132</v>
      </c>
      <c r="AM33" s="5" t="s">
        <v>133</v>
      </c>
      <c r="AN33" s="5" t="s">
        <v>25</v>
      </c>
      <c r="AO33" s="5" t="s">
        <v>24</v>
      </c>
      <c r="AP33" s="5" t="s">
        <v>35</v>
      </c>
      <c r="AQ33" s="5" t="s">
        <v>71</v>
      </c>
      <c r="AR33" s="5" t="s">
        <v>43</v>
      </c>
      <c r="AS33" s="6">
        <v>0.97362000000000004</v>
      </c>
      <c r="AT33" s="6">
        <v>2.6379299999999999</v>
      </c>
      <c r="AU33" s="6">
        <v>-5.8279999999999998E-2</v>
      </c>
      <c r="AV33" s="6">
        <v>1.1100000000000001E-3</v>
      </c>
      <c r="AW33" s="6"/>
      <c r="AX33" s="5">
        <v>0.97</v>
      </c>
      <c r="AY33" s="5">
        <v>84.36</v>
      </c>
      <c r="AZ33" s="5">
        <v>0.12279</v>
      </c>
      <c r="BA33" s="5">
        <v>39</v>
      </c>
      <c r="BB33" s="5">
        <v>0.96599999999999997</v>
      </c>
      <c r="BC33" s="5">
        <v>1</v>
      </c>
      <c r="BD33" s="5">
        <v>73.7</v>
      </c>
      <c r="BE33" s="5">
        <v>35</v>
      </c>
      <c r="BF33" s="10">
        <v>22.634920000000001</v>
      </c>
      <c r="BG33" s="10">
        <v>39.300220000000003</v>
      </c>
      <c r="BH33" s="10">
        <v>57.629519999999999</v>
      </c>
      <c r="BI33" s="10">
        <v>84.282820000000015</v>
      </c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5">
        <v>84.36</v>
      </c>
    </row>
    <row r="34" spans="1:73" x14ac:dyDescent="0.25">
      <c r="A34" t="s">
        <v>343</v>
      </c>
      <c r="B34" t="s">
        <v>358</v>
      </c>
      <c r="C34" t="s">
        <v>359</v>
      </c>
      <c r="D34" t="s">
        <v>24</v>
      </c>
      <c r="E34" t="s">
        <v>39</v>
      </c>
      <c r="F34" t="s">
        <v>30</v>
      </c>
      <c r="G34" t="s">
        <v>52</v>
      </c>
      <c r="H34" t="s">
        <v>43</v>
      </c>
      <c r="I34" s="4">
        <v>1.6970400000000001</v>
      </c>
      <c r="J34" s="4">
        <v>0.46446999999999999</v>
      </c>
      <c r="K34" s="4">
        <v>-1.257E-2</v>
      </c>
      <c r="L34" s="4">
        <v>1.7000000000000001E-4</v>
      </c>
      <c r="N34">
        <v>2.79</v>
      </c>
      <c r="O34">
        <v>14.29</v>
      </c>
      <c r="P34">
        <v>2.5200000000000001E-3</v>
      </c>
      <c r="Q34">
        <v>30</v>
      </c>
      <c r="R34">
        <v>0.91600000000000004</v>
      </c>
      <c r="S34">
        <v>2.8</v>
      </c>
      <c r="T34">
        <v>13</v>
      </c>
      <c r="U34">
        <v>26</v>
      </c>
      <c r="V34" s="11">
        <f t="shared" si="1"/>
        <v>5.7694193883302454</v>
      </c>
      <c r="W34" s="11">
        <f t="shared" si="2"/>
        <v>7.5777043753456912</v>
      </c>
      <c r="X34" s="11">
        <f t="shared" si="3"/>
        <v>9.103262551002814</v>
      </c>
      <c r="Y34" s="11">
        <f t="shared" si="4"/>
        <v>11.22987279363571</v>
      </c>
      <c r="Z34" s="11">
        <f t="shared" si="5"/>
        <v>14.84131398157847</v>
      </c>
      <c r="AA34" s="11" t="str">
        <f t="shared" si="6"/>
        <v/>
      </c>
      <c r="AB34" s="11" t="str">
        <f t="shared" si="7"/>
        <v/>
      </c>
      <c r="AC34" s="11" t="str">
        <f t="shared" si="8"/>
        <v/>
      </c>
      <c r="AD34" s="11" t="str">
        <f t="shared" si="9"/>
        <v/>
      </c>
      <c r="AE34" s="11" t="str">
        <f t="shared" si="10"/>
        <v/>
      </c>
      <c r="AF34" s="11" t="str">
        <f t="shared" si="11"/>
        <v/>
      </c>
      <c r="AG34" s="11" t="str">
        <f t="shared" si="12"/>
        <v/>
      </c>
      <c r="AH34" s="11" t="str">
        <f t="shared" si="13"/>
        <v/>
      </c>
      <c r="AI34" s="11" t="str">
        <f t="shared" si="14"/>
        <v/>
      </c>
      <c r="AJ34" s="11" t="str">
        <f t="shared" si="15"/>
        <v/>
      </c>
      <c r="AK34" t="s">
        <v>343</v>
      </c>
      <c r="AL34" t="s">
        <v>358</v>
      </c>
      <c r="AM34" t="s">
        <v>359</v>
      </c>
      <c r="AN34" t="s">
        <v>25</v>
      </c>
      <c r="AO34" t="s">
        <v>24</v>
      </c>
      <c r="AP34" t="s">
        <v>35</v>
      </c>
      <c r="AQ34" t="s">
        <v>71</v>
      </c>
      <c r="AR34" t="s">
        <v>28</v>
      </c>
      <c r="AS34" s="4">
        <v>2.5304600000000002</v>
      </c>
      <c r="AT34" s="4">
        <v>0.95333999999999997</v>
      </c>
      <c r="AU34" s="4"/>
      <c r="AV34" s="4"/>
      <c r="AW34" s="4"/>
      <c r="AX34">
        <v>2.5299999999999998</v>
      </c>
      <c r="AY34">
        <v>50.2</v>
      </c>
      <c r="AZ34">
        <v>0.18842999999999999</v>
      </c>
      <c r="BA34">
        <v>30</v>
      </c>
      <c r="BB34">
        <v>0.81699999999999995</v>
      </c>
      <c r="BC34">
        <v>2.5</v>
      </c>
      <c r="BD34">
        <v>46.2</v>
      </c>
      <c r="BE34">
        <v>28</v>
      </c>
      <c r="BF34" s="10">
        <v>12.06386</v>
      </c>
      <c r="BG34" s="10">
        <v>21.597260000000002</v>
      </c>
      <c r="BH34" s="10">
        <v>31.130659999999999</v>
      </c>
      <c r="BI34" s="10">
        <v>40.664059999999999</v>
      </c>
      <c r="BJ34" s="10">
        <v>50.19746</v>
      </c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>
        <v>50.2</v>
      </c>
    </row>
    <row r="35" spans="1:73" x14ac:dyDescent="0.25">
      <c r="A35" t="s">
        <v>243</v>
      </c>
      <c r="B35" t="s">
        <v>199</v>
      </c>
      <c r="C35" t="s">
        <v>200</v>
      </c>
      <c r="D35" t="s">
        <v>24</v>
      </c>
      <c r="E35" t="s">
        <v>39</v>
      </c>
      <c r="F35" t="s">
        <v>30</v>
      </c>
      <c r="G35" t="s">
        <v>52</v>
      </c>
      <c r="H35" t="s">
        <v>43</v>
      </c>
      <c r="I35" s="4">
        <v>0.28603000000000001</v>
      </c>
      <c r="J35" s="4">
        <v>0.45280999999999999</v>
      </c>
      <c r="K35" s="4">
        <v>-1.1299999999999999E-2</v>
      </c>
      <c r="L35" s="4">
        <v>1.6000000000000001E-4</v>
      </c>
      <c r="N35">
        <v>1.49</v>
      </c>
      <c r="O35">
        <v>30.3</v>
      </c>
      <c r="P35">
        <v>3.31E-3</v>
      </c>
      <c r="Q35">
        <v>30</v>
      </c>
      <c r="R35">
        <v>0.91200000000000003</v>
      </c>
      <c r="S35">
        <v>1.5</v>
      </c>
      <c r="T35">
        <v>24</v>
      </c>
      <c r="U35">
        <v>26</v>
      </c>
      <c r="V35" s="11">
        <f t="shared" si="1"/>
        <v>5.3209926034377322</v>
      </c>
      <c r="W35" s="11">
        <f t="shared" si="2"/>
        <v>7.6048148392166564</v>
      </c>
      <c r="X35" s="11">
        <f t="shared" si="3"/>
        <v>10.029342804092435</v>
      </c>
      <c r="Y35" s="11">
        <f t="shared" si="4"/>
        <v>13.262406620165621</v>
      </c>
      <c r="Z35" s="11">
        <f t="shared" si="5"/>
        <v>17.273311618183183</v>
      </c>
      <c r="AA35" s="11">
        <f t="shared" si="6"/>
        <v>21.612459549921148</v>
      </c>
      <c r="AB35" s="11">
        <f t="shared" si="7"/>
        <v>25.644098489348185</v>
      </c>
      <c r="AC35" s="11">
        <f t="shared" si="8"/>
        <v>28.732201422569865</v>
      </c>
      <c r="AD35" s="11" t="str">
        <f t="shared" si="9"/>
        <v/>
      </c>
      <c r="AE35" s="11" t="str">
        <f t="shared" si="10"/>
        <v/>
      </c>
      <c r="AF35" s="11" t="str">
        <f t="shared" si="11"/>
        <v/>
      </c>
      <c r="AG35" s="11" t="str">
        <f t="shared" si="12"/>
        <v/>
      </c>
      <c r="AH35" s="11" t="str">
        <f t="shared" si="13"/>
        <v/>
      </c>
      <c r="AI35" s="11" t="str">
        <f t="shared" si="14"/>
        <v/>
      </c>
      <c r="AJ35" s="11" t="str">
        <f t="shared" si="15"/>
        <v/>
      </c>
      <c r="AK35" t="s">
        <v>243</v>
      </c>
      <c r="AL35" t="s">
        <v>199</v>
      </c>
      <c r="AM35" t="s">
        <v>200</v>
      </c>
      <c r="AN35" t="s">
        <v>25</v>
      </c>
      <c r="AO35" t="s">
        <v>24</v>
      </c>
      <c r="AP35" t="s">
        <v>35</v>
      </c>
      <c r="AQ35" t="s">
        <v>44</v>
      </c>
      <c r="AR35" t="s">
        <v>33</v>
      </c>
      <c r="AS35" s="4">
        <v>2.8412600000000001</v>
      </c>
      <c r="AT35" s="4">
        <v>1.40282</v>
      </c>
      <c r="AU35" s="4">
        <v>-7.4099999999999999E-3</v>
      </c>
      <c r="AV35" s="4"/>
      <c r="AW35" s="4"/>
      <c r="AX35">
        <v>2.84</v>
      </c>
      <c r="AY35">
        <v>68.7</v>
      </c>
      <c r="AZ35">
        <v>2.0496599999999998</v>
      </c>
      <c r="BA35">
        <v>31</v>
      </c>
      <c r="BB35">
        <v>0.92600000000000005</v>
      </c>
      <c r="BC35">
        <v>2.9</v>
      </c>
      <c r="BD35">
        <v>65.7</v>
      </c>
      <c r="BE35">
        <v>28</v>
      </c>
      <c r="BF35" s="11">
        <v>16.12846</v>
      </c>
      <c r="BG35" s="11">
        <v>27.933660000000003</v>
      </c>
      <c r="BH35" s="11">
        <v>38.256860000000003</v>
      </c>
      <c r="BI35" s="11">
        <v>47.098059999999997</v>
      </c>
      <c r="BJ35" s="11">
        <v>54.457259999999998</v>
      </c>
      <c r="BK35" s="11">
        <v>60.334460000000007</v>
      </c>
      <c r="BL35" s="11">
        <v>64.72966000000001</v>
      </c>
      <c r="BM35" s="11">
        <v>67.642860000000013</v>
      </c>
      <c r="BN35" s="11"/>
      <c r="BO35" s="11"/>
      <c r="BP35" s="11"/>
      <c r="BQ35" s="11"/>
      <c r="BR35" s="11"/>
      <c r="BS35" s="11"/>
      <c r="BT35" s="11"/>
      <c r="BU35">
        <v>68.7</v>
      </c>
    </row>
    <row r="36" spans="1:73" x14ac:dyDescent="0.25">
      <c r="A36" s="5" t="s">
        <v>302</v>
      </c>
      <c r="B36" s="5" t="s">
        <v>107</v>
      </c>
      <c r="C36" s="5" t="s">
        <v>108</v>
      </c>
      <c r="D36" s="5" t="s">
        <v>24</v>
      </c>
      <c r="E36" s="5" t="s">
        <v>39</v>
      </c>
      <c r="F36" s="5" t="s">
        <v>30</v>
      </c>
      <c r="G36" s="5" t="s">
        <v>27</v>
      </c>
      <c r="H36" s="5" t="s">
        <v>43</v>
      </c>
      <c r="I36" s="6">
        <v>4.1101900000000002</v>
      </c>
      <c r="J36" s="6">
        <v>0.14837</v>
      </c>
      <c r="K36" s="6">
        <v>8.5800000000000008E-3</v>
      </c>
      <c r="L36" s="6">
        <v>-9.0000000000000006E-5</v>
      </c>
      <c r="M36" s="6"/>
      <c r="N36" s="5">
        <v>4.32</v>
      </c>
      <c r="O36" s="5">
        <v>24.93</v>
      </c>
      <c r="P36" s="5">
        <v>0.24016999999999999</v>
      </c>
      <c r="Q36" s="5">
        <v>37</v>
      </c>
      <c r="R36" s="5">
        <v>0.88800000000000001</v>
      </c>
      <c r="S36" s="5">
        <v>4.5</v>
      </c>
      <c r="T36" s="5">
        <v>33</v>
      </c>
      <c r="U36" s="5">
        <v>33</v>
      </c>
      <c r="V36" s="11">
        <f t="shared" si="1"/>
        <v>7.9270626146003913</v>
      </c>
      <c r="W36" s="11">
        <f t="shared" si="2"/>
        <v>15.999159382312323</v>
      </c>
      <c r="X36" s="11">
        <f t="shared" si="3"/>
        <v>22.702328421091078</v>
      </c>
      <c r="Y36" s="11">
        <f t="shared" si="4"/>
        <v>25.638820825343476</v>
      </c>
      <c r="Z36" s="11" t="str">
        <f t="shared" si="5"/>
        <v/>
      </c>
      <c r="AA36" s="11" t="str">
        <f t="shared" si="6"/>
        <v/>
      </c>
      <c r="AB36" s="11" t="str">
        <f t="shared" si="7"/>
        <v/>
      </c>
      <c r="AC36" s="11" t="str">
        <f t="shared" si="8"/>
        <v/>
      </c>
      <c r="AD36" s="11" t="str">
        <f t="shared" si="9"/>
        <v/>
      </c>
      <c r="AE36" s="11" t="str">
        <f t="shared" si="10"/>
        <v/>
      </c>
      <c r="AF36" s="11" t="str">
        <f t="shared" si="11"/>
        <v/>
      </c>
      <c r="AG36" s="11" t="str">
        <f t="shared" si="12"/>
        <v/>
      </c>
      <c r="AH36" s="11" t="str">
        <f t="shared" si="13"/>
        <v/>
      </c>
      <c r="AI36" s="11" t="str">
        <f t="shared" si="14"/>
        <v/>
      </c>
      <c r="AJ36" s="11" t="str">
        <f t="shared" si="15"/>
        <v/>
      </c>
      <c r="AK36" s="5" t="s">
        <v>302</v>
      </c>
      <c r="AL36" s="5" t="s">
        <v>107</v>
      </c>
      <c r="AM36" s="5" t="s">
        <v>108</v>
      </c>
      <c r="AN36" s="5" t="s">
        <v>25</v>
      </c>
      <c r="AO36" s="5" t="s">
        <v>24</v>
      </c>
      <c r="AP36" s="5" t="s">
        <v>35</v>
      </c>
      <c r="AQ36" s="5">
        <v>1</v>
      </c>
      <c r="AR36" s="5" t="s">
        <v>31</v>
      </c>
      <c r="AS36" s="6">
        <v>-2.3550000000000001E-2</v>
      </c>
      <c r="AT36" s="6">
        <v>3.2614100000000001</v>
      </c>
      <c r="AU36" s="6">
        <v>6.4999999999999997E-3</v>
      </c>
      <c r="AV36" s="6"/>
      <c r="AW36" s="6"/>
      <c r="AX36" s="5">
        <v>1.34</v>
      </c>
      <c r="AY36" s="5">
        <v>70.69</v>
      </c>
      <c r="AZ36" s="5">
        <v>8.0600000000000005E-2</v>
      </c>
      <c r="BA36" s="5">
        <v>37</v>
      </c>
      <c r="BB36" s="5">
        <v>0.99</v>
      </c>
      <c r="BC36" s="5">
        <v>5.0999999999999996</v>
      </c>
      <c r="BD36" s="5">
        <v>84.8</v>
      </c>
      <c r="BE36" s="5">
        <v>35</v>
      </c>
      <c r="BF36" s="11">
        <v>14.897178785840714</v>
      </c>
      <c r="BG36" s="11">
        <v>35.105875475808617</v>
      </c>
      <c r="BH36" s="11">
        <v>53.08777847826628</v>
      </c>
      <c r="BI36" s="11">
        <v>69.166370130927845</v>
      </c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5">
        <v>70.69</v>
      </c>
    </row>
    <row r="37" spans="1:73" x14ac:dyDescent="0.25">
      <c r="A37" s="5" t="s">
        <v>178</v>
      </c>
      <c r="B37" s="5" t="s">
        <v>134</v>
      </c>
      <c r="C37" s="5" t="s">
        <v>135</v>
      </c>
      <c r="D37" s="5" t="s">
        <v>24</v>
      </c>
      <c r="E37" s="5" t="s">
        <v>39</v>
      </c>
      <c r="F37" s="5" t="s">
        <v>30</v>
      </c>
      <c r="G37" s="5" t="s">
        <v>27</v>
      </c>
      <c r="H37" s="5" t="s">
        <v>43</v>
      </c>
      <c r="I37" s="6">
        <v>5.1225800000000001</v>
      </c>
      <c r="J37" s="6">
        <v>-0.30206</v>
      </c>
      <c r="K37" s="6">
        <v>2.8969999999999999E-2</v>
      </c>
      <c r="L37" s="6">
        <v>-4.8000000000000001E-4</v>
      </c>
      <c r="M37" s="6"/>
      <c r="N37" s="5">
        <v>4.25</v>
      </c>
      <c r="O37" s="5">
        <v>9.44</v>
      </c>
      <c r="P37" s="5">
        <v>2.8299999999999999E-2</v>
      </c>
      <c r="Q37" s="5">
        <v>30</v>
      </c>
      <c r="R37" s="5">
        <v>0.752</v>
      </c>
      <c r="S37" s="5">
        <v>3.6</v>
      </c>
      <c r="T37" s="5">
        <v>10</v>
      </c>
      <c r="U37" s="5">
        <v>26</v>
      </c>
      <c r="V37" s="11">
        <f t="shared" si="1"/>
        <v>4.821429535959779</v>
      </c>
      <c r="W37" s="11">
        <f t="shared" si="2"/>
        <v>6.2400958568553619</v>
      </c>
      <c r="X37" s="11">
        <f t="shared" si="3"/>
        <v>7.8892922574816451</v>
      </c>
      <c r="Y37" s="11">
        <f t="shared" si="4"/>
        <v>9.1521805217174386</v>
      </c>
      <c r="Z37" s="11" t="str">
        <f t="shared" si="5"/>
        <v/>
      </c>
      <c r="AA37" s="11" t="str">
        <f t="shared" si="6"/>
        <v/>
      </c>
      <c r="AB37" s="11" t="str">
        <f t="shared" si="7"/>
        <v/>
      </c>
      <c r="AC37" s="11" t="str">
        <f t="shared" si="8"/>
        <v/>
      </c>
      <c r="AD37" s="11" t="str">
        <f t="shared" si="9"/>
        <v/>
      </c>
      <c r="AE37" s="11" t="str">
        <f t="shared" si="10"/>
        <v/>
      </c>
      <c r="AF37" s="11" t="str">
        <f t="shared" si="11"/>
        <v/>
      </c>
      <c r="AG37" s="11" t="str">
        <f t="shared" si="12"/>
        <v/>
      </c>
      <c r="AH37" s="11" t="str">
        <f t="shared" si="13"/>
        <v/>
      </c>
      <c r="AI37" s="11" t="str">
        <f t="shared" si="14"/>
        <v/>
      </c>
      <c r="AJ37" s="11" t="str">
        <f t="shared" si="15"/>
        <v/>
      </c>
      <c r="AK37" s="5" t="s">
        <v>178</v>
      </c>
      <c r="AL37" s="5" t="s">
        <v>134</v>
      </c>
      <c r="AM37" s="5" t="s">
        <v>135</v>
      </c>
      <c r="AN37" s="5" t="s">
        <v>25</v>
      </c>
      <c r="AO37" s="5" t="s">
        <v>24</v>
      </c>
      <c r="AP37" s="5" t="s">
        <v>35</v>
      </c>
      <c r="AQ37" s="5" t="s">
        <v>36</v>
      </c>
      <c r="AR37" s="5" t="s">
        <v>28</v>
      </c>
      <c r="AS37" s="6">
        <v>5.9157999999999999</v>
      </c>
      <c r="AT37" s="6">
        <v>0.59831000000000001</v>
      </c>
      <c r="AU37" s="6"/>
      <c r="AV37" s="6"/>
      <c r="AW37" s="6"/>
      <c r="AX37" s="5">
        <v>5.92</v>
      </c>
      <c r="AY37" s="5">
        <v>33.44</v>
      </c>
      <c r="AZ37" s="5">
        <v>4.2208600000000001</v>
      </c>
      <c r="BA37" s="5">
        <v>30</v>
      </c>
      <c r="BB37" s="5">
        <v>0.69199999999999995</v>
      </c>
      <c r="BC37" s="5">
        <v>4.8</v>
      </c>
      <c r="BD37" s="5">
        <v>37.6</v>
      </c>
      <c r="BE37" s="5">
        <v>28</v>
      </c>
      <c r="BF37" s="10">
        <v>11.898900000000001</v>
      </c>
      <c r="BG37" s="10">
        <v>17.882000000000001</v>
      </c>
      <c r="BH37" s="10">
        <v>23.865100000000002</v>
      </c>
      <c r="BI37" s="10">
        <v>29.848200000000002</v>
      </c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5">
        <v>33.44</v>
      </c>
    </row>
    <row r="38" spans="1:73" x14ac:dyDescent="0.25">
      <c r="A38" s="5" t="s">
        <v>178</v>
      </c>
      <c r="B38" s="5" t="s">
        <v>136</v>
      </c>
      <c r="C38" s="5" t="s">
        <v>137</v>
      </c>
      <c r="D38" s="5" t="s">
        <v>24</v>
      </c>
      <c r="E38" s="5" t="s">
        <v>39</v>
      </c>
      <c r="F38" s="5" t="s">
        <v>30</v>
      </c>
      <c r="G38" s="5" t="s">
        <v>27</v>
      </c>
      <c r="H38" s="5" t="s">
        <v>43</v>
      </c>
      <c r="I38" s="6">
        <v>3.66425</v>
      </c>
      <c r="J38" s="6">
        <v>0.14989</v>
      </c>
      <c r="K38" s="6">
        <v>5.2300000000000003E-3</v>
      </c>
      <c r="L38" s="6">
        <v>-6.0000000000000002E-5</v>
      </c>
      <c r="M38" s="6"/>
      <c r="N38" s="5">
        <v>4.0999999999999996</v>
      </c>
      <c r="O38" s="5">
        <v>18.8</v>
      </c>
      <c r="P38" s="5">
        <v>0.10222000000000001</v>
      </c>
      <c r="Q38" s="5">
        <v>70</v>
      </c>
      <c r="R38" s="5">
        <v>0.90200000000000002</v>
      </c>
      <c r="S38" s="5">
        <v>3.5</v>
      </c>
      <c r="T38" s="5">
        <v>23</v>
      </c>
      <c r="U38" s="5">
        <v>66</v>
      </c>
      <c r="V38" s="11">
        <f t="shared" si="1"/>
        <v>7.4671978306677573</v>
      </c>
      <c r="W38" s="11">
        <f t="shared" si="2"/>
        <v>11.668419146301336</v>
      </c>
      <c r="X38" s="11">
        <f t="shared" si="3"/>
        <v>15.207688980501567</v>
      </c>
      <c r="Y38" s="11">
        <f t="shared" si="4"/>
        <v>17.598516791787809</v>
      </c>
      <c r="Z38" s="11">
        <f t="shared" si="5"/>
        <v>18.837688930137865</v>
      </c>
      <c r="AA38" s="11">
        <f t="shared" si="6"/>
        <v>19.200713359041121</v>
      </c>
      <c r="AB38" s="11" t="str">
        <f t="shared" si="7"/>
        <v/>
      </c>
      <c r="AC38" s="11" t="str">
        <f t="shared" si="8"/>
        <v/>
      </c>
      <c r="AD38" s="11" t="str">
        <f t="shared" si="9"/>
        <v/>
      </c>
      <c r="AE38" s="11" t="str">
        <f t="shared" si="10"/>
        <v/>
      </c>
      <c r="AF38" s="11" t="str">
        <f t="shared" si="11"/>
        <v/>
      </c>
      <c r="AG38" s="11" t="str">
        <f t="shared" si="12"/>
        <v/>
      </c>
      <c r="AH38" s="11" t="str">
        <f t="shared" si="13"/>
        <v/>
      </c>
      <c r="AI38" s="11" t="str">
        <f t="shared" si="14"/>
        <v/>
      </c>
      <c r="AJ38" s="11" t="str">
        <f t="shared" si="15"/>
        <v/>
      </c>
      <c r="AK38" s="5" t="s">
        <v>178</v>
      </c>
      <c r="AL38" s="5" t="s">
        <v>136</v>
      </c>
      <c r="AM38" s="5" t="s">
        <v>137</v>
      </c>
      <c r="AN38" s="5" t="s">
        <v>25</v>
      </c>
      <c r="AO38" s="5" t="s">
        <v>24</v>
      </c>
      <c r="AP38" s="5" t="s">
        <v>35</v>
      </c>
      <c r="AQ38" s="5" t="s">
        <v>44</v>
      </c>
      <c r="AR38" s="5" t="s">
        <v>33</v>
      </c>
      <c r="AS38" s="6">
        <v>0.97694999999999999</v>
      </c>
      <c r="AT38" s="6">
        <v>1.71132</v>
      </c>
      <c r="AU38" s="6">
        <v>-9.5200000000000007E-3</v>
      </c>
      <c r="AV38" s="6"/>
      <c r="AW38" s="6"/>
      <c r="AX38" s="5">
        <v>2.68</v>
      </c>
      <c r="AY38" s="5">
        <v>69.39</v>
      </c>
      <c r="AZ38" s="5">
        <v>3.1065800000000001</v>
      </c>
      <c r="BA38" s="5">
        <v>70</v>
      </c>
      <c r="BB38" s="5">
        <v>0.86599999999999999</v>
      </c>
      <c r="BC38" s="5">
        <v>4.5999999999999996</v>
      </c>
      <c r="BD38" s="5">
        <v>78</v>
      </c>
      <c r="BE38" s="5">
        <v>67</v>
      </c>
      <c r="BF38" s="11">
        <v>17.138149999999996</v>
      </c>
      <c r="BG38" s="11">
        <v>31.395350000000001</v>
      </c>
      <c r="BH38" s="11">
        <v>43.748549999999994</v>
      </c>
      <c r="BI38" s="11">
        <v>54.197749999999999</v>
      </c>
      <c r="BJ38" s="11">
        <v>62.742950000000008</v>
      </c>
      <c r="BK38" s="11">
        <v>69.384149999999991</v>
      </c>
      <c r="BL38" s="11"/>
      <c r="BM38" s="11"/>
      <c r="BN38" s="11"/>
      <c r="BO38" s="11"/>
      <c r="BP38" s="11"/>
      <c r="BQ38" s="11"/>
      <c r="BR38" s="11"/>
      <c r="BS38" s="11"/>
      <c r="BT38" s="11"/>
      <c r="BU38" s="5">
        <v>69.39</v>
      </c>
    </row>
    <row r="39" spans="1:73" x14ac:dyDescent="0.25">
      <c r="A39" t="s">
        <v>315</v>
      </c>
      <c r="B39" t="s">
        <v>136</v>
      </c>
      <c r="C39" t="s">
        <v>137</v>
      </c>
      <c r="D39" t="s">
        <v>24</v>
      </c>
      <c r="E39" t="s">
        <v>39</v>
      </c>
      <c r="F39" t="s">
        <v>30</v>
      </c>
      <c r="G39" t="s">
        <v>52</v>
      </c>
      <c r="H39" t="s">
        <v>43</v>
      </c>
      <c r="I39" s="4">
        <v>2.5263100000000001</v>
      </c>
      <c r="J39" s="4">
        <v>0.43966</v>
      </c>
      <c r="K39" s="4">
        <v>-4.4400000000000004E-3</v>
      </c>
      <c r="L39" s="4">
        <v>2.0000000000000002E-5</v>
      </c>
      <c r="N39">
        <v>4.0199999999999996</v>
      </c>
      <c r="O39">
        <v>35.56</v>
      </c>
      <c r="P39">
        <v>4.6699999999999997E-3</v>
      </c>
      <c r="Q39">
        <v>52</v>
      </c>
      <c r="R39">
        <v>0.90100000000000002</v>
      </c>
      <c r="S39">
        <v>4.0999999999999996</v>
      </c>
      <c r="T39">
        <v>36.5</v>
      </c>
      <c r="U39">
        <v>48</v>
      </c>
      <c r="V39" s="11">
        <f t="shared" si="1"/>
        <v>8.9885392925500938</v>
      </c>
      <c r="W39" s="11">
        <f t="shared" si="2"/>
        <v>12.467969040448143</v>
      </c>
      <c r="X39" s="11">
        <f t="shared" si="3"/>
        <v>14.911926319335356</v>
      </c>
      <c r="Y39" s="11">
        <f t="shared" si="4"/>
        <v>16.680506410197545</v>
      </c>
      <c r="Z39" s="11">
        <f t="shared" si="5"/>
        <v>18.053504231497772</v>
      </c>
      <c r="AA39" s="11">
        <f t="shared" si="6"/>
        <v>19.240565574904316</v>
      </c>
      <c r="AB39" s="11">
        <f t="shared" si="7"/>
        <v>20.390757249077723</v>
      </c>
      <c r="AC39" s="11">
        <f t="shared" si="8"/>
        <v>21.601556131517203</v>
      </c>
      <c r="AD39" s="11">
        <f t="shared" si="9"/>
        <v>22.927257128466088</v>
      </c>
      <c r="AE39" s="11">
        <f t="shared" si="10"/>
        <v>24.386800042876597</v>
      </c>
      <c r="AF39" s="11">
        <f t="shared" si="11"/>
        <v>25.971015350433724</v>
      </c>
      <c r="AG39" s="11">
        <f t="shared" si="12"/>
        <v>27.649288883638363</v>
      </c>
      <c r="AH39" s="11" t="str">
        <f t="shared" si="13"/>
        <v/>
      </c>
      <c r="AI39" s="11" t="str">
        <f t="shared" si="14"/>
        <v/>
      </c>
      <c r="AJ39" s="11" t="str">
        <f t="shared" si="15"/>
        <v/>
      </c>
      <c r="AK39" t="s">
        <v>315</v>
      </c>
      <c r="AL39" t="s">
        <v>136</v>
      </c>
      <c r="AM39" t="s">
        <v>137</v>
      </c>
      <c r="AN39" t="s">
        <v>25</v>
      </c>
      <c r="AO39" t="s">
        <v>24</v>
      </c>
      <c r="AP39" t="s">
        <v>35</v>
      </c>
      <c r="AQ39" t="s">
        <v>44</v>
      </c>
      <c r="AR39" t="s">
        <v>33</v>
      </c>
      <c r="AS39" s="4">
        <v>3.5266899999999999</v>
      </c>
      <c r="AT39" s="4">
        <v>1.43849</v>
      </c>
      <c r="AU39" s="4">
        <v>-3.4299999999999999E-3</v>
      </c>
      <c r="AV39" s="4"/>
      <c r="AW39" s="4"/>
      <c r="AX39">
        <v>3.53</v>
      </c>
      <c r="AY39">
        <v>126.7</v>
      </c>
      <c r="AZ39">
        <v>4.0042200000000001</v>
      </c>
      <c r="BA39">
        <v>50</v>
      </c>
      <c r="BB39">
        <v>0.93700000000000006</v>
      </c>
      <c r="BC39">
        <v>3.5</v>
      </c>
      <c r="BD39">
        <v>133.9</v>
      </c>
      <c r="BE39">
        <v>47</v>
      </c>
      <c r="BF39" s="11">
        <v>17.56859</v>
      </c>
      <c r="BG39" s="11">
        <v>30.924489999999999</v>
      </c>
      <c r="BH39" s="11">
        <v>43.594390000000004</v>
      </c>
      <c r="BI39" s="11">
        <v>55.578290000000003</v>
      </c>
      <c r="BJ39" s="11">
        <v>66.876190000000008</v>
      </c>
      <c r="BK39" s="11">
        <v>77.48809</v>
      </c>
      <c r="BL39" s="11">
        <v>87.413989999999998</v>
      </c>
      <c r="BM39" s="11">
        <v>96.653890000000004</v>
      </c>
      <c r="BN39" s="11">
        <v>105.20779</v>
      </c>
      <c r="BO39" s="11">
        <v>113.07569000000002</v>
      </c>
      <c r="BP39" s="11">
        <v>120.25759000000001</v>
      </c>
      <c r="BQ39" s="11">
        <v>126.75349</v>
      </c>
      <c r="BR39" s="11"/>
      <c r="BS39" s="11"/>
      <c r="BT39" s="11"/>
      <c r="BU39">
        <v>126.7</v>
      </c>
    </row>
    <row r="40" spans="1:73" x14ac:dyDescent="0.25">
      <c r="A40" s="5" t="s">
        <v>368</v>
      </c>
      <c r="B40" s="5" t="s">
        <v>136</v>
      </c>
      <c r="C40" s="5" t="s">
        <v>137</v>
      </c>
      <c r="D40" s="5" t="s">
        <v>24</v>
      </c>
      <c r="E40" s="5" t="s">
        <v>39</v>
      </c>
      <c r="F40" s="5" t="s">
        <v>30</v>
      </c>
      <c r="G40" s="5" t="s">
        <v>27</v>
      </c>
      <c r="H40" s="5" t="s">
        <v>43</v>
      </c>
      <c r="I40" s="6">
        <v>2.4342100000000002</v>
      </c>
      <c r="J40" s="6">
        <v>0.52649000000000001</v>
      </c>
      <c r="K40" s="6">
        <v>-5.8300000000000001E-3</v>
      </c>
      <c r="L40" s="6">
        <v>3.0000000000000001E-5</v>
      </c>
      <c r="M40" s="6"/>
      <c r="N40" s="5">
        <v>4.04</v>
      </c>
      <c r="O40" s="5">
        <v>30.17</v>
      </c>
      <c r="P40" s="5">
        <v>7.5520000000000004E-2</v>
      </c>
      <c r="Q40" s="5">
        <v>64</v>
      </c>
      <c r="R40" s="5">
        <v>0.93700000000000006</v>
      </c>
      <c r="S40" s="5">
        <v>4.5</v>
      </c>
      <c r="T40" s="5">
        <v>31.5</v>
      </c>
      <c r="U40" s="5">
        <v>60</v>
      </c>
      <c r="V40" s="11">
        <f t="shared" si="1"/>
        <v>11.125950142198228</v>
      </c>
      <c r="W40" s="11">
        <f t="shared" si="2"/>
        <v>14.957164182525361</v>
      </c>
      <c r="X40" s="11">
        <f t="shared" si="3"/>
        <v>17.231953398388253</v>
      </c>
      <c r="Y40" s="11">
        <f t="shared" si="4"/>
        <v>18.765469426120788</v>
      </c>
      <c r="Z40" s="11">
        <f t="shared" si="5"/>
        <v>19.965600254960101</v>
      </c>
      <c r="AA40" s="11">
        <f t="shared" si="6"/>
        <v>21.07264159179821</v>
      </c>
      <c r="AB40" s="11">
        <f t="shared" si="7"/>
        <v>22.284159200491999</v>
      </c>
      <c r="AC40" s="11">
        <f t="shared" si="8"/>
        <v>23.843408387979608</v>
      </c>
      <c r="AD40" s="11">
        <f t="shared" si="9"/>
        <v>26.154897069931277</v>
      </c>
      <c r="AE40" s="11">
        <f t="shared" si="10"/>
        <v>29.999816529942464</v>
      </c>
      <c r="AF40" s="11" t="str">
        <f t="shared" si="11"/>
        <v/>
      </c>
      <c r="AG40" s="11" t="str">
        <f t="shared" si="12"/>
        <v/>
      </c>
      <c r="AH40" s="11" t="str">
        <f t="shared" si="13"/>
        <v/>
      </c>
      <c r="AI40" s="11" t="str">
        <f t="shared" si="14"/>
        <v/>
      </c>
      <c r="AJ40" s="11" t="str">
        <f t="shared" si="15"/>
        <v/>
      </c>
      <c r="AK40" s="5" t="s">
        <v>368</v>
      </c>
      <c r="AL40" s="5" t="s">
        <v>136</v>
      </c>
      <c r="AM40" s="5" t="s">
        <v>137</v>
      </c>
      <c r="AN40" s="5" t="s">
        <v>25</v>
      </c>
      <c r="AO40" s="5" t="s">
        <v>24</v>
      </c>
      <c r="AP40" s="5" t="s">
        <v>35</v>
      </c>
      <c r="AQ40" s="5" t="s">
        <v>44</v>
      </c>
      <c r="AR40" s="5" t="s">
        <v>43</v>
      </c>
      <c r="AS40" s="6">
        <v>3.1675499999999999</v>
      </c>
      <c r="AT40" s="6">
        <v>1.9672000000000001</v>
      </c>
      <c r="AU40" s="6">
        <v>-2.1909999999999999E-2</v>
      </c>
      <c r="AV40" s="6">
        <v>1.2999999999999999E-4</v>
      </c>
      <c r="AW40" s="6"/>
      <c r="AX40" s="5">
        <v>3.17</v>
      </c>
      <c r="AY40" s="5">
        <v>122.97</v>
      </c>
      <c r="AZ40" s="5">
        <v>3.0525600000000002</v>
      </c>
      <c r="BA40" s="5">
        <v>64</v>
      </c>
      <c r="BB40" s="5">
        <v>0.91200000000000003</v>
      </c>
      <c r="BC40" s="5">
        <v>4.5999999999999996</v>
      </c>
      <c r="BD40" s="5">
        <v>120.1</v>
      </c>
      <c r="BE40" s="5">
        <v>60</v>
      </c>
      <c r="BF40" s="10">
        <v>20.778549999999999</v>
      </c>
      <c r="BG40" s="10">
        <v>34.787550000000003</v>
      </c>
      <c r="BH40" s="10">
        <v>45.974550000000001</v>
      </c>
      <c r="BI40" s="10">
        <v>55.119550000000011</v>
      </c>
      <c r="BJ40" s="10">
        <v>63.002550000000006</v>
      </c>
      <c r="BK40" s="10">
        <v>70.403550000000024</v>
      </c>
      <c r="BL40" s="10">
        <v>78.102550000000008</v>
      </c>
      <c r="BM40" s="10">
        <v>86.879550000000009</v>
      </c>
      <c r="BN40" s="10">
        <v>97.51455</v>
      </c>
      <c r="BO40" s="10">
        <v>110.78755000000001</v>
      </c>
      <c r="BP40" s="10"/>
      <c r="BQ40" s="10"/>
      <c r="BR40" s="10"/>
      <c r="BS40" s="10"/>
      <c r="BT40" s="10"/>
      <c r="BU40" s="5">
        <v>122.97</v>
      </c>
    </row>
    <row r="41" spans="1:73" x14ac:dyDescent="0.25">
      <c r="A41" s="7" t="s">
        <v>209</v>
      </c>
      <c r="B41" s="7" t="s">
        <v>228</v>
      </c>
      <c r="C41" s="7" t="s">
        <v>229</v>
      </c>
      <c r="D41" s="7" t="s">
        <v>24</v>
      </c>
      <c r="E41" s="7" t="s">
        <v>39</v>
      </c>
      <c r="F41" s="7" t="s">
        <v>30</v>
      </c>
      <c r="G41" s="7" t="s">
        <v>40</v>
      </c>
      <c r="H41" s="7" t="s">
        <v>43</v>
      </c>
      <c r="I41" s="8">
        <v>3.0542400000000001</v>
      </c>
      <c r="J41" s="8">
        <v>0.60607</v>
      </c>
      <c r="K41" s="8">
        <v>-5.1799999999999997E-3</v>
      </c>
      <c r="L41" s="8">
        <v>2.0000000000000002E-5</v>
      </c>
      <c r="M41" s="8"/>
      <c r="N41" s="7">
        <v>5.24</v>
      </c>
      <c r="O41" s="7">
        <v>32.729999999999997</v>
      </c>
      <c r="P41" s="7">
        <v>2.1729799999999999</v>
      </c>
      <c r="Q41" s="7">
        <v>59</v>
      </c>
      <c r="R41" s="7">
        <v>0.77100000000000002</v>
      </c>
      <c r="S41" s="7">
        <v>5.5</v>
      </c>
      <c r="T41" s="7">
        <v>36</v>
      </c>
      <c r="U41" s="7">
        <v>55</v>
      </c>
      <c r="V41" s="11">
        <f t="shared" si="1"/>
        <v>15.245848068439829</v>
      </c>
      <c r="W41" s="11">
        <f t="shared" si="2"/>
        <v>23.352524380757774</v>
      </c>
      <c r="X41" s="11">
        <f t="shared" si="3"/>
        <v>25.766911721781437</v>
      </c>
      <c r="Y41" s="11">
        <f t="shared" si="4"/>
        <v>26.189360669627227</v>
      </c>
      <c r="Z41" s="11">
        <f t="shared" si="5"/>
        <v>26.016469626511601</v>
      </c>
      <c r="AA41" s="11">
        <f t="shared" si="6"/>
        <v>26.384902334152741</v>
      </c>
      <c r="AB41" s="11">
        <f t="shared" si="7"/>
        <v>28.277734466215634</v>
      </c>
      <c r="AC41" s="11">
        <f t="shared" si="8"/>
        <v>32.567538925384135</v>
      </c>
      <c r="AD41" s="11">
        <f t="shared" si="9"/>
        <v>45.560247179524453</v>
      </c>
      <c r="AE41" s="11" t="str">
        <f t="shared" si="10"/>
        <v/>
      </c>
      <c r="AF41" s="11" t="str">
        <f t="shared" si="11"/>
        <v/>
      </c>
      <c r="AG41" s="11" t="str">
        <f t="shared" si="12"/>
        <v/>
      </c>
      <c r="AH41" s="11" t="str">
        <f t="shared" si="13"/>
        <v/>
      </c>
      <c r="AI41" s="11" t="str">
        <f t="shared" si="14"/>
        <v/>
      </c>
      <c r="AJ41" s="11" t="str">
        <f t="shared" si="15"/>
        <v/>
      </c>
      <c r="AK41" s="7" t="s">
        <v>209</v>
      </c>
      <c r="AL41" s="7" t="s">
        <v>228</v>
      </c>
      <c r="AM41" s="7" t="s">
        <v>229</v>
      </c>
      <c r="AN41" s="7" t="s">
        <v>25</v>
      </c>
      <c r="AO41" s="7" t="s">
        <v>24</v>
      </c>
      <c r="AP41" s="7" t="s">
        <v>35</v>
      </c>
      <c r="AQ41" s="7">
        <v>1</v>
      </c>
      <c r="AR41" s="7" t="s">
        <v>43</v>
      </c>
      <c r="AS41" s="8">
        <v>-23.631399999999999</v>
      </c>
      <c r="AT41" s="8">
        <v>6.1354100000000003</v>
      </c>
      <c r="AU41" s="8">
        <v>-0.13833999999999999</v>
      </c>
      <c r="AV41" s="8">
        <v>1.0200000000000001E-3</v>
      </c>
      <c r="AW41" s="8"/>
      <c r="AX41" s="7">
        <v>3.71</v>
      </c>
      <c r="AY41" s="7">
        <v>153.12</v>
      </c>
      <c r="AZ41" s="7">
        <v>51.368259999999999</v>
      </c>
      <c r="BA41" s="7">
        <v>16</v>
      </c>
      <c r="BB41" s="7">
        <v>0.91100000000000003</v>
      </c>
      <c r="BC41" s="7">
        <v>4.5999999999999996</v>
      </c>
      <c r="BD41" s="7">
        <v>145.80000000000001</v>
      </c>
      <c r="BE41" s="7">
        <v>12</v>
      </c>
      <c r="BF41" s="10">
        <v>24.908700000000003</v>
      </c>
      <c r="BG41" s="10">
        <v>51.900800000000004</v>
      </c>
      <c r="BH41" s="10">
        <v>63.464900000000029</v>
      </c>
      <c r="BI41" s="10">
        <v>65.721000000000032</v>
      </c>
      <c r="BJ41" s="10">
        <v>64.78910000000009</v>
      </c>
      <c r="BK41" s="10">
        <v>66.789200000000079</v>
      </c>
      <c r="BL41" s="10">
        <v>77.841300000000047</v>
      </c>
      <c r="BM41" s="10">
        <v>104.06540000000007</v>
      </c>
      <c r="BN41" s="10">
        <v>151.58150000000023</v>
      </c>
      <c r="BO41" s="10"/>
      <c r="BP41" s="10"/>
      <c r="BQ41" s="10"/>
      <c r="BR41" s="10"/>
      <c r="BS41" s="10"/>
      <c r="BT41" s="10"/>
      <c r="BU41" s="7">
        <v>153.12</v>
      </c>
    </row>
    <row r="42" spans="1:73" x14ac:dyDescent="0.25">
      <c r="A42" t="s">
        <v>278</v>
      </c>
      <c r="B42" t="s">
        <v>274</v>
      </c>
      <c r="C42" t="s">
        <v>275</v>
      </c>
      <c r="D42" t="s">
        <v>24</v>
      </c>
      <c r="E42" t="s">
        <v>39</v>
      </c>
      <c r="F42" t="s">
        <v>30</v>
      </c>
      <c r="G42" t="s">
        <v>52</v>
      </c>
      <c r="H42" t="s">
        <v>43</v>
      </c>
      <c r="I42" s="4">
        <v>1.5441800000000001</v>
      </c>
      <c r="J42" s="4">
        <v>0.31364999999999998</v>
      </c>
      <c r="K42" s="4">
        <v>-5.6100000000000004E-3</v>
      </c>
      <c r="L42" s="4">
        <v>4.0000000000000003E-5</v>
      </c>
      <c r="N42">
        <v>1.9</v>
      </c>
      <c r="O42">
        <v>12.47</v>
      </c>
      <c r="P42">
        <v>1.66E-3</v>
      </c>
      <c r="Q42">
        <v>38</v>
      </c>
      <c r="R42">
        <v>0.90900000000000003</v>
      </c>
      <c r="S42">
        <v>2</v>
      </c>
      <c r="T42">
        <v>14</v>
      </c>
      <c r="U42">
        <v>34</v>
      </c>
      <c r="V42" s="11">
        <f t="shared" si="1"/>
        <v>5.52502512524919</v>
      </c>
      <c r="W42" s="11">
        <f t="shared" si="2"/>
        <v>7.4046612782010115</v>
      </c>
      <c r="X42" s="11">
        <f t="shared" si="3"/>
        <v>8.404961519233181</v>
      </c>
      <c r="Y42" s="11">
        <f t="shared" si="4"/>
        <v>9.9546849983872807</v>
      </c>
      <c r="Z42" s="11" t="str">
        <f t="shared" si="5"/>
        <v/>
      </c>
      <c r="AA42" s="11" t="str">
        <f t="shared" si="6"/>
        <v/>
      </c>
      <c r="AB42" s="11" t="str">
        <f t="shared" si="7"/>
        <v/>
      </c>
      <c r="AC42" s="11" t="str">
        <f t="shared" si="8"/>
        <v/>
      </c>
      <c r="AD42" s="11" t="str">
        <f t="shared" si="9"/>
        <v/>
      </c>
      <c r="AE42" s="11" t="str">
        <f t="shared" si="10"/>
        <v/>
      </c>
      <c r="AF42" s="11" t="str">
        <f t="shared" si="11"/>
        <v/>
      </c>
      <c r="AG42" s="11" t="str">
        <f t="shared" si="12"/>
        <v/>
      </c>
      <c r="AH42" s="11" t="str">
        <f t="shared" si="13"/>
        <v/>
      </c>
      <c r="AI42" s="11" t="str">
        <f t="shared" si="14"/>
        <v/>
      </c>
      <c r="AJ42" s="11" t="str">
        <f t="shared" si="15"/>
        <v/>
      </c>
      <c r="AK42" t="s">
        <v>278</v>
      </c>
      <c r="AL42" t="s">
        <v>274</v>
      </c>
      <c r="AM42" t="s">
        <v>275</v>
      </c>
      <c r="AN42" t="s">
        <v>25</v>
      </c>
      <c r="AO42" t="s">
        <v>24</v>
      </c>
      <c r="AP42" t="s">
        <v>35</v>
      </c>
      <c r="AQ42" t="s">
        <v>71</v>
      </c>
      <c r="AR42" t="s">
        <v>28</v>
      </c>
      <c r="AS42" s="4">
        <v>-0.65197000000000005</v>
      </c>
      <c r="AT42" s="4">
        <v>1.8123800000000001</v>
      </c>
      <c r="AU42" s="4"/>
      <c r="AV42" s="4"/>
      <c r="AW42" s="4"/>
      <c r="AX42">
        <v>1.1599999999999999</v>
      </c>
      <c r="AY42">
        <v>79.09</v>
      </c>
      <c r="AZ42">
        <v>0.13611000000000001</v>
      </c>
      <c r="BA42">
        <v>38</v>
      </c>
      <c r="BB42">
        <v>0.94899999999999995</v>
      </c>
      <c r="BC42">
        <v>1.3</v>
      </c>
      <c r="BD42">
        <v>79</v>
      </c>
      <c r="BE42">
        <v>36</v>
      </c>
      <c r="BF42" s="10">
        <v>17.471830000000004</v>
      </c>
      <c r="BG42" s="10">
        <v>35.595630000000007</v>
      </c>
      <c r="BH42" s="10">
        <v>53.719430000000003</v>
      </c>
      <c r="BI42" s="10">
        <v>71.843230000000005</v>
      </c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>
        <v>79.09</v>
      </c>
    </row>
    <row r="43" spans="1:73" x14ac:dyDescent="0.25">
      <c r="A43" t="s">
        <v>254</v>
      </c>
      <c r="B43" t="s">
        <v>140</v>
      </c>
      <c r="C43" t="s">
        <v>141</v>
      </c>
      <c r="D43" t="s">
        <v>24</v>
      </c>
      <c r="E43" t="s">
        <v>39</v>
      </c>
      <c r="F43" t="s">
        <v>30</v>
      </c>
      <c r="G43">
        <v>1</v>
      </c>
      <c r="H43" t="s">
        <v>43</v>
      </c>
      <c r="I43" s="4">
        <v>2.0017200000000002</v>
      </c>
      <c r="J43" s="4">
        <v>0.32851000000000002</v>
      </c>
      <c r="K43" s="4">
        <v>-3.31E-3</v>
      </c>
      <c r="L43" s="4">
        <v>1.0000000000000001E-5</v>
      </c>
      <c r="N43">
        <v>2.5099999999999998</v>
      </c>
      <c r="O43">
        <v>20.46</v>
      </c>
      <c r="P43">
        <v>5.0962199999999998</v>
      </c>
      <c r="Q43">
        <v>65</v>
      </c>
      <c r="R43">
        <v>0.68799999999999994</v>
      </c>
      <c r="S43">
        <v>1.6</v>
      </c>
      <c r="T43">
        <v>20.2</v>
      </c>
      <c r="U43">
        <v>61</v>
      </c>
      <c r="V43" s="11">
        <f t="shared" si="1"/>
        <v>6.5491579185102013</v>
      </c>
      <c r="W43" s="11">
        <f t="shared" si="2"/>
        <v>9.3472769101561841</v>
      </c>
      <c r="X43" s="11">
        <f t="shared" si="3"/>
        <v>11.096927053504908</v>
      </c>
      <c r="Y43" s="11">
        <f t="shared" si="4"/>
        <v>11.995353027966576</v>
      </c>
      <c r="Z43" s="11">
        <f t="shared" si="5"/>
        <v>12.239799512951397</v>
      </c>
      <c r="AA43" s="11">
        <f t="shared" si="6"/>
        <v>12.027511187869568</v>
      </c>
      <c r="AB43" s="11">
        <f t="shared" si="7"/>
        <v>11.55573273213129</v>
      </c>
      <c r="AC43" s="11">
        <f t="shared" si="8"/>
        <v>11.02170882514676</v>
      </c>
      <c r="AD43" s="11">
        <f t="shared" si="9"/>
        <v>10.622684146326193</v>
      </c>
      <c r="AE43" s="11">
        <f t="shared" si="10"/>
        <v>10.555903375079787</v>
      </c>
      <c r="AF43" s="11" t="str">
        <f t="shared" si="11"/>
        <v/>
      </c>
      <c r="AG43" s="11" t="str">
        <f t="shared" si="12"/>
        <v/>
      </c>
      <c r="AH43" s="11" t="str">
        <f t="shared" si="13"/>
        <v/>
      </c>
      <c r="AI43" s="11" t="str">
        <f t="shared" si="14"/>
        <v/>
      </c>
      <c r="AJ43" s="11" t="str">
        <f t="shared" si="15"/>
        <v/>
      </c>
      <c r="AK43" t="s">
        <v>254</v>
      </c>
      <c r="AL43" t="s">
        <v>140</v>
      </c>
      <c r="AM43" t="s">
        <v>141</v>
      </c>
      <c r="AN43" t="s">
        <v>25</v>
      </c>
      <c r="AO43" t="s">
        <v>24</v>
      </c>
      <c r="AP43" t="s">
        <v>35</v>
      </c>
      <c r="AQ43" t="s">
        <v>36</v>
      </c>
      <c r="AR43" t="s">
        <v>28</v>
      </c>
      <c r="AS43" s="4">
        <v>1.55732</v>
      </c>
      <c r="AT43" s="4">
        <v>1.48691</v>
      </c>
      <c r="AU43" s="4"/>
      <c r="AV43" s="4"/>
      <c r="AW43" s="4"/>
      <c r="AX43">
        <v>1.56</v>
      </c>
      <c r="AY43">
        <v>150.25</v>
      </c>
      <c r="AZ43">
        <v>0.31791999999999998</v>
      </c>
      <c r="BA43">
        <v>66</v>
      </c>
      <c r="BB43">
        <v>0.96299999999999997</v>
      </c>
      <c r="BC43">
        <v>1</v>
      </c>
      <c r="BD43">
        <v>155.19999999999999</v>
      </c>
      <c r="BE43">
        <v>64</v>
      </c>
      <c r="BF43" s="10">
        <v>16.42642</v>
      </c>
      <c r="BG43" s="10">
        <v>31.29552</v>
      </c>
      <c r="BH43" s="10">
        <v>46.164619999999992</v>
      </c>
      <c r="BI43" s="10">
        <v>61.033719999999995</v>
      </c>
      <c r="BJ43" s="10">
        <v>75.902820000000006</v>
      </c>
      <c r="BK43" s="10">
        <v>90.771919999999994</v>
      </c>
      <c r="BL43" s="10">
        <v>105.64102</v>
      </c>
      <c r="BM43" s="10">
        <v>120.51012</v>
      </c>
      <c r="BN43" s="10">
        <v>135.37922</v>
      </c>
      <c r="BO43" s="10">
        <v>150.24832000000001</v>
      </c>
      <c r="BP43" s="10"/>
      <c r="BQ43" s="10"/>
      <c r="BR43" s="10"/>
      <c r="BS43" s="10"/>
      <c r="BT43" s="10"/>
      <c r="BU43">
        <v>150.25</v>
      </c>
    </row>
    <row r="44" spans="1:73" x14ac:dyDescent="0.25">
      <c r="A44" s="5" t="s">
        <v>278</v>
      </c>
      <c r="B44" s="5" t="s">
        <v>230</v>
      </c>
      <c r="C44" s="5" t="s">
        <v>231</v>
      </c>
      <c r="D44" s="5" t="s">
        <v>24</v>
      </c>
      <c r="E44" s="5" t="s">
        <v>39</v>
      </c>
      <c r="F44" s="5" t="s">
        <v>30</v>
      </c>
      <c r="G44" s="5">
        <v>1</v>
      </c>
      <c r="H44" s="5" t="s">
        <v>43</v>
      </c>
      <c r="I44" s="6">
        <v>4.3201099999999997</v>
      </c>
      <c r="J44" s="6">
        <v>2.0740000000000001E-2</v>
      </c>
      <c r="K44" s="6">
        <v>5.96E-3</v>
      </c>
      <c r="L44" s="6">
        <v>-4.0000000000000003E-5</v>
      </c>
      <c r="M44" s="6"/>
      <c r="N44" s="5">
        <v>4.38</v>
      </c>
      <c r="O44" s="5">
        <v>28</v>
      </c>
      <c r="P44" s="5">
        <v>5.3837400000000004</v>
      </c>
      <c r="Q44" s="5">
        <v>39</v>
      </c>
      <c r="R44" s="5">
        <v>0.91800000000000004</v>
      </c>
      <c r="S44" s="5">
        <v>2</v>
      </c>
      <c r="T44" s="5">
        <v>31.5</v>
      </c>
      <c r="U44" s="5">
        <v>35</v>
      </c>
      <c r="V44" s="11">
        <f t="shared" si="1"/>
        <v>6.8318027320288364</v>
      </c>
      <c r="W44" s="11">
        <f t="shared" si="2"/>
        <v>12.748227391348554</v>
      </c>
      <c r="X44" s="11">
        <f t="shared" si="3"/>
        <v>19.448709518264728</v>
      </c>
      <c r="Y44" s="11">
        <f t="shared" si="4"/>
        <v>24.162720866094929</v>
      </c>
      <c r="Z44" s="11">
        <f t="shared" si="5"/>
        <v>25.906301280720768</v>
      </c>
      <c r="AA44" s="11">
        <f t="shared" si="6"/>
        <v>25.915785628243043</v>
      </c>
      <c r="AB44" s="11" t="str">
        <f t="shared" si="7"/>
        <v/>
      </c>
      <c r="AC44" s="11" t="str">
        <f t="shared" si="8"/>
        <v/>
      </c>
      <c r="AD44" s="11" t="str">
        <f t="shared" si="9"/>
        <v/>
      </c>
      <c r="AE44" s="11" t="str">
        <f t="shared" si="10"/>
        <v/>
      </c>
      <c r="AF44" s="11" t="str">
        <f t="shared" si="11"/>
        <v/>
      </c>
      <c r="AG44" s="11" t="str">
        <f t="shared" si="12"/>
        <v/>
      </c>
      <c r="AH44" s="11" t="str">
        <f t="shared" si="13"/>
        <v/>
      </c>
      <c r="AI44" s="11" t="str">
        <f t="shared" si="14"/>
        <v/>
      </c>
      <c r="AJ44" s="11" t="str">
        <f t="shared" si="15"/>
        <v/>
      </c>
      <c r="AK44" s="5" t="s">
        <v>278</v>
      </c>
      <c r="AL44" s="5" t="s">
        <v>230</v>
      </c>
      <c r="AM44" s="5" t="s">
        <v>231</v>
      </c>
      <c r="AN44" s="5" t="s">
        <v>25</v>
      </c>
      <c r="AO44" s="5" t="s">
        <v>24</v>
      </c>
      <c r="AP44" s="5" t="s">
        <v>35</v>
      </c>
      <c r="AQ44" s="5" t="s">
        <v>44</v>
      </c>
      <c r="AR44" s="5" t="s">
        <v>43</v>
      </c>
      <c r="AS44" s="6">
        <v>0.12978000000000001</v>
      </c>
      <c r="AT44" s="6">
        <v>1.83846</v>
      </c>
      <c r="AU44" s="6">
        <v>2.001E-2</v>
      </c>
      <c r="AV44" s="6">
        <v>-3.6000000000000002E-4</v>
      </c>
      <c r="AW44" s="6"/>
      <c r="AX44" s="5">
        <v>1.99</v>
      </c>
      <c r="AY44" s="5">
        <v>105.87</v>
      </c>
      <c r="AZ44" s="5">
        <v>1.5816699999999999</v>
      </c>
      <c r="BA44" s="5">
        <v>39</v>
      </c>
      <c r="BB44" s="5">
        <v>0.98</v>
      </c>
      <c r="BC44" s="5">
        <v>1.2</v>
      </c>
      <c r="BD44" s="5">
        <v>113.7</v>
      </c>
      <c r="BE44" s="5">
        <v>35</v>
      </c>
      <c r="BF44" s="10">
        <v>20.155380000000001</v>
      </c>
      <c r="BG44" s="10">
        <v>42.02297999999999</v>
      </c>
      <c r="BH44" s="10">
        <v>63.572579999999988</v>
      </c>
      <c r="BI44" s="10">
        <v>82.644179999999992</v>
      </c>
      <c r="BJ44" s="10">
        <v>97.07777999999999</v>
      </c>
      <c r="BK44" s="10">
        <v>104.71337999999999</v>
      </c>
      <c r="BL44" s="10"/>
      <c r="BM44" s="10"/>
      <c r="BN44" s="10"/>
      <c r="BO44" s="10"/>
      <c r="BP44" s="10"/>
      <c r="BQ44" s="10"/>
      <c r="BR44" s="10"/>
      <c r="BS44" s="10"/>
      <c r="BT44" s="10"/>
      <c r="BU44" s="5">
        <v>105.87</v>
      </c>
    </row>
    <row r="45" spans="1:73" x14ac:dyDescent="0.25">
      <c r="A45" t="s">
        <v>302</v>
      </c>
      <c r="B45" t="s">
        <v>230</v>
      </c>
      <c r="C45" t="s">
        <v>231</v>
      </c>
      <c r="D45" t="s">
        <v>24</v>
      </c>
      <c r="E45" t="s">
        <v>39</v>
      </c>
      <c r="F45" t="s">
        <v>30</v>
      </c>
      <c r="G45" t="s">
        <v>27</v>
      </c>
      <c r="H45" t="s">
        <v>43</v>
      </c>
      <c r="I45" s="4">
        <v>4.2183900000000003</v>
      </c>
      <c r="J45" s="4">
        <v>0.25472</v>
      </c>
      <c r="K45" s="4">
        <v>3.1700000000000001E-3</v>
      </c>
      <c r="L45" s="4">
        <v>-3.0000000000000001E-5</v>
      </c>
      <c r="N45">
        <v>5.25</v>
      </c>
      <c r="O45">
        <v>30.23</v>
      </c>
      <c r="P45">
        <v>0.42455999999999999</v>
      </c>
      <c r="Q45">
        <v>40</v>
      </c>
      <c r="R45">
        <v>0.84399999999999997</v>
      </c>
      <c r="S45">
        <v>5</v>
      </c>
      <c r="T45">
        <v>43</v>
      </c>
      <c r="U45">
        <v>36</v>
      </c>
      <c r="V45" s="11">
        <f t="shared" si="1"/>
        <v>10.776962572311358</v>
      </c>
      <c r="W45" s="11">
        <f t="shared" si="2"/>
        <v>17.06404706375961</v>
      </c>
      <c r="X45" s="11">
        <f t="shared" si="3"/>
        <v>23.165003663669747</v>
      </c>
      <c r="Y45" s="11">
        <f t="shared" si="4"/>
        <v>28.133777136689123</v>
      </c>
      <c r="Z45" s="11">
        <f t="shared" si="5"/>
        <v>31.024312247465058</v>
      </c>
      <c r="AA45" s="11" t="str">
        <f t="shared" si="6"/>
        <v/>
      </c>
      <c r="AB45" s="11" t="str">
        <f t="shared" si="7"/>
        <v/>
      </c>
      <c r="AC45" s="11" t="str">
        <f t="shared" si="8"/>
        <v/>
      </c>
      <c r="AD45" s="11" t="str">
        <f t="shared" si="9"/>
        <v/>
      </c>
      <c r="AE45" s="11" t="str">
        <f t="shared" si="10"/>
        <v/>
      </c>
      <c r="AF45" s="11" t="str">
        <f t="shared" si="11"/>
        <v/>
      </c>
      <c r="AG45" s="11" t="str">
        <f t="shared" si="12"/>
        <v/>
      </c>
      <c r="AH45" s="11" t="str">
        <f t="shared" si="13"/>
        <v/>
      </c>
      <c r="AI45" s="11" t="str">
        <f t="shared" si="14"/>
        <v/>
      </c>
      <c r="AJ45" s="11" t="str">
        <f t="shared" si="15"/>
        <v/>
      </c>
      <c r="AK45" t="s">
        <v>302</v>
      </c>
      <c r="AL45" t="s">
        <v>230</v>
      </c>
      <c r="AM45" t="s">
        <v>231</v>
      </c>
      <c r="AN45" t="s">
        <v>25</v>
      </c>
      <c r="AO45" t="s">
        <v>24</v>
      </c>
      <c r="AP45" t="s">
        <v>35</v>
      </c>
      <c r="AQ45" t="s">
        <v>44</v>
      </c>
      <c r="AR45" t="s">
        <v>28</v>
      </c>
      <c r="AS45" s="4">
        <v>3.8696799999999998</v>
      </c>
      <c r="AT45" s="4">
        <v>1.7386600000000001</v>
      </c>
      <c r="AU45" s="4"/>
      <c r="AV45" s="4"/>
      <c r="AW45" s="4"/>
      <c r="AX45">
        <v>3.87</v>
      </c>
      <c r="AY45">
        <v>96.02</v>
      </c>
      <c r="AZ45">
        <v>5.4505499999999998</v>
      </c>
      <c r="BA45">
        <v>40</v>
      </c>
      <c r="BB45">
        <v>0.91800000000000004</v>
      </c>
      <c r="BC45">
        <v>3.6</v>
      </c>
      <c r="BD45">
        <v>119.4</v>
      </c>
      <c r="BE45">
        <v>38</v>
      </c>
      <c r="BF45" s="10">
        <v>21.25628</v>
      </c>
      <c r="BG45" s="10">
        <v>38.642880000000005</v>
      </c>
      <c r="BH45" s="10">
        <v>56.029480000000007</v>
      </c>
      <c r="BI45" s="10">
        <v>73.416080000000008</v>
      </c>
      <c r="BJ45" s="10">
        <v>90.802680000000009</v>
      </c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>
        <v>96.02</v>
      </c>
    </row>
    <row r="46" spans="1:73" x14ac:dyDescent="0.25">
      <c r="A46" t="s">
        <v>21</v>
      </c>
      <c r="B46" t="s">
        <v>76</v>
      </c>
      <c r="C46" t="s">
        <v>77</v>
      </c>
      <c r="D46" t="s">
        <v>24</v>
      </c>
      <c r="E46" t="s">
        <v>39</v>
      </c>
      <c r="F46" t="s">
        <v>30</v>
      </c>
      <c r="G46">
        <v>1</v>
      </c>
      <c r="H46" t="s">
        <v>43</v>
      </c>
      <c r="I46" s="4">
        <v>-2.33853</v>
      </c>
      <c r="J46" s="4">
        <v>1.3878699999999999</v>
      </c>
      <c r="K46" s="4">
        <v>-6.5009999999999998E-2</v>
      </c>
      <c r="L46" s="4">
        <v>9.3000000000000005E-4</v>
      </c>
      <c r="N46">
        <v>1.27</v>
      </c>
      <c r="O46">
        <v>9.42</v>
      </c>
      <c r="P46">
        <v>5.0830599999999997</v>
      </c>
      <c r="Q46">
        <v>41</v>
      </c>
      <c r="R46">
        <v>0.36199999999999999</v>
      </c>
      <c r="S46">
        <v>1</v>
      </c>
      <c r="T46">
        <v>15</v>
      </c>
      <c r="U46">
        <v>37</v>
      </c>
      <c r="V46" s="11" t="str">
        <f t="shared" si="1"/>
        <v/>
      </c>
      <c r="W46" s="11" t="str">
        <f t="shared" si="2"/>
        <v/>
      </c>
      <c r="X46" s="11" t="str">
        <f t="shared" si="3"/>
        <v/>
      </c>
      <c r="Y46" s="11" t="str">
        <f t="shared" si="4"/>
        <v/>
      </c>
      <c r="Z46" s="11" t="str">
        <f t="shared" si="5"/>
        <v/>
      </c>
      <c r="AA46" s="11" t="str">
        <f t="shared" si="6"/>
        <v/>
      </c>
      <c r="AB46" s="11" t="str">
        <f t="shared" si="7"/>
        <v/>
      </c>
      <c r="AC46" s="11" t="str">
        <f t="shared" si="8"/>
        <v/>
      </c>
      <c r="AD46" s="11" t="str">
        <f t="shared" si="9"/>
        <v/>
      </c>
      <c r="AE46" s="11" t="str">
        <f t="shared" si="10"/>
        <v/>
      </c>
      <c r="AF46" s="11" t="str">
        <f t="shared" si="11"/>
        <v/>
      </c>
      <c r="AG46" s="11" t="str">
        <f t="shared" si="12"/>
        <v/>
      </c>
      <c r="AH46" s="11" t="str">
        <f t="shared" si="13"/>
        <v/>
      </c>
      <c r="AI46" s="11" t="str">
        <f t="shared" si="14"/>
        <v/>
      </c>
      <c r="AJ46" s="11" t="str">
        <f t="shared" si="15"/>
        <v/>
      </c>
    </row>
    <row r="47" spans="1:73" x14ac:dyDescent="0.25">
      <c r="A47" s="5" t="s">
        <v>92</v>
      </c>
      <c r="B47" s="5" t="s">
        <v>76</v>
      </c>
      <c r="C47" s="5" t="s">
        <v>77</v>
      </c>
      <c r="D47" s="5" t="s">
        <v>24</v>
      </c>
      <c r="E47" s="5" t="s">
        <v>39</v>
      </c>
      <c r="F47" s="5" t="s">
        <v>30</v>
      </c>
      <c r="G47" s="5" t="s">
        <v>71</v>
      </c>
      <c r="H47" s="5" t="s">
        <v>43</v>
      </c>
      <c r="I47" s="6">
        <v>7.5020000000000003E-2</v>
      </c>
      <c r="J47" s="6">
        <v>0.18862999999999999</v>
      </c>
      <c r="K47" s="6">
        <v>8.8699999999999994E-3</v>
      </c>
      <c r="L47" s="6">
        <v>-1.4999999999999999E-4</v>
      </c>
      <c r="M47" s="6"/>
      <c r="N47" s="5">
        <v>0.08</v>
      </c>
      <c r="O47" s="5">
        <v>12.57</v>
      </c>
      <c r="P47" s="5"/>
      <c r="Q47" s="5"/>
      <c r="R47" s="5"/>
      <c r="S47" s="5">
        <v>0.5</v>
      </c>
      <c r="T47" s="5">
        <v>12.5</v>
      </c>
      <c r="U47" s="5"/>
      <c r="V47" s="11" t="str">
        <f t="shared" si="1"/>
        <v/>
      </c>
      <c r="W47" s="11" t="str">
        <f t="shared" si="2"/>
        <v/>
      </c>
      <c r="X47" s="11" t="str">
        <f t="shared" si="3"/>
        <v/>
      </c>
      <c r="Y47" s="11" t="str">
        <f t="shared" si="4"/>
        <v/>
      </c>
      <c r="Z47" s="11" t="str">
        <f t="shared" si="5"/>
        <v/>
      </c>
      <c r="AA47" s="11" t="str">
        <f t="shared" si="6"/>
        <v/>
      </c>
      <c r="AB47" s="11" t="str">
        <f t="shared" si="7"/>
        <v/>
      </c>
      <c r="AC47" s="11" t="str">
        <f t="shared" si="8"/>
        <v/>
      </c>
      <c r="AD47" s="11" t="str">
        <f t="shared" si="9"/>
        <v/>
      </c>
      <c r="AE47" s="11" t="str">
        <f t="shared" si="10"/>
        <v/>
      </c>
      <c r="AF47" s="11" t="str">
        <f t="shared" si="11"/>
        <v/>
      </c>
      <c r="AG47" s="11" t="str">
        <f t="shared" si="12"/>
        <v/>
      </c>
      <c r="AH47" s="11" t="str">
        <f t="shared" si="13"/>
        <v/>
      </c>
      <c r="AI47" s="11" t="str">
        <f t="shared" si="14"/>
        <v/>
      </c>
      <c r="AJ47" s="11" t="str">
        <f t="shared" si="15"/>
        <v/>
      </c>
    </row>
    <row r="48" spans="1:73" x14ac:dyDescent="0.25">
      <c r="A48" s="5" t="s">
        <v>302</v>
      </c>
      <c r="B48" s="5" t="s">
        <v>313</v>
      </c>
      <c r="C48" s="5" t="s">
        <v>314</v>
      </c>
      <c r="D48" s="5" t="s">
        <v>24</v>
      </c>
      <c r="E48" s="5" t="s">
        <v>39</v>
      </c>
      <c r="F48" s="5" t="s">
        <v>30</v>
      </c>
      <c r="G48" s="5">
        <v>1</v>
      </c>
      <c r="H48" s="5" t="s">
        <v>43</v>
      </c>
      <c r="I48" s="6">
        <v>-4.0434299999999999</v>
      </c>
      <c r="J48" s="6">
        <v>1.37259</v>
      </c>
      <c r="K48" s="6">
        <v>-2.725E-2</v>
      </c>
      <c r="L48" s="6">
        <v>1.8000000000000001E-4</v>
      </c>
      <c r="M48" s="6"/>
      <c r="N48" s="5">
        <v>1.4</v>
      </c>
      <c r="O48" s="5">
        <v>33.64</v>
      </c>
      <c r="P48" s="5">
        <v>4.8569899999999997</v>
      </c>
      <c r="Q48" s="5">
        <v>31</v>
      </c>
      <c r="R48" s="5">
        <v>0.84699999999999998</v>
      </c>
      <c r="S48" s="5">
        <v>3</v>
      </c>
      <c r="T48" s="5">
        <v>23</v>
      </c>
      <c r="U48" s="5">
        <v>27</v>
      </c>
      <c r="V48" s="11">
        <f t="shared" si="1"/>
        <v>13.269089116929621</v>
      </c>
      <c r="W48" s="11">
        <f t="shared" si="2"/>
        <v>18.893678806483791</v>
      </c>
      <c r="X48" s="11">
        <f t="shared" si="3"/>
        <v>19.675135842027046</v>
      </c>
      <c r="Y48" s="11">
        <f t="shared" si="4"/>
        <v>30.452492766822346</v>
      </c>
      <c r="Z48" s="11" t="str">
        <f t="shared" si="5"/>
        <v/>
      </c>
      <c r="AA48" s="11" t="str">
        <f t="shared" si="6"/>
        <v/>
      </c>
      <c r="AB48" s="11" t="str">
        <f t="shared" si="7"/>
        <v/>
      </c>
      <c r="AC48" s="11" t="str">
        <f t="shared" si="8"/>
        <v/>
      </c>
      <c r="AD48" s="11" t="str">
        <f t="shared" si="9"/>
        <v/>
      </c>
      <c r="AE48" s="11" t="str">
        <f t="shared" si="10"/>
        <v/>
      </c>
      <c r="AF48" s="11" t="str">
        <f t="shared" si="11"/>
        <v/>
      </c>
      <c r="AG48" s="11" t="str">
        <f t="shared" si="12"/>
        <v/>
      </c>
      <c r="AH48" s="11" t="str">
        <f t="shared" si="13"/>
        <v/>
      </c>
      <c r="AI48" s="11" t="str">
        <f t="shared" si="14"/>
        <v/>
      </c>
      <c r="AJ48" s="11" t="str">
        <f t="shared" si="15"/>
        <v/>
      </c>
      <c r="AK48" s="5" t="s">
        <v>302</v>
      </c>
      <c r="AL48" s="5" t="s">
        <v>313</v>
      </c>
      <c r="AM48" s="5" t="s">
        <v>314</v>
      </c>
      <c r="AN48" s="5" t="s">
        <v>25</v>
      </c>
      <c r="AO48" s="5" t="s">
        <v>24</v>
      </c>
      <c r="AP48" s="5" t="s">
        <v>35</v>
      </c>
      <c r="AQ48" s="5">
        <v>1</v>
      </c>
      <c r="AR48" s="5" t="s">
        <v>28</v>
      </c>
      <c r="AS48" s="6">
        <v>-5.2565799999999996</v>
      </c>
      <c r="AT48" s="6">
        <v>2.3951199999999999</v>
      </c>
      <c r="AU48" s="6"/>
      <c r="AV48" s="6"/>
      <c r="AW48" s="6"/>
      <c r="AX48" s="5">
        <v>1.93</v>
      </c>
      <c r="AY48" s="5">
        <v>90.55</v>
      </c>
      <c r="AZ48" s="5">
        <v>3.1008</v>
      </c>
      <c r="BA48" s="5">
        <v>32</v>
      </c>
      <c r="BB48" s="5">
        <v>0.99199999999999999</v>
      </c>
      <c r="BC48" s="5">
        <v>6.6</v>
      </c>
      <c r="BD48" s="5">
        <v>81.5</v>
      </c>
      <c r="BE48" s="5">
        <v>30</v>
      </c>
      <c r="BF48" s="10">
        <v>18.69462</v>
      </c>
      <c r="BG48" s="10">
        <v>42.645820000000001</v>
      </c>
      <c r="BH48" s="10">
        <v>66.597020000000001</v>
      </c>
      <c r="BI48" s="10">
        <v>90.548220000000001</v>
      </c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5">
        <v>90.55</v>
      </c>
    </row>
    <row r="49" spans="1:73" x14ac:dyDescent="0.25">
      <c r="A49" s="5" t="s">
        <v>243</v>
      </c>
      <c r="B49" s="5" t="s">
        <v>241</v>
      </c>
      <c r="C49" s="5" t="s">
        <v>242</v>
      </c>
      <c r="D49" s="5" t="s">
        <v>24</v>
      </c>
      <c r="E49" s="5" t="s">
        <v>39</v>
      </c>
      <c r="F49" s="5" t="s">
        <v>30</v>
      </c>
      <c r="G49" s="5" t="s">
        <v>40</v>
      </c>
      <c r="H49" s="5" t="s">
        <v>43</v>
      </c>
      <c r="I49" s="6">
        <v>1.2627999999999999</v>
      </c>
      <c r="J49" s="6">
        <v>0.59923999999999999</v>
      </c>
      <c r="K49" s="6">
        <v>-6.3099999999999996E-3</v>
      </c>
      <c r="L49" s="6">
        <v>2.0000000000000002E-5</v>
      </c>
      <c r="M49" s="6"/>
      <c r="N49" s="5">
        <v>2.94</v>
      </c>
      <c r="O49" s="5">
        <v>22.75</v>
      </c>
      <c r="P49" s="5">
        <v>0.96294000000000002</v>
      </c>
      <c r="Q49" s="5">
        <v>61</v>
      </c>
      <c r="R49" s="5">
        <v>0.88500000000000001</v>
      </c>
      <c r="S49" s="5">
        <v>2.6</v>
      </c>
      <c r="T49" s="5">
        <v>28.5</v>
      </c>
      <c r="U49" s="5">
        <v>57</v>
      </c>
      <c r="V49" s="11">
        <f t="shared" si="1"/>
        <v>13.668737347950563</v>
      </c>
      <c r="W49" s="11">
        <f t="shared" si="2"/>
        <v>17.329532248343998</v>
      </c>
      <c r="X49" s="11">
        <f t="shared" si="3"/>
        <v>18.529833400869581</v>
      </c>
      <c r="Y49" s="11">
        <f t="shared" si="4"/>
        <v>18.928230289765793</v>
      </c>
      <c r="Z49" s="11">
        <f t="shared" si="5"/>
        <v>19.082501639570555</v>
      </c>
      <c r="AA49" s="11">
        <f t="shared" si="6"/>
        <v>19.155995745299332</v>
      </c>
      <c r="AB49" s="11">
        <f t="shared" si="7"/>
        <v>19.114887854029636</v>
      </c>
      <c r="AC49" s="11">
        <f t="shared" si="8"/>
        <v>18.71645080125186</v>
      </c>
      <c r="AD49" s="11">
        <f t="shared" si="9"/>
        <v>17.622256330306566</v>
      </c>
      <c r="AE49" s="11" t="str">
        <f t="shared" si="10"/>
        <v/>
      </c>
      <c r="AF49" s="11" t="str">
        <f t="shared" si="11"/>
        <v/>
      </c>
      <c r="AG49" s="11" t="str">
        <f t="shared" si="12"/>
        <v/>
      </c>
      <c r="AH49" s="11" t="str">
        <f t="shared" si="13"/>
        <v/>
      </c>
      <c r="AI49" s="11" t="str">
        <f t="shared" si="14"/>
        <v/>
      </c>
      <c r="AJ49" s="11" t="str">
        <f t="shared" si="15"/>
        <v/>
      </c>
      <c r="AK49" s="5" t="s">
        <v>243</v>
      </c>
      <c r="AL49" s="5" t="s">
        <v>241</v>
      </c>
      <c r="AM49" s="5" t="s">
        <v>242</v>
      </c>
      <c r="AN49" s="5" t="s">
        <v>25</v>
      </c>
      <c r="AO49" s="5" t="s">
        <v>24</v>
      </c>
      <c r="AP49" s="5" t="s">
        <v>35</v>
      </c>
      <c r="AQ49" s="5" t="s">
        <v>44</v>
      </c>
      <c r="AR49" s="5" t="s">
        <v>43</v>
      </c>
      <c r="AS49" s="6">
        <v>2.8832300000000002</v>
      </c>
      <c r="AT49" s="6">
        <v>3.0659800000000001</v>
      </c>
      <c r="AU49" s="6">
        <v>-5.4480000000000001E-2</v>
      </c>
      <c r="AV49" s="6">
        <v>3.6999999999999999E-4</v>
      </c>
      <c r="AW49" s="6"/>
      <c r="AX49" s="5">
        <v>2.88</v>
      </c>
      <c r="AY49" s="5">
        <v>112.89</v>
      </c>
      <c r="AZ49" s="5">
        <v>9.3462499999999995</v>
      </c>
      <c r="BA49" s="5">
        <v>61</v>
      </c>
      <c r="BB49" s="5">
        <v>0.89400000000000002</v>
      </c>
      <c r="BC49" s="5">
        <v>2.9</v>
      </c>
      <c r="BD49" s="5">
        <v>139.5</v>
      </c>
      <c r="BE49" s="5">
        <v>57</v>
      </c>
      <c r="BF49" s="10">
        <v>28.465030000000002</v>
      </c>
      <c r="BG49" s="10">
        <v>45.370830000000005</v>
      </c>
      <c r="BH49" s="10">
        <v>55.820629999999994</v>
      </c>
      <c r="BI49" s="10">
        <v>62.034429999999993</v>
      </c>
      <c r="BJ49" s="10">
        <v>66.232230000000015</v>
      </c>
      <c r="BK49" s="10">
        <v>70.634029999999981</v>
      </c>
      <c r="BL49" s="10">
        <v>77.459830000000011</v>
      </c>
      <c r="BM49" s="10">
        <v>88.929629999999975</v>
      </c>
      <c r="BN49" s="10">
        <v>107.26343000000003</v>
      </c>
      <c r="BO49" s="10"/>
      <c r="BP49" s="10"/>
      <c r="BQ49" s="10"/>
      <c r="BR49" s="10"/>
      <c r="BS49" s="10"/>
      <c r="BT49" s="10"/>
      <c r="BU49" s="5">
        <v>112.89</v>
      </c>
    </row>
    <row r="50" spans="1:73" x14ac:dyDescent="0.25">
      <c r="A50" s="7" t="s">
        <v>278</v>
      </c>
      <c r="B50" s="7" t="s">
        <v>241</v>
      </c>
      <c r="C50" s="7" t="s">
        <v>242</v>
      </c>
      <c r="D50" s="7" t="s">
        <v>24</v>
      </c>
      <c r="E50" s="7" t="s">
        <v>39</v>
      </c>
      <c r="F50" s="7" t="s">
        <v>30</v>
      </c>
      <c r="G50" s="7" t="s">
        <v>40</v>
      </c>
      <c r="H50" s="7" t="s">
        <v>43</v>
      </c>
      <c r="I50" s="8">
        <v>1.8612899999999999</v>
      </c>
      <c r="J50" s="8">
        <v>0.61187999999999998</v>
      </c>
      <c r="K50" s="8">
        <v>-4.96E-3</v>
      </c>
      <c r="L50" s="8">
        <v>2.0000000000000002E-5</v>
      </c>
      <c r="M50" s="8"/>
      <c r="N50" s="7">
        <v>2.5299999999999998</v>
      </c>
      <c r="O50" s="7">
        <v>32.67</v>
      </c>
      <c r="P50" s="7">
        <v>0.71840999999999999</v>
      </c>
      <c r="Q50" s="7">
        <v>41</v>
      </c>
      <c r="R50" s="7">
        <v>0.97099999999999997</v>
      </c>
      <c r="S50" s="7">
        <v>2</v>
      </c>
      <c r="T50" s="7">
        <v>36.5</v>
      </c>
      <c r="U50" s="7">
        <v>37</v>
      </c>
      <c r="V50" s="11">
        <f t="shared" si="1"/>
        <v>10.908174807810951</v>
      </c>
      <c r="W50" s="11">
        <f t="shared" si="2"/>
        <v>17.586063187626994</v>
      </c>
      <c r="X50" s="11">
        <f t="shared" si="3"/>
        <v>22.362623257688117</v>
      </c>
      <c r="Y50" s="11">
        <f t="shared" si="4"/>
        <v>25.934385288091242</v>
      </c>
      <c r="Z50" s="11">
        <f t="shared" si="5"/>
        <v>28.819722256452657</v>
      </c>
      <c r="AA50" s="11">
        <f t="shared" si="6"/>
        <v>31.385340252487126</v>
      </c>
      <c r="AB50" s="11">
        <f t="shared" si="7"/>
        <v>33.870958060972455</v>
      </c>
      <c r="AC50" s="11">
        <f t="shared" si="8"/>
        <v>36.412175923099767</v>
      </c>
      <c r="AD50" s="11">
        <f t="shared" si="9"/>
        <v>39.061533476209362</v>
      </c>
      <c r="AE50" s="11">
        <f t="shared" si="10"/>
        <v>41.80775687191214</v>
      </c>
      <c r="AF50" s="11">
        <f t="shared" si="11"/>
        <v>44.593195072596565</v>
      </c>
      <c r="AG50" s="11" t="str">
        <f t="shared" si="12"/>
        <v/>
      </c>
      <c r="AH50" s="11" t="str">
        <f t="shared" si="13"/>
        <v/>
      </c>
      <c r="AI50" s="11" t="str">
        <f t="shared" si="14"/>
        <v/>
      </c>
      <c r="AJ50" s="11" t="str">
        <f t="shared" si="15"/>
        <v/>
      </c>
      <c r="AK50" s="7" t="s">
        <v>278</v>
      </c>
      <c r="AL50" s="7" t="s">
        <v>241</v>
      </c>
      <c r="AM50" s="7" t="s">
        <v>242</v>
      </c>
      <c r="AN50" s="7" t="s">
        <v>25</v>
      </c>
      <c r="AO50" s="7" t="s">
        <v>24</v>
      </c>
      <c r="AP50" s="7" t="s">
        <v>35</v>
      </c>
      <c r="AQ50" s="7" t="s">
        <v>44</v>
      </c>
      <c r="AR50" s="7" t="s">
        <v>33</v>
      </c>
      <c r="AS50" s="8">
        <v>-0.70738000000000001</v>
      </c>
      <c r="AT50" s="8">
        <v>1.8165199999999999</v>
      </c>
      <c r="AU50" s="8">
        <v>-5.0099999999999997E-3</v>
      </c>
      <c r="AV50" s="8"/>
      <c r="AW50" s="8"/>
      <c r="AX50" s="7">
        <v>1.1000000000000001</v>
      </c>
      <c r="AY50" s="7">
        <v>138.55000000000001</v>
      </c>
      <c r="AZ50" s="7">
        <v>1.36511</v>
      </c>
      <c r="BA50" s="7">
        <v>41</v>
      </c>
      <c r="BB50" s="7">
        <v>0.98199999999999998</v>
      </c>
      <c r="BC50" s="7">
        <v>0.7</v>
      </c>
      <c r="BD50" s="7">
        <v>135.19999999999999</v>
      </c>
      <c r="BE50" s="7">
        <v>38</v>
      </c>
      <c r="BF50" s="11">
        <v>16.956819999999997</v>
      </c>
      <c r="BG50" s="11">
        <v>33.619019999999999</v>
      </c>
      <c r="BH50" s="11">
        <v>49.279219999999995</v>
      </c>
      <c r="BI50" s="11">
        <v>63.937419999999996</v>
      </c>
      <c r="BJ50" s="11">
        <v>77.593619999999987</v>
      </c>
      <c r="BK50" s="11">
        <v>90.24781999999999</v>
      </c>
      <c r="BL50" s="11">
        <v>101.90001999999998</v>
      </c>
      <c r="BM50" s="11">
        <v>112.55022</v>
      </c>
      <c r="BN50" s="11">
        <v>122.19842</v>
      </c>
      <c r="BO50" s="11">
        <v>130.84461999999999</v>
      </c>
      <c r="BP50" s="11">
        <v>138.48881999999998</v>
      </c>
      <c r="BQ50" s="11"/>
      <c r="BR50" s="11"/>
      <c r="BS50" s="11"/>
      <c r="BT50" s="11"/>
      <c r="BU50" s="7">
        <v>138.55000000000001</v>
      </c>
    </row>
    <row r="51" spans="1:73" x14ac:dyDescent="0.25">
      <c r="A51" s="7" t="s">
        <v>243</v>
      </c>
      <c r="B51" s="7" t="s">
        <v>207</v>
      </c>
      <c r="C51" s="7" t="s">
        <v>208</v>
      </c>
      <c r="D51" s="7" t="s">
        <v>24</v>
      </c>
      <c r="E51" s="7" t="s">
        <v>39</v>
      </c>
      <c r="F51" s="7" t="s">
        <v>30</v>
      </c>
      <c r="G51" s="7">
        <v>1</v>
      </c>
      <c r="H51" s="7" t="s">
        <v>43</v>
      </c>
      <c r="I51" s="8">
        <v>1.25363</v>
      </c>
      <c r="J51" s="8">
        <v>0.65405999999999997</v>
      </c>
      <c r="K51" s="8">
        <v>-6.9899999999999997E-3</v>
      </c>
      <c r="L51" s="8">
        <v>3.0000000000000001E-5</v>
      </c>
      <c r="M51" s="8"/>
      <c r="N51" s="7">
        <v>3.62</v>
      </c>
      <c r="O51" s="7">
        <v>22.61</v>
      </c>
      <c r="P51" s="7">
        <v>5.6473800000000001</v>
      </c>
      <c r="Q51" s="7">
        <v>62</v>
      </c>
      <c r="R51" s="7">
        <v>0.88600000000000001</v>
      </c>
      <c r="S51" s="7">
        <v>2.2999999999999998</v>
      </c>
      <c r="T51" s="7">
        <v>27.5</v>
      </c>
      <c r="U51" s="7">
        <v>58</v>
      </c>
      <c r="V51" s="11">
        <f t="shared" si="1"/>
        <v>12.551428411537971</v>
      </c>
      <c r="W51" s="11">
        <f t="shared" si="2"/>
        <v>17.808386298467262</v>
      </c>
      <c r="X51" s="11">
        <f t="shared" si="3"/>
        <v>20.873582428259116</v>
      </c>
      <c r="Y51" s="11">
        <f t="shared" si="4"/>
        <v>22.770300920869694</v>
      </c>
      <c r="Z51" s="11">
        <f t="shared" si="5"/>
        <v>24.154808317904934</v>
      </c>
      <c r="AA51" s="11">
        <f t="shared" si="6"/>
        <v>25.399344765120574</v>
      </c>
      <c r="AB51" s="11">
        <f t="shared" si="7"/>
        <v>26.666002694922181</v>
      </c>
      <c r="AC51" s="11">
        <f t="shared" si="8"/>
        <v>27.971493008865068</v>
      </c>
      <c r="AD51" s="11">
        <f t="shared" si="9"/>
        <v>29.242798760154393</v>
      </c>
      <c r="AE51" s="11">
        <f t="shared" si="10"/>
        <v>30.363716336145089</v>
      </c>
      <c r="AF51" s="11" t="str">
        <f t="shared" si="11"/>
        <v/>
      </c>
      <c r="AG51" s="11" t="str">
        <f t="shared" si="12"/>
        <v/>
      </c>
      <c r="AH51" s="11" t="str">
        <f t="shared" si="13"/>
        <v/>
      </c>
      <c r="AI51" s="11" t="str">
        <f t="shared" si="14"/>
        <v/>
      </c>
      <c r="AJ51" s="11" t="str">
        <f t="shared" si="15"/>
        <v/>
      </c>
      <c r="AK51" s="7" t="s">
        <v>243</v>
      </c>
      <c r="AL51" s="7" t="s">
        <v>207</v>
      </c>
      <c r="AM51" s="7" t="s">
        <v>208</v>
      </c>
      <c r="AN51" s="7" t="s">
        <v>25</v>
      </c>
      <c r="AO51" s="7" t="s">
        <v>24</v>
      </c>
      <c r="AP51" s="7" t="s">
        <v>35</v>
      </c>
      <c r="AQ51" s="7" t="s">
        <v>44</v>
      </c>
      <c r="AR51" s="7" t="s">
        <v>33</v>
      </c>
      <c r="AS51" s="8">
        <v>3.76769</v>
      </c>
      <c r="AT51" s="8">
        <v>1.8911100000000001</v>
      </c>
      <c r="AU51" s="8">
        <v>-7.4999999999999997E-3</v>
      </c>
      <c r="AV51" s="8"/>
      <c r="AW51" s="8"/>
      <c r="AX51" s="7">
        <v>3.77</v>
      </c>
      <c r="AY51" s="7">
        <v>119.63</v>
      </c>
      <c r="AZ51" s="7">
        <v>8.4757499999999997</v>
      </c>
      <c r="BA51" s="7">
        <v>62</v>
      </c>
      <c r="BB51" s="7">
        <v>0.92</v>
      </c>
      <c r="BC51" s="7">
        <v>3.8</v>
      </c>
      <c r="BD51" s="7">
        <v>143.30000000000001</v>
      </c>
      <c r="BE51" s="7">
        <v>59</v>
      </c>
      <c r="BF51" s="11">
        <v>21.928789999999999</v>
      </c>
      <c r="BG51" s="11">
        <v>38.589890000000004</v>
      </c>
      <c r="BH51" s="11">
        <v>53.750990000000002</v>
      </c>
      <c r="BI51" s="11">
        <v>67.412090000000006</v>
      </c>
      <c r="BJ51" s="11">
        <v>79.573190000000011</v>
      </c>
      <c r="BK51" s="11">
        <v>90.234290000000001</v>
      </c>
      <c r="BL51" s="11">
        <v>99.395389999999992</v>
      </c>
      <c r="BM51" s="11">
        <v>107.05649</v>
      </c>
      <c r="BN51" s="11">
        <v>113.21759</v>
      </c>
      <c r="BO51" s="11">
        <v>117.87869000000001</v>
      </c>
      <c r="BP51" s="11"/>
      <c r="BQ51" s="11"/>
      <c r="BR51" s="11"/>
      <c r="BS51" s="11"/>
      <c r="BT51" s="11"/>
      <c r="BU51" s="7">
        <v>119.63</v>
      </c>
    </row>
    <row r="52" spans="1:73" x14ac:dyDescent="0.25">
      <c r="A52" s="7" t="s">
        <v>371</v>
      </c>
      <c r="B52" s="7" t="s">
        <v>410</v>
      </c>
      <c r="C52" s="7" t="s">
        <v>411</v>
      </c>
      <c r="D52" s="7" t="s">
        <v>24</v>
      </c>
      <c r="E52" s="7" t="s">
        <v>39</v>
      </c>
      <c r="F52" s="7" t="s">
        <v>30</v>
      </c>
      <c r="G52" s="7">
        <v>1</v>
      </c>
      <c r="H52" s="7" t="s">
        <v>43</v>
      </c>
      <c r="I52" s="8">
        <v>0.88063999999999998</v>
      </c>
      <c r="J52" s="8">
        <v>0.52356999999999998</v>
      </c>
      <c r="K52" s="8">
        <v>-9.7199999999999995E-3</v>
      </c>
      <c r="L52" s="8">
        <v>6.0000000000000002E-5</v>
      </c>
      <c r="M52" s="8"/>
      <c r="N52" s="7">
        <v>0.88</v>
      </c>
      <c r="O52" s="7">
        <v>12.11</v>
      </c>
      <c r="P52" s="7"/>
      <c r="Q52" s="7"/>
      <c r="R52" s="7"/>
      <c r="S52" s="7">
        <v>1.5</v>
      </c>
      <c r="T52" s="7">
        <v>12</v>
      </c>
      <c r="U52" s="7"/>
      <c r="V52" s="11" t="str">
        <f t="shared" si="1"/>
        <v/>
      </c>
      <c r="W52" s="11" t="str">
        <f t="shared" si="2"/>
        <v/>
      </c>
      <c r="X52" s="11" t="str">
        <f t="shared" si="3"/>
        <v/>
      </c>
      <c r="Y52" s="11" t="str">
        <f t="shared" si="4"/>
        <v/>
      </c>
      <c r="Z52" s="11" t="str">
        <f t="shared" si="5"/>
        <v/>
      </c>
      <c r="AA52" s="11" t="str">
        <f t="shared" si="6"/>
        <v/>
      </c>
      <c r="AB52" s="11" t="str">
        <f t="shared" si="7"/>
        <v/>
      </c>
      <c r="AC52" s="11" t="str">
        <f t="shared" si="8"/>
        <v/>
      </c>
      <c r="AD52" s="11" t="str">
        <f t="shared" si="9"/>
        <v/>
      </c>
      <c r="AE52" s="11" t="str">
        <f t="shared" si="10"/>
        <v/>
      </c>
      <c r="AF52" s="11" t="str">
        <f t="shared" si="11"/>
        <v/>
      </c>
      <c r="AG52" s="11" t="str">
        <f t="shared" si="12"/>
        <v/>
      </c>
      <c r="AH52" s="11" t="str">
        <f t="shared" si="13"/>
        <v/>
      </c>
      <c r="AI52" s="11" t="str">
        <f t="shared" si="14"/>
        <v/>
      </c>
      <c r="AJ52" s="11" t="str">
        <f t="shared" si="15"/>
        <v/>
      </c>
    </row>
    <row r="53" spans="1:73" x14ac:dyDescent="0.25">
      <c r="A53" s="5" t="s">
        <v>343</v>
      </c>
      <c r="B53" s="5" t="s">
        <v>366</v>
      </c>
      <c r="C53" s="5" t="s">
        <v>367</v>
      </c>
      <c r="D53" s="5" t="s">
        <v>24</v>
      </c>
      <c r="E53" s="5" t="s">
        <v>39</v>
      </c>
      <c r="F53" s="5" t="s">
        <v>30</v>
      </c>
      <c r="G53" s="5" t="s">
        <v>36</v>
      </c>
      <c r="H53" s="5" t="s">
        <v>43</v>
      </c>
      <c r="I53" s="6">
        <v>0</v>
      </c>
      <c r="J53" s="6">
        <v>0.36599999999999999</v>
      </c>
      <c r="K53" s="6">
        <v>-6.0999999999999997E-4</v>
      </c>
      <c r="L53" s="6">
        <v>-1.0000000000000001E-5</v>
      </c>
      <c r="M53" s="6"/>
      <c r="N53" s="5">
        <v>0.37</v>
      </c>
      <c r="O53" s="5">
        <v>21.31</v>
      </c>
      <c r="P53" s="5"/>
      <c r="Q53" s="5"/>
      <c r="R53" s="5"/>
      <c r="S53" s="5">
        <v>1</v>
      </c>
      <c r="T53" s="5">
        <v>18.2</v>
      </c>
      <c r="U53" s="5"/>
      <c r="V53" s="11" t="str">
        <f t="shared" si="1"/>
        <v/>
      </c>
      <c r="W53" s="11" t="str">
        <f t="shared" si="2"/>
        <v/>
      </c>
      <c r="X53" s="11" t="str">
        <f t="shared" si="3"/>
        <v/>
      </c>
      <c r="Y53" s="11" t="str">
        <f t="shared" si="4"/>
        <v/>
      </c>
      <c r="Z53" s="11" t="str">
        <f t="shared" si="5"/>
        <v/>
      </c>
      <c r="AA53" s="11" t="str">
        <f t="shared" si="6"/>
        <v/>
      </c>
      <c r="AB53" s="11" t="str">
        <f t="shared" si="7"/>
        <v/>
      </c>
      <c r="AC53" s="11" t="str">
        <f t="shared" si="8"/>
        <v/>
      </c>
      <c r="AD53" s="11" t="str">
        <f t="shared" si="9"/>
        <v/>
      </c>
      <c r="AE53" s="11" t="str">
        <f t="shared" si="10"/>
        <v/>
      </c>
      <c r="AF53" s="11" t="str">
        <f t="shared" si="11"/>
        <v/>
      </c>
      <c r="AG53" s="11" t="str">
        <f t="shared" si="12"/>
        <v/>
      </c>
      <c r="AH53" s="11" t="str">
        <f t="shared" si="13"/>
        <v/>
      </c>
      <c r="AI53" s="11" t="str">
        <f t="shared" si="14"/>
        <v/>
      </c>
      <c r="AJ53" s="11" t="str">
        <f t="shared" si="15"/>
        <v/>
      </c>
    </row>
    <row r="54" spans="1:73" x14ac:dyDescent="0.25">
      <c r="A54" t="s">
        <v>178</v>
      </c>
      <c r="B54" t="s">
        <v>179</v>
      </c>
      <c r="C54" t="s">
        <v>180</v>
      </c>
      <c r="D54" t="s">
        <v>24</v>
      </c>
      <c r="E54" t="s">
        <v>39</v>
      </c>
      <c r="F54" t="s">
        <v>30</v>
      </c>
      <c r="G54">
        <v>1</v>
      </c>
      <c r="H54" t="s">
        <v>63</v>
      </c>
      <c r="I54" s="4">
        <v>0.86017999999999994</v>
      </c>
      <c r="J54" s="4">
        <v>3.567E-2</v>
      </c>
      <c r="K54" s="4">
        <v>6.3100000000000003E-2</v>
      </c>
      <c r="N54">
        <v>2.84</v>
      </c>
      <c r="O54">
        <v>10.71</v>
      </c>
      <c r="P54">
        <v>0.25119999999999998</v>
      </c>
      <c r="Q54">
        <v>30</v>
      </c>
      <c r="R54">
        <v>0.499</v>
      </c>
      <c r="S54">
        <v>1.6</v>
      </c>
      <c r="T54">
        <v>8</v>
      </c>
      <c r="U54">
        <v>28</v>
      </c>
      <c r="V54" s="11">
        <f>IF(BF54="","",EXP($I54+$J54*(BF54)+($K54/2)))</f>
        <v>3.9615984725337672</v>
      </c>
      <c r="W54" s="11">
        <f t="shared" ref="W54:AJ54" si="16">IF(BG54="","",EXP($I54+$J54*(BG54)+($K54/2)))</f>
        <v>5.5195118505102023</v>
      </c>
      <c r="X54" s="11">
        <f t="shared" si="16"/>
        <v>7.6900804761361128</v>
      </c>
      <c r="Y54" s="11">
        <f t="shared" si="16"/>
        <v>10.714233311046041</v>
      </c>
      <c r="Z54" s="11" t="str">
        <f t="shared" si="16"/>
        <v/>
      </c>
      <c r="AA54" s="11" t="str">
        <f t="shared" si="16"/>
        <v/>
      </c>
      <c r="AB54" s="11" t="str">
        <f t="shared" si="16"/>
        <v/>
      </c>
      <c r="AC54" s="11" t="str">
        <f t="shared" si="16"/>
        <v/>
      </c>
      <c r="AD54" s="11" t="str">
        <f t="shared" si="16"/>
        <v/>
      </c>
      <c r="AE54" s="11" t="str">
        <f t="shared" si="16"/>
        <v/>
      </c>
      <c r="AF54" s="11" t="str">
        <f t="shared" si="16"/>
        <v/>
      </c>
      <c r="AG54" s="11" t="str">
        <f t="shared" si="16"/>
        <v/>
      </c>
      <c r="AH54" s="11" t="str">
        <f t="shared" si="16"/>
        <v/>
      </c>
      <c r="AI54" s="11" t="str">
        <f t="shared" si="16"/>
        <v/>
      </c>
      <c r="AJ54" s="11" t="str">
        <f t="shared" si="16"/>
        <v/>
      </c>
      <c r="AK54" t="s">
        <v>178</v>
      </c>
      <c r="AL54" t="s">
        <v>179</v>
      </c>
      <c r="AM54" t="s">
        <v>180</v>
      </c>
      <c r="AN54" t="s">
        <v>25</v>
      </c>
      <c r="AO54" t="s">
        <v>24</v>
      </c>
      <c r="AP54" t="s">
        <v>35</v>
      </c>
      <c r="AQ54" t="s">
        <v>44</v>
      </c>
      <c r="AR54" t="s">
        <v>28</v>
      </c>
      <c r="AS54" s="4">
        <v>4.2970499999999996</v>
      </c>
      <c r="AT54" s="4">
        <v>0.92974999999999997</v>
      </c>
      <c r="AU54" s="4"/>
      <c r="AV54" s="4"/>
      <c r="AW54" s="4"/>
      <c r="AX54">
        <v>4.3</v>
      </c>
      <c r="AY54">
        <v>41.49</v>
      </c>
      <c r="AZ54">
        <v>1.75474</v>
      </c>
      <c r="BA54">
        <v>30</v>
      </c>
      <c r="BB54">
        <v>0.59</v>
      </c>
      <c r="BC54">
        <v>2.8</v>
      </c>
      <c r="BD54">
        <v>35.6</v>
      </c>
      <c r="BE54">
        <v>28</v>
      </c>
      <c r="BF54" s="10">
        <v>13.594549999999998</v>
      </c>
      <c r="BG54" s="10">
        <v>22.892049999999998</v>
      </c>
      <c r="BH54" s="10">
        <v>32.189549999999997</v>
      </c>
      <c r="BI54" s="10">
        <v>41.487049999999996</v>
      </c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>
        <v>41.49</v>
      </c>
    </row>
    <row r="55" spans="1:73" x14ac:dyDescent="0.25">
      <c r="A55" s="5" t="s">
        <v>115</v>
      </c>
      <c r="B55" s="5" t="s">
        <v>118</v>
      </c>
      <c r="C55" s="5" t="s">
        <v>119</v>
      </c>
      <c r="D55" s="5" t="s">
        <v>24</v>
      </c>
      <c r="E55" s="5" t="s">
        <v>39</v>
      </c>
      <c r="F55" s="5" t="s">
        <v>30</v>
      </c>
      <c r="G55" s="5">
        <v>1</v>
      </c>
      <c r="H55" s="5" t="s">
        <v>63</v>
      </c>
      <c r="I55" s="6">
        <v>1.78929</v>
      </c>
      <c r="J55" s="6">
        <v>1.6920000000000001E-2</v>
      </c>
      <c r="K55" s="6">
        <v>5.577E-2</v>
      </c>
      <c r="L55" s="6"/>
      <c r="M55" s="6"/>
      <c r="N55" s="5">
        <v>6.68</v>
      </c>
      <c r="O55" s="5">
        <v>24.07</v>
      </c>
      <c r="P55" s="5">
        <v>3.1099999999999999E-3</v>
      </c>
      <c r="Q55" s="5">
        <v>37</v>
      </c>
      <c r="R55" s="5">
        <v>0.70799999999999996</v>
      </c>
      <c r="S55" s="5">
        <v>5.5</v>
      </c>
      <c r="T55" s="5">
        <v>27.5</v>
      </c>
      <c r="U55" s="5">
        <v>35</v>
      </c>
      <c r="V55" s="11">
        <f t="shared" ref="V55:V58" si="17">IF(BF55="","",EXP($I55+$J55*(BF55)+($K55/2)))</f>
        <v>8.9255555051306139</v>
      </c>
      <c r="W55" s="11">
        <f t="shared" ref="W55:W58" si="18">IF(BG55="","",EXP($I55+$J55*(BG55)+($K55/2)))</f>
        <v>11.49153074620614</v>
      </c>
      <c r="X55" s="11">
        <f t="shared" ref="X55:X58" si="19">IF(BH55="","",EXP($I55+$J55*(BH55)+($K55/2)))</f>
        <v>14.257954010960237</v>
      </c>
      <c r="Y55" s="11">
        <f t="shared" ref="Y55:Y58" si="20">IF(BI55="","",EXP($I55+$J55*(BI55)+($K55/2)))</f>
        <v>17.04799202841987</v>
      </c>
      <c r="Z55" s="11">
        <f t="shared" ref="Z55:Z58" si="21">IF(BJ55="","",EXP($I55+$J55*(BJ55)+($K55/2)))</f>
        <v>19.643820435468548</v>
      </c>
      <c r="AA55" s="11">
        <f t="shared" ref="AA55:AA58" si="22">IF(BK55="","",EXP($I55+$J55*(BK55)+($K55/2)))</f>
        <v>21.812998797317828</v>
      </c>
      <c r="AB55" s="11">
        <f t="shared" ref="AB55:AB58" si="23">IF(BL55="","",EXP($I55+$J55*(BL55)+($K55/2)))</f>
        <v>23.342184267373369</v>
      </c>
      <c r="AC55" s="11">
        <f t="shared" ref="AC55:AC58" si="24">IF(BM55="","",EXP($I55+$J55*(BM55)+($K55/2)))</f>
        <v>24.071564008809311</v>
      </c>
      <c r="AD55" s="11" t="str">
        <f t="shared" ref="AD55:AD58" si="25">IF(BN55="","",EXP($I55+$J55*(BN55)+($K55/2)))</f>
        <v/>
      </c>
      <c r="AE55" s="11" t="str">
        <f t="shared" ref="AE55:AE58" si="26">IF(BO55="","",EXP($I55+$J55*(BO55)+($K55/2)))</f>
        <v/>
      </c>
      <c r="AF55" s="11" t="str">
        <f t="shared" ref="AF55:AF58" si="27">IF(BP55="","",EXP($I55+$J55*(BP55)+($K55/2)))</f>
        <v/>
      </c>
      <c r="AG55" s="11" t="str">
        <f t="shared" ref="AG55:AG58" si="28">IF(BQ55="","",EXP($I55+$J55*(BQ55)+($K55/2)))</f>
        <v/>
      </c>
      <c r="AH55" s="11" t="str">
        <f t="shared" ref="AH55:AH58" si="29">IF(BR55="","",EXP($I55+$J55*(BR55)+($K55/2)))</f>
        <v/>
      </c>
      <c r="AI55" s="11" t="str">
        <f t="shared" ref="AI55:AI58" si="30">IF(BS55="","",EXP($I55+$J55*(BS55)+($K55/2)))</f>
        <v/>
      </c>
      <c r="AJ55" s="11" t="str">
        <f t="shared" ref="AJ55:AJ58" si="31">IF(BT55="","",EXP($I55+$J55*(BT55)+($K55/2)))</f>
        <v/>
      </c>
      <c r="AK55" s="5" t="s">
        <v>115</v>
      </c>
      <c r="AL55" s="5" t="s">
        <v>118</v>
      </c>
      <c r="AM55" s="5" t="s">
        <v>119</v>
      </c>
      <c r="AN55" s="5" t="s">
        <v>25</v>
      </c>
      <c r="AO55" s="5" t="s">
        <v>24</v>
      </c>
      <c r="AP55" s="5" t="s">
        <v>35</v>
      </c>
      <c r="AQ55" s="5" t="s">
        <v>71</v>
      </c>
      <c r="AR55" s="5" t="s">
        <v>33</v>
      </c>
      <c r="AS55" s="6">
        <v>4.8501599999999998</v>
      </c>
      <c r="AT55" s="6">
        <v>1.82135</v>
      </c>
      <c r="AU55" s="6">
        <v>-1.093E-2</v>
      </c>
      <c r="AV55" s="6"/>
      <c r="AW55" s="6"/>
      <c r="AX55" s="5">
        <v>4.8499999999999996</v>
      </c>
      <c r="AY55" s="5">
        <v>80.62</v>
      </c>
      <c r="AZ55" s="5">
        <v>4.9840000000000002E-2</v>
      </c>
      <c r="BA55" s="5">
        <v>37</v>
      </c>
      <c r="BB55" s="5">
        <v>0.96299999999999997</v>
      </c>
      <c r="BC55" s="5">
        <v>8.4</v>
      </c>
      <c r="BD55" s="5">
        <v>95</v>
      </c>
      <c r="BE55" s="5">
        <v>34</v>
      </c>
      <c r="BF55" s="11">
        <v>21.970659999999999</v>
      </c>
      <c r="BG55" s="11">
        <v>36.905160000000002</v>
      </c>
      <c r="BH55" s="11">
        <v>49.653660000000002</v>
      </c>
      <c r="BI55" s="11">
        <v>60.216160000000002</v>
      </c>
      <c r="BJ55" s="11">
        <v>68.592659999999995</v>
      </c>
      <c r="BK55" s="11">
        <v>74.783160000000009</v>
      </c>
      <c r="BL55" s="11">
        <v>78.787660000000002</v>
      </c>
      <c r="BM55" s="11">
        <v>80.606159999999988</v>
      </c>
      <c r="BN55" s="11"/>
      <c r="BO55" s="11"/>
      <c r="BP55" s="11"/>
      <c r="BQ55" s="11"/>
      <c r="BR55" s="11"/>
      <c r="BS55" s="11"/>
      <c r="BT55" s="11"/>
      <c r="BU55" s="5">
        <v>80.62</v>
      </c>
    </row>
    <row r="56" spans="1:73" x14ac:dyDescent="0.25">
      <c r="A56" s="5" t="s">
        <v>302</v>
      </c>
      <c r="B56" s="5" t="s">
        <v>103</v>
      </c>
      <c r="C56" s="5" t="s">
        <v>104</v>
      </c>
      <c r="D56" s="5" t="s">
        <v>24</v>
      </c>
      <c r="E56" s="5" t="s">
        <v>39</v>
      </c>
      <c r="F56" s="5" t="s">
        <v>30</v>
      </c>
      <c r="G56" s="5">
        <v>1</v>
      </c>
      <c r="H56" s="5" t="s">
        <v>63</v>
      </c>
      <c r="I56" s="6">
        <v>0.99411000000000005</v>
      </c>
      <c r="J56" s="6">
        <v>3.5540000000000002E-2</v>
      </c>
      <c r="K56" s="6">
        <v>9.418E-2</v>
      </c>
      <c r="L56" s="6"/>
      <c r="M56" s="6"/>
      <c r="N56" s="5">
        <v>2.96</v>
      </c>
      <c r="O56" s="5">
        <v>20</v>
      </c>
      <c r="P56" s="5">
        <v>0.30687999999999999</v>
      </c>
      <c r="Q56" s="5">
        <v>33</v>
      </c>
      <c r="R56" s="5">
        <v>0.70099999999999996</v>
      </c>
      <c r="S56" s="5">
        <v>3</v>
      </c>
      <c r="T56" s="5">
        <v>25</v>
      </c>
      <c r="U56" s="5">
        <v>31</v>
      </c>
      <c r="V56" s="11">
        <f t="shared" si="17"/>
        <v>3.9642867293922213</v>
      </c>
      <c r="W56" s="11">
        <f t="shared" si="18"/>
        <v>5.4794596780349423</v>
      </c>
      <c r="X56" s="11">
        <f t="shared" si="19"/>
        <v>7.5737403504650009</v>
      </c>
      <c r="Y56" s="11">
        <f t="shared" si="20"/>
        <v>10.4684670144033</v>
      </c>
      <c r="Z56" s="11">
        <f t="shared" si="21"/>
        <v>14.469574683124904</v>
      </c>
      <c r="AA56" s="11">
        <f t="shared" si="22"/>
        <v>19.999928473048076</v>
      </c>
      <c r="AB56" s="11">
        <f t="shared" si="23"/>
        <v>27.644014954602277</v>
      </c>
      <c r="AC56" s="11">
        <f t="shared" si="24"/>
        <v>38.209714791735358</v>
      </c>
      <c r="AD56" s="11">
        <f t="shared" si="25"/>
        <v>52.813685235787219</v>
      </c>
      <c r="AE56" s="11">
        <f t="shared" si="26"/>
        <v>72.999376294431869</v>
      </c>
      <c r="AF56" s="11" t="str">
        <f t="shared" si="27"/>
        <v/>
      </c>
      <c r="AG56" s="11" t="str">
        <f t="shared" si="28"/>
        <v/>
      </c>
      <c r="AH56" s="11" t="str">
        <f t="shared" si="29"/>
        <v/>
      </c>
      <c r="AI56" s="11" t="str">
        <f t="shared" si="30"/>
        <v/>
      </c>
      <c r="AJ56" s="11" t="str">
        <f t="shared" si="31"/>
        <v/>
      </c>
      <c r="AK56" s="5" t="s">
        <v>302</v>
      </c>
      <c r="AL56" s="5" t="s">
        <v>103</v>
      </c>
      <c r="AM56" s="5" t="s">
        <v>104</v>
      </c>
      <c r="AN56" s="5" t="s">
        <v>25</v>
      </c>
      <c r="AO56" s="5" t="s">
        <v>24</v>
      </c>
      <c r="AP56" s="5" t="s">
        <v>35</v>
      </c>
      <c r="AQ56" s="5" t="s">
        <v>71</v>
      </c>
      <c r="AR56" s="5" t="s">
        <v>28</v>
      </c>
      <c r="AS56" s="6">
        <v>0.35017999999999999</v>
      </c>
      <c r="AT56" s="6">
        <v>0.91074999999999995</v>
      </c>
      <c r="AU56" s="6"/>
      <c r="AV56" s="6"/>
      <c r="AW56" s="6"/>
      <c r="AX56" s="5">
        <v>1.26</v>
      </c>
      <c r="AY56" s="5">
        <v>55</v>
      </c>
      <c r="AZ56" s="5">
        <v>1.4189999999999999E-2</v>
      </c>
      <c r="BA56" s="5">
        <v>34</v>
      </c>
      <c r="BB56" s="5">
        <v>0.94699999999999995</v>
      </c>
      <c r="BC56" s="5">
        <v>6.6</v>
      </c>
      <c r="BD56" s="5">
        <v>55.4</v>
      </c>
      <c r="BE56" s="5">
        <v>32</v>
      </c>
      <c r="BF56" s="10">
        <v>9.4576799999999999</v>
      </c>
      <c r="BG56" s="10">
        <v>18.565180000000002</v>
      </c>
      <c r="BH56" s="10">
        <v>27.67268</v>
      </c>
      <c r="BI56" s="10">
        <v>36.780180000000001</v>
      </c>
      <c r="BJ56" s="10">
        <v>45.887679999999996</v>
      </c>
      <c r="BK56" s="10">
        <v>54.995179999999998</v>
      </c>
      <c r="BL56" s="10">
        <v>64.102679999999992</v>
      </c>
      <c r="BM56" s="10">
        <v>73.210179999999994</v>
      </c>
      <c r="BN56" s="10">
        <v>82.317679999999996</v>
      </c>
      <c r="BO56" s="10">
        <v>91.425179999999983</v>
      </c>
      <c r="BP56" s="10"/>
      <c r="BQ56" s="10"/>
      <c r="BR56" s="10"/>
      <c r="BS56" s="10"/>
      <c r="BT56" s="10"/>
      <c r="BU56" s="5">
        <v>55</v>
      </c>
    </row>
    <row r="57" spans="1:73" x14ac:dyDescent="0.25">
      <c r="A57" s="5" t="s">
        <v>115</v>
      </c>
      <c r="B57" s="5" t="s">
        <v>53</v>
      </c>
      <c r="C57" s="5" t="s">
        <v>54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63</v>
      </c>
      <c r="I57" s="6">
        <v>1.1864699999999999</v>
      </c>
      <c r="J57" s="6">
        <v>3.4610000000000002E-2</v>
      </c>
      <c r="K57" s="6">
        <v>3.0599999999999999E-2</v>
      </c>
      <c r="L57" s="6"/>
      <c r="M57" s="6"/>
      <c r="N57" s="5">
        <v>3.66</v>
      </c>
      <c r="O57" s="5">
        <v>10.99</v>
      </c>
      <c r="P57" s="5">
        <v>9.3999999999999997E-4</v>
      </c>
      <c r="Q57" s="5">
        <v>61</v>
      </c>
      <c r="R57" s="5">
        <v>0.76900000000000002</v>
      </c>
      <c r="S57" s="5">
        <v>2.5</v>
      </c>
      <c r="T57" s="5">
        <v>13.5</v>
      </c>
      <c r="U57" s="5">
        <v>59</v>
      </c>
      <c r="V57" s="11">
        <f t="shared" si="17"/>
        <v>4.3372633395612175</v>
      </c>
      <c r="W57" s="11">
        <f t="shared" si="18"/>
        <v>5.1362529486424506</v>
      </c>
      <c r="X57" s="11">
        <f t="shared" si="19"/>
        <v>6.082428547007968</v>
      </c>
      <c r="Y57" s="11">
        <f t="shared" si="20"/>
        <v>7.2029040234935771</v>
      </c>
      <c r="Z57" s="11">
        <f t="shared" si="21"/>
        <v>8.5297880559865149</v>
      </c>
      <c r="AA57" s="11">
        <f t="shared" si="22"/>
        <v>10.101104227231007</v>
      </c>
      <c r="AB57" s="11" t="str">
        <f t="shared" si="23"/>
        <v/>
      </c>
      <c r="AC57" s="11" t="str">
        <f t="shared" si="24"/>
        <v/>
      </c>
      <c r="AD57" s="11" t="str">
        <f t="shared" si="25"/>
        <v/>
      </c>
      <c r="AE57" s="11" t="str">
        <f t="shared" si="26"/>
        <v/>
      </c>
      <c r="AF57" s="11" t="str">
        <f t="shared" si="27"/>
        <v/>
      </c>
      <c r="AG57" s="11" t="str">
        <f t="shared" si="28"/>
        <v/>
      </c>
      <c r="AH57" s="11" t="str">
        <f t="shared" si="29"/>
        <v/>
      </c>
      <c r="AI57" s="11" t="str">
        <f t="shared" si="30"/>
        <v/>
      </c>
      <c r="AJ57" s="11" t="str">
        <f t="shared" si="31"/>
        <v/>
      </c>
      <c r="AK57" s="5" t="s">
        <v>115</v>
      </c>
      <c r="AL57" s="5" t="s">
        <v>53</v>
      </c>
      <c r="AM57" s="5" t="s">
        <v>54</v>
      </c>
      <c r="AN57" s="5" t="s">
        <v>25</v>
      </c>
      <c r="AO57" s="5" t="s">
        <v>24</v>
      </c>
      <c r="AP57" s="5" t="s">
        <v>35</v>
      </c>
      <c r="AQ57" s="5" t="s">
        <v>36</v>
      </c>
      <c r="AR57" s="5" t="s">
        <v>28</v>
      </c>
      <c r="AS57" s="6">
        <v>2.7851300000000001</v>
      </c>
      <c r="AT57" s="6">
        <v>0.48853000000000002</v>
      </c>
      <c r="AU57" s="6"/>
      <c r="AV57" s="6"/>
      <c r="AW57" s="6"/>
      <c r="AX57" s="5">
        <v>2.79</v>
      </c>
      <c r="AY57" s="5">
        <v>34.54</v>
      </c>
      <c r="AZ57" s="5">
        <v>0.81649000000000005</v>
      </c>
      <c r="BA57" s="5">
        <v>61</v>
      </c>
      <c r="BB57" s="5">
        <v>0.97599999999999998</v>
      </c>
      <c r="BC57" s="5">
        <v>2.6</v>
      </c>
      <c r="BD57" s="5">
        <v>33.9</v>
      </c>
      <c r="BE57" s="5">
        <v>59</v>
      </c>
      <c r="BF57" s="10">
        <v>7.6704299999999996</v>
      </c>
      <c r="BG57" s="10">
        <v>12.555730000000001</v>
      </c>
      <c r="BH57" s="10">
        <v>17.441030000000001</v>
      </c>
      <c r="BI57" s="10">
        <v>22.326329999999999</v>
      </c>
      <c r="BJ57" s="10">
        <v>27.21163</v>
      </c>
      <c r="BK57" s="10">
        <v>32.09693</v>
      </c>
      <c r="BL57" s="10"/>
      <c r="BM57" s="10"/>
      <c r="BN57" s="10"/>
      <c r="BO57" s="10"/>
      <c r="BP57" s="10"/>
      <c r="BQ57" s="10"/>
      <c r="BR57" s="10"/>
      <c r="BS57" s="10"/>
      <c r="BT57" s="10"/>
      <c r="BU57" s="5">
        <v>34.54</v>
      </c>
    </row>
    <row r="58" spans="1:73" x14ac:dyDescent="0.25">
      <c r="A58" s="5" t="s">
        <v>271</v>
      </c>
      <c r="B58" s="5" t="s">
        <v>191</v>
      </c>
      <c r="C58" s="5" t="s">
        <v>192</v>
      </c>
      <c r="D58" s="5" t="s">
        <v>24</v>
      </c>
      <c r="E58" s="5" t="s">
        <v>39</v>
      </c>
      <c r="F58" s="5" t="s">
        <v>30</v>
      </c>
      <c r="G58" s="5">
        <v>1</v>
      </c>
      <c r="H58" s="5" t="s">
        <v>63</v>
      </c>
      <c r="I58" s="6">
        <v>1.0323</v>
      </c>
      <c r="J58" s="6">
        <v>2.5590000000000002E-2</v>
      </c>
      <c r="K58" s="6">
        <v>7.6700000000000004E-2</v>
      </c>
      <c r="L58" s="6"/>
      <c r="M58" s="6"/>
      <c r="N58" s="5">
        <v>3.14</v>
      </c>
      <c r="O58" s="5">
        <v>9.48</v>
      </c>
      <c r="P58" s="5">
        <v>0.27694000000000002</v>
      </c>
      <c r="Q58" s="5">
        <v>31</v>
      </c>
      <c r="R58" s="5">
        <v>0.57599999999999996</v>
      </c>
      <c r="S58" s="5">
        <v>2</v>
      </c>
      <c r="T58" s="5">
        <v>15</v>
      </c>
      <c r="U58" s="5">
        <v>29</v>
      </c>
      <c r="V58" s="11">
        <f t="shared" si="17"/>
        <v>3.7971131266567189</v>
      </c>
      <c r="W58" s="11">
        <f t="shared" si="18"/>
        <v>4.5950339281916044</v>
      </c>
      <c r="X58" s="11">
        <f t="shared" si="19"/>
        <v>5.5606288506402004</v>
      </c>
      <c r="Y58" s="11">
        <f t="shared" si="20"/>
        <v>6.7291327328112018</v>
      </c>
      <c r="Z58" s="11">
        <f t="shared" si="21"/>
        <v>8.1431846203110378</v>
      </c>
      <c r="AA58" s="11">
        <f t="shared" si="22"/>
        <v>9.8543836766863127</v>
      </c>
      <c r="AB58" s="11" t="str">
        <f t="shared" si="23"/>
        <v/>
      </c>
      <c r="AC58" s="11" t="str">
        <f t="shared" si="24"/>
        <v/>
      </c>
      <c r="AD58" s="11" t="str">
        <f t="shared" si="25"/>
        <v/>
      </c>
      <c r="AE58" s="11" t="str">
        <f t="shared" si="26"/>
        <v/>
      </c>
      <c r="AF58" s="11" t="str">
        <f t="shared" si="27"/>
        <v/>
      </c>
      <c r="AG58" s="11" t="str">
        <f t="shared" si="28"/>
        <v/>
      </c>
      <c r="AH58" s="11" t="str">
        <f t="shared" si="29"/>
        <v/>
      </c>
      <c r="AI58" s="11" t="str">
        <f t="shared" si="30"/>
        <v/>
      </c>
      <c r="AJ58" s="11" t="str">
        <f t="shared" si="31"/>
        <v/>
      </c>
      <c r="AK58" s="5" t="s">
        <v>271</v>
      </c>
      <c r="AL58" s="5" t="s">
        <v>191</v>
      </c>
      <c r="AM58" s="5" t="s">
        <v>192</v>
      </c>
      <c r="AN58" s="5" t="s">
        <v>25</v>
      </c>
      <c r="AO58" s="5" t="s">
        <v>24</v>
      </c>
      <c r="AP58" s="5" t="s">
        <v>35</v>
      </c>
      <c r="AQ58" s="5" t="s">
        <v>36</v>
      </c>
      <c r="AR58" s="5" t="s">
        <v>28</v>
      </c>
      <c r="AS58" s="6">
        <v>2.8470499999999999</v>
      </c>
      <c r="AT58" s="6">
        <v>0.74534999999999996</v>
      </c>
      <c r="AU58" s="6"/>
      <c r="AV58" s="6"/>
      <c r="AW58" s="6"/>
      <c r="AX58" s="5">
        <v>2.85</v>
      </c>
      <c r="AY58" s="5">
        <v>46.08</v>
      </c>
      <c r="AZ58" s="5">
        <v>3.9249399999999999</v>
      </c>
      <c r="BA58" s="5">
        <v>24</v>
      </c>
      <c r="BB58" s="5">
        <v>0.871</v>
      </c>
      <c r="BC58" s="5">
        <v>2</v>
      </c>
      <c r="BD58" s="5">
        <v>45.7</v>
      </c>
      <c r="BE58" s="5">
        <v>22</v>
      </c>
      <c r="BF58" s="10">
        <v>10.300549999999999</v>
      </c>
      <c r="BG58" s="10">
        <v>17.754049999999999</v>
      </c>
      <c r="BH58" s="10">
        <v>25.207549999999998</v>
      </c>
      <c r="BI58" s="10">
        <v>32.661050000000003</v>
      </c>
      <c r="BJ58" s="10">
        <v>40.114550000000001</v>
      </c>
      <c r="BK58" s="10">
        <v>47.568049999999999</v>
      </c>
      <c r="BL58" s="10"/>
      <c r="BM58" s="10"/>
      <c r="BN58" s="10"/>
      <c r="BO58" s="10"/>
      <c r="BP58" s="10"/>
      <c r="BQ58" s="10"/>
      <c r="BR58" s="10"/>
      <c r="BS58" s="10"/>
      <c r="BT58" s="10"/>
      <c r="BU58" s="5">
        <v>46.08</v>
      </c>
    </row>
    <row r="59" spans="1:73" x14ac:dyDescent="0.25">
      <c r="A59" t="s">
        <v>149</v>
      </c>
      <c r="B59" t="s">
        <v>169</v>
      </c>
      <c r="C59" t="s">
        <v>170</v>
      </c>
      <c r="D59" t="s">
        <v>24</v>
      </c>
      <c r="E59" t="s">
        <v>39</v>
      </c>
      <c r="F59" t="s">
        <v>30</v>
      </c>
      <c r="G59" t="s">
        <v>52</v>
      </c>
      <c r="H59" t="s">
        <v>171</v>
      </c>
      <c r="I59" s="4">
        <v>0.26305000000000001</v>
      </c>
      <c r="J59" s="4">
        <v>5.7540000000000001E-2</v>
      </c>
      <c r="K59" s="4">
        <v>6.9999999999999994E-5</v>
      </c>
      <c r="N59">
        <v>1.5</v>
      </c>
      <c r="O59">
        <v>14</v>
      </c>
      <c r="P59">
        <v>8.5800000000000008E-3</v>
      </c>
      <c r="Q59">
        <v>28</v>
      </c>
      <c r="R59">
        <v>0.96899999999999997</v>
      </c>
      <c r="S59">
        <v>1.5</v>
      </c>
      <c r="T59">
        <v>19</v>
      </c>
      <c r="U59">
        <v>26</v>
      </c>
      <c r="V59" s="11">
        <f>IF(BF59="","",EXP($I59+$J59*(BF59)+(BF59^2)*($K59/2)))</f>
        <v>5.1937663481870882</v>
      </c>
      <c r="W59" s="11">
        <f t="shared" ref="W59:AJ59" si="32">IF(BG59="","",EXP($I59+$J59*(BG59)+(BG59^2)*($K59/2)))</f>
        <v>9.3661082443982622</v>
      </c>
      <c r="X59" s="11">
        <f t="shared" si="32"/>
        <v>11.238920855489068</v>
      </c>
      <c r="Y59" s="11">
        <f t="shared" si="32"/>
        <v>11.661667253752546</v>
      </c>
      <c r="Z59" s="11">
        <f t="shared" si="32"/>
        <v>13.663762736655546</v>
      </c>
      <c r="AA59" s="11" t="str">
        <f t="shared" si="32"/>
        <v/>
      </c>
      <c r="AB59" s="11" t="str">
        <f t="shared" si="32"/>
        <v/>
      </c>
      <c r="AC59" s="11" t="str">
        <f t="shared" si="32"/>
        <v/>
      </c>
      <c r="AD59" s="11" t="str">
        <f t="shared" si="32"/>
        <v/>
      </c>
      <c r="AE59" s="11" t="str">
        <f t="shared" si="32"/>
        <v/>
      </c>
      <c r="AF59" s="11" t="str">
        <f t="shared" si="32"/>
        <v/>
      </c>
      <c r="AG59" s="11" t="str">
        <f t="shared" si="32"/>
        <v/>
      </c>
      <c r="AH59" s="11" t="str">
        <f t="shared" si="32"/>
        <v/>
      </c>
      <c r="AI59" s="11" t="str">
        <f t="shared" si="32"/>
        <v/>
      </c>
      <c r="AJ59" s="11" t="str">
        <f t="shared" si="32"/>
        <v/>
      </c>
      <c r="AK59" t="s">
        <v>149</v>
      </c>
      <c r="AL59" t="s">
        <v>169</v>
      </c>
      <c r="AM59" t="s">
        <v>170</v>
      </c>
      <c r="AN59" t="s">
        <v>25</v>
      </c>
      <c r="AO59" t="s">
        <v>24</v>
      </c>
      <c r="AP59" t="s">
        <v>35</v>
      </c>
      <c r="AQ59" t="s">
        <v>71</v>
      </c>
      <c r="AR59" t="s">
        <v>43</v>
      </c>
      <c r="AS59" s="4">
        <v>2.5116700000000001</v>
      </c>
      <c r="AT59" s="4">
        <v>2.8338100000000002</v>
      </c>
      <c r="AU59" s="4">
        <v>-7.8719999999999998E-2</v>
      </c>
      <c r="AV59" s="4">
        <v>7.3999999999999999E-4</v>
      </c>
      <c r="AW59" s="4"/>
      <c r="AX59">
        <v>2.5099999999999998</v>
      </c>
      <c r="AY59">
        <v>40.32</v>
      </c>
      <c r="AZ59">
        <v>2.2890000000000001E-2</v>
      </c>
      <c r="BA59">
        <v>28</v>
      </c>
      <c r="BB59">
        <v>0.98299999999999998</v>
      </c>
      <c r="BC59">
        <v>2.5</v>
      </c>
      <c r="BD59">
        <v>50</v>
      </c>
      <c r="BE59">
        <v>24</v>
      </c>
      <c r="BF59" s="10">
        <v>23.717769999999998</v>
      </c>
      <c r="BG59" s="10">
        <v>33.619870000000006</v>
      </c>
      <c r="BH59" s="10">
        <v>36.657970000000006</v>
      </c>
      <c r="BI59" s="10">
        <v>37.272069999999999</v>
      </c>
      <c r="BJ59" s="10">
        <v>39.902170000000041</v>
      </c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>
        <v>40.32</v>
      </c>
    </row>
    <row r="60" spans="1:73" x14ac:dyDescent="0.25">
      <c r="A60" t="s">
        <v>343</v>
      </c>
      <c r="B60" t="s">
        <v>344</v>
      </c>
      <c r="C60" t="s">
        <v>345</v>
      </c>
      <c r="D60" t="s">
        <v>24</v>
      </c>
      <c r="E60" t="s">
        <v>39</v>
      </c>
      <c r="F60" t="s">
        <v>30</v>
      </c>
      <c r="G60" t="s">
        <v>40</v>
      </c>
      <c r="H60" t="s">
        <v>28</v>
      </c>
      <c r="I60" s="4">
        <v>2.4304600000000001</v>
      </c>
      <c r="J60" s="4">
        <v>0.17496</v>
      </c>
      <c r="N60">
        <v>2.87</v>
      </c>
      <c r="O60">
        <v>10.59</v>
      </c>
      <c r="P60">
        <v>0.3206</v>
      </c>
      <c r="Q60">
        <v>31</v>
      </c>
      <c r="R60">
        <v>0.71599999999999997</v>
      </c>
      <c r="S60">
        <v>1.5</v>
      </c>
      <c r="T60">
        <v>10.3</v>
      </c>
      <c r="U60">
        <v>29</v>
      </c>
      <c r="V60" s="11">
        <f>IF(BF60="","",$I60+$J60*BF60)</f>
        <v>4.8022649992000002</v>
      </c>
      <c r="W60" s="11">
        <f t="shared" ref="W60:AJ60" si="33">IF(BG60="","",$I60+$J60*BG60)</f>
        <v>6.7316014072000003</v>
      </c>
      <c r="X60" s="11">
        <f t="shared" si="33"/>
        <v>8.6609378152000005</v>
      </c>
      <c r="Y60" s="11">
        <f t="shared" si="33"/>
        <v>10.590274223200002</v>
      </c>
      <c r="Z60" s="11" t="str">
        <f t="shared" si="33"/>
        <v/>
      </c>
      <c r="AA60" s="11" t="str">
        <f t="shared" si="33"/>
        <v/>
      </c>
      <c r="AB60" s="11" t="str">
        <f t="shared" si="33"/>
        <v/>
      </c>
      <c r="AC60" s="11" t="str">
        <f t="shared" si="33"/>
        <v/>
      </c>
      <c r="AD60" s="11" t="str">
        <f t="shared" si="33"/>
        <v/>
      </c>
      <c r="AE60" s="11" t="str">
        <f t="shared" si="33"/>
        <v/>
      </c>
      <c r="AF60" s="11" t="str">
        <f t="shared" si="33"/>
        <v/>
      </c>
      <c r="AG60" s="11" t="str">
        <f t="shared" si="33"/>
        <v/>
      </c>
      <c r="AH60" s="11" t="str">
        <f t="shared" si="33"/>
        <v/>
      </c>
      <c r="AI60" s="11" t="str">
        <f t="shared" si="33"/>
        <v/>
      </c>
      <c r="AJ60" s="11" t="str">
        <f t="shared" si="33"/>
        <v/>
      </c>
      <c r="AK60" t="s">
        <v>343</v>
      </c>
      <c r="AL60" t="s">
        <v>344</v>
      </c>
      <c r="AM60" t="s">
        <v>345</v>
      </c>
      <c r="AN60" t="s">
        <v>25</v>
      </c>
      <c r="AO60" t="s">
        <v>24</v>
      </c>
      <c r="AP60" t="s">
        <v>35</v>
      </c>
      <c r="AQ60" t="s">
        <v>71</v>
      </c>
      <c r="AR60" t="s">
        <v>28</v>
      </c>
      <c r="AS60" s="4">
        <v>2.5289700000000002</v>
      </c>
      <c r="AT60" s="4">
        <v>1.10273</v>
      </c>
      <c r="AU60" s="4"/>
      <c r="AV60" s="4"/>
      <c r="AW60" s="4"/>
      <c r="AX60">
        <v>2.5299999999999998</v>
      </c>
      <c r="AY60">
        <v>46.64</v>
      </c>
      <c r="AZ60">
        <v>0.31569000000000003</v>
      </c>
      <c r="BA60">
        <v>31</v>
      </c>
      <c r="BB60">
        <v>0.78100000000000003</v>
      </c>
      <c r="BC60">
        <v>2.5</v>
      </c>
      <c r="BD60">
        <v>42.6</v>
      </c>
      <c r="BE60">
        <v>29</v>
      </c>
      <c r="BF60" s="10">
        <v>13.556270000000001</v>
      </c>
      <c r="BG60" s="10">
        <v>24.583570000000002</v>
      </c>
      <c r="BH60" s="10">
        <v>35.610869999999998</v>
      </c>
      <c r="BI60" s="10">
        <v>46.638170000000002</v>
      </c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>
        <v>46.64</v>
      </c>
    </row>
    <row r="61" spans="1:73" x14ac:dyDescent="0.25">
      <c r="A61" s="5" t="s">
        <v>254</v>
      </c>
      <c r="B61" s="5" t="s">
        <v>257</v>
      </c>
      <c r="C61" s="5" t="s">
        <v>258</v>
      </c>
      <c r="D61" s="5" t="s">
        <v>24</v>
      </c>
      <c r="E61" s="5" t="s">
        <v>39</v>
      </c>
      <c r="F61" s="5" t="s">
        <v>30</v>
      </c>
      <c r="G61" s="5" t="s">
        <v>40</v>
      </c>
      <c r="H61" s="5" t="s">
        <v>28</v>
      </c>
      <c r="I61" s="6">
        <v>2.02054</v>
      </c>
      <c r="J61" s="6">
        <v>0.15817999999999999</v>
      </c>
      <c r="K61" s="6"/>
      <c r="L61" s="6"/>
      <c r="M61" s="6"/>
      <c r="N61" s="5">
        <v>2.4700000000000002</v>
      </c>
      <c r="O61" s="5">
        <v>9.52</v>
      </c>
      <c r="P61" s="5">
        <v>0.36403000000000002</v>
      </c>
      <c r="Q61" s="5">
        <v>35</v>
      </c>
      <c r="R61" s="5">
        <v>0.81899999999999995</v>
      </c>
      <c r="S61" s="5">
        <v>1.9</v>
      </c>
      <c r="T61" s="5">
        <v>12</v>
      </c>
      <c r="U61" s="5">
        <v>33</v>
      </c>
      <c r="V61" s="11">
        <f t="shared" ref="V61:V105" si="34">IF(BF61="","",$I61+$J61*BF61)</f>
        <v>3.1890109145999999</v>
      </c>
      <c r="W61" s="11">
        <f t="shared" ref="W61:W105" si="35">IF(BG61="","",$I61+$J61*BG61)</f>
        <v>4.4356749485999991</v>
      </c>
      <c r="X61" s="11">
        <f t="shared" ref="X61:X105" si="36">IF(BH61="","",$I61+$J61*BH61)</f>
        <v>5.9452341425999995</v>
      </c>
      <c r="Y61" s="11">
        <f t="shared" ref="Y61:Y105" si="37">IF(BI61="","",$I61+$J61*BI61)</f>
        <v>7.4519460966000004</v>
      </c>
      <c r="Z61" s="11">
        <f t="shared" ref="Z61:Z105" si="38">IF(BJ61="","",$I61+$J61*BJ61)</f>
        <v>8.6900684105999986</v>
      </c>
      <c r="AA61" s="11">
        <f t="shared" ref="AA61:AA105" si="39">IF(BK61="","",$I61+$J61*BK61)</f>
        <v>9.3938586845999996</v>
      </c>
      <c r="AB61" s="11" t="str">
        <f t="shared" ref="AB61:AB105" si="40">IF(BL61="","",$I61+$J61*BL61)</f>
        <v/>
      </c>
      <c r="AC61" s="11" t="str">
        <f t="shared" ref="AC61:AC105" si="41">IF(BM61="","",$I61+$J61*BM61)</f>
        <v/>
      </c>
      <c r="AD61" s="11" t="str">
        <f t="shared" ref="AD61:AD105" si="42">IF(BN61="","",$I61+$J61*BN61)</f>
        <v/>
      </c>
      <c r="AE61" s="11" t="str">
        <f t="shared" ref="AE61:AE105" si="43">IF(BO61="","",$I61+$J61*BO61)</f>
        <v/>
      </c>
      <c r="AF61" s="11" t="str">
        <f t="shared" ref="AF61:AF105" si="44">IF(BP61="","",$I61+$J61*BP61)</f>
        <v/>
      </c>
      <c r="AG61" s="11" t="str">
        <f t="shared" ref="AG61:AG105" si="45">IF(BQ61="","",$I61+$J61*BQ61)</f>
        <v/>
      </c>
      <c r="AH61" s="11" t="str">
        <f t="shared" ref="AH61:AH105" si="46">IF(BR61="","",$I61+$J61*BR61)</f>
        <v/>
      </c>
      <c r="AI61" s="11" t="str">
        <f t="shared" ref="AI61:AI105" si="47">IF(BS61="","",$I61+$J61*BS61)</f>
        <v/>
      </c>
      <c r="AJ61" s="11" t="str">
        <f t="shared" ref="AJ61:AJ105" si="48">IF(BT61="","",$I61+$J61*BT61)</f>
        <v/>
      </c>
      <c r="AK61" s="5" t="s">
        <v>254</v>
      </c>
      <c r="AL61" s="5" t="s">
        <v>257</v>
      </c>
      <c r="AM61" s="5" t="s">
        <v>258</v>
      </c>
      <c r="AN61" s="5" t="s">
        <v>25</v>
      </c>
      <c r="AO61" s="5" t="s">
        <v>24</v>
      </c>
      <c r="AP61" s="5" t="s">
        <v>35</v>
      </c>
      <c r="AQ61" s="5" t="s">
        <v>71</v>
      </c>
      <c r="AR61" s="5" t="s">
        <v>43</v>
      </c>
      <c r="AS61" s="6">
        <v>2.8476699999999999</v>
      </c>
      <c r="AT61" s="6">
        <v>0.23083000000000001</v>
      </c>
      <c r="AU61" s="6">
        <v>2.511E-2</v>
      </c>
      <c r="AV61" s="6">
        <v>-2.7999999999999998E-4</v>
      </c>
      <c r="AW61" s="6"/>
      <c r="AX61" s="5">
        <v>2.85</v>
      </c>
      <c r="AY61" s="5">
        <v>47.39</v>
      </c>
      <c r="AZ61" s="5">
        <v>2.4369999999999999E-2</v>
      </c>
      <c r="BA61" s="5">
        <v>38</v>
      </c>
      <c r="BB61" s="5">
        <v>0.94399999999999995</v>
      </c>
      <c r="BC61" s="5">
        <v>2.5</v>
      </c>
      <c r="BD61" s="5">
        <v>71.099999999999994</v>
      </c>
      <c r="BE61" s="5">
        <v>34</v>
      </c>
      <c r="BF61" s="10">
        <v>7.3869699999999998</v>
      </c>
      <c r="BG61" s="10">
        <v>15.268269999999999</v>
      </c>
      <c r="BH61" s="10">
        <v>24.81157</v>
      </c>
      <c r="BI61" s="10">
        <v>34.336870000000005</v>
      </c>
      <c r="BJ61" s="10">
        <v>42.164169999999999</v>
      </c>
      <c r="BK61" s="10">
        <v>46.61347</v>
      </c>
      <c r="BL61" s="10"/>
      <c r="BM61" s="10"/>
      <c r="BN61" s="10"/>
      <c r="BO61" s="10"/>
      <c r="BP61" s="10"/>
      <c r="BQ61" s="10"/>
      <c r="BR61" s="10"/>
      <c r="BS61" s="10"/>
      <c r="BT61" s="10"/>
      <c r="BU61" s="5">
        <v>47.39</v>
      </c>
    </row>
    <row r="62" spans="1:73" x14ac:dyDescent="0.25">
      <c r="A62" s="5" t="s">
        <v>271</v>
      </c>
      <c r="B62" s="5" t="s">
        <v>210</v>
      </c>
      <c r="C62" s="5" t="s">
        <v>211</v>
      </c>
      <c r="D62" s="5" t="s">
        <v>24</v>
      </c>
      <c r="E62" s="5" t="s">
        <v>39</v>
      </c>
      <c r="F62" s="5" t="s">
        <v>30</v>
      </c>
      <c r="G62" s="5" t="s">
        <v>52</v>
      </c>
      <c r="H62" s="5" t="s">
        <v>28</v>
      </c>
      <c r="I62" s="6">
        <v>3.1682700000000001</v>
      </c>
      <c r="J62" s="6">
        <v>0.19506999999999999</v>
      </c>
      <c r="K62" s="6"/>
      <c r="L62" s="6"/>
      <c r="M62" s="6"/>
      <c r="N62" s="5">
        <v>4.26</v>
      </c>
      <c r="O62" s="5">
        <v>25.54</v>
      </c>
      <c r="P62" s="5">
        <v>2.8900000000000002E-3</v>
      </c>
      <c r="Q62" s="5">
        <v>42</v>
      </c>
      <c r="R62" s="5">
        <v>0.88200000000000001</v>
      </c>
      <c r="S62" s="5">
        <v>3.9</v>
      </c>
      <c r="T62" s="5">
        <v>25</v>
      </c>
      <c r="U62" s="5">
        <v>40</v>
      </c>
      <c r="V62" s="11">
        <f t="shared" si="34"/>
        <v>6.0515313954999996</v>
      </c>
      <c r="W62" s="11">
        <f t="shared" si="35"/>
        <v>7.8390748474999992</v>
      </c>
      <c r="X62" s="11">
        <f t="shared" si="36"/>
        <v>9.6266182995000005</v>
      </c>
      <c r="Y62" s="11">
        <f t="shared" si="37"/>
        <v>11.414161751499998</v>
      </c>
      <c r="Z62" s="11">
        <f t="shared" si="38"/>
        <v>13.2017052035</v>
      </c>
      <c r="AA62" s="11">
        <f t="shared" si="39"/>
        <v>14.989248655499999</v>
      </c>
      <c r="AB62" s="11">
        <f t="shared" si="40"/>
        <v>16.7767921075</v>
      </c>
      <c r="AC62" s="11">
        <f t="shared" si="41"/>
        <v>18.564335559499998</v>
      </c>
      <c r="AD62" s="11">
        <f t="shared" si="42"/>
        <v>20.351879011499999</v>
      </c>
      <c r="AE62" s="11">
        <f t="shared" si="43"/>
        <v>22.139422463500001</v>
      </c>
      <c r="AF62" s="11">
        <f t="shared" si="44"/>
        <v>23.926965915499999</v>
      </c>
      <c r="AG62" s="11">
        <f t="shared" si="45"/>
        <v>25.7145093675</v>
      </c>
      <c r="AH62" s="11" t="str">
        <f t="shared" si="46"/>
        <v/>
      </c>
      <c r="AI62" s="11" t="str">
        <f t="shared" si="47"/>
        <v/>
      </c>
      <c r="AJ62" s="11" t="str">
        <f t="shared" si="48"/>
        <v/>
      </c>
      <c r="AK62" s="5" t="s">
        <v>271</v>
      </c>
      <c r="AL62" s="5" t="s">
        <v>210</v>
      </c>
      <c r="AM62" s="5" t="s">
        <v>211</v>
      </c>
      <c r="AN62" s="5" t="s">
        <v>25</v>
      </c>
      <c r="AO62" s="5" t="s">
        <v>24</v>
      </c>
      <c r="AP62" s="5" t="s">
        <v>35</v>
      </c>
      <c r="AQ62" s="5">
        <v>1</v>
      </c>
      <c r="AR62" s="5" t="s">
        <v>28</v>
      </c>
      <c r="AS62" s="6">
        <v>5.6170499999999999</v>
      </c>
      <c r="AT62" s="6">
        <v>0.91635999999999995</v>
      </c>
      <c r="AU62" s="6"/>
      <c r="AV62" s="6"/>
      <c r="AW62" s="6"/>
      <c r="AX62" s="5">
        <v>5.62</v>
      </c>
      <c r="AY62" s="5">
        <v>114.66</v>
      </c>
      <c r="AZ62" s="5">
        <v>36.411180000000002</v>
      </c>
      <c r="BA62" s="5">
        <v>48</v>
      </c>
      <c r="BB62" s="5">
        <v>0.91</v>
      </c>
      <c r="BC62" s="5">
        <v>2.7</v>
      </c>
      <c r="BD62" s="5">
        <v>120.7</v>
      </c>
      <c r="BE62" s="5">
        <v>46</v>
      </c>
      <c r="BF62" s="10">
        <v>14.780649999999998</v>
      </c>
      <c r="BG62" s="10">
        <v>23.944249999999997</v>
      </c>
      <c r="BH62" s="10">
        <v>33.107849999999999</v>
      </c>
      <c r="BI62" s="10">
        <v>42.271449999999994</v>
      </c>
      <c r="BJ62" s="10">
        <v>51.435049999999997</v>
      </c>
      <c r="BK62" s="10">
        <v>60.598649999999999</v>
      </c>
      <c r="BL62" s="10">
        <v>69.762250000000009</v>
      </c>
      <c r="BM62" s="10">
        <v>78.925849999999997</v>
      </c>
      <c r="BN62" s="10">
        <v>88.089449999999999</v>
      </c>
      <c r="BO62" s="10">
        <v>97.253050000000002</v>
      </c>
      <c r="BP62" s="10">
        <v>106.41665</v>
      </c>
      <c r="BQ62" s="10">
        <v>115.58025000000001</v>
      </c>
      <c r="BR62" s="10"/>
      <c r="BS62" s="10"/>
      <c r="BT62" s="10"/>
      <c r="BU62" s="5">
        <v>114.66</v>
      </c>
    </row>
    <row r="63" spans="1:73" x14ac:dyDescent="0.25">
      <c r="A63" s="5" t="s">
        <v>271</v>
      </c>
      <c r="B63" s="5" t="s">
        <v>212</v>
      </c>
      <c r="C63" s="5" t="s">
        <v>213</v>
      </c>
      <c r="D63" s="5" t="s">
        <v>24</v>
      </c>
      <c r="E63" s="5" t="s">
        <v>39</v>
      </c>
      <c r="F63" s="5" t="s">
        <v>30</v>
      </c>
      <c r="G63" s="5" t="s">
        <v>27</v>
      </c>
      <c r="H63" s="5" t="s">
        <v>28</v>
      </c>
      <c r="I63" s="6">
        <v>3.1413199999999999</v>
      </c>
      <c r="J63" s="6">
        <v>0.23463000000000001</v>
      </c>
      <c r="K63" s="6"/>
      <c r="L63" s="6"/>
      <c r="M63" s="6"/>
      <c r="N63" s="5">
        <v>3.65</v>
      </c>
      <c r="O63" s="5">
        <v>27.9</v>
      </c>
      <c r="P63" s="5">
        <v>0.17938999999999999</v>
      </c>
      <c r="Q63" s="5">
        <v>31</v>
      </c>
      <c r="R63" s="5">
        <v>0.89400000000000002</v>
      </c>
      <c r="S63" s="5">
        <v>3</v>
      </c>
      <c r="T63" s="5">
        <v>28.5</v>
      </c>
      <c r="U63" s="5">
        <v>29</v>
      </c>
      <c r="V63" s="11">
        <f t="shared" si="34"/>
        <v>5.6543128834999994</v>
      </c>
      <c r="W63" s="11">
        <f t="shared" si="35"/>
        <v>7.6579592314999996</v>
      </c>
      <c r="X63" s="11">
        <f t="shared" si="36"/>
        <v>9.6616055794999998</v>
      </c>
      <c r="Y63" s="11">
        <f t="shared" si="37"/>
        <v>11.665251927500002</v>
      </c>
      <c r="Z63" s="11">
        <f t="shared" si="38"/>
        <v>13.6688982755</v>
      </c>
      <c r="AA63" s="11">
        <f t="shared" si="39"/>
        <v>15.6725446235</v>
      </c>
      <c r="AB63" s="11">
        <f t="shared" si="40"/>
        <v>17.676190971499999</v>
      </c>
      <c r="AC63" s="11">
        <f t="shared" si="41"/>
        <v>19.679837319500002</v>
      </c>
      <c r="AD63" s="11">
        <f t="shared" si="42"/>
        <v>21.683483667500003</v>
      </c>
      <c r="AE63" s="11">
        <f t="shared" si="43"/>
        <v>23.687130015500003</v>
      </c>
      <c r="AF63" s="11">
        <f t="shared" si="44"/>
        <v>25.690776363500003</v>
      </c>
      <c r="AG63" s="11">
        <f t="shared" si="45"/>
        <v>27.694422711500003</v>
      </c>
      <c r="AH63" s="11" t="str">
        <f t="shared" si="46"/>
        <v/>
      </c>
      <c r="AI63" s="11" t="str">
        <f t="shared" si="47"/>
        <v/>
      </c>
      <c r="AJ63" s="11" t="str">
        <f t="shared" si="48"/>
        <v/>
      </c>
      <c r="AK63" s="5" t="s">
        <v>271</v>
      </c>
      <c r="AL63" s="5" t="s">
        <v>212</v>
      </c>
      <c r="AM63" s="5" t="s">
        <v>213</v>
      </c>
      <c r="AN63" s="5" t="s">
        <v>25</v>
      </c>
      <c r="AO63" s="5" t="s">
        <v>24</v>
      </c>
      <c r="AP63" s="5" t="s">
        <v>35</v>
      </c>
      <c r="AQ63" s="5" t="s">
        <v>44</v>
      </c>
      <c r="AR63" s="5" t="s">
        <v>28</v>
      </c>
      <c r="AS63" s="6">
        <v>2.1708500000000002</v>
      </c>
      <c r="AT63" s="6">
        <v>0.85396000000000005</v>
      </c>
      <c r="AU63" s="6"/>
      <c r="AV63" s="6"/>
      <c r="AW63" s="6"/>
      <c r="AX63" s="5">
        <v>2.17</v>
      </c>
      <c r="AY63" s="5">
        <v>105.5</v>
      </c>
      <c r="AZ63" s="5">
        <v>0.76475000000000004</v>
      </c>
      <c r="BA63" s="5">
        <v>16</v>
      </c>
      <c r="BB63" s="5">
        <v>0.90800000000000003</v>
      </c>
      <c r="BC63" s="5">
        <v>2.9</v>
      </c>
      <c r="BD63" s="5">
        <v>105.7</v>
      </c>
      <c r="BE63" s="5">
        <v>14</v>
      </c>
      <c r="BF63" s="10">
        <v>10.71045</v>
      </c>
      <c r="BG63" s="10">
        <v>19.250050000000002</v>
      </c>
      <c r="BH63" s="10">
        <v>27.789650000000002</v>
      </c>
      <c r="BI63" s="10">
        <v>36.329250000000002</v>
      </c>
      <c r="BJ63" s="10">
        <v>44.868850000000002</v>
      </c>
      <c r="BK63" s="10">
        <v>53.408450000000002</v>
      </c>
      <c r="BL63" s="10">
        <v>61.948050000000002</v>
      </c>
      <c r="BM63" s="10">
        <v>70.487650000000002</v>
      </c>
      <c r="BN63" s="10">
        <v>79.027250000000009</v>
      </c>
      <c r="BO63" s="10">
        <v>87.566850000000002</v>
      </c>
      <c r="BP63" s="10">
        <v>96.106450000000009</v>
      </c>
      <c r="BQ63" s="10">
        <v>104.64605</v>
      </c>
      <c r="BR63" s="10"/>
      <c r="BS63" s="10"/>
      <c r="BT63" s="10"/>
      <c r="BU63" s="5">
        <v>105.5</v>
      </c>
    </row>
    <row r="64" spans="1:73" x14ac:dyDescent="0.25">
      <c r="A64" t="s">
        <v>368</v>
      </c>
      <c r="B64" t="s">
        <v>212</v>
      </c>
      <c r="C64" t="s">
        <v>213</v>
      </c>
      <c r="D64" t="s">
        <v>24</v>
      </c>
      <c r="E64" t="s">
        <v>39</v>
      </c>
      <c r="F64" t="s">
        <v>30</v>
      </c>
      <c r="G64" t="s">
        <v>52</v>
      </c>
      <c r="H64" t="s">
        <v>28</v>
      </c>
      <c r="I64" s="4">
        <v>2.8315700000000001</v>
      </c>
      <c r="J64" s="4">
        <v>0.28638999999999998</v>
      </c>
      <c r="N64">
        <v>3.86</v>
      </c>
      <c r="O64">
        <v>24.72</v>
      </c>
      <c r="P64">
        <v>2.47E-3</v>
      </c>
      <c r="Q64">
        <v>30</v>
      </c>
      <c r="R64">
        <v>0.94899999999999995</v>
      </c>
      <c r="S64">
        <v>4</v>
      </c>
      <c r="T64">
        <v>28.5</v>
      </c>
      <c r="U64">
        <v>28</v>
      </c>
      <c r="V64" s="11">
        <f t="shared" si="34"/>
        <v>6.2707158179000002</v>
      </c>
      <c r="W64" s="11">
        <f t="shared" si="35"/>
        <v>9.2384894709000012</v>
      </c>
      <c r="X64" s="11">
        <f t="shared" si="36"/>
        <v>12.501817603900001</v>
      </c>
      <c r="Y64" s="11">
        <f t="shared" si="37"/>
        <v>15.8029492169</v>
      </c>
      <c r="Z64" s="11">
        <f t="shared" si="38"/>
        <v>18.884133309899997</v>
      </c>
      <c r="AA64" s="11">
        <f t="shared" si="39"/>
        <v>21.487618882899998</v>
      </c>
      <c r="AB64" s="11">
        <f t="shared" si="40"/>
        <v>23.355654935900002</v>
      </c>
      <c r="AC64" s="11">
        <f t="shared" si="41"/>
        <v>24.230490468900005</v>
      </c>
      <c r="AD64" s="11" t="str">
        <f t="shared" si="42"/>
        <v/>
      </c>
      <c r="AE64" s="11" t="str">
        <f t="shared" si="43"/>
        <v/>
      </c>
      <c r="AF64" s="11" t="str">
        <f t="shared" si="44"/>
        <v/>
      </c>
      <c r="AG64" s="11" t="str">
        <f t="shared" si="45"/>
        <v/>
      </c>
      <c r="AH64" s="11" t="str">
        <f t="shared" si="46"/>
        <v/>
      </c>
      <c r="AI64" s="11" t="str">
        <f t="shared" si="47"/>
        <v/>
      </c>
      <c r="AJ64" s="11" t="str">
        <f t="shared" si="48"/>
        <v/>
      </c>
      <c r="AK64" t="s">
        <v>368</v>
      </c>
      <c r="AL64" t="s">
        <v>212</v>
      </c>
      <c r="AM64" t="s">
        <v>213</v>
      </c>
      <c r="AN64" t="s">
        <v>25</v>
      </c>
      <c r="AO64" t="s">
        <v>24</v>
      </c>
      <c r="AP64" t="s">
        <v>35</v>
      </c>
      <c r="AQ64" t="s">
        <v>44</v>
      </c>
      <c r="AR64" t="s">
        <v>43</v>
      </c>
      <c r="AS64" s="4">
        <v>3.5779100000000001</v>
      </c>
      <c r="AT64" s="4">
        <v>0.71647000000000005</v>
      </c>
      <c r="AU64" s="4">
        <v>1.4160000000000001E-2</v>
      </c>
      <c r="AV64" s="4">
        <v>-1.4999999999999999E-4</v>
      </c>
      <c r="AW64" s="4"/>
      <c r="AX64">
        <v>3.58</v>
      </c>
      <c r="AY64">
        <v>76.42</v>
      </c>
      <c r="AZ64">
        <v>0.33427000000000001</v>
      </c>
      <c r="BA64">
        <v>30</v>
      </c>
      <c r="BB64">
        <v>0.98699999999999999</v>
      </c>
      <c r="BC64">
        <v>4.0999999999999996</v>
      </c>
      <c r="BD64">
        <v>80.5</v>
      </c>
      <c r="BE64">
        <v>26</v>
      </c>
      <c r="BF64" s="10">
        <v>12.008610000000001</v>
      </c>
      <c r="BG64" s="10">
        <v>22.371310000000005</v>
      </c>
      <c r="BH64" s="10">
        <v>33.766010000000009</v>
      </c>
      <c r="BI64" s="10">
        <v>45.292710000000007</v>
      </c>
      <c r="BJ64" s="10">
        <v>56.051410000000004</v>
      </c>
      <c r="BK64" s="10">
        <v>65.142110000000002</v>
      </c>
      <c r="BL64" s="10">
        <v>71.664810000000017</v>
      </c>
      <c r="BM64" s="10">
        <v>74.719510000000028</v>
      </c>
      <c r="BN64" s="10"/>
      <c r="BO64" s="10"/>
      <c r="BP64" s="10"/>
      <c r="BQ64" s="10"/>
      <c r="BR64" s="10"/>
      <c r="BS64" s="10"/>
      <c r="BT64" s="10"/>
      <c r="BU64">
        <v>76.42</v>
      </c>
    </row>
    <row r="65" spans="1:73" x14ac:dyDescent="0.25">
      <c r="A65" s="5" t="s">
        <v>315</v>
      </c>
      <c r="B65" s="5" t="s">
        <v>154</v>
      </c>
      <c r="C65" s="5" t="s">
        <v>155</v>
      </c>
      <c r="D65" s="5" t="s">
        <v>24</v>
      </c>
      <c r="E65" s="5" t="s">
        <v>39</v>
      </c>
      <c r="F65" s="5" t="s">
        <v>30</v>
      </c>
      <c r="G65" s="5" t="s">
        <v>40</v>
      </c>
      <c r="H65" s="5" t="s">
        <v>28</v>
      </c>
      <c r="I65" s="6">
        <v>4.2473999999999998</v>
      </c>
      <c r="J65" s="6">
        <v>0.15487000000000001</v>
      </c>
      <c r="K65" s="6"/>
      <c r="L65" s="6"/>
      <c r="M65" s="6"/>
      <c r="N65" s="5">
        <v>4.74</v>
      </c>
      <c r="O65" s="5">
        <v>21.96</v>
      </c>
      <c r="P65" s="5">
        <v>1.1204799999999999</v>
      </c>
      <c r="Q65" s="5">
        <v>59</v>
      </c>
      <c r="R65" s="5">
        <v>0.752</v>
      </c>
      <c r="S65" s="5">
        <v>2.8</v>
      </c>
      <c r="T65" s="5">
        <v>29.2</v>
      </c>
      <c r="U65" s="5">
        <v>57</v>
      </c>
      <c r="V65" s="11">
        <f t="shared" si="34"/>
        <v>7.5051616901999996</v>
      </c>
      <c r="W65" s="11">
        <f t="shared" si="35"/>
        <v>9.6724589312000013</v>
      </c>
      <c r="X65" s="11">
        <f t="shared" si="36"/>
        <v>11.213152152200001</v>
      </c>
      <c r="Y65" s="11">
        <f t="shared" si="37"/>
        <v>12.461760553200001</v>
      </c>
      <c r="Z65" s="11">
        <f t="shared" si="38"/>
        <v>13.752803334199999</v>
      </c>
      <c r="AA65" s="11">
        <f t="shared" si="39"/>
        <v>15.420799695200003</v>
      </c>
      <c r="AB65" s="11">
        <f t="shared" si="40"/>
        <v>17.800268836200004</v>
      </c>
      <c r="AC65" s="11">
        <f t="shared" si="41"/>
        <v>21.225729957200002</v>
      </c>
      <c r="AD65" s="11" t="str">
        <f t="shared" si="42"/>
        <v/>
      </c>
      <c r="AE65" s="11" t="str">
        <f t="shared" si="43"/>
        <v/>
      </c>
      <c r="AF65" s="11" t="str">
        <f t="shared" si="44"/>
        <v/>
      </c>
      <c r="AG65" s="11" t="str">
        <f t="shared" si="45"/>
        <v/>
      </c>
      <c r="AH65" s="11" t="str">
        <f t="shared" si="46"/>
        <v/>
      </c>
      <c r="AI65" s="11" t="str">
        <f t="shared" si="47"/>
        <v/>
      </c>
      <c r="AJ65" s="11" t="str">
        <f t="shared" si="48"/>
        <v/>
      </c>
      <c r="AK65" s="5" t="s">
        <v>315</v>
      </c>
      <c r="AL65" s="5" t="s">
        <v>154</v>
      </c>
      <c r="AM65" s="5" t="s">
        <v>155</v>
      </c>
      <c r="AN65" s="5" t="s">
        <v>25</v>
      </c>
      <c r="AO65" s="5" t="s">
        <v>24</v>
      </c>
      <c r="AP65" s="5" t="s">
        <v>35</v>
      </c>
      <c r="AQ65" s="5" t="s">
        <v>44</v>
      </c>
      <c r="AR65" s="5" t="s">
        <v>43</v>
      </c>
      <c r="AS65" s="6">
        <v>0.83516000000000001</v>
      </c>
      <c r="AT65" s="6">
        <v>2.4023300000000001</v>
      </c>
      <c r="AU65" s="6">
        <v>-4.1829999999999999E-2</v>
      </c>
      <c r="AV65" s="6">
        <v>3.6000000000000002E-4</v>
      </c>
      <c r="AW65" s="6"/>
      <c r="AX65" s="5">
        <v>3.2</v>
      </c>
      <c r="AY65" s="5">
        <v>114.37</v>
      </c>
      <c r="AZ65" s="5">
        <v>3.2542599999999999</v>
      </c>
      <c r="BA65" s="5">
        <v>59</v>
      </c>
      <c r="BB65" s="5">
        <v>0.91600000000000004</v>
      </c>
      <c r="BC65" s="5">
        <v>2.2000000000000002</v>
      </c>
      <c r="BD65" s="5">
        <v>142</v>
      </c>
      <c r="BE65" s="5">
        <v>55</v>
      </c>
      <c r="BF65" s="10">
        <v>21.035459999999997</v>
      </c>
      <c r="BG65" s="10">
        <v>35.029760000000003</v>
      </c>
      <c r="BH65" s="10">
        <v>44.978060000000006</v>
      </c>
      <c r="BI65" s="10">
        <v>53.040360000000007</v>
      </c>
      <c r="BJ65" s="10">
        <v>61.376660000000001</v>
      </c>
      <c r="BK65" s="10">
        <v>72.146960000000021</v>
      </c>
      <c r="BL65" s="10">
        <v>87.511260000000036</v>
      </c>
      <c r="BM65" s="10">
        <v>109.62956000000003</v>
      </c>
      <c r="BN65" s="10"/>
      <c r="BO65" s="10"/>
      <c r="BP65" s="10"/>
      <c r="BQ65" s="10"/>
      <c r="BR65" s="10"/>
      <c r="BS65" s="10"/>
      <c r="BT65" s="10"/>
      <c r="BU65" s="5">
        <v>114.37</v>
      </c>
    </row>
    <row r="66" spans="1:73" x14ac:dyDescent="0.25">
      <c r="A66" t="s">
        <v>371</v>
      </c>
      <c r="B66" t="s">
        <v>386</v>
      </c>
      <c r="C66" t="s">
        <v>387</v>
      </c>
      <c r="D66" t="s">
        <v>24</v>
      </c>
      <c r="E66" t="s">
        <v>39</v>
      </c>
      <c r="F66" t="s">
        <v>30</v>
      </c>
      <c r="G66" t="s">
        <v>40</v>
      </c>
      <c r="H66" t="s">
        <v>28</v>
      </c>
      <c r="I66" s="4">
        <v>1.74017</v>
      </c>
      <c r="J66" s="4">
        <v>0.18522</v>
      </c>
      <c r="N66">
        <v>2.16</v>
      </c>
      <c r="O66">
        <v>10.84</v>
      </c>
      <c r="P66">
        <v>0.35302</v>
      </c>
      <c r="Q66">
        <v>33</v>
      </c>
      <c r="R66">
        <v>0.80500000000000005</v>
      </c>
      <c r="S66">
        <v>1</v>
      </c>
      <c r="T66">
        <v>11.5</v>
      </c>
      <c r="U66">
        <v>31</v>
      </c>
      <c r="V66" s="11">
        <f t="shared" si="34"/>
        <v>4.5546508748000001</v>
      </c>
      <c r="W66" s="11">
        <f t="shared" si="35"/>
        <v>6.5611020907999995</v>
      </c>
      <c r="X66" s="11">
        <f t="shared" si="36"/>
        <v>8.1830365868000001</v>
      </c>
      <c r="Y66" s="11">
        <f t="shared" si="37"/>
        <v>9.4204543627999993</v>
      </c>
      <c r="Z66" s="11">
        <f t="shared" si="38"/>
        <v>10.273355418799998</v>
      </c>
      <c r="AA66" s="11">
        <f t="shared" si="39"/>
        <v>10.741739754799998</v>
      </c>
      <c r="AB66" s="11">
        <f t="shared" si="40"/>
        <v>10.8256073708</v>
      </c>
      <c r="AC66" s="11" t="str">
        <f t="shared" si="41"/>
        <v/>
      </c>
      <c r="AD66" s="11" t="str">
        <f t="shared" si="42"/>
        <v/>
      </c>
      <c r="AE66" s="11" t="str">
        <f t="shared" si="43"/>
        <v/>
      </c>
      <c r="AF66" s="11" t="str">
        <f t="shared" si="44"/>
        <v/>
      </c>
      <c r="AG66" s="11" t="str">
        <f t="shared" si="45"/>
        <v/>
      </c>
      <c r="AH66" s="11" t="str">
        <f t="shared" si="46"/>
        <v/>
      </c>
      <c r="AI66" s="11" t="str">
        <f t="shared" si="47"/>
        <v/>
      </c>
      <c r="AJ66" s="11" t="str">
        <f t="shared" si="48"/>
        <v/>
      </c>
      <c r="AK66" t="s">
        <v>371</v>
      </c>
      <c r="AL66" t="s">
        <v>386</v>
      </c>
      <c r="AM66" t="s">
        <v>387</v>
      </c>
      <c r="AN66" t="s">
        <v>25</v>
      </c>
      <c r="AO66" t="s">
        <v>24</v>
      </c>
      <c r="AP66" t="s">
        <v>35</v>
      </c>
      <c r="AQ66" t="s">
        <v>36</v>
      </c>
      <c r="AR66" t="s">
        <v>33</v>
      </c>
      <c r="AS66" s="4">
        <v>2.28654</v>
      </c>
      <c r="AT66" s="4">
        <v>1.3946799999999999</v>
      </c>
      <c r="AU66" s="4">
        <v>-1.038E-2</v>
      </c>
      <c r="AV66" s="4"/>
      <c r="AW66" s="4"/>
      <c r="AX66">
        <v>2.29</v>
      </c>
      <c r="AY66">
        <v>49.15</v>
      </c>
      <c r="AZ66">
        <v>15.8727</v>
      </c>
      <c r="BA66">
        <v>33</v>
      </c>
      <c r="BB66">
        <v>0.75900000000000001</v>
      </c>
      <c r="BC66">
        <v>1.8</v>
      </c>
      <c r="BD66">
        <v>60.2</v>
      </c>
      <c r="BE66">
        <v>30</v>
      </c>
      <c r="BF66" s="11">
        <v>15.195339999999998</v>
      </c>
      <c r="BG66" s="11">
        <v>26.028139999999997</v>
      </c>
      <c r="BH66" s="11">
        <v>34.784939999999999</v>
      </c>
      <c r="BI66" s="11">
        <v>41.465739999999997</v>
      </c>
      <c r="BJ66" s="11">
        <v>46.070539999999994</v>
      </c>
      <c r="BK66" s="11">
        <v>48.599339999999991</v>
      </c>
      <c r="BL66" s="11">
        <v>49.052140000000001</v>
      </c>
      <c r="BM66" s="11"/>
      <c r="BN66" s="11"/>
      <c r="BO66" s="11"/>
      <c r="BP66" s="11"/>
      <c r="BQ66" s="11"/>
      <c r="BR66" s="11"/>
      <c r="BS66" s="11"/>
      <c r="BT66" s="11"/>
      <c r="BU66">
        <v>49.15</v>
      </c>
    </row>
    <row r="67" spans="1:73" x14ac:dyDescent="0.25">
      <c r="A67" s="5" t="s">
        <v>368</v>
      </c>
      <c r="B67" s="5" t="s">
        <v>369</v>
      </c>
      <c r="C67" s="5" t="s">
        <v>370</v>
      </c>
      <c r="D67" s="5" t="s">
        <v>24</v>
      </c>
      <c r="E67" s="5" t="s">
        <v>39</v>
      </c>
      <c r="F67" s="5" t="s">
        <v>30</v>
      </c>
      <c r="G67" s="5">
        <v>1</v>
      </c>
      <c r="H67" s="5" t="s">
        <v>28</v>
      </c>
      <c r="I67" s="6">
        <v>3.4934599999999998</v>
      </c>
      <c r="J67" s="6">
        <v>0.13678999999999999</v>
      </c>
      <c r="K67" s="6"/>
      <c r="L67" s="6"/>
      <c r="M67" s="6"/>
      <c r="N67" s="5">
        <v>3.77</v>
      </c>
      <c r="O67" s="5">
        <v>9.6999999999999993</v>
      </c>
      <c r="P67" s="5">
        <v>1.3783099999999999</v>
      </c>
      <c r="Q67" s="5">
        <v>33</v>
      </c>
      <c r="R67" s="5">
        <v>0.69199999999999995</v>
      </c>
      <c r="S67" s="5">
        <v>3</v>
      </c>
      <c r="T67" s="5">
        <v>12.5</v>
      </c>
      <c r="U67" s="5">
        <v>31</v>
      </c>
      <c r="V67" s="11">
        <f t="shared" si="34"/>
        <v>5.0736006281999995</v>
      </c>
      <c r="W67" s="11">
        <f t="shared" si="35"/>
        <v>6.4780235582000003</v>
      </c>
      <c r="X67" s="11">
        <f t="shared" si="36"/>
        <v>7.6293849881999991</v>
      </c>
      <c r="Y67" s="11">
        <f t="shared" si="37"/>
        <v>8.5276849181999985</v>
      </c>
      <c r="Z67" s="11">
        <f t="shared" si="38"/>
        <v>9.1729233482000012</v>
      </c>
      <c r="AA67" s="11">
        <f t="shared" si="39"/>
        <v>9.5651002781999992</v>
      </c>
      <c r="AB67" s="11">
        <f t="shared" si="40"/>
        <v>9.7042157081999996</v>
      </c>
      <c r="AC67" s="11" t="str">
        <f t="shared" si="41"/>
        <v/>
      </c>
      <c r="AD67" s="11" t="str">
        <f t="shared" si="42"/>
        <v/>
      </c>
      <c r="AE67" s="11" t="str">
        <f t="shared" si="43"/>
        <v/>
      </c>
      <c r="AF67" s="11" t="str">
        <f t="shared" si="44"/>
        <v/>
      </c>
      <c r="AG67" s="11" t="str">
        <f t="shared" si="45"/>
        <v/>
      </c>
      <c r="AH67" s="11" t="str">
        <f t="shared" si="46"/>
        <v/>
      </c>
      <c r="AI67" s="11" t="str">
        <f t="shared" si="47"/>
        <v/>
      </c>
      <c r="AJ67" s="11" t="str">
        <f t="shared" si="48"/>
        <v/>
      </c>
      <c r="AK67" s="5" t="s">
        <v>368</v>
      </c>
      <c r="AL67" s="5" t="s">
        <v>369</v>
      </c>
      <c r="AM67" s="5" t="s">
        <v>370</v>
      </c>
      <c r="AN67" s="5" t="s">
        <v>25</v>
      </c>
      <c r="AO67" s="5" t="s">
        <v>24</v>
      </c>
      <c r="AP67" s="5" t="s">
        <v>35</v>
      </c>
      <c r="AQ67" s="5" t="s">
        <v>44</v>
      </c>
      <c r="AR67" s="5" t="s">
        <v>33</v>
      </c>
      <c r="AS67" s="6">
        <v>-0.56542000000000003</v>
      </c>
      <c r="AT67" s="6">
        <v>1.3042</v>
      </c>
      <c r="AU67" s="6">
        <v>-9.2499999999999995E-3</v>
      </c>
      <c r="AV67" s="6"/>
      <c r="AW67" s="6"/>
      <c r="AX67" s="5">
        <v>2.0099999999999998</v>
      </c>
      <c r="AY67" s="5">
        <v>45.39</v>
      </c>
      <c r="AZ67" s="5">
        <v>0.50624000000000002</v>
      </c>
      <c r="BA67" s="5">
        <v>33</v>
      </c>
      <c r="BB67" s="5">
        <v>0.94</v>
      </c>
      <c r="BC67" s="5">
        <v>4.5999999999999996</v>
      </c>
      <c r="BD67" s="5">
        <v>56.4</v>
      </c>
      <c r="BE67" s="5">
        <v>30</v>
      </c>
      <c r="BF67" s="11">
        <v>11.55158</v>
      </c>
      <c r="BG67" s="11">
        <v>21.818580000000001</v>
      </c>
      <c r="BH67" s="11">
        <v>30.235579999999995</v>
      </c>
      <c r="BI67" s="11">
        <v>36.802579999999999</v>
      </c>
      <c r="BJ67" s="11">
        <v>41.519580000000005</v>
      </c>
      <c r="BK67" s="11">
        <v>44.386579999999995</v>
      </c>
      <c r="BL67" s="11">
        <v>45.403579999999998</v>
      </c>
      <c r="BM67" s="11"/>
      <c r="BN67" s="11"/>
      <c r="BO67" s="11"/>
      <c r="BP67" s="11"/>
      <c r="BQ67" s="11"/>
      <c r="BR67" s="11"/>
      <c r="BS67" s="11"/>
      <c r="BT67" s="11"/>
      <c r="BU67" s="5">
        <v>45.39</v>
      </c>
    </row>
    <row r="68" spans="1:73" x14ac:dyDescent="0.25">
      <c r="A68" s="5" t="s">
        <v>371</v>
      </c>
      <c r="B68" s="5" t="s">
        <v>394</v>
      </c>
      <c r="C68" s="5" t="s">
        <v>395</v>
      </c>
      <c r="D68" s="5" t="s">
        <v>24</v>
      </c>
      <c r="E68" s="5" t="s">
        <v>39</v>
      </c>
      <c r="F68" s="5" t="s">
        <v>30</v>
      </c>
      <c r="G68" s="5" t="s">
        <v>27</v>
      </c>
      <c r="H68" s="5" t="s">
        <v>28</v>
      </c>
      <c r="I68" s="6">
        <v>2.35934</v>
      </c>
      <c r="J68" s="6">
        <v>0.20483999999999999</v>
      </c>
      <c r="K68" s="6"/>
      <c r="L68" s="6"/>
      <c r="M68" s="6"/>
      <c r="N68" s="5">
        <v>2.68</v>
      </c>
      <c r="O68" s="5">
        <v>14.86</v>
      </c>
      <c r="P68" s="5">
        <v>0.11099000000000001</v>
      </c>
      <c r="Q68" s="5">
        <v>35</v>
      </c>
      <c r="R68" s="5">
        <v>0.82499999999999996</v>
      </c>
      <c r="S68" s="5">
        <v>2.5</v>
      </c>
      <c r="T68" s="5">
        <v>14</v>
      </c>
      <c r="U68" s="5">
        <v>33</v>
      </c>
      <c r="V68" s="11">
        <f t="shared" si="34"/>
        <v>4.6050009200000002</v>
      </c>
      <c r="W68" s="11">
        <f t="shared" si="35"/>
        <v>6.7412363119999998</v>
      </c>
      <c r="X68" s="11">
        <f t="shared" si="36"/>
        <v>8.8774717039999995</v>
      </c>
      <c r="Y68" s="11">
        <f t="shared" si="37"/>
        <v>11.013707095999999</v>
      </c>
      <c r="Z68" s="11">
        <f t="shared" si="38"/>
        <v>13.149942487999999</v>
      </c>
      <c r="AA68" s="11">
        <f t="shared" si="39"/>
        <v>15.286177879999999</v>
      </c>
      <c r="AB68" s="11" t="str">
        <f t="shared" si="40"/>
        <v/>
      </c>
      <c r="AC68" s="11" t="str">
        <f t="shared" si="41"/>
        <v/>
      </c>
      <c r="AD68" s="11" t="str">
        <f t="shared" si="42"/>
        <v/>
      </c>
      <c r="AE68" s="11" t="str">
        <f t="shared" si="43"/>
        <v/>
      </c>
      <c r="AF68" s="11" t="str">
        <f t="shared" si="44"/>
        <v/>
      </c>
      <c r="AG68" s="11" t="str">
        <f t="shared" si="45"/>
        <v/>
      </c>
      <c r="AH68" s="11" t="str">
        <f t="shared" si="46"/>
        <v/>
      </c>
      <c r="AI68" s="11" t="str">
        <f t="shared" si="47"/>
        <v/>
      </c>
      <c r="AJ68" s="11" t="str">
        <f t="shared" si="48"/>
        <v/>
      </c>
      <c r="AK68" s="5" t="s">
        <v>371</v>
      </c>
      <c r="AL68" s="5" t="s">
        <v>394</v>
      </c>
      <c r="AM68" s="5" t="s">
        <v>395</v>
      </c>
      <c r="AN68" s="5" t="s">
        <v>25</v>
      </c>
      <c r="AO68" s="5" t="s">
        <v>24</v>
      </c>
      <c r="AP68" s="5" t="s">
        <v>35</v>
      </c>
      <c r="AQ68" s="5" t="s">
        <v>44</v>
      </c>
      <c r="AR68" s="5" t="s">
        <v>28</v>
      </c>
      <c r="AS68" s="6">
        <v>0.53420000000000001</v>
      </c>
      <c r="AT68" s="6">
        <v>1.04288</v>
      </c>
      <c r="AU68" s="6"/>
      <c r="AV68" s="6"/>
      <c r="AW68" s="6"/>
      <c r="AX68" s="5">
        <v>1.58</v>
      </c>
      <c r="AY68" s="5">
        <v>61.02</v>
      </c>
      <c r="AZ68" s="5">
        <v>1.7433700000000001</v>
      </c>
      <c r="BA68" s="5">
        <v>35</v>
      </c>
      <c r="BB68" s="5">
        <v>0.88200000000000001</v>
      </c>
      <c r="BC68" s="5">
        <v>2.5</v>
      </c>
      <c r="BD68" s="5">
        <v>57.7</v>
      </c>
      <c r="BE68" s="5">
        <v>33</v>
      </c>
      <c r="BF68" s="10">
        <v>10.963000000000001</v>
      </c>
      <c r="BG68" s="10">
        <v>21.3918</v>
      </c>
      <c r="BH68" s="10">
        <v>31.820599999999999</v>
      </c>
      <c r="BI68" s="10">
        <v>42.249400000000001</v>
      </c>
      <c r="BJ68" s="10">
        <v>52.678199999999997</v>
      </c>
      <c r="BK68" s="10">
        <v>63.106999999999999</v>
      </c>
      <c r="BL68" s="10"/>
      <c r="BM68" s="10"/>
      <c r="BN68" s="10"/>
      <c r="BO68" s="10"/>
      <c r="BP68" s="10"/>
      <c r="BQ68" s="10"/>
      <c r="BR68" s="10"/>
      <c r="BS68" s="10"/>
      <c r="BT68" s="10"/>
      <c r="BU68" s="5">
        <v>61.02</v>
      </c>
    </row>
    <row r="69" spans="1:73" x14ac:dyDescent="0.25">
      <c r="A69" t="s">
        <v>178</v>
      </c>
      <c r="B69" t="s">
        <v>183</v>
      </c>
      <c r="C69" t="s">
        <v>184</v>
      </c>
      <c r="D69" t="s">
        <v>24</v>
      </c>
      <c r="E69" t="s">
        <v>39</v>
      </c>
      <c r="F69" t="s">
        <v>30</v>
      </c>
      <c r="G69" t="s">
        <v>52</v>
      </c>
      <c r="H69" t="s">
        <v>28</v>
      </c>
      <c r="I69" s="4">
        <v>3.4719600000000002</v>
      </c>
      <c r="J69" s="4">
        <v>0.19495000000000001</v>
      </c>
      <c r="N69">
        <v>3.95</v>
      </c>
      <c r="O69">
        <v>18.239999999999998</v>
      </c>
      <c r="P69">
        <v>3.0000000000000001E-3</v>
      </c>
      <c r="Q69">
        <v>28</v>
      </c>
      <c r="R69">
        <v>0.83399999999999996</v>
      </c>
      <c r="S69">
        <v>4.5</v>
      </c>
      <c r="T69">
        <v>17</v>
      </c>
      <c r="U69">
        <v>26</v>
      </c>
      <c r="V69" s="11">
        <f t="shared" si="34"/>
        <v>6.5732713880000002</v>
      </c>
      <c r="W69" s="11">
        <f t="shared" si="35"/>
        <v>9.4901717730000001</v>
      </c>
      <c r="X69" s="11">
        <f t="shared" si="36"/>
        <v>12.407072158000002</v>
      </c>
      <c r="Y69" s="11">
        <f t="shared" si="37"/>
        <v>15.323972543</v>
      </c>
      <c r="Z69" s="11">
        <f t="shared" si="38"/>
        <v>18.240872927999998</v>
      </c>
      <c r="AA69" s="11" t="str">
        <f t="shared" si="39"/>
        <v/>
      </c>
      <c r="AB69" s="11" t="str">
        <f t="shared" si="40"/>
        <v/>
      </c>
      <c r="AC69" s="11" t="str">
        <f t="shared" si="41"/>
        <v/>
      </c>
      <c r="AD69" s="11" t="str">
        <f t="shared" si="42"/>
        <v/>
      </c>
      <c r="AE69" s="11" t="str">
        <f t="shared" si="43"/>
        <v/>
      </c>
      <c r="AF69" s="11" t="str">
        <f t="shared" si="44"/>
        <v/>
      </c>
      <c r="AG69" s="11" t="str">
        <f t="shared" si="45"/>
        <v/>
      </c>
      <c r="AH69" s="11" t="str">
        <f t="shared" si="46"/>
        <v/>
      </c>
      <c r="AI69" s="11" t="str">
        <f t="shared" si="47"/>
        <v/>
      </c>
      <c r="AJ69" s="11" t="str">
        <f t="shared" si="48"/>
        <v/>
      </c>
      <c r="AK69" t="s">
        <v>178</v>
      </c>
      <c r="AL69" t="s">
        <v>183</v>
      </c>
      <c r="AM69" t="s">
        <v>184</v>
      </c>
      <c r="AN69" t="s">
        <v>25</v>
      </c>
      <c r="AO69" t="s">
        <v>24</v>
      </c>
      <c r="AP69" t="s">
        <v>35</v>
      </c>
      <c r="AQ69" t="s">
        <v>71</v>
      </c>
      <c r="AR69" t="s">
        <v>28</v>
      </c>
      <c r="AS69" s="4">
        <v>0.94594</v>
      </c>
      <c r="AT69" s="4">
        <v>1.4962299999999999</v>
      </c>
      <c r="AU69" s="4"/>
      <c r="AV69" s="4"/>
      <c r="AW69" s="4"/>
      <c r="AX69">
        <v>2.44</v>
      </c>
      <c r="AY69">
        <v>75.760000000000005</v>
      </c>
      <c r="AZ69">
        <v>0.15789</v>
      </c>
      <c r="BA69">
        <v>28</v>
      </c>
      <c r="BB69">
        <v>0.87</v>
      </c>
      <c r="BC69">
        <v>5.0999999999999996</v>
      </c>
      <c r="BD69">
        <v>68.099999999999994</v>
      </c>
      <c r="BE69">
        <v>26</v>
      </c>
      <c r="BF69" s="10">
        <v>15.908239999999999</v>
      </c>
      <c r="BG69" s="10">
        <v>30.870539999999998</v>
      </c>
      <c r="BH69" s="10">
        <v>45.832839999999997</v>
      </c>
      <c r="BI69" s="10">
        <v>60.795139999999996</v>
      </c>
      <c r="BJ69" s="10">
        <v>75.757439999999988</v>
      </c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>
        <v>75.760000000000005</v>
      </c>
    </row>
    <row r="70" spans="1:73" x14ac:dyDescent="0.25">
      <c r="A70" t="s">
        <v>178</v>
      </c>
      <c r="B70" t="s">
        <v>187</v>
      </c>
      <c r="C70" t="s">
        <v>188</v>
      </c>
      <c r="D70" t="s">
        <v>24</v>
      </c>
      <c r="E70" t="s">
        <v>39</v>
      </c>
      <c r="F70" t="s">
        <v>30</v>
      </c>
      <c r="G70" t="s">
        <v>27</v>
      </c>
      <c r="H70" t="s">
        <v>28</v>
      </c>
      <c r="I70" s="4">
        <v>3.6487599999999998</v>
      </c>
      <c r="J70" s="4">
        <v>0.19161</v>
      </c>
      <c r="N70">
        <v>4.12</v>
      </c>
      <c r="O70">
        <v>17.18</v>
      </c>
      <c r="P70">
        <v>9.239E-2</v>
      </c>
      <c r="Q70">
        <v>31</v>
      </c>
      <c r="R70">
        <v>0.84</v>
      </c>
      <c r="S70">
        <v>4</v>
      </c>
      <c r="T70">
        <v>17</v>
      </c>
      <c r="U70">
        <v>29</v>
      </c>
      <c r="V70" s="11">
        <f t="shared" si="34"/>
        <v>6.2927787255999998</v>
      </c>
      <c r="W70" s="11">
        <f t="shared" si="35"/>
        <v>8.4699665116000009</v>
      </c>
      <c r="X70" s="11">
        <f t="shared" si="36"/>
        <v>10.6471542976</v>
      </c>
      <c r="Y70" s="11">
        <f t="shared" si="37"/>
        <v>12.824342083599999</v>
      </c>
      <c r="Z70" s="11">
        <f t="shared" si="38"/>
        <v>15.001529869600001</v>
      </c>
      <c r="AA70" s="11">
        <f t="shared" si="39"/>
        <v>17.1787176556</v>
      </c>
      <c r="AB70" s="11" t="str">
        <f t="shared" si="40"/>
        <v/>
      </c>
      <c r="AC70" s="11" t="str">
        <f t="shared" si="41"/>
        <v/>
      </c>
      <c r="AD70" s="11" t="str">
        <f t="shared" si="42"/>
        <v/>
      </c>
      <c r="AE70" s="11" t="str">
        <f t="shared" si="43"/>
        <v/>
      </c>
      <c r="AF70" s="11" t="str">
        <f t="shared" si="44"/>
        <v/>
      </c>
      <c r="AG70" s="11" t="str">
        <f t="shared" si="45"/>
        <v/>
      </c>
      <c r="AH70" s="11" t="str">
        <f t="shared" si="46"/>
        <v/>
      </c>
      <c r="AI70" s="11" t="str">
        <f t="shared" si="47"/>
        <v/>
      </c>
      <c r="AJ70" s="11" t="str">
        <f t="shared" si="48"/>
        <v/>
      </c>
      <c r="AK70" t="s">
        <v>178</v>
      </c>
      <c r="AL70" t="s">
        <v>187</v>
      </c>
      <c r="AM70" t="s">
        <v>188</v>
      </c>
      <c r="AN70" t="s">
        <v>25</v>
      </c>
      <c r="AO70" t="s">
        <v>24</v>
      </c>
      <c r="AP70" t="s">
        <v>35</v>
      </c>
      <c r="AQ70" t="s">
        <v>71</v>
      </c>
      <c r="AR70" t="s">
        <v>28</v>
      </c>
      <c r="AS70" s="4">
        <v>2.4363600000000001</v>
      </c>
      <c r="AT70" s="4">
        <v>1.13626</v>
      </c>
      <c r="AU70" s="4"/>
      <c r="AV70" s="4"/>
      <c r="AW70" s="4"/>
      <c r="AX70">
        <v>2.44</v>
      </c>
      <c r="AY70">
        <v>70.61</v>
      </c>
      <c r="AZ70">
        <v>0.10217</v>
      </c>
      <c r="BA70">
        <v>31</v>
      </c>
      <c r="BB70">
        <v>0.874</v>
      </c>
      <c r="BC70">
        <v>5.0999999999999996</v>
      </c>
      <c r="BD70">
        <v>65.8</v>
      </c>
      <c r="BE70">
        <v>29</v>
      </c>
      <c r="BF70" s="10">
        <v>13.798960000000001</v>
      </c>
      <c r="BG70" s="10">
        <v>25.161560000000001</v>
      </c>
      <c r="BH70" s="10">
        <v>36.524160000000002</v>
      </c>
      <c r="BI70" s="10">
        <v>47.886760000000002</v>
      </c>
      <c r="BJ70" s="10">
        <v>59.249360000000003</v>
      </c>
      <c r="BK70" s="10">
        <v>70.611959999999996</v>
      </c>
      <c r="BL70" s="10"/>
      <c r="BM70" s="10"/>
      <c r="BN70" s="10"/>
      <c r="BO70" s="10"/>
      <c r="BP70" s="10"/>
      <c r="BQ70" s="10"/>
      <c r="BR70" s="10"/>
      <c r="BS70" s="10"/>
      <c r="BT70" s="10"/>
      <c r="BU70">
        <v>70.61</v>
      </c>
    </row>
    <row r="71" spans="1:73" x14ac:dyDescent="0.25">
      <c r="A71" s="5" t="s">
        <v>178</v>
      </c>
      <c r="B71" s="5" t="s">
        <v>189</v>
      </c>
      <c r="C71" s="5" t="s">
        <v>190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3.3749400000000001</v>
      </c>
      <c r="J71" s="6">
        <v>0.19932</v>
      </c>
      <c r="K71" s="6"/>
      <c r="L71" s="6"/>
      <c r="M71" s="6"/>
      <c r="N71" s="5">
        <v>4.29</v>
      </c>
      <c r="O71" s="5">
        <v>16.46</v>
      </c>
      <c r="P71" s="5">
        <v>1.7700000000000001E-3</v>
      </c>
      <c r="Q71" s="5">
        <v>65</v>
      </c>
      <c r="R71" s="5">
        <v>0.91900000000000004</v>
      </c>
      <c r="S71" s="5">
        <v>4</v>
      </c>
      <c r="T71" s="5">
        <v>22</v>
      </c>
      <c r="U71" s="5">
        <v>63</v>
      </c>
      <c r="V71" s="11">
        <f t="shared" si="34"/>
        <v>6.0079472340000004</v>
      </c>
      <c r="W71" s="11">
        <f t="shared" si="35"/>
        <v>8.9647597739999991</v>
      </c>
      <c r="X71" s="11">
        <f t="shared" si="36"/>
        <v>12.279949673999999</v>
      </c>
      <c r="Y71" s="11">
        <f t="shared" si="37"/>
        <v>15.068536134000004</v>
      </c>
      <c r="Z71" s="11">
        <f t="shared" si="38"/>
        <v>16.445538354</v>
      </c>
      <c r="AA71" s="11" t="str">
        <f t="shared" si="39"/>
        <v/>
      </c>
      <c r="AB71" s="11" t="str">
        <f t="shared" si="40"/>
        <v/>
      </c>
      <c r="AC71" s="11" t="str">
        <f t="shared" si="41"/>
        <v/>
      </c>
      <c r="AD71" s="11" t="str">
        <f t="shared" si="42"/>
        <v/>
      </c>
      <c r="AE71" s="11" t="str">
        <f t="shared" si="43"/>
        <v/>
      </c>
      <c r="AF71" s="11" t="str">
        <f t="shared" si="44"/>
        <v/>
      </c>
      <c r="AG71" s="11" t="str">
        <f t="shared" si="45"/>
        <v/>
      </c>
      <c r="AH71" s="11" t="str">
        <f t="shared" si="46"/>
        <v/>
      </c>
      <c r="AI71" s="11" t="str">
        <f t="shared" si="47"/>
        <v/>
      </c>
      <c r="AJ71" s="11" t="str">
        <f t="shared" si="48"/>
        <v/>
      </c>
      <c r="AK71" s="5" t="s">
        <v>178</v>
      </c>
      <c r="AL71" s="5" t="s">
        <v>189</v>
      </c>
      <c r="AM71" s="5" t="s">
        <v>190</v>
      </c>
      <c r="AN71" s="5" t="s">
        <v>25</v>
      </c>
      <c r="AO71" s="5" t="s">
        <v>24</v>
      </c>
      <c r="AP71" s="5" t="s">
        <v>35</v>
      </c>
      <c r="AQ71" s="5" t="s">
        <v>71</v>
      </c>
      <c r="AR71" s="5" t="s">
        <v>43</v>
      </c>
      <c r="AS71" s="6">
        <v>4.6134500000000003</v>
      </c>
      <c r="AT71" s="6">
        <v>0.39974999999999999</v>
      </c>
      <c r="AU71" s="6">
        <v>5.339E-2</v>
      </c>
      <c r="AV71" s="6">
        <v>-7.3999999999999999E-4</v>
      </c>
      <c r="AW71" s="6"/>
      <c r="AX71" s="5">
        <v>4.6100000000000003</v>
      </c>
      <c r="AY71" s="5">
        <v>65.67</v>
      </c>
      <c r="AZ71" s="5">
        <v>0.12717000000000001</v>
      </c>
      <c r="BA71" s="5">
        <v>65</v>
      </c>
      <c r="BB71" s="5">
        <v>0.89800000000000002</v>
      </c>
      <c r="BC71" s="5">
        <v>4.3</v>
      </c>
      <c r="BD71" s="5">
        <v>78.7</v>
      </c>
      <c r="BE71" s="5">
        <v>61</v>
      </c>
      <c r="BF71" s="10">
        <v>13.209950000000001</v>
      </c>
      <c r="BG71" s="10">
        <v>28.044449999999998</v>
      </c>
      <c r="BH71" s="10">
        <v>44.676949999999991</v>
      </c>
      <c r="BI71" s="10">
        <v>58.667450000000017</v>
      </c>
      <c r="BJ71" s="10">
        <v>65.575950000000006</v>
      </c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5">
        <v>65.67</v>
      </c>
    </row>
    <row r="72" spans="1:73" x14ac:dyDescent="0.25">
      <c r="A72" s="5" t="s">
        <v>149</v>
      </c>
      <c r="B72" s="5" t="s">
        <v>122</v>
      </c>
      <c r="C72" s="5" t="s">
        <v>123</v>
      </c>
      <c r="D72" s="5" t="s">
        <v>24</v>
      </c>
      <c r="E72" s="5" t="s">
        <v>39</v>
      </c>
      <c r="F72" s="5" t="s">
        <v>30</v>
      </c>
      <c r="G72" s="5" t="s">
        <v>52</v>
      </c>
      <c r="H72" s="5" t="s">
        <v>28</v>
      </c>
      <c r="I72" s="6">
        <v>1.3355699999999999</v>
      </c>
      <c r="J72" s="6">
        <v>0.26367000000000002</v>
      </c>
      <c r="K72" s="6"/>
      <c r="L72" s="6"/>
      <c r="M72" s="6"/>
      <c r="N72" s="5">
        <v>2</v>
      </c>
      <c r="O72" s="5">
        <v>21.14</v>
      </c>
      <c r="P72" s="5">
        <v>2.33E-3</v>
      </c>
      <c r="Q72" s="5">
        <v>30</v>
      </c>
      <c r="R72" s="5">
        <v>0.96</v>
      </c>
      <c r="S72" s="5">
        <v>2</v>
      </c>
      <c r="T72" s="5">
        <v>24</v>
      </c>
      <c r="U72" s="5">
        <v>28</v>
      </c>
      <c r="V72" s="11">
        <f t="shared" si="34"/>
        <v>6.7756331702999999</v>
      </c>
      <c r="W72" s="11">
        <f t="shared" si="35"/>
        <v>10.867132395300001</v>
      </c>
      <c r="X72" s="11">
        <f t="shared" si="36"/>
        <v>14.274671640299999</v>
      </c>
      <c r="Y72" s="11">
        <f t="shared" si="37"/>
        <v>16.998250905300001</v>
      </c>
      <c r="Z72" s="11">
        <f t="shared" si="38"/>
        <v>19.037870190300001</v>
      </c>
      <c r="AA72" s="11">
        <f t="shared" si="39"/>
        <v>20.393529495299997</v>
      </c>
      <c r="AB72" s="11">
        <f t="shared" si="40"/>
        <v>21.0652288203</v>
      </c>
      <c r="AC72" s="11" t="str">
        <f t="shared" si="41"/>
        <v/>
      </c>
      <c r="AD72" s="11" t="str">
        <f t="shared" si="42"/>
        <v/>
      </c>
      <c r="AE72" s="11" t="str">
        <f t="shared" si="43"/>
        <v/>
      </c>
      <c r="AF72" s="11" t="str">
        <f t="shared" si="44"/>
        <v/>
      </c>
      <c r="AG72" s="11" t="str">
        <f t="shared" si="45"/>
        <v/>
      </c>
      <c r="AH72" s="11" t="str">
        <f t="shared" si="46"/>
        <v/>
      </c>
      <c r="AI72" s="11" t="str">
        <f t="shared" si="47"/>
        <v/>
      </c>
      <c r="AJ72" s="11" t="str">
        <f t="shared" si="48"/>
        <v/>
      </c>
      <c r="AK72" s="5" t="s">
        <v>149</v>
      </c>
      <c r="AL72" s="5" t="s">
        <v>122</v>
      </c>
      <c r="AM72" s="5" t="s">
        <v>123</v>
      </c>
      <c r="AN72" s="5" t="s">
        <v>25</v>
      </c>
      <c r="AO72" s="5" t="s">
        <v>24</v>
      </c>
      <c r="AP72" s="5" t="s">
        <v>35</v>
      </c>
      <c r="AQ72" s="5" t="s">
        <v>71</v>
      </c>
      <c r="AR72" s="5" t="s">
        <v>33</v>
      </c>
      <c r="AS72" s="6">
        <v>2.5205899999999999</v>
      </c>
      <c r="AT72" s="6">
        <v>1.94085</v>
      </c>
      <c r="AU72" s="6">
        <v>-1.2970000000000001E-2</v>
      </c>
      <c r="AV72" s="6"/>
      <c r="AW72" s="6"/>
      <c r="AX72" s="5">
        <v>2.52</v>
      </c>
      <c r="AY72" s="5">
        <v>75.13</v>
      </c>
      <c r="AZ72" s="5">
        <v>5.391E-2</v>
      </c>
      <c r="BA72" s="5">
        <v>30</v>
      </c>
      <c r="BB72" s="5">
        <v>0.97099999999999997</v>
      </c>
      <c r="BC72" s="5">
        <v>2.5</v>
      </c>
      <c r="BD72" s="5">
        <v>90</v>
      </c>
      <c r="BE72" s="5">
        <v>27</v>
      </c>
      <c r="BF72" s="11">
        <v>20.632089999999998</v>
      </c>
      <c r="BG72" s="11">
        <v>36.149589999999996</v>
      </c>
      <c r="BH72" s="11">
        <v>49.073089999999993</v>
      </c>
      <c r="BI72" s="11">
        <v>59.402589999999996</v>
      </c>
      <c r="BJ72" s="11">
        <v>67.138090000000005</v>
      </c>
      <c r="BK72" s="11">
        <v>72.279589999999985</v>
      </c>
      <c r="BL72" s="11">
        <v>74.827089999999998</v>
      </c>
      <c r="BM72" s="11"/>
      <c r="BN72" s="11"/>
      <c r="BO72" s="11"/>
      <c r="BP72" s="11"/>
      <c r="BQ72" s="11"/>
      <c r="BR72" s="11"/>
      <c r="BS72" s="11"/>
      <c r="BT72" s="11"/>
      <c r="BU72" s="5">
        <v>75.13</v>
      </c>
    </row>
    <row r="73" spans="1:73" x14ac:dyDescent="0.25">
      <c r="A73" s="5" t="s">
        <v>178</v>
      </c>
      <c r="B73" s="5" t="s">
        <v>101</v>
      </c>
      <c r="C73" s="5" t="s">
        <v>102</v>
      </c>
      <c r="D73" s="5" t="s">
        <v>24</v>
      </c>
      <c r="E73" s="5" t="s">
        <v>39</v>
      </c>
      <c r="F73" s="5" t="s">
        <v>30</v>
      </c>
      <c r="G73" s="5" t="s">
        <v>52</v>
      </c>
      <c r="H73" s="5" t="s">
        <v>28</v>
      </c>
      <c r="I73" s="6">
        <v>2.51844</v>
      </c>
      <c r="J73" s="6">
        <v>0.21562999999999999</v>
      </c>
      <c r="K73" s="6"/>
      <c r="L73" s="6"/>
      <c r="M73" s="6"/>
      <c r="N73" s="5">
        <v>3.1</v>
      </c>
      <c r="O73" s="5">
        <v>16.77</v>
      </c>
      <c r="P73" s="5">
        <v>2.7799999999999999E-3</v>
      </c>
      <c r="Q73" s="5">
        <v>68</v>
      </c>
      <c r="R73" s="5">
        <v>0.88200000000000001</v>
      </c>
      <c r="S73" s="5">
        <v>3</v>
      </c>
      <c r="T73" s="5">
        <v>20</v>
      </c>
      <c r="U73" s="5">
        <v>66</v>
      </c>
      <c r="V73" s="11">
        <f t="shared" si="34"/>
        <v>5.5013834806000004</v>
      </c>
      <c r="W73" s="11">
        <f t="shared" si="35"/>
        <v>7.8985206276</v>
      </c>
      <c r="X73" s="11">
        <f t="shared" si="36"/>
        <v>10.2956577746</v>
      </c>
      <c r="Y73" s="11">
        <f t="shared" si="37"/>
        <v>12.692794921600001</v>
      </c>
      <c r="Z73" s="11">
        <f t="shared" si="38"/>
        <v>15.089932068600001</v>
      </c>
      <c r="AA73" s="11">
        <f t="shared" si="39"/>
        <v>17.487069215600002</v>
      </c>
      <c r="AB73" s="11" t="str">
        <f t="shared" si="40"/>
        <v/>
      </c>
      <c r="AC73" s="11" t="str">
        <f t="shared" si="41"/>
        <v/>
      </c>
      <c r="AD73" s="11" t="str">
        <f t="shared" si="42"/>
        <v/>
      </c>
      <c r="AE73" s="11" t="str">
        <f t="shared" si="43"/>
        <v/>
      </c>
      <c r="AF73" s="11" t="str">
        <f t="shared" si="44"/>
        <v/>
      </c>
      <c r="AG73" s="11" t="str">
        <f t="shared" si="45"/>
        <v/>
      </c>
      <c r="AH73" s="11" t="str">
        <f t="shared" si="46"/>
        <v/>
      </c>
      <c r="AI73" s="11" t="str">
        <f t="shared" si="47"/>
        <v/>
      </c>
      <c r="AJ73" s="11" t="str">
        <f t="shared" si="48"/>
        <v/>
      </c>
      <c r="AK73" s="5" t="s">
        <v>178</v>
      </c>
      <c r="AL73" s="5" t="s">
        <v>101</v>
      </c>
      <c r="AM73" s="5" t="s">
        <v>102</v>
      </c>
      <c r="AN73" s="5" t="s">
        <v>25</v>
      </c>
      <c r="AO73" s="5" t="s">
        <v>24</v>
      </c>
      <c r="AP73" s="5" t="s">
        <v>35</v>
      </c>
      <c r="AQ73" s="5" t="s">
        <v>36</v>
      </c>
      <c r="AR73" s="5" t="s">
        <v>28</v>
      </c>
      <c r="AS73" s="6">
        <v>2.71672</v>
      </c>
      <c r="AT73" s="6">
        <v>1.1116900000000001</v>
      </c>
      <c r="AU73" s="6"/>
      <c r="AV73" s="6"/>
      <c r="AW73" s="6"/>
      <c r="AX73" s="5">
        <v>2.72</v>
      </c>
      <c r="AY73" s="5">
        <v>66.08</v>
      </c>
      <c r="AZ73" s="5">
        <v>8.5622199999999999</v>
      </c>
      <c r="BA73" s="5">
        <v>68</v>
      </c>
      <c r="BB73" s="5">
        <v>0.88600000000000001</v>
      </c>
      <c r="BC73" s="5">
        <v>4.8</v>
      </c>
      <c r="BD73" s="5">
        <v>66.8</v>
      </c>
      <c r="BE73" s="5">
        <v>66</v>
      </c>
      <c r="BF73" s="10">
        <v>13.833620000000002</v>
      </c>
      <c r="BG73" s="10">
        <v>24.950520000000001</v>
      </c>
      <c r="BH73" s="10">
        <v>36.067420000000006</v>
      </c>
      <c r="BI73" s="10">
        <v>47.184320000000007</v>
      </c>
      <c r="BJ73" s="10">
        <v>58.301220000000008</v>
      </c>
      <c r="BK73" s="10">
        <v>69.418120000000002</v>
      </c>
      <c r="BL73" s="10"/>
      <c r="BM73" s="10"/>
      <c r="BN73" s="10"/>
      <c r="BO73" s="10"/>
      <c r="BP73" s="10"/>
      <c r="BQ73" s="10"/>
      <c r="BR73" s="10"/>
      <c r="BS73" s="10"/>
      <c r="BT73" s="10"/>
      <c r="BU73" s="5">
        <v>66.08</v>
      </c>
    </row>
    <row r="74" spans="1:73" x14ac:dyDescent="0.25">
      <c r="A74" t="s">
        <v>368</v>
      </c>
      <c r="B74" t="s">
        <v>101</v>
      </c>
      <c r="C74" t="s">
        <v>102</v>
      </c>
      <c r="D74" t="s">
        <v>24</v>
      </c>
      <c r="E74" t="s">
        <v>39</v>
      </c>
      <c r="F74" t="s">
        <v>30</v>
      </c>
      <c r="G74" t="s">
        <v>27</v>
      </c>
      <c r="H74" t="s">
        <v>28</v>
      </c>
      <c r="I74" s="4">
        <v>3.40896</v>
      </c>
      <c r="J74" s="4">
        <v>0.25494</v>
      </c>
      <c r="N74">
        <v>4.04</v>
      </c>
      <c r="O74">
        <v>25.29</v>
      </c>
      <c r="P74">
        <v>0.16914000000000001</v>
      </c>
      <c r="Q74">
        <v>33</v>
      </c>
      <c r="R74">
        <v>0.88600000000000001</v>
      </c>
      <c r="S74">
        <v>4</v>
      </c>
      <c r="T74">
        <v>28</v>
      </c>
      <c r="U74">
        <v>31</v>
      </c>
      <c r="V74" s="11">
        <f t="shared" si="34"/>
        <v>7.2488509836000006</v>
      </c>
      <c r="W74" s="11">
        <f t="shared" si="35"/>
        <v>10.544460363600001</v>
      </c>
      <c r="X74" s="11">
        <f t="shared" si="36"/>
        <v>13.8084571836</v>
      </c>
      <c r="Y74" s="11">
        <f t="shared" si="37"/>
        <v>16.918470243600002</v>
      </c>
      <c r="Z74" s="11">
        <f t="shared" si="38"/>
        <v>19.752128343600003</v>
      </c>
      <c r="AA74" s="11">
        <f t="shared" si="39"/>
        <v>22.187060283599997</v>
      </c>
      <c r="AB74" s="11">
        <f t="shared" si="40"/>
        <v>24.100894863600001</v>
      </c>
      <c r="AC74" s="11">
        <f t="shared" si="41"/>
        <v>25.371260883600002</v>
      </c>
      <c r="AD74" s="11" t="str">
        <f t="shared" si="42"/>
        <v/>
      </c>
      <c r="AE74" s="11" t="str">
        <f t="shared" si="43"/>
        <v/>
      </c>
      <c r="AF74" s="11" t="str">
        <f t="shared" si="44"/>
        <v/>
      </c>
      <c r="AG74" s="11" t="str">
        <f t="shared" si="45"/>
        <v/>
      </c>
      <c r="AH74" s="11" t="str">
        <f t="shared" si="46"/>
        <v/>
      </c>
      <c r="AI74" s="11" t="str">
        <f t="shared" si="47"/>
        <v/>
      </c>
      <c r="AJ74" s="11" t="str">
        <f t="shared" si="48"/>
        <v/>
      </c>
      <c r="AK74" t="s">
        <v>368</v>
      </c>
      <c r="AL74" t="s">
        <v>101</v>
      </c>
      <c r="AM74" t="s">
        <v>102</v>
      </c>
      <c r="AN74" t="s">
        <v>25</v>
      </c>
      <c r="AO74" t="s">
        <v>24</v>
      </c>
      <c r="AP74" t="s">
        <v>35</v>
      </c>
      <c r="AQ74" t="s">
        <v>36</v>
      </c>
      <c r="AR74" t="s">
        <v>43</v>
      </c>
      <c r="AS74" s="4">
        <v>2.4909400000000002</v>
      </c>
      <c r="AT74" s="4">
        <v>1.2233000000000001</v>
      </c>
      <c r="AU74" s="4">
        <v>4.1799999999999997E-3</v>
      </c>
      <c r="AV74" s="4">
        <v>-8.0000000000000007E-5</v>
      </c>
      <c r="AW74" s="4"/>
      <c r="AX74">
        <v>2.4900000000000002</v>
      </c>
      <c r="AY74">
        <v>85.84</v>
      </c>
      <c r="AZ74">
        <v>2.80552</v>
      </c>
      <c r="BA74">
        <v>33</v>
      </c>
      <c r="BB74">
        <v>0.97699999999999998</v>
      </c>
      <c r="BC74">
        <v>4.3</v>
      </c>
      <c r="BD74">
        <v>93.2</v>
      </c>
      <c r="BE74">
        <v>29</v>
      </c>
      <c r="BF74" s="10">
        <v>15.06194</v>
      </c>
      <c r="BG74" s="10">
        <v>27.988940000000003</v>
      </c>
      <c r="BH74" s="10">
        <v>40.791939999999997</v>
      </c>
      <c r="BI74" s="10">
        <v>52.990940000000009</v>
      </c>
      <c r="BJ74" s="10">
        <v>64.105940000000004</v>
      </c>
      <c r="BK74" s="10">
        <v>73.656939999999992</v>
      </c>
      <c r="BL74" s="10">
        <v>81.163939999999997</v>
      </c>
      <c r="BM74" s="10">
        <v>86.146940000000001</v>
      </c>
      <c r="BN74" s="10"/>
      <c r="BO74" s="10"/>
      <c r="BP74" s="10"/>
      <c r="BQ74" s="10"/>
      <c r="BR74" s="10"/>
      <c r="BS74" s="10"/>
      <c r="BT74" s="10"/>
      <c r="BU74">
        <v>85.84</v>
      </c>
    </row>
    <row r="75" spans="1:73" x14ac:dyDescent="0.25">
      <c r="A75" t="s">
        <v>322</v>
      </c>
      <c r="B75" t="s">
        <v>126</v>
      </c>
      <c r="C75" t="s">
        <v>127</v>
      </c>
      <c r="D75" t="s">
        <v>24</v>
      </c>
      <c r="E75" t="s">
        <v>39</v>
      </c>
      <c r="F75" t="s">
        <v>30</v>
      </c>
      <c r="G75" t="s">
        <v>27</v>
      </c>
      <c r="H75" t="s">
        <v>28</v>
      </c>
      <c r="I75" s="4">
        <v>2.78424</v>
      </c>
      <c r="J75" s="4">
        <v>0.16145000000000001</v>
      </c>
      <c r="N75">
        <v>3.22</v>
      </c>
      <c r="O75">
        <v>12.68</v>
      </c>
      <c r="P75">
        <v>4.6469999999999997E-2</v>
      </c>
      <c r="Q75">
        <v>32</v>
      </c>
      <c r="R75">
        <v>0.86499999999999999</v>
      </c>
      <c r="S75">
        <v>3</v>
      </c>
      <c r="T75">
        <v>13</v>
      </c>
      <c r="U75">
        <v>30</v>
      </c>
      <c r="V75" s="11">
        <f t="shared" si="34"/>
        <v>4.4787077995000004</v>
      </c>
      <c r="W75" s="11">
        <f t="shared" si="35"/>
        <v>5.7408270295000001</v>
      </c>
      <c r="X75" s="11">
        <f t="shared" si="36"/>
        <v>7.0029462594999998</v>
      </c>
      <c r="Y75" s="11">
        <f t="shared" si="37"/>
        <v>8.2650654895000013</v>
      </c>
      <c r="Z75" s="11">
        <f t="shared" si="38"/>
        <v>9.5271847194999992</v>
      </c>
      <c r="AA75" s="11">
        <f t="shared" si="39"/>
        <v>10.789303949500001</v>
      </c>
      <c r="AB75" s="11">
        <f t="shared" si="40"/>
        <v>12.0514231795</v>
      </c>
      <c r="AC75" s="11">
        <f t="shared" si="41"/>
        <v>13.313542409500002</v>
      </c>
      <c r="AD75" s="11" t="str">
        <f t="shared" si="42"/>
        <v/>
      </c>
      <c r="AE75" s="11" t="str">
        <f t="shared" si="43"/>
        <v/>
      </c>
      <c r="AF75" s="11" t="str">
        <f t="shared" si="44"/>
        <v/>
      </c>
      <c r="AG75" s="11" t="str">
        <f t="shared" si="45"/>
        <v/>
      </c>
      <c r="AH75" s="11" t="str">
        <f t="shared" si="46"/>
        <v/>
      </c>
      <c r="AI75" s="11" t="str">
        <f t="shared" si="47"/>
        <v/>
      </c>
      <c r="AJ75" s="11" t="str">
        <f t="shared" si="48"/>
        <v/>
      </c>
      <c r="AK75" t="s">
        <v>322</v>
      </c>
      <c r="AL75" t="s">
        <v>126</v>
      </c>
      <c r="AM75" t="s">
        <v>127</v>
      </c>
      <c r="AN75" t="s">
        <v>25</v>
      </c>
      <c r="AO75" t="s">
        <v>24</v>
      </c>
      <c r="AP75" t="s">
        <v>35</v>
      </c>
      <c r="AQ75" t="s">
        <v>71</v>
      </c>
      <c r="AR75" t="s">
        <v>28</v>
      </c>
      <c r="AS75" s="4">
        <v>2.6779099999999998</v>
      </c>
      <c r="AT75" s="4">
        <v>0.78173999999999999</v>
      </c>
      <c r="AU75" s="4"/>
      <c r="AV75" s="4"/>
      <c r="AW75" s="4"/>
      <c r="AX75">
        <v>2.68</v>
      </c>
      <c r="AY75">
        <v>61.31</v>
      </c>
      <c r="AZ75">
        <v>5.2900000000000003E-2</v>
      </c>
      <c r="BA75">
        <v>32</v>
      </c>
      <c r="BB75">
        <v>0.89200000000000002</v>
      </c>
      <c r="BC75">
        <v>3</v>
      </c>
      <c r="BD75">
        <v>58</v>
      </c>
      <c r="BE75">
        <v>30</v>
      </c>
      <c r="BF75" s="10">
        <v>10.49531</v>
      </c>
      <c r="BG75" s="10">
        <v>18.312709999999999</v>
      </c>
      <c r="BH75" s="10">
        <v>26.130110000000002</v>
      </c>
      <c r="BI75" s="10">
        <v>33.947510000000001</v>
      </c>
      <c r="BJ75" s="10">
        <v>41.764909999999993</v>
      </c>
      <c r="BK75" s="10">
        <v>49.58231</v>
      </c>
      <c r="BL75" s="10">
        <v>57.399709999999999</v>
      </c>
      <c r="BM75" s="10">
        <v>65.217110000000005</v>
      </c>
      <c r="BN75" s="10"/>
      <c r="BO75" s="10"/>
      <c r="BP75" s="10"/>
      <c r="BQ75" s="10"/>
      <c r="BR75" s="10"/>
      <c r="BS75" s="10"/>
      <c r="BT75" s="10"/>
      <c r="BU75">
        <v>61.31</v>
      </c>
    </row>
    <row r="76" spans="1:73" x14ac:dyDescent="0.25">
      <c r="A76" t="s">
        <v>21</v>
      </c>
      <c r="B76" t="s">
        <v>50</v>
      </c>
      <c r="C76" t="s">
        <v>51</v>
      </c>
      <c r="D76" t="s">
        <v>24</v>
      </c>
      <c r="E76" t="s">
        <v>39</v>
      </c>
      <c r="F76" t="s">
        <v>30</v>
      </c>
      <c r="G76">
        <v>1</v>
      </c>
      <c r="H76" t="s">
        <v>28</v>
      </c>
      <c r="I76" s="4">
        <v>4.4429400000000001</v>
      </c>
      <c r="J76" s="4">
        <v>0.11552999999999999</v>
      </c>
      <c r="N76">
        <v>4.62</v>
      </c>
      <c r="O76">
        <v>11.76</v>
      </c>
      <c r="P76">
        <v>2.9371</v>
      </c>
      <c r="Q76">
        <v>41</v>
      </c>
      <c r="R76">
        <v>0.60599999999999998</v>
      </c>
      <c r="S76">
        <v>3</v>
      </c>
      <c r="T76">
        <v>13.5</v>
      </c>
      <c r="U76">
        <v>39</v>
      </c>
      <c r="V76" s="11">
        <f t="shared" si="34"/>
        <v>7.4114972136000006</v>
      </c>
      <c r="W76" s="11">
        <f t="shared" si="35"/>
        <v>9.5141547666000008</v>
      </c>
      <c r="X76" s="11">
        <f t="shared" si="36"/>
        <v>10.929408819599999</v>
      </c>
      <c r="Y76" s="11">
        <f t="shared" si="37"/>
        <v>11.657259372599999</v>
      </c>
      <c r="Z76" s="11" t="str">
        <f t="shared" si="38"/>
        <v/>
      </c>
      <c r="AA76" s="11" t="str">
        <f t="shared" si="39"/>
        <v/>
      </c>
      <c r="AB76" s="11" t="str">
        <f t="shared" si="40"/>
        <v/>
      </c>
      <c r="AC76" s="11" t="str">
        <f t="shared" si="41"/>
        <v/>
      </c>
      <c r="AD76" s="11" t="str">
        <f t="shared" si="42"/>
        <v/>
      </c>
      <c r="AE76" s="11" t="str">
        <f t="shared" si="43"/>
        <v/>
      </c>
      <c r="AF76" s="11" t="str">
        <f t="shared" si="44"/>
        <v/>
      </c>
      <c r="AG76" s="11" t="str">
        <f t="shared" si="45"/>
        <v/>
      </c>
      <c r="AH76" s="11" t="str">
        <f t="shared" si="46"/>
        <v/>
      </c>
      <c r="AI76" s="11" t="str">
        <f t="shared" si="47"/>
        <v/>
      </c>
      <c r="AJ76" s="11" t="str">
        <f t="shared" si="48"/>
        <v/>
      </c>
      <c r="AK76" t="s">
        <v>21</v>
      </c>
      <c r="AL76" t="s">
        <v>50</v>
      </c>
      <c r="AM76" t="s">
        <v>51</v>
      </c>
      <c r="AN76" t="s">
        <v>25</v>
      </c>
      <c r="AO76" t="s">
        <v>24</v>
      </c>
      <c r="AP76" t="s">
        <v>35</v>
      </c>
      <c r="AQ76">
        <v>1</v>
      </c>
      <c r="AR76" t="s">
        <v>33</v>
      </c>
      <c r="AS76" s="4">
        <v>1.5450200000000001</v>
      </c>
      <c r="AT76" s="4">
        <v>2.71251</v>
      </c>
      <c r="AU76" s="4">
        <v>-2.9749999999999999E-2</v>
      </c>
      <c r="AV76" s="4"/>
      <c r="AW76" s="4"/>
      <c r="AX76">
        <v>1.55</v>
      </c>
      <c r="AY76">
        <v>63.37</v>
      </c>
      <c r="AZ76">
        <v>66.098380000000006</v>
      </c>
      <c r="BA76">
        <v>40</v>
      </c>
      <c r="BB76">
        <v>0.80400000000000005</v>
      </c>
      <c r="BC76">
        <v>4.8</v>
      </c>
      <c r="BD76">
        <v>69.599999999999994</v>
      </c>
      <c r="BE76">
        <v>37</v>
      </c>
      <c r="BF76" s="11">
        <v>25.695120000000003</v>
      </c>
      <c r="BG76" s="11">
        <v>43.895220000000002</v>
      </c>
      <c r="BH76" s="11">
        <v>56.145319999999991</v>
      </c>
      <c r="BI76" s="11">
        <v>62.445419999999999</v>
      </c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>
        <v>63.37</v>
      </c>
    </row>
    <row r="77" spans="1:73" x14ac:dyDescent="0.25">
      <c r="A77" t="s">
        <v>178</v>
      </c>
      <c r="B77" t="s">
        <v>167</v>
      </c>
      <c r="C77" t="s">
        <v>168</v>
      </c>
      <c r="D77" t="s">
        <v>24</v>
      </c>
      <c r="E77" t="s">
        <v>39</v>
      </c>
      <c r="F77" t="s">
        <v>30</v>
      </c>
      <c r="G77" t="s">
        <v>40</v>
      </c>
      <c r="H77" t="s">
        <v>28</v>
      </c>
      <c r="I77" s="4">
        <v>3.0855600000000001</v>
      </c>
      <c r="J77" s="4">
        <v>0.12146999999999999</v>
      </c>
      <c r="N77">
        <v>3.83</v>
      </c>
      <c r="O77">
        <v>9.2200000000000006</v>
      </c>
      <c r="P77">
        <v>6.4500000000000002E-2</v>
      </c>
      <c r="Q77">
        <v>28</v>
      </c>
      <c r="R77">
        <v>0.83899999999999997</v>
      </c>
      <c r="S77">
        <v>3.5</v>
      </c>
      <c r="T77">
        <v>9</v>
      </c>
      <c r="U77">
        <v>26</v>
      </c>
      <c r="V77" s="11">
        <f t="shared" si="34"/>
        <v>4.6883894468999996</v>
      </c>
      <c r="W77" s="11">
        <f t="shared" si="35"/>
        <v>5.5435382468999999</v>
      </c>
      <c r="X77" s="11">
        <f t="shared" si="36"/>
        <v>6.3986870468999992</v>
      </c>
      <c r="Y77" s="11">
        <f t="shared" si="37"/>
        <v>7.2538358468999995</v>
      </c>
      <c r="Z77" s="11">
        <f t="shared" si="38"/>
        <v>8.1089846468999998</v>
      </c>
      <c r="AA77" s="11">
        <f t="shared" si="39"/>
        <v>8.9641334469</v>
      </c>
      <c r="AB77" s="11" t="str">
        <f t="shared" si="40"/>
        <v/>
      </c>
      <c r="AC77" s="11" t="str">
        <f t="shared" si="41"/>
        <v/>
      </c>
      <c r="AD77" s="11" t="str">
        <f t="shared" si="42"/>
        <v/>
      </c>
      <c r="AE77" s="11" t="str">
        <f t="shared" si="43"/>
        <v/>
      </c>
      <c r="AF77" s="11" t="str">
        <f t="shared" si="44"/>
        <v/>
      </c>
      <c r="AG77" s="11" t="str">
        <f t="shared" si="45"/>
        <v/>
      </c>
      <c r="AH77" s="11" t="str">
        <f t="shared" si="46"/>
        <v/>
      </c>
      <c r="AI77" s="11" t="str">
        <f t="shared" si="47"/>
        <v/>
      </c>
      <c r="AJ77" s="11" t="str">
        <f t="shared" si="48"/>
        <v/>
      </c>
      <c r="AK77" t="s">
        <v>178</v>
      </c>
      <c r="AL77" t="s">
        <v>167</v>
      </c>
      <c r="AM77" t="s">
        <v>168</v>
      </c>
      <c r="AN77" t="s">
        <v>25</v>
      </c>
      <c r="AO77" t="s">
        <v>24</v>
      </c>
      <c r="AP77" t="s">
        <v>35</v>
      </c>
      <c r="AQ77" t="s">
        <v>44</v>
      </c>
      <c r="AR77" t="s">
        <v>28</v>
      </c>
      <c r="AS77" s="4">
        <v>6.1552699999999998</v>
      </c>
      <c r="AT77" s="4">
        <v>0.70399999999999996</v>
      </c>
      <c r="AU77" s="4"/>
      <c r="AV77" s="4"/>
      <c r="AW77" s="4"/>
      <c r="AX77">
        <v>6.16</v>
      </c>
      <c r="AY77">
        <v>50.51</v>
      </c>
      <c r="AZ77">
        <v>0.54466000000000003</v>
      </c>
      <c r="BA77">
        <v>28</v>
      </c>
      <c r="BB77">
        <v>0.89</v>
      </c>
      <c r="BC77">
        <v>6.6</v>
      </c>
      <c r="BD77">
        <v>45.5</v>
      </c>
      <c r="BE77">
        <v>26</v>
      </c>
      <c r="BF77" s="10">
        <v>13.195269999999999</v>
      </c>
      <c r="BG77" s="10">
        <v>20.23527</v>
      </c>
      <c r="BH77" s="10">
        <v>27.275269999999999</v>
      </c>
      <c r="BI77" s="10">
        <v>34.315269999999998</v>
      </c>
      <c r="BJ77" s="10">
        <v>41.355269999999997</v>
      </c>
      <c r="BK77" s="10">
        <v>48.395269999999996</v>
      </c>
      <c r="BL77" s="10"/>
      <c r="BM77" s="10"/>
      <c r="BN77" s="10"/>
      <c r="BO77" s="10"/>
      <c r="BP77" s="10"/>
      <c r="BQ77" s="10"/>
      <c r="BR77" s="10"/>
      <c r="BS77" s="10"/>
      <c r="BT77" s="10"/>
      <c r="BU77">
        <v>50.51</v>
      </c>
    </row>
    <row r="78" spans="1:73" x14ac:dyDescent="0.25">
      <c r="A78" s="5" t="s">
        <v>21</v>
      </c>
      <c r="B78" s="5" t="s">
        <v>53</v>
      </c>
      <c r="C78" s="5" t="s">
        <v>54</v>
      </c>
      <c r="D78" s="5" t="s">
        <v>24</v>
      </c>
      <c r="E78" s="5" t="s">
        <v>39</v>
      </c>
      <c r="F78" s="5" t="s">
        <v>30</v>
      </c>
      <c r="G78" s="5" t="s">
        <v>40</v>
      </c>
      <c r="H78" s="5" t="s">
        <v>28</v>
      </c>
      <c r="I78" s="6">
        <v>2.40476</v>
      </c>
      <c r="J78" s="6">
        <v>0.10047</v>
      </c>
      <c r="K78" s="6"/>
      <c r="L78" s="6"/>
      <c r="M78" s="6"/>
      <c r="N78" s="5">
        <v>2.98</v>
      </c>
      <c r="O78" s="5">
        <v>8.8699999999999992</v>
      </c>
      <c r="P78" s="5">
        <v>0.70560999999999996</v>
      </c>
      <c r="Q78" s="5">
        <v>35</v>
      </c>
      <c r="R78" s="5">
        <v>0.41699999999999998</v>
      </c>
      <c r="S78" s="5">
        <v>1.5</v>
      </c>
      <c r="T78" s="5">
        <v>13.5</v>
      </c>
      <c r="U78" s="5">
        <v>33</v>
      </c>
      <c r="V78" s="11">
        <f t="shared" si="34"/>
        <v>4.9434419882</v>
      </c>
      <c r="W78" s="11">
        <f t="shared" si="35"/>
        <v>6.9089165042000005</v>
      </c>
      <c r="X78" s="11">
        <f t="shared" si="36"/>
        <v>8.8743910201999991</v>
      </c>
      <c r="Y78" s="11" t="str">
        <f t="shared" si="37"/>
        <v/>
      </c>
      <c r="Z78" s="11" t="str">
        <f t="shared" si="38"/>
        <v/>
      </c>
      <c r="AA78" s="11" t="str">
        <f t="shared" si="39"/>
        <v/>
      </c>
      <c r="AB78" s="11" t="str">
        <f t="shared" si="40"/>
        <v/>
      </c>
      <c r="AC78" s="11" t="str">
        <f t="shared" si="41"/>
        <v/>
      </c>
      <c r="AD78" s="11" t="str">
        <f t="shared" si="42"/>
        <v/>
      </c>
      <c r="AE78" s="11" t="str">
        <f t="shared" si="43"/>
        <v/>
      </c>
      <c r="AF78" s="11" t="str">
        <f t="shared" si="44"/>
        <v/>
      </c>
      <c r="AG78" s="11" t="str">
        <f t="shared" si="45"/>
        <v/>
      </c>
      <c r="AH78" s="11" t="str">
        <f t="shared" si="46"/>
        <v/>
      </c>
      <c r="AI78" s="11" t="str">
        <f t="shared" si="47"/>
        <v/>
      </c>
      <c r="AJ78" s="11" t="str">
        <f t="shared" si="48"/>
        <v/>
      </c>
      <c r="AK78" s="5" t="s">
        <v>21</v>
      </c>
      <c r="AL78" s="5" t="s">
        <v>53</v>
      </c>
      <c r="AM78" s="5" t="s">
        <v>54</v>
      </c>
      <c r="AN78" s="5" t="s">
        <v>25</v>
      </c>
      <c r="AO78" s="5" t="s">
        <v>24</v>
      </c>
      <c r="AP78" s="5" t="s">
        <v>35</v>
      </c>
      <c r="AQ78" s="5">
        <v>1</v>
      </c>
      <c r="AR78" s="5" t="s">
        <v>28</v>
      </c>
      <c r="AS78" s="6">
        <v>5.70526</v>
      </c>
      <c r="AT78" s="6">
        <v>1.95628</v>
      </c>
      <c r="AU78" s="6"/>
      <c r="AV78" s="6"/>
      <c r="AW78" s="6"/>
      <c r="AX78" s="5">
        <v>5.71</v>
      </c>
      <c r="AY78" s="5">
        <v>64.39</v>
      </c>
      <c r="AZ78" s="5">
        <v>65.599249999999998</v>
      </c>
      <c r="BA78" s="5">
        <v>34</v>
      </c>
      <c r="BB78" s="5">
        <v>0.71399999999999997</v>
      </c>
      <c r="BC78" s="5">
        <v>4.0999999999999996</v>
      </c>
      <c r="BD78" s="5">
        <v>60.7</v>
      </c>
      <c r="BE78" s="5">
        <v>32</v>
      </c>
      <c r="BF78" s="10">
        <v>25.268059999999998</v>
      </c>
      <c r="BG78" s="10">
        <v>44.830860000000001</v>
      </c>
      <c r="BH78" s="10">
        <v>64.393659999999997</v>
      </c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5">
        <v>64.39</v>
      </c>
    </row>
    <row r="79" spans="1:73" x14ac:dyDescent="0.25">
      <c r="A79" s="5" t="s">
        <v>315</v>
      </c>
      <c r="B79" s="5" t="s">
        <v>53</v>
      </c>
      <c r="C79" s="5" t="s">
        <v>54</v>
      </c>
      <c r="D79" s="5" t="s">
        <v>24</v>
      </c>
      <c r="E79" s="5" t="s">
        <v>39</v>
      </c>
      <c r="F79" s="5" t="s">
        <v>30</v>
      </c>
      <c r="G79" s="5">
        <v>1</v>
      </c>
      <c r="H79" s="5" t="s">
        <v>28</v>
      </c>
      <c r="I79" s="6">
        <v>3.6075900000000001</v>
      </c>
      <c r="J79" s="6">
        <v>0.12892000000000001</v>
      </c>
      <c r="K79" s="6"/>
      <c r="L79" s="6"/>
      <c r="M79" s="6"/>
      <c r="N79" s="5">
        <v>3.87</v>
      </c>
      <c r="O79" s="5">
        <v>8.81</v>
      </c>
      <c r="P79" s="5">
        <v>1.01437</v>
      </c>
      <c r="Q79" s="5">
        <v>28</v>
      </c>
      <c r="R79" s="5">
        <v>0.66300000000000003</v>
      </c>
      <c r="S79" s="5">
        <v>2.7</v>
      </c>
      <c r="T79" s="5">
        <v>10</v>
      </c>
      <c r="U79" s="5">
        <v>26</v>
      </c>
      <c r="V79" s="11">
        <f t="shared" si="34"/>
        <v>5.1804217352000004</v>
      </c>
      <c r="W79" s="11">
        <f t="shared" si="35"/>
        <v>6.0745721792000005</v>
      </c>
      <c r="X79" s="11">
        <f t="shared" si="36"/>
        <v>6.6982484632000006</v>
      </c>
      <c r="Y79" s="11">
        <f t="shared" si="37"/>
        <v>7.1984193871999995</v>
      </c>
      <c r="Z79" s="11">
        <f t="shared" si="38"/>
        <v>7.7220537511999998</v>
      </c>
      <c r="AA79" s="11">
        <f t="shared" si="39"/>
        <v>8.4161203552000003</v>
      </c>
      <c r="AB79" s="11" t="str">
        <f t="shared" si="40"/>
        <v/>
      </c>
      <c r="AC79" s="11" t="str">
        <f t="shared" si="41"/>
        <v/>
      </c>
      <c r="AD79" s="11" t="str">
        <f t="shared" si="42"/>
        <v/>
      </c>
      <c r="AE79" s="11" t="str">
        <f t="shared" si="43"/>
        <v/>
      </c>
      <c r="AF79" s="11" t="str">
        <f t="shared" si="44"/>
        <v/>
      </c>
      <c r="AG79" s="11" t="str">
        <f t="shared" si="45"/>
        <v/>
      </c>
      <c r="AH79" s="11" t="str">
        <f t="shared" si="46"/>
        <v/>
      </c>
      <c r="AI79" s="11" t="str">
        <f t="shared" si="47"/>
        <v/>
      </c>
      <c r="AJ79" s="11" t="str">
        <f t="shared" si="48"/>
        <v/>
      </c>
      <c r="AK79" s="5" t="s">
        <v>315</v>
      </c>
      <c r="AL79" s="5" t="s">
        <v>53</v>
      </c>
      <c r="AM79" s="5" t="s">
        <v>54</v>
      </c>
      <c r="AN79" s="5" t="s">
        <v>25</v>
      </c>
      <c r="AO79" s="5" t="s">
        <v>24</v>
      </c>
      <c r="AP79" s="5" t="s">
        <v>35</v>
      </c>
      <c r="AQ79" s="5" t="s">
        <v>44</v>
      </c>
      <c r="AR79" s="5" t="s">
        <v>43</v>
      </c>
      <c r="AS79" s="6">
        <v>2.0263599999999999</v>
      </c>
      <c r="AT79" s="6">
        <v>1.2172700000000001</v>
      </c>
      <c r="AU79" s="6">
        <v>-2.189E-2</v>
      </c>
      <c r="AV79" s="6">
        <v>1.9000000000000001E-4</v>
      </c>
      <c r="AW79" s="6"/>
      <c r="AX79" s="5">
        <v>2.0299999999999998</v>
      </c>
      <c r="AY79" s="5">
        <v>40.369999999999997</v>
      </c>
      <c r="AZ79" s="5">
        <v>0.28049000000000002</v>
      </c>
      <c r="BA79" s="5">
        <v>26</v>
      </c>
      <c r="BB79" s="5">
        <v>0.97399999999999998</v>
      </c>
      <c r="BC79" s="5">
        <v>2.1</v>
      </c>
      <c r="BD79" s="5">
        <v>42</v>
      </c>
      <c r="BE79" s="5">
        <v>22</v>
      </c>
      <c r="BF79" s="10">
        <v>12.200060000000001</v>
      </c>
      <c r="BG79" s="10">
        <v>19.135760000000001</v>
      </c>
      <c r="BH79" s="10">
        <v>23.973459999999999</v>
      </c>
      <c r="BI79" s="10">
        <v>27.853159999999999</v>
      </c>
      <c r="BJ79" s="10">
        <v>31.914859999999997</v>
      </c>
      <c r="BK79" s="10">
        <v>37.298560000000002</v>
      </c>
      <c r="BL79" s="10"/>
      <c r="BM79" s="10"/>
      <c r="BN79" s="10"/>
      <c r="BO79" s="10"/>
      <c r="BP79" s="10"/>
      <c r="BQ79" s="10"/>
      <c r="BR79" s="10"/>
      <c r="BS79" s="10"/>
      <c r="BT79" s="10"/>
      <c r="BU79" s="5">
        <v>40.369999999999997</v>
      </c>
    </row>
    <row r="80" spans="1:73" x14ac:dyDescent="0.25">
      <c r="A80" s="5" t="s">
        <v>149</v>
      </c>
      <c r="B80" s="5" t="s">
        <v>56</v>
      </c>
      <c r="C80" s="5" t="s">
        <v>57</v>
      </c>
      <c r="D80" s="5" t="s">
        <v>24</v>
      </c>
      <c r="E80" s="5" t="s">
        <v>39</v>
      </c>
      <c r="F80" s="5" t="s">
        <v>30</v>
      </c>
      <c r="G80" s="5">
        <v>1</v>
      </c>
      <c r="H80" s="5" t="s">
        <v>28</v>
      </c>
      <c r="I80" s="6">
        <v>4.0939800000000002</v>
      </c>
      <c r="J80" s="6">
        <v>0.26345000000000002</v>
      </c>
      <c r="K80" s="6"/>
      <c r="L80" s="6"/>
      <c r="M80" s="6"/>
      <c r="N80" s="5">
        <v>4.76</v>
      </c>
      <c r="O80" s="5">
        <v>25.23</v>
      </c>
      <c r="P80" s="5">
        <v>5.5319500000000001</v>
      </c>
      <c r="Q80" s="5">
        <v>32</v>
      </c>
      <c r="R80" s="5">
        <v>0.86599999999999999</v>
      </c>
      <c r="S80" s="5">
        <v>2.2000000000000002</v>
      </c>
      <c r="T80" s="5">
        <v>34</v>
      </c>
      <c r="U80" s="5">
        <v>30</v>
      </c>
      <c r="V80" s="11">
        <f t="shared" si="34"/>
        <v>7.9091417130000004</v>
      </c>
      <c r="W80" s="11">
        <f t="shared" si="35"/>
        <v>11.058291287999999</v>
      </c>
      <c r="X80" s="11">
        <f t="shared" si="36"/>
        <v>14.207440862999999</v>
      </c>
      <c r="Y80" s="11">
        <f t="shared" si="37"/>
        <v>17.356590437999998</v>
      </c>
      <c r="Z80" s="11">
        <f t="shared" si="38"/>
        <v>20.505740013</v>
      </c>
      <c r="AA80" s="11">
        <f t="shared" si="39"/>
        <v>23.654889588000003</v>
      </c>
      <c r="AB80" s="11" t="str">
        <f t="shared" si="40"/>
        <v/>
      </c>
      <c r="AC80" s="11" t="str">
        <f t="shared" si="41"/>
        <v/>
      </c>
      <c r="AD80" s="11" t="str">
        <f t="shared" si="42"/>
        <v/>
      </c>
      <c r="AE80" s="11" t="str">
        <f t="shared" si="43"/>
        <v/>
      </c>
      <c r="AF80" s="11" t="str">
        <f t="shared" si="44"/>
        <v/>
      </c>
      <c r="AG80" s="11" t="str">
        <f t="shared" si="45"/>
        <v/>
      </c>
      <c r="AH80" s="11" t="str">
        <f t="shared" si="46"/>
        <v/>
      </c>
      <c r="AI80" s="11" t="str">
        <f t="shared" si="47"/>
        <v/>
      </c>
      <c r="AJ80" s="11" t="str">
        <f t="shared" si="48"/>
        <v/>
      </c>
      <c r="AK80" s="5" t="s">
        <v>149</v>
      </c>
      <c r="AL80" s="5" t="s">
        <v>56</v>
      </c>
      <c r="AM80" s="5" t="s">
        <v>57</v>
      </c>
      <c r="AN80" s="5" t="s">
        <v>25</v>
      </c>
      <c r="AO80" s="5" t="s">
        <v>24</v>
      </c>
      <c r="AP80" s="5" t="s">
        <v>35</v>
      </c>
      <c r="AQ80" s="5" t="s">
        <v>71</v>
      </c>
      <c r="AR80" s="5" t="s">
        <v>28</v>
      </c>
      <c r="AS80" s="6">
        <v>2.5280399999999998</v>
      </c>
      <c r="AT80" s="6">
        <v>1.1953499999999999</v>
      </c>
      <c r="AU80" s="6"/>
      <c r="AV80" s="6"/>
      <c r="AW80" s="6"/>
      <c r="AX80" s="5">
        <v>2.5299999999999998</v>
      </c>
      <c r="AY80" s="5">
        <v>80.23</v>
      </c>
      <c r="AZ80" s="5">
        <v>0.11043</v>
      </c>
      <c r="BA80" s="5">
        <v>32</v>
      </c>
      <c r="BB80" s="5">
        <v>0.92400000000000004</v>
      </c>
      <c r="BC80" s="5">
        <v>2.5</v>
      </c>
      <c r="BD80" s="5">
        <v>120</v>
      </c>
      <c r="BE80" s="5">
        <v>30</v>
      </c>
      <c r="BF80" s="10">
        <v>14.481539999999999</v>
      </c>
      <c r="BG80" s="10">
        <v>26.435039999999997</v>
      </c>
      <c r="BH80" s="10">
        <v>38.388539999999992</v>
      </c>
      <c r="BI80" s="10">
        <v>50.34203999999999</v>
      </c>
      <c r="BJ80" s="10">
        <v>62.295539999999995</v>
      </c>
      <c r="BK80" s="10">
        <v>74.249039999999994</v>
      </c>
      <c r="BL80" s="10"/>
      <c r="BM80" s="10"/>
      <c r="BN80" s="10"/>
      <c r="BO80" s="10"/>
      <c r="BP80" s="10"/>
      <c r="BQ80" s="10"/>
      <c r="BR80" s="10"/>
      <c r="BS80" s="10"/>
      <c r="BT80" s="10"/>
      <c r="BU80" s="5">
        <v>80.23</v>
      </c>
    </row>
    <row r="81" spans="1:73" x14ac:dyDescent="0.25">
      <c r="A81" s="5" t="s">
        <v>178</v>
      </c>
      <c r="B81" s="5" t="s">
        <v>191</v>
      </c>
      <c r="C81" s="5" t="s">
        <v>192</v>
      </c>
      <c r="D81" s="5" t="s">
        <v>24</v>
      </c>
      <c r="E81" s="5" t="s">
        <v>39</v>
      </c>
      <c r="F81" s="5" t="s">
        <v>30</v>
      </c>
      <c r="G81" s="5" t="s">
        <v>27</v>
      </c>
      <c r="H81" s="5" t="s">
        <v>28</v>
      </c>
      <c r="I81" s="6">
        <v>2.1913399999999998</v>
      </c>
      <c r="J81" s="6">
        <v>0.12475</v>
      </c>
      <c r="K81" s="6"/>
      <c r="L81" s="6"/>
      <c r="M81" s="6"/>
      <c r="N81" s="5">
        <v>2.72</v>
      </c>
      <c r="O81" s="5">
        <v>7.83</v>
      </c>
      <c r="P81" s="5">
        <v>2.351E-2</v>
      </c>
      <c r="Q81" s="5">
        <v>30</v>
      </c>
      <c r="R81" s="5">
        <v>0.77</v>
      </c>
      <c r="S81" s="5">
        <v>2.8</v>
      </c>
      <c r="T81" s="5">
        <v>8</v>
      </c>
      <c r="U81" s="5">
        <v>28</v>
      </c>
      <c r="V81" s="11">
        <f t="shared" si="34"/>
        <v>3.618961535</v>
      </c>
      <c r="W81" s="11">
        <f t="shared" si="35"/>
        <v>4.5150158349999998</v>
      </c>
      <c r="X81" s="11">
        <f t="shared" si="36"/>
        <v>5.4110701350000001</v>
      </c>
      <c r="Y81" s="11">
        <f t="shared" si="37"/>
        <v>6.3071244350000004</v>
      </c>
      <c r="Z81" s="11">
        <f t="shared" si="38"/>
        <v>7.2031787349999998</v>
      </c>
      <c r="AA81" s="11" t="str">
        <f t="shared" si="39"/>
        <v/>
      </c>
      <c r="AB81" s="11" t="str">
        <f t="shared" si="40"/>
        <v/>
      </c>
      <c r="AC81" s="11" t="str">
        <f t="shared" si="41"/>
        <v/>
      </c>
      <c r="AD81" s="11" t="str">
        <f t="shared" si="42"/>
        <v/>
      </c>
      <c r="AE81" s="11" t="str">
        <f t="shared" si="43"/>
        <v/>
      </c>
      <c r="AF81" s="11" t="str">
        <f t="shared" si="44"/>
        <v/>
      </c>
      <c r="AG81" s="11" t="str">
        <f t="shared" si="45"/>
        <v/>
      </c>
      <c r="AH81" s="11" t="str">
        <f t="shared" si="46"/>
        <v/>
      </c>
      <c r="AI81" s="11" t="str">
        <f t="shared" si="47"/>
        <v/>
      </c>
      <c r="AJ81" s="11" t="str">
        <f t="shared" si="48"/>
        <v/>
      </c>
      <c r="AK81" s="5" t="s">
        <v>178</v>
      </c>
      <c r="AL81" s="5" t="s">
        <v>191</v>
      </c>
      <c r="AM81" s="5" t="s">
        <v>192</v>
      </c>
      <c r="AN81" s="5" t="s">
        <v>25</v>
      </c>
      <c r="AO81" s="5" t="s">
        <v>24</v>
      </c>
      <c r="AP81" s="5" t="s">
        <v>35</v>
      </c>
      <c r="AQ81" s="5" t="s">
        <v>71</v>
      </c>
      <c r="AR81" s="5" t="s">
        <v>28</v>
      </c>
      <c r="AS81" s="6">
        <v>4.2610599999999996</v>
      </c>
      <c r="AT81" s="6">
        <v>0.71828000000000003</v>
      </c>
      <c r="AU81" s="6"/>
      <c r="AV81" s="6"/>
      <c r="AW81" s="6"/>
      <c r="AX81" s="5">
        <v>4.26</v>
      </c>
      <c r="AY81" s="5">
        <v>45.2</v>
      </c>
      <c r="AZ81" s="5">
        <v>6.4619999999999997E-2</v>
      </c>
      <c r="BA81" s="5">
        <v>30</v>
      </c>
      <c r="BB81" s="5">
        <v>0.82299999999999995</v>
      </c>
      <c r="BC81" s="5">
        <v>6.4</v>
      </c>
      <c r="BD81" s="5">
        <v>43.7</v>
      </c>
      <c r="BE81" s="5">
        <v>28</v>
      </c>
      <c r="BF81" s="10">
        <v>11.443860000000001</v>
      </c>
      <c r="BG81" s="10">
        <v>18.626660000000001</v>
      </c>
      <c r="BH81" s="10">
        <v>25.809460000000001</v>
      </c>
      <c r="BI81" s="10">
        <v>32.992260000000002</v>
      </c>
      <c r="BJ81" s="10">
        <v>40.175060000000002</v>
      </c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5">
        <v>45.2</v>
      </c>
    </row>
    <row r="82" spans="1:73" x14ac:dyDescent="0.25">
      <c r="A82" t="s">
        <v>209</v>
      </c>
      <c r="B82" t="s">
        <v>191</v>
      </c>
      <c r="C82" t="s">
        <v>192</v>
      </c>
      <c r="D82" t="s">
        <v>24</v>
      </c>
      <c r="E82" t="s">
        <v>39</v>
      </c>
      <c r="F82" t="s">
        <v>30</v>
      </c>
      <c r="G82" t="s">
        <v>27</v>
      </c>
      <c r="H82" t="s">
        <v>28</v>
      </c>
      <c r="I82" s="4">
        <v>2.23942</v>
      </c>
      <c r="J82" s="4">
        <v>0.17699999999999999</v>
      </c>
      <c r="N82">
        <v>2.68</v>
      </c>
      <c r="O82">
        <v>12.91</v>
      </c>
      <c r="P82">
        <v>4.5580000000000002E-2</v>
      </c>
      <c r="Q82">
        <v>30</v>
      </c>
      <c r="R82">
        <v>0.88</v>
      </c>
      <c r="S82">
        <v>2.5</v>
      </c>
      <c r="T82">
        <v>13</v>
      </c>
      <c r="U82">
        <v>28</v>
      </c>
      <c r="V82" s="11">
        <f t="shared" si="34"/>
        <v>4.72586467</v>
      </c>
      <c r="W82" s="11">
        <f t="shared" si="35"/>
        <v>6.7718607699999991</v>
      </c>
      <c r="X82" s="11">
        <f t="shared" si="36"/>
        <v>8.81785687</v>
      </c>
      <c r="Y82" s="11">
        <f t="shared" si="37"/>
        <v>10.86385297</v>
      </c>
      <c r="Z82" s="11">
        <f t="shared" si="38"/>
        <v>12.90984907</v>
      </c>
      <c r="AA82" s="11" t="str">
        <f t="shared" si="39"/>
        <v/>
      </c>
      <c r="AB82" s="11" t="str">
        <f t="shared" si="40"/>
        <v/>
      </c>
      <c r="AC82" s="11" t="str">
        <f t="shared" si="41"/>
        <v/>
      </c>
      <c r="AD82" s="11" t="str">
        <f t="shared" si="42"/>
        <v/>
      </c>
      <c r="AE82" s="11" t="str">
        <f t="shared" si="43"/>
        <v/>
      </c>
      <c r="AF82" s="11" t="str">
        <f t="shared" si="44"/>
        <v/>
      </c>
      <c r="AG82" s="11" t="str">
        <f t="shared" si="45"/>
        <v/>
      </c>
      <c r="AH82" s="11" t="str">
        <f t="shared" si="46"/>
        <v/>
      </c>
      <c r="AI82" s="11" t="str">
        <f t="shared" si="47"/>
        <v/>
      </c>
      <c r="AJ82" s="11" t="str">
        <f t="shared" si="48"/>
        <v/>
      </c>
      <c r="AK82" t="s">
        <v>209</v>
      </c>
      <c r="AL82" t="s">
        <v>191</v>
      </c>
      <c r="AM82" t="s">
        <v>192</v>
      </c>
      <c r="AN82" t="s">
        <v>25</v>
      </c>
      <c r="AO82" t="s">
        <v>24</v>
      </c>
      <c r="AP82" t="s">
        <v>35</v>
      </c>
      <c r="AQ82" t="s">
        <v>71</v>
      </c>
      <c r="AR82" t="s">
        <v>28</v>
      </c>
      <c r="AS82" s="4">
        <v>2.48841</v>
      </c>
      <c r="AT82" s="4">
        <v>1.1559299999999999</v>
      </c>
      <c r="AU82" s="4"/>
      <c r="AV82" s="4"/>
      <c r="AW82" s="4"/>
      <c r="AX82">
        <v>2.4900000000000002</v>
      </c>
      <c r="AY82">
        <v>60.28</v>
      </c>
      <c r="AZ82">
        <v>0.18129999999999999</v>
      </c>
      <c r="BA82">
        <v>31</v>
      </c>
      <c r="BB82">
        <v>0.873</v>
      </c>
      <c r="BC82">
        <v>4.0999999999999996</v>
      </c>
      <c r="BD82">
        <v>53.8</v>
      </c>
      <c r="BE82">
        <v>29</v>
      </c>
      <c r="BF82" s="10">
        <v>14.047709999999999</v>
      </c>
      <c r="BG82" s="10">
        <v>25.607009999999995</v>
      </c>
      <c r="BH82" s="10">
        <v>37.166309999999996</v>
      </c>
      <c r="BI82" s="10">
        <v>48.725609999999996</v>
      </c>
      <c r="BJ82" s="10">
        <v>60.284909999999996</v>
      </c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>
        <v>60.28</v>
      </c>
    </row>
    <row r="83" spans="1:73" x14ac:dyDescent="0.25">
      <c r="A83" t="s">
        <v>243</v>
      </c>
      <c r="B83" t="s">
        <v>191</v>
      </c>
      <c r="C83" t="s">
        <v>192</v>
      </c>
      <c r="D83" t="s">
        <v>24</v>
      </c>
      <c r="E83" t="s">
        <v>39</v>
      </c>
      <c r="F83" t="s">
        <v>30</v>
      </c>
      <c r="G83" t="s">
        <v>27</v>
      </c>
      <c r="H83" t="s">
        <v>28</v>
      </c>
      <c r="I83" s="4">
        <v>2.23942</v>
      </c>
      <c r="J83" s="4">
        <v>0.17699999999999999</v>
      </c>
      <c r="N83">
        <v>2.68</v>
      </c>
      <c r="O83">
        <v>12.91</v>
      </c>
      <c r="P83">
        <v>4.5580000000000002E-2</v>
      </c>
      <c r="Q83">
        <v>30</v>
      </c>
      <c r="R83">
        <v>0.88</v>
      </c>
      <c r="S83">
        <v>2.5</v>
      </c>
      <c r="T83">
        <v>13</v>
      </c>
      <c r="U83">
        <v>28</v>
      </c>
      <c r="V83" s="11">
        <f t="shared" si="34"/>
        <v>4.72586467</v>
      </c>
      <c r="W83" s="11">
        <f t="shared" si="35"/>
        <v>6.7718607699999991</v>
      </c>
      <c r="X83" s="11">
        <f t="shared" si="36"/>
        <v>8.81785687</v>
      </c>
      <c r="Y83" s="11">
        <f t="shared" si="37"/>
        <v>10.86385297</v>
      </c>
      <c r="Z83" s="11">
        <f t="shared" si="38"/>
        <v>12.90984907</v>
      </c>
      <c r="AA83" s="11" t="str">
        <f t="shared" si="39"/>
        <v/>
      </c>
      <c r="AB83" s="11" t="str">
        <f t="shared" si="40"/>
        <v/>
      </c>
      <c r="AC83" s="11" t="str">
        <f t="shared" si="41"/>
        <v/>
      </c>
      <c r="AD83" s="11" t="str">
        <f t="shared" si="42"/>
        <v/>
      </c>
      <c r="AE83" s="11" t="str">
        <f t="shared" si="43"/>
        <v/>
      </c>
      <c r="AF83" s="11" t="str">
        <f t="shared" si="44"/>
        <v/>
      </c>
      <c r="AG83" s="11" t="str">
        <f t="shared" si="45"/>
        <v/>
      </c>
      <c r="AH83" s="11" t="str">
        <f t="shared" si="46"/>
        <v/>
      </c>
      <c r="AI83" s="11" t="str">
        <f t="shared" si="47"/>
        <v/>
      </c>
      <c r="AJ83" s="11" t="str">
        <f t="shared" si="48"/>
        <v/>
      </c>
      <c r="AK83" t="s">
        <v>243</v>
      </c>
      <c r="AL83" t="s">
        <v>191</v>
      </c>
      <c r="AM83" t="s">
        <v>192</v>
      </c>
      <c r="AN83" t="s">
        <v>25</v>
      </c>
      <c r="AO83" t="s">
        <v>24</v>
      </c>
      <c r="AP83" t="s">
        <v>35</v>
      </c>
      <c r="AQ83" t="s">
        <v>71</v>
      </c>
      <c r="AR83" t="s">
        <v>28</v>
      </c>
      <c r="AS83" s="4">
        <v>2.48841</v>
      </c>
      <c r="AT83" s="4">
        <v>1.1559299999999999</v>
      </c>
      <c r="AU83" s="4"/>
      <c r="AV83" s="4"/>
      <c r="AW83" s="4"/>
      <c r="AX83">
        <v>2.4900000000000002</v>
      </c>
      <c r="AY83">
        <v>60.28</v>
      </c>
      <c r="AZ83">
        <v>0.18129999999999999</v>
      </c>
      <c r="BA83">
        <v>31</v>
      </c>
      <c r="BB83">
        <v>0.873</v>
      </c>
      <c r="BC83">
        <v>2.5</v>
      </c>
      <c r="BD83">
        <v>64.5</v>
      </c>
      <c r="BE83">
        <v>29</v>
      </c>
      <c r="BF83" s="10">
        <v>14.047709999999999</v>
      </c>
      <c r="BG83" s="10">
        <v>25.607009999999995</v>
      </c>
      <c r="BH83" s="10">
        <v>37.166309999999996</v>
      </c>
      <c r="BI83" s="10">
        <v>48.725609999999996</v>
      </c>
      <c r="BJ83" s="10">
        <v>60.284909999999996</v>
      </c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>
        <v>60.28</v>
      </c>
    </row>
    <row r="84" spans="1:73" x14ac:dyDescent="0.25">
      <c r="A84" s="5" t="s">
        <v>209</v>
      </c>
      <c r="B84" s="5" t="s">
        <v>224</v>
      </c>
      <c r="C84" s="5" t="s">
        <v>225</v>
      </c>
      <c r="D84" s="5" t="s">
        <v>24</v>
      </c>
      <c r="E84" s="5" t="s">
        <v>39</v>
      </c>
      <c r="F84" s="5" t="s">
        <v>30</v>
      </c>
      <c r="G84" s="5" t="s">
        <v>52</v>
      </c>
      <c r="H84" s="5" t="s">
        <v>28</v>
      </c>
      <c r="I84" s="6">
        <v>1.17767</v>
      </c>
      <c r="J84" s="6">
        <v>0.27639000000000002</v>
      </c>
      <c r="K84" s="6"/>
      <c r="L84" s="6"/>
      <c r="M84" s="6"/>
      <c r="N84" s="5">
        <v>1.76</v>
      </c>
      <c r="O84" s="5">
        <v>15.9</v>
      </c>
      <c r="P84" s="5">
        <v>4.7000000000000002E-3</v>
      </c>
      <c r="Q84" s="5">
        <v>35</v>
      </c>
      <c r="R84" s="5">
        <v>0.89700000000000002</v>
      </c>
      <c r="S84" s="5">
        <v>2</v>
      </c>
      <c r="T84" s="5">
        <v>15</v>
      </c>
      <c r="U84" s="5">
        <v>33</v>
      </c>
      <c r="V84" s="11">
        <f t="shared" si="34"/>
        <v>5.9453339302999995</v>
      </c>
      <c r="W84" s="11">
        <f t="shared" si="35"/>
        <v>9.6158207693000008</v>
      </c>
      <c r="X84" s="11">
        <f t="shared" si="36"/>
        <v>12.775538888300002</v>
      </c>
      <c r="Y84" s="11">
        <f t="shared" si="37"/>
        <v>15.424488287300001</v>
      </c>
      <c r="Z84" s="11" t="str">
        <f t="shared" si="38"/>
        <v/>
      </c>
      <c r="AA84" s="11" t="str">
        <f t="shared" si="39"/>
        <v/>
      </c>
      <c r="AB84" s="11" t="str">
        <f t="shared" si="40"/>
        <v/>
      </c>
      <c r="AC84" s="11" t="str">
        <f t="shared" si="41"/>
        <v/>
      </c>
      <c r="AD84" s="11" t="str">
        <f t="shared" si="42"/>
        <v/>
      </c>
      <c r="AE84" s="11" t="str">
        <f t="shared" si="43"/>
        <v/>
      </c>
      <c r="AF84" s="11" t="str">
        <f t="shared" si="44"/>
        <v/>
      </c>
      <c r="AG84" s="11" t="str">
        <f t="shared" si="45"/>
        <v/>
      </c>
      <c r="AH84" s="11" t="str">
        <f t="shared" si="46"/>
        <v/>
      </c>
      <c r="AI84" s="11" t="str">
        <f t="shared" si="47"/>
        <v/>
      </c>
      <c r="AJ84" s="11" t="str">
        <f t="shared" si="48"/>
        <v/>
      </c>
      <c r="AK84" s="5" t="s">
        <v>209</v>
      </c>
      <c r="AL84" s="5" t="s">
        <v>224</v>
      </c>
      <c r="AM84" s="5" t="s">
        <v>225</v>
      </c>
      <c r="AN84" s="5" t="s">
        <v>25</v>
      </c>
      <c r="AO84" s="5" t="s">
        <v>24</v>
      </c>
      <c r="AP84" s="5" t="s">
        <v>35</v>
      </c>
      <c r="AQ84" s="5" t="s">
        <v>36</v>
      </c>
      <c r="AR84" s="5" t="s">
        <v>33</v>
      </c>
      <c r="AS84" s="6">
        <v>2.1216699999999999</v>
      </c>
      <c r="AT84" s="6">
        <v>1.60521</v>
      </c>
      <c r="AU84" s="6">
        <v>-9.2399999999999999E-3</v>
      </c>
      <c r="AV84" s="6"/>
      <c r="AW84" s="6"/>
      <c r="AX84" s="5">
        <v>2.12</v>
      </c>
      <c r="AY84" s="5">
        <v>53.25</v>
      </c>
      <c r="AZ84" s="5">
        <v>21.128740000000001</v>
      </c>
      <c r="BA84" s="5">
        <v>34</v>
      </c>
      <c r="BB84" s="5">
        <v>0.89400000000000002</v>
      </c>
      <c r="BC84" s="5">
        <v>2.5</v>
      </c>
      <c r="BD84" s="5">
        <v>53.3</v>
      </c>
      <c r="BE84" s="5">
        <v>31</v>
      </c>
      <c r="BF84" s="11">
        <v>17.249769999999998</v>
      </c>
      <c r="BG84" s="11">
        <v>30.529869999999999</v>
      </c>
      <c r="BH84" s="11">
        <v>41.961970000000001</v>
      </c>
      <c r="BI84" s="11">
        <v>51.546069999999993</v>
      </c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5">
        <v>53.25</v>
      </c>
    </row>
    <row r="85" spans="1:73" x14ac:dyDescent="0.25">
      <c r="A85" s="5" t="s">
        <v>368</v>
      </c>
      <c r="B85" s="5" t="s">
        <v>224</v>
      </c>
      <c r="C85" s="5" t="s">
        <v>225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28</v>
      </c>
      <c r="I85" s="6">
        <v>1.7073</v>
      </c>
      <c r="J85" s="6">
        <v>0.22767000000000001</v>
      </c>
      <c r="K85" s="6"/>
      <c r="L85" s="6"/>
      <c r="M85" s="6"/>
      <c r="N85" s="5">
        <v>1.98</v>
      </c>
      <c r="O85" s="5">
        <v>21.49</v>
      </c>
      <c r="P85" s="5">
        <v>0.12263</v>
      </c>
      <c r="Q85" s="5">
        <v>29</v>
      </c>
      <c r="R85" s="5">
        <v>0.878</v>
      </c>
      <c r="S85" s="5">
        <v>2</v>
      </c>
      <c r="T85" s="5">
        <v>22</v>
      </c>
      <c r="U85" s="5">
        <v>27</v>
      </c>
      <c r="V85" s="11">
        <f t="shared" si="34"/>
        <v>4.891888765800001</v>
      </c>
      <c r="W85" s="11">
        <f t="shared" si="35"/>
        <v>7.5709954908000006</v>
      </c>
      <c r="X85" s="11">
        <f t="shared" si="36"/>
        <v>10.0187894958</v>
      </c>
      <c r="Y85" s="11">
        <f t="shared" si="37"/>
        <v>12.235270780800001</v>
      </c>
      <c r="Z85" s="11">
        <f t="shared" si="38"/>
        <v>14.220439345799999</v>
      </c>
      <c r="AA85" s="11">
        <f t="shared" si="39"/>
        <v>15.974295190800003</v>
      </c>
      <c r="AB85" s="11">
        <f t="shared" si="40"/>
        <v>17.496838315800005</v>
      </c>
      <c r="AC85" s="11">
        <f t="shared" si="41"/>
        <v>18.788068720800002</v>
      </c>
      <c r="AD85" s="11">
        <f t="shared" si="42"/>
        <v>19.847986405800004</v>
      </c>
      <c r="AE85" s="11">
        <f t="shared" si="43"/>
        <v>20.676591370799997</v>
      </c>
      <c r="AF85" s="11">
        <f t="shared" si="44"/>
        <v>21.273883615800003</v>
      </c>
      <c r="AG85" s="11" t="str">
        <f t="shared" si="45"/>
        <v/>
      </c>
      <c r="AH85" s="11" t="str">
        <f t="shared" si="46"/>
        <v/>
      </c>
      <c r="AI85" s="11" t="str">
        <f t="shared" si="47"/>
        <v/>
      </c>
      <c r="AJ85" s="11" t="str">
        <f t="shared" si="48"/>
        <v/>
      </c>
      <c r="AK85" s="5" t="s">
        <v>368</v>
      </c>
      <c r="AL85" s="5" t="s">
        <v>224</v>
      </c>
      <c r="AM85" s="5" t="s">
        <v>225</v>
      </c>
      <c r="AN85" s="5" t="s">
        <v>25</v>
      </c>
      <c r="AO85" s="5" t="s">
        <v>24</v>
      </c>
      <c r="AP85" s="5" t="s">
        <v>35</v>
      </c>
      <c r="AQ85" s="5" t="s">
        <v>44</v>
      </c>
      <c r="AR85" s="5" t="s">
        <v>33</v>
      </c>
      <c r="AS85" s="6">
        <v>1.20424</v>
      </c>
      <c r="AT85" s="6">
        <v>1.3291500000000001</v>
      </c>
      <c r="AU85" s="6">
        <v>-5.0800000000000003E-3</v>
      </c>
      <c r="AV85" s="6"/>
      <c r="AW85" s="6"/>
      <c r="AX85" s="5">
        <v>1.2</v>
      </c>
      <c r="AY85" s="5">
        <v>86.89</v>
      </c>
      <c r="AZ85" s="5">
        <v>0.44035000000000002</v>
      </c>
      <c r="BA85" s="5">
        <v>29</v>
      </c>
      <c r="BB85" s="5">
        <v>0.97799999999999998</v>
      </c>
      <c r="BC85" s="5">
        <v>5.6</v>
      </c>
      <c r="BD85" s="5">
        <v>71.599999999999994</v>
      </c>
      <c r="BE85" s="5">
        <v>26</v>
      </c>
      <c r="BF85" s="11">
        <v>13.987740000000002</v>
      </c>
      <c r="BG85" s="11">
        <v>25.755240000000001</v>
      </c>
      <c r="BH85" s="11">
        <v>36.506740000000001</v>
      </c>
      <c r="BI85" s="11">
        <v>46.242240000000002</v>
      </c>
      <c r="BJ85" s="11">
        <v>54.961739999999992</v>
      </c>
      <c r="BK85" s="11">
        <v>62.665240000000011</v>
      </c>
      <c r="BL85" s="11">
        <v>69.352740000000011</v>
      </c>
      <c r="BM85" s="11">
        <v>75.024240000000006</v>
      </c>
      <c r="BN85" s="11">
        <v>79.67974000000001</v>
      </c>
      <c r="BO85" s="11">
        <v>83.319239999999979</v>
      </c>
      <c r="BP85" s="11">
        <v>85.942740000000001</v>
      </c>
      <c r="BQ85" s="11"/>
      <c r="BR85" s="11"/>
      <c r="BS85" s="11"/>
      <c r="BT85" s="11"/>
      <c r="BU85" s="5">
        <v>86.89</v>
      </c>
    </row>
    <row r="86" spans="1:73" x14ac:dyDescent="0.25">
      <c r="A86" s="5" t="s">
        <v>278</v>
      </c>
      <c r="B86" s="5" t="s">
        <v>293</v>
      </c>
      <c r="C86" s="5" t="s">
        <v>294</v>
      </c>
      <c r="D86" s="5" t="s">
        <v>24</v>
      </c>
      <c r="E86" s="5" t="s">
        <v>39</v>
      </c>
      <c r="F86" s="5" t="s">
        <v>30</v>
      </c>
      <c r="G86" s="5" t="s">
        <v>27</v>
      </c>
      <c r="H86" s="5" t="s">
        <v>28</v>
      </c>
      <c r="I86" s="6">
        <v>1.5568599999999999</v>
      </c>
      <c r="J86" s="6">
        <v>0.23113</v>
      </c>
      <c r="K86" s="6"/>
      <c r="L86" s="6"/>
      <c r="M86" s="6"/>
      <c r="N86" s="5">
        <v>2.16</v>
      </c>
      <c r="O86" s="5">
        <v>11.6</v>
      </c>
      <c r="P86" s="5">
        <v>0.10506</v>
      </c>
      <c r="Q86" s="5">
        <v>38</v>
      </c>
      <c r="R86" s="5">
        <v>0.83899999999999997</v>
      </c>
      <c r="S86" s="5">
        <v>2</v>
      </c>
      <c r="T86" s="5">
        <v>12.5</v>
      </c>
      <c r="U86" s="5">
        <v>36</v>
      </c>
      <c r="V86" s="11">
        <f t="shared" si="34"/>
        <v>6.1664749236466339</v>
      </c>
      <c r="W86" s="11">
        <f t="shared" si="35"/>
        <v>8.7673965307711068</v>
      </c>
      <c r="X86" s="11">
        <f t="shared" si="36"/>
        <v>10.511325983708169</v>
      </c>
      <c r="Y86" s="11">
        <f t="shared" si="37"/>
        <v>11.846532684697783</v>
      </c>
      <c r="Z86" s="11" t="str">
        <f t="shared" si="38"/>
        <v/>
      </c>
      <c r="AA86" s="11" t="str">
        <f t="shared" si="39"/>
        <v/>
      </c>
      <c r="AB86" s="11" t="str">
        <f t="shared" si="40"/>
        <v/>
      </c>
      <c r="AC86" s="11" t="str">
        <f t="shared" si="41"/>
        <v/>
      </c>
      <c r="AD86" s="11" t="str">
        <f t="shared" si="42"/>
        <v/>
      </c>
      <c r="AE86" s="11" t="str">
        <f t="shared" si="43"/>
        <v/>
      </c>
      <c r="AF86" s="11" t="str">
        <f t="shared" si="44"/>
        <v/>
      </c>
      <c r="AG86" s="11" t="str">
        <f t="shared" si="45"/>
        <v/>
      </c>
      <c r="AH86" s="11" t="str">
        <f t="shared" si="46"/>
        <v/>
      </c>
      <c r="AI86" s="11" t="str">
        <f t="shared" si="47"/>
        <v/>
      </c>
      <c r="AJ86" s="11" t="str">
        <f t="shared" si="48"/>
        <v/>
      </c>
      <c r="AK86" s="5" t="s">
        <v>278</v>
      </c>
      <c r="AL86" s="5" t="s">
        <v>293</v>
      </c>
      <c r="AM86" s="5" t="s">
        <v>294</v>
      </c>
      <c r="AN86" s="5" t="s">
        <v>25</v>
      </c>
      <c r="AO86" s="5" t="s">
        <v>24</v>
      </c>
      <c r="AP86" s="5" t="s">
        <v>35</v>
      </c>
      <c r="AQ86" s="5" t="s">
        <v>36</v>
      </c>
      <c r="AR86" s="5" t="s">
        <v>60</v>
      </c>
      <c r="AS86" s="6">
        <v>1.57707</v>
      </c>
      <c r="AT86" s="6">
        <v>1.6895</v>
      </c>
      <c r="AU86" s="6">
        <v>4.2700000000000004E-3</v>
      </c>
      <c r="AV86" s="6"/>
      <c r="AW86" s="6"/>
      <c r="AX86" s="5">
        <v>2.61</v>
      </c>
      <c r="AY86" s="5">
        <v>43.46</v>
      </c>
      <c r="AZ86" s="5">
        <v>6.5320000000000003E-2</v>
      </c>
      <c r="BA86" s="5">
        <v>39</v>
      </c>
      <c r="BB86" s="5">
        <v>0.98299999999999998</v>
      </c>
      <c r="BC86" s="5">
        <v>2.4</v>
      </c>
      <c r="BD86" s="5">
        <v>56.5</v>
      </c>
      <c r="BE86" s="5">
        <v>37</v>
      </c>
      <c r="BF86" s="11">
        <v>19.94381916517386</v>
      </c>
      <c r="BG86" s="11">
        <v>31.196887166404647</v>
      </c>
      <c r="BH86" s="11">
        <v>38.742119083235274</v>
      </c>
      <c r="BI86" s="11">
        <v>44.518983622627019</v>
      </c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5">
        <v>43.46</v>
      </c>
    </row>
    <row r="87" spans="1:73" x14ac:dyDescent="0.25">
      <c r="A87" t="s">
        <v>343</v>
      </c>
      <c r="B87" t="s">
        <v>360</v>
      </c>
      <c r="C87" t="s">
        <v>361</v>
      </c>
      <c r="D87" t="s">
        <v>24</v>
      </c>
      <c r="E87" t="s">
        <v>39</v>
      </c>
      <c r="F87" t="s">
        <v>30</v>
      </c>
      <c r="G87" t="s">
        <v>52</v>
      </c>
      <c r="H87" t="s">
        <v>28</v>
      </c>
      <c r="I87" s="4">
        <v>0.92110000000000003</v>
      </c>
      <c r="J87" s="4">
        <v>0.24385000000000001</v>
      </c>
      <c r="N87">
        <v>1.54</v>
      </c>
      <c r="O87">
        <v>25.12</v>
      </c>
      <c r="P87">
        <v>3.47E-3</v>
      </c>
      <c r="Q87">
        <v>34</v>
      </c>
      <c r="R87">
        <v>0.92500000000000004</v>
      </c>
      <c r="S87">
        <v>1.5</v>
      </c>
      <c r="T87">
        <v>24.1</v>
      </c>
      <c r="U87">
        <v>32</v>
      </c>
      <c r="V87" s="11">
        <f t="shared" si="34"/>
        <v>5.4019754290000002</v>
      </c>
      <c r="W87" s="11">
        <f t="shared" si="35"/>
        <v>9.2673393190000013</v>
      </c>
      <c r="X87" s="11">
        <f t="shared" si="36"/>
        <v>13.132703209000002</v>
      </c>
      <c r="Y87" s="11">
        <f t="shared" si="37"/>
        <v>16.998067099</v>
      </c>
      <c r="Z87" s="11">
        <f t="shared" si="38"/>
        <v>20.863430989000001</v>
      </c>
      <c r="AA87" s="11">
        <f t="shared" si="39"/>
        <v>24.728794879000002</v>
      </c>
      <c r="AB87" s="11" t="str">
        <f t="shared" si="40"/>
        <v/>
      </c>
      <c r="AC87" s="11" t="str">
        <f t="shared" si="41"/>
        <v/>
      </c>
      <c r="AD87" s="11" t="str">
        <f t="shared" si="42"/>
        <v/>
      </c>
      <c r="AE87" s="11" t="str">
        <f t="shared" si="43"/>
        <v/>
      </c>
      <c r="AF87" s="11" t="str">
        <f t="shared" si="44"/>
        <v/>
      </c>
      <c r="AG87" s="11" t="str">
        <f t="shared" si="45"/>
        <v/>
      </c>
      <c r="AH87" s="11" t="str">
        <f t="shared" si="46"/>
        <v/>
      </c>
      <c r="AI87" s="11" t="str">
        <f t="shared" si="47"/>
        <v/>
      </c>
      <c r="AJ87" s="11" t="str">
        <f t="shared" si="48"/>
        <v/>
      </c>
      <c r="AK87" t="s">
        <v>343</v>
      </c>
      <c r="AL87" t="s">
        <v>360</v>
      </c>
      <c r="AM87" t="s">
        <v>361</v>
      </c>
      <c r="AN87" t="s">
        <v>25</v>
      </c>
      <c r="AO87" t="s">
        <v>24</v>
      </c>
      <c r="AP87" t="s">
        <v>35</v>
      </c>
      <c r="AQ87" t="s">
        <v>71</v>
      </c>
      <c r="AR87" t="s">
        <v>28</v>
      </c>
      <c r="AS87" s="4">
        <v>2.5241400000000001</v>
      </c>
      <c r="AT87" s="4">
        <v>1.58514</v>
      </c>
      <c r="AU87" s="4"/>
      <c r="AV87" s="4"/>
      <c r="AW87" s="4"/>
      <c r="AX87">
        <v>2.52</v>
      </c>
      <c r="AY87">
        <v>99.22</v>
      </c>
      <c r="AZ87">
        <v>0.16116</v>
      </c>
      <c r="BA87">
        <v>34</v>
      </c>
      <c r="BB87">
        <v>0.93600000000000005</v>
      </c>
      <c r="BC87">
        <v>2.5</v>
      </c>
      <c r="BD87">
        <v>89</v>
      </c>
      <c r="BE87">
        <v>32</v>
      </c>
      <c r="BF87" s="10">
        <v>18.375540000000001</v>
      </c>
      <c r="BG87" s="10">
        <v>34.226939999999999</v>
      </c>
      <c r="BH87" s="10">
        <v>50.078340000000004</v>
      </c>
      <c r="BI87" s="10">
        <v>65.929739999999995</v>
      </c>
      <c r="BJ87" s="10">
        <v>81.781140000000008</v>
      </c>
      <c r="BK87" s="10">
        <v>97.632540000000006</v>
      </c>
      <c r="BL87" s="10"/>
      <c r="BM87" s="10"/>
      <c r="BN87" s="10"/>
      <c r="BO87" s="10"/>
      <c r="BP87" s="10"/>
      <c r="BQ87" s="10"/>
      <c r="BR87" s="10"/>
      <c r="BS87" s="10"/>
      <c r="BT87" s="10"/>
      <c r="BU87">
        <v>99.22</v>
      </c>
    </row>
    <row r="88" spans="1:73" x14ac:dyDescent="0.25">
      <c r="A88" s="5" t="s">
        <v>178</v>
      </c>
      <c r="B88" s="5" t="s">
        <v>197</v>
      </c>
      <c r="C88" s="5" t="s">
        <v>198</v>
      </c>
      <c r="D88" s="5" t="s">
        <v>24</v>
      </c>
      <c r="E88" s="5" t="s">
        <v>39</v>
      </c>
      <c r="F88" s="5" t="s">
        <v>30</v>
      </c>
      <c r="G88" s="5" t="s">
        <v>27</v>
      </c>
      <c r="H88" s="5" t="s">
        <v>28</v>
      </c>
      <c r="I88" s="6">
        <v>1.98994</v>
      </c>
      <c r="J88" s="6">
        <v>0.17510999999999999</v>
      </c>
      <c r="K88" s="6"/>
      <c r="L88" s="6"/>
      <c r="M88" s="6"/>
      <c r="N88" s="5">
        <v>2.13</v>
      </c>
      <c r="O88" s="5">
        <v>15.64</v>
      </c>
      <c r="P88" s="5">
        <v>6.4460000000000003E-2</v>
      </c>
      <c r="Q88" s="5">
        <v>28</v>
      </c>
      <c r="R88" s="5">
        <v>0.84299999999999997</v>
      </c>
      <c r="S88" s="5">
        <v>2.5</v>
      </c>
      <c r="T88" s="5">
        <v>15.5</v>
      </c>
      <c r="U88" s="5">
        <v>26</v>
      </c>
      <c r="V88" s="11">
        <f t="shared" si="34"/>
        <v>5.2459982113146486</v>
      </c>
      <c r="W88" s="11">
        <f t="shared" si="35"/>
        <v>8.5695627484130927</v>
      </c>
      <c r="X88" s="11">
        <f t="shared" si="36"/>
        <v>11.236820379704913</v>
      </c>
      <c r="Y88" s="11">
        <f t="shared" si="37"/>
        <v>13.488801454476567</v>
      </c>
      <c r="Z88" s="11">
        <f t="shared" si="38"/>
        <v>15.454171134911439</v>
      </c>
      <c r="AA88" s="11" t="str">
        <f t="shared" si="39"/>
        <v/>
      </c>
      <c r="AB88" s="11" t="str">
        <f t="shared" si="40"/>
        <v/>
      </c>
      <c r="AC88" s="11" t="str">
        <f t="shared" si="41"/>
        <v/>
      </c>
      <c r="AD88" s="11" t="str">
        <f t="shared" si="42"/>
        <v/>
      </c>
      <c r="AE88" s="11" t="str">
        <f t="shared" si="43"/>
        <v/>
      </c>
      <c r="AF88" s="11" t="str">
        <f t="shared" si="44"/>
        <v/>
      </c>
      <c r="AG88" s="11" t="str">
        <f t="shared" si="45"/>
        <v/>
      </c>
      <c r="AH88" s="11" t="str">
        <f t="shared" si="46"/>
        <v/>
      </c>
      <c r="AI88" s="11" t="str">
        <f t="shared" si="47"/>
        <v/>
      </c>
      <c r="AJ88" s="11" t="str">
        <f t="shared" si="48"/>
        <v/>
      </c>
      <c r="AK88" s="5" t="s">
        <v>178</v>
      </c>
      <c r="AL88" s="5" t="s">
        <v>197</v>
      </c>
      <c r="AM88" s="5" t="s">
        <v>198</v>
      </c>
      <c r="AN88" s="5" t="s">
        <v>25</v>
      </c>
      <c r="AO88" s="5" t="s">
        <v>24</v>
      </c>
      <c r="AP88" s="5" t="s">
        <v>35</v>
      </c>
      <c r="AQ88" s="5">
        <v>1</v>
      </c>
      <c r="AR88" s="5" t="s">
        <v>31</v>
      </c>
      <c r="AS88" s="6">
        <v>0.60677999999999999</v>
      </c>
      <c r="AT88" s="6">
        <v>2.7168999999999999</v>
      </c>
      <c r="AU88" s="6">
        <v>8.5699999999999998E-2</v>
      </c>
      <c r="AV88" s="6"/>
      <c r="AW88" s="6"/>
      <c r="AX88" s="5">
        <v>0.8</v>
      </c>
      <c r="AY88" s="5">
        <v>77.94</v>
      </c>
      <c r="AZ88" s="5">
        <v>0.29274</v>
      </c>
      <c r="BA88" s="5">
        <v>28</v>
      </c>
      <c r="BB88" s="5">
        <v>0.80300000000000005</v>
      </c>
      <c r="BC88" s="5">
        <v>4.0999999999999996</v>
      </c>
      <c r="BD88" s="5">
        <v>74.2</v>
      </c>
      <c r="BE88" s="5">
        <v>26</v>
      </c>
      <c r="BF88" s="11">
        <v>18.594359038973497</v>
      </c>
      <c r="BG88" s="11">
        <v>37.574226191611515</v>
      </c>
      <c r="BH88" s="11">
        <v>52.806124034634877</v>
      </c>
      <c r="BI88" s="11">
        <v>65.66650365185636</v>
      </c>
      <c r="BJ88" s="11">
        <v>76.890132687518928</v>
      </c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5">
        <v>77.94</v>
      </c>
    </row>
    <row r="89" spans="1:73" x14ac:dyDescent="0.25">
      <c r="A89" t="s">
        <v>243</v>
      </c>
      <c r="B89" t="s">
        <v>197</v>
      </c>
      <c r="C89" t="s">
        <v>198</v>
      </c>
      <c r="D89" t="s">
        <v>24</v>
      </c>
      <c r="E89" t="s">
        <v>39</v>
      </c>
      <c r="F89" t="s">
        <v>30</v>
      </c>
      <c r="G89" t="s">
        <v>27</v>
      </c>
      <c r="H89" t="s">
        <v>28</v>
      </c>
      <c r="I89" s="4">
        <v>1.6803600000000001</v>
      </c>
      <c r="J89" s="4">
        <v>0.22392000000000001</v>
      </c>
      <c r="N89">
        <v>2.39</v>
      </c>
      <c r="O89">
        <v>12.7</v>
      </c>
      <c r="P89">
        <v>0.27733999999999998</v>
      </c>
      <c r="Q89">
        <v>33</v>
      </c>
      <c r="R89">
        <v>0.90300000000000002</v>
      </c>
      <c r="S89">
        <v>2</v>
      </c>
      <c r="T89">
        <v>15.5</v>
      </c>
      <c r="U89">
        <v>31</v>
      </c>
      <c r="V89" s="11">
        <f t="shared" si="34"/>
        <v>4.9694828136</v>
      </c>
      <c r="W89" s="11">
        <f t="shared" si="35"/>
        <v>8.6135568936000002</v>
      </c>
      <c r="X89" s="11">
        <f t="shared" si="36"/>
        <v>11.696039613600004</v>
      </c>
      <c r="Y89" s="11">
        <f t="shared" si="37"/>
        <v>12.591271773600003</v>
      </c>
      <c r="Z89" s="11" t="str">
        <f t="shared" si="38"/>
        <v/>
      </c>
      <c r="AA89" s="11" t="str">
        <f t="shared" si="39"/>
        <v/>
      </c>
      <c r="AB89" s="11" t="str">
        <f t="shared" si="40"/>
        <v/>
      </c>
      <c r="AC89" s="11" t="str">
        <f t="shared" si="41"/>
        <v/>
      </c>
      <c r="AD89" s="11" t="str">
        <f t="shared" si="42"/>
        <v/>
      </c>
      <c r="AE89" s="11" t="str">
        <f t="shared" si="43"/>
        <v/>
      </c>
      <c r="AF89" s="11" t="str">
        <f t="shared" si="44"/>
        <v/>
      </c>
      <c r="AG89" s="11" t="str">
        <f t="shared" si="45"/>
        <v/>
      </c>
      <c r="AH89" s="11" t="str">
        <f t="shared" si="46"/>
        <v/>
      </c>
      <c r="AI89" s="11" t="str">
        <f t="shared" si="47"/>
        <v/>
      </c>
      <c r="AJ89" s="11" t="str">
        <f t="shared" si="48"/>
        <v/>
      </c>
      <c r="AK89" t="s">
        <v>243</v>
      </c>
      <c r="AL89" t="s">
        <v>197</v>
      </c>
      <c r="AM89" t="s">
        <v>198</v>
      </c>
      <c r="AN89" t="s">
        <v>25</v>
      </c>
      <c r="AO89" t="s">
        <v>24</v>
      </c>
      <c r="AP89" t="s">
        <v>35</v>
      </c>
      <c r="AQ89" t="s">
        <v>44</v>
      </c>
      <c r="AR89" t="s">
        <v>43</v>
      </c>
      <c r="AS89" s="4">
        <v>3.16683</v>
      </c>
      <c r="AT89" s="4">
        <v>0.67259999999999998</v>
      </c>
      <c r="AU89" s="4">
        <v>6.0060000000000002E-2</v>
      </c>
      <c r="AV89" s="4">
        <v>-1.2099999999999999E-3</v>
      </c>
      <c r="AW89" s="4"/>
      <c r="AX89">
        <v>3.17</v>
      </c>
      <c r="AY89">
        <v>49.22</v>
      </c>
      <c r="AZ89">
        <v>2.39479</v>
      </c>
      <c r="BA89">
        <v>33</v>
      </c>
      <c r="BB89">
        <v>0.93200000000000005</v>
      </c>
      <c r="BC89">
        <v>2.9</v>
      </c>
      <c r="BD89">
        <v>56</v>
      </c>
      <c r="BE89">
        <v>29</v>
      </c>
      <c r="BF89" s="10">
        <v>14.688829999999999</v>
      </c>
      <c r="BG89" s="10">
        <v>30.962830000000004</v>
      </c>
      <c r="BH89" s="10">
        <v>44.728830000000009</v>
      </c>
      <c r="BI89" s="10">
        <v>48.726830000000007</v>
      </c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>
        <v>49.22</v>
      </c>
    </row>
    <row r="90" spans="1:73" x14ac:dyDescent="0.25">
      <c r="A90" s="5" t="s">
        <v>178</v>
      </c>
      <c r="B90" s="5" t="s">
        <v>199</v>
      </c>
      <c r="C90" s="5" t="s">
        <v>200</v>
      </c>
      <c r="D90" s="5" t="s">
        <v>24</v>
      </c>
      <c r="E90" s="5" t="s">
        <v>39</v>
      </c>
      <c r="F90" s="5" t="s">
        <v>30</v>
      </c>
      <c r="G90" s="5" t="s">
        <v>52</v>
      </c>
      <c r="H90" s="5" t="s">
        <v>28</v>
      </c>
      <c r="I90" s="6">
        <v>0.84099000000000002</v>
      </c>
      <c r="J90" s="6">
        <v>0.21217</v>
      </c>
      <c r="K90" s="6"/>
      <c r="L90" s="6"/>
      <c r="M90" s="6"/>
      <c r="N90" s="5">
        <v>1.18</v>
      </c>
      <c r="O90" s="5">
        <v>13.82</v>
      </c>
      <c r="P90" s="5">
        <v>1.75E-3</v>
      </c>
      <c r="Q90" s="5">
        <v>30</v>
      </c>
      <c r="R90" s="5">
        <v>0.90100000000000002</v>
      </c>
      <c r="S90" s="5">
        <v>2.5</v>
      </c>
      <c r="T90" s="5">
        <v>17</v>
      </c>
      <c r="U90" s="5">
        <v>28</v>
      </c>
      <c r="V90" s="11">
        <f t="shared" si="34"/>
        <v>3.9527728182000001</v>
      </c>
      <c r="W90" s="11">
        <f t="shared" si="35"/>
        <v>7.0367486362000005</v>
      </c>
      <c r="X90" s="11">
        <f t="shared" si="36"/>
        <v>10.120724454199999</v>
      </c>
      <c r="Y90" s="11">
        <f t="shared" si="37"/>
        <v>13.2047002722</v>
      </c>
      <c r="Z90" s="11" t="str">
        <f t="shared" si="38"/>
        <v/>
      </c>
      <c r="AA90" s="11" t="str">
        <f t="shared" si="39"/>
        <v/>
      </c>
      <c r="AB90" s="11" t="str">
        <f t="shared" si="40"/>
        <v/>
      </c>
      <c r="AC90" s="11" t="str">
        <f t="shared" si="41"/>
        <v/>
      </c>
      <c r="AD90" s="11" t="str">
        <f t="shared" si="42"/>
        <v/>
      </c>
      <c r="AE90" s="11" t="str">
        <f t="shared" si="43"/>
        <v/>
      </c>
      <c r="AF90" s="11" t="str">
        <f t="shared" si="44"/>
        <v/>
      </c>
      <c r="AG90" s="11" t="str">
        <f t="shared" si="45"/>
        <v/>
      </c>
      <c r="AH90" s="11" t="str">
        <f t="shared" si="46"/>
        <v/>
      </c>
      <c r="AI90" s="11" t="str">
        <f t="shared" si="47"/>
        <v/>
      </c>
      <c r="AJ90" s="11" t="str">
        <f t="shared" si="48"/>
        <v/>
      </c>
      <c r="AK90" s="5" t="s">
        <v>178</v>
      </c>
      <c r="AL90" s="5" t="s">
        <v>199</v>
      </c>
      <c r="AM90" s="5" t="s">
        <v>200</v>
      </c>
      <c r="AN90" s="5" t="s">
        <v>25</v>
      </c>
      <c r="AO90" s="5" t="s">
        <v>24</v>
      </c>
      <c r="AP90" s="5" t="s">
        <v>35</v>
      </c>
      <c r="AQ90" s="5" t="s">
        <v>36</v>
      </c>
      <c r="AR90" s="5" t="s">
        <v>28</v>
      </c>
      <c r="AS90" s="6">
        <v>0.13106000000000001</v>
      </c>
      <c r="AT90" s="6">
        <v>1.4535400000000001</v>
      </c>
      <c r="AU90" s="6"/>
      <c r="AV90" s="6"/>
      <c r="AW90" s="6"/>
      <c r="AX90" s="5">
        <v>1.58</v>
      </c>
      <c r="AY90" s="5">
        <v>61.18</v>
      </c>
      <c r="AZ90" s="5">
        <v>13.33671</v>
      </c>
      <c r="BA90" s="5">
        <v>30</v>
      </c>
      <c r="BB90" s="5">
        <v>0.76600000000000001</v>
      </c>
      <c r="BC90" s="5">
        <v>7.6</v>
      </c>
      <c r="BD90" s="5">
        <v>66</v>
      </c>
      <c r="BE90" s="5">
        <v>28</v>
      </c>
      <c r="BF90" s="10">
        <v>14.666460000000001</v>
      </c>
      <c r="BG90" s="10">
        <v>29.201860000000003</v>
      </c>
      <c r="BH90" s="10">
        <v>43.737259999999999</v>
      </c>
      <c r="BI90" s="10">
        <v>58.272660000000002</v>
      </c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5">
        <v>61.18</v>
      </c>
    </row>
    <row r="91" spans="1:73" x14ac:dyDescent="0.25">
      <c r="A91" t="s">
        <v>254</v>
      </c>
      <c r="B91" t="s">
        <v>134</v>
      </c>
      <c r="C91" t="s">
        <v>135</v>
      </c>
      <c r="D91" t="s">
        <v>24</v>
      </c>
      <c r="E91" t="s">
        <v>39</v>
      </c>
      <c r="F91" t="s">
        <v>30</v>
      </c>
      <c r="G91" t="s">
        <v>40</v>
      </c>
      <c r="H91" t="s">
        <v>28</v>
      </c>
      <c r="I91" s="4">
        <v>2.7341700000000002</v>
      </c>
      <c r="J91" s="4">
        <v>0.22614000000000001</v>
      </c>
      <c r="N91">
        <v>3.37</v>
      </c>
      <c r="O91">
        <v>11.09</v>
      </c>
      <c r="P91">
        <v>0.14047999999999999</v>
      </c>
      <c r="Q91">
        <v>36</v>
      </c>
      <c r="R91">
        <v>0.83499999999999996</v>
      </c>
      <c r="S91">
        <v>2.5</v>
      </c>
      <c r="T91">
        <v>10.6</v>
      </c>
      <c r="U91">
        <v>34</v>
      </c>
      <c r="V91" s="11">
        <f t="shared" si="34"/>
        <v>5.0861277630000004</v>
      </c>
      <c r="W91" s="11">
        <f t="shared" si="35"/>
        <v>6.8014222770000003</v>
      </c>
      <c r="X91" s="11">
        <f t="shared" si="36"/>
        <v>8.5167167910000003</v>
      </c>
      <c r="Y91" s="11">
        <f t="shared" si="37"/>
        <v>10.232011305000002</v>
      </c>
      <c r="Z91" s="11" t="str">
        <f t="shared" si="38"/>
        <v/>
      </c>
      <c r="AA91" s="11" t="str">
        <f t="shared" si="39"/>
        <v/>
      </c>
      <c r="AB91" s="11" t="str">
        <f t="shared" si="40"/>
        <v/>
      </c>
      <c r="AC91" s="11" t="str">
        <f t="shared" si="41"/>
        <v/>
      </c>
      <c r="AD91" s="11" t="str">
        <f t="shared" si="42"/>
        <v/>
      </c>
      <c r="AE91" s="11" t="str">
        <f t="shared" si="43"/>
        <v/>
      </c>
      <c r="AF91" s="11" t="str">
        <f t="shared" si="44"/>
        <v/>
      </c>
      <c r="AG91" s="11" t="str">
        <f t="shared" si="45"/>
        <v/>
      </c>
      <c r="AH91" s="11" t="str">
        <f t="shared" si="46"/>
        <v/>
      </c>
      <c r="AI91" s="11" t="str">
        <f t="shared" si="47"/>
        <v/>
      </c>
      <c r="AJ91" s="11" t="str">
        <f t="shared" si="48"/>
        <v/>
      </c>
      <c r="AK91" t="s">
        <v>254</v>
      </c>
      <c r="AL91" t="s">
        <v>134</v>
      </c>
      <c r="AM91" t="s">
        <v>135</v>
      </c>
      <c r="AN91" t="s">
        <v>25</v>
      </c>
      <c r="AO91" t="s">
        <v>24</v>
      </c>
      <c r="AP91" t="s">
        <v>35</v>
      </c>
      <c r="AQ91" t="s">
        <v>44</v>
      </c>
      <c r="AR91" t="s">
        <v>28</v>
      </c>
      <c r="AS91" s="4">
        <v>2.81535</v>
      </c>
      <c r="AT91" s="4">
        <v>0.75851000000000002</v>
      </c>
      <c r="AU91" s="4"/>
      <c r="AV91" s="4"/>
      <c r="AW91" s="4"/>
      <c r="AX91">
        <v>2.82</v>
      </c>
      <c r="AY91">
        <v>36.950000000000003</v>
      </c>
      <c r="AZ91">
        <v>0.57138</v>
      </c>
      <c r="BA91">
        <v>37</v>
      </c>
      <c r="BB91">
        <v>0.92200000000000004</v>
      </c>
      <c r="BC91">
        <v>2.2999999999999998</v>
      </c>
      <c r="BD91">
        <v>30.7</v>
      </c>
      <c r="BE91">
        <v>35</v>
      </c>
      <c r="BF91" s="10">
        <v>10.400450000000001</v>
      </c>
      <c r="BG91" s="10">
        <v>17.98555</v>
      </c>
      <c r="BH91" s="10">
        <v>25.570650000000001</v>
      </c>
      <c r="BI91" s="10">
        <v>33.155750000000005</v>
      </c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>
        <v>36.950000000000003</v>
      </c>
    </row>
    <row r="92" spans="1:73" x14ac:dyDescent="0.25">
      <c r="A92" s="5" t="s">
        <v>178</v>
      </c>
      <c r="B92" s="5" t="s">
        <v>172</v>
      </c>
      <c r="C92" s="5" t="s">
        <v>173</v>
      </c>
      <c r="D92" s="5" t="s">
        <v>24</v>
      </c>
      <c r="E92" s="5" t="s">
        <v>39</v>
      </c>
      <c r="F92" s="5" t="s">
        <v>30</v>
      </c>
      <c r="G92" s="5" t="s">
        <v>27</v>
      </c>
      <c r="H92" s="5" t="s">
        <v>28</v>
      </c>
      <c r="I92" s="6">
        <v>2.18343</v>
      </c>
      <c r="J92" s="6">
        <v>0.12379999999999999</v>
      </c>
      <c r="K92" s="6"/>
      <c r="L92" s="6"/>
      <c r="M92" s="6"/>
      <c r="N92" s="5">
        <v>2.6</v>
      </c>
      <c r="O92" s="5">
        <v>7.91</v>
      </c>
      <c r="P92" s="5">
        <v>3.499E-2</v>
      </c>
      <c r="Q92" s="5">
        <v>30</v>
      </c>
      <c r="R92" s="5">
        <v>0.76200000000000001</v>
      </c>
      <c r="S92" s="5">
        <v>2.4</v>
      </c>
      <c r="T92" s="5">
        <v>8.5</v>
      </c>
      <c r="U92" s="5">
        <v>28</v>
      </c>
      <c r="V92" s="11">
        <f t="shared" si="34"/>
        <v>3.6665564760000002</v>
      </c>
      <c r="W92" s="11">
        <f t="shared" si="35"/>
        <v>4.7286242959999996</v>
      </c>
      <c r="X92" s="11">
        <f t="shared" si="36"/>
        <v>5.7906921159999998</v>
      </c>
      <c r="Y92" s="11">
        <f t="shared" si="37"/>
        <v>6.852759936</v>
      </c>
      <c r="Z92" s="11">
        <f t="shared" si="38"/>
        <v>7.9148277559999993</v>
      </c>
      <c r="AA92" s="11" t="str">
        <f t="shared" si="39"/>
        <v/>
      </c>
      <c r="AB92" s="11" t="str">
        <f t="shared" si="40"/>
        <v/>
      </c>
      <c r="AC92" s="11" t="str">
        <f t="shared" si="41"/>
        <v/>
      </c>
      <c r="AD92" s="11" t="str">
        <f t="shared" si="42"/>
        <v/>
      </c>
      <c r="AE92" s="11" t="str">
        <f t="shared" si="43"/>
        <v/>
      </c>
      <c r="AF92" s="11" t="str">
        <f t="shared" si="44"/>
        <v/>
      </c>
      <c r="AG92" s="11" t="str">
        <f t="shared" si="45"/>
        <v/>
      </c>
      <c r="AH92" s="11" t="str">
        <f t="shared" si="46"/>
        <v/>
      </c>
      <c r="AI92" s="11" t="str">
        <f t="shared" si="47"/>
        <v/>
      </c>
      <c r="AJ92" s="11" t="str">
        <f t="shared" si="48"/>
        <v/>
      </c>
      <c r="AK92" s="5" t="s">
        <v>178</v>
      </c>
      <c r="AL92" s="5" t="s">
        <v>172</v>
      </c>
      <c r="AM92" s="5" t="s">
        <v>173</v>
      </c>
      <c r="AN92" s="5" t="s">
        <v>25</v>
      </c>
      <c r="AO92" s="5" t="s">
        <v>24</v>
      </c>
      <c r="AP92" s="5" t="s">
        <v>35</v>
      </c>
      <c r="AQ92" s="5" t="s">
        <v>44</v>
      </c>
      <c r="AR92" s="5" t="s">
        <v>28</v>
      </c>
      <c r="AS92" s="6">
        <v>3.4011200000000001</v>
      </c>
      <c r="AT92" s="6">
        <v>0.85789000000000004</v>
      </c>
      <c r="AU92" s="6"/>
      <c r="AV92" s="6"/>
      <c r="AW92" s="6"/>
      <c r="AX92" s="5">
        <v>3.4</v>
      </c>
      <c r="AY92" s="5">
        <v>46.3</v>
      </c>
      <c r="AZ92" s="5">
        <v>1.31856</v>
      </c>
      <c r="BA92" s="5">
        <v>30</v>
      </c>
      <c r="BB92" s="5">
        <v>0.86699999999999999</v>
      </c>
      <c r="BC92" s="5">
        <v>2.5</v>
      </c>
      <c r="BD92" s="5">
        <v>44.2</v>
      </c>
      <c r="BE92" s="5">
        <v>28</v>
      </c>
      <c r="BF92" s="10">
        <v>11.980020000000001</v>
      </c>
      <c r="BG92" s="10">
        <v>20.558920000000001</v>
      </c>
      <c r="BH92" s="10">
        <v>29.137820000000001</v>
      </c>
      <c r="BI92" s="10">
        <v>37.716720000000002</v>
      </c>
      <c r="BJ92" s="10">
        <v>46.29562</v>
      </c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5">
        <v>46.3</v>
      </c>
    </row>
    <row r="93" spans="1:73" x14ac:dyDescent="0.25">
      <c r="A93" t="s">
        <v>315</v>
      </c>
      <c r="B93" t="s">
        <v>318</v>
      </c>
      <c r="C93" t="s">
        <v>173</v>
      </c>
      <c r="D93" t="s">
        <v>24</v>
      </c>
      <c r="E93" t="s">
        <v>39</v>
      </c>
      <c r="F93" t="s">
        <v>30</v>
      </c>
      <c r="G93" t="s">
        <v>27</v>
      </c>
      <c r="H93" t="s">
        <v>28</v>
      </c>
      <c r="I93" s="4">
        <v>2.6609500000000001</v>
      </c>
      <c r="J93" s="4">
        <v>0.14391000000000001</v>
      </c>
      <c r="N93">
        <v>2.66</v>
      </c>
      <c r="O93">
        <v>8.6300000000000008</v>
      </c>
      <c r="P93">
        <v>8.4620000000000001E-2</v>
      </c>
      <c r="Q93">
        <v>34</v>
      </c>
      <c r="R93">
        <v>0.70099999999999996</v>
      </c>
      <c r="S93">
        <v>2.6</v>
      </c>
      <c r="T93">
        <v>13.4</v>
      </c>
      <c r="U93">
        <v>32</v>
      </c>
      <c r="V93" s="11">
        <f t="shared" si="34"/>
        <v>5.0076442594178587</v>
      </c>
      <c r="W93" s="11">
        <f t="shared" si="35"/>
        <v>6.2454062412029074</v>
      </c>
      <c r="X93" s="11">
        <f t="shared" si="36"/>
        <v>7.059786492893549</v>
      </c>
      <c r="Y93" s="11">
        <f t="shared" si="37"/>
        <v>7.675847193304655</v>
      </c>
      <c r="Z93" s="11">
        <f t="shared" si="38"/>
        <v>8.1748688466819921</v>
      </c>
      <c r="AA93" s="11">
        <f t="shared" si="39"/>
        <v>8.5960195687453567</v>
      </c>
      <c r="AB93" s="11" t="str">
        <f t="shared" si="40"/>
        <v/>
      </c>
      <c r="AC93" s="11" t="str">
        <f t="shared" si="41"/>
        <v/>
      </c>
      <c r="AD93" s="11" t="str">
        <f t="shared" si="42"/>
        <v/>
      </c>
      <c r="AE93" s="11" t="str">
        <f t="shared" si="43"/>
        <v/>
      </c>
      <c r="AF93" s="11" t="str">
        <f t="shared" si="44"/>
        <v/>
      </c>
      <c r="AG93" s="11" t="str">
        <f t="shared" si="45"/>
        <v/>
      </c>
      <c r="AH93" s="11" t="str">
        <f t="shared" si="46"/>
        <v/>
      </c>
      <c r="AI93" s="11" t="str">
        <f t="shared" si="47"/>
        <v/>
      </c>
      <c r="AJ93" s="11" t="str">
        <f t="shared" si="48"/>
        <v/>
      </c>
      <c r="AK93" t="s">
        <v>315</v>
      </c>
      <c r="AL93" t="s">
        <v>318</v>
      </c>
      <c r="AM93" t="s">
        <v>173</v>
      </c>
      <c r="AN93" t="s">
        <v>25</v>
      </c>
      <c r="AO93" t="s">
        <v>24</v>
      </c>
      <c r="AP93" t="s">
        <v>35</v>
      </c>
      <c r="AQ93">
        <v>1</v>
      </c>
      <c r="AR93" t="s">
        <v>31</v>
      </c>
      <c r="AS93" s="4">
        <v>1.4137900000000001</v>
      </c>
      <c r="AT93" s="4">
        <v>1.6275200000000001</v>
      </c>
      <c r="AU93" s="4">
        <v>5.8029999999999998E-2</v>
      </c>
      <c r="AV93" s="4"/>
      <c r="AW93" s="4"/>
      <c r="AX93">
        <v>0.01</v>
      </c>
      <c r="AY93">
        <v>41.51</v>
      </c>
      <c r="AZ93">
        <v>0.2409</v>
      </c>
      <c r="BA93">
        <v>31</v>
      </c>
      <c r="BB93">
        <v>0.86799999999999999</v>
      </c>
      <c r="BC93">
        <v>2.9</v>
      </c>
      <c r="BD93">
        <v>64</v>
      </c>
      <c r="BE93">
        <v>29</v>
      </c>
      <c r="BF93" s="11">
        <v>16.306679587366123</v>
      </c>
      <c r="BG93" s="11">
        <v>24.907624495885674</v>
      </c>
      <c r="BH93" s="11">
        <v>30.566579757442483</v>
      </c>
      <c r="BI93" s="11">
        <v>34.847454612637449</v>
      </c>
      <c r="BJ93" s="11">
        <v>38.315050008213404</v>
      </c>
      <c r="BK93" s="11">
        <v>41.241536854599097</v>
      </c>
      <c r="BL93" s="11"/>
      <c r="BM93" s="11"/>
      <c r="BN93" s="11"/>
      <c r="BO93" s="11"/>
      <c r="BP93" s="11"/>
      <c r="BQ93" s="11"/>
      <c r="BR93" s="11"/>
      <c r="BS93" s="11"/>
      <c r="BT93" s="11"/>
      <c r="BU93">
        <v>41.51</v>
      </c>
    </row>
    <row r="94" spans="1:73" x14ac:dyDescent="0.25">
      <c r="A94" t="s">
        <v>115</v>
      </c>
      <c r="B94" t="s">
        <v>109</v>
      </c>
      <c r="C94" t="s">
        <v>110</v>
      </c>
      <c r="D94" t="s">
        <v>24</v>
      </c>
      <c r="E94" t="s">
        <v>39</v>
      </c>
      <c r="F94" t="s">
        <v>30</v>
      </c>
      <c r="G94" t="s">
        <v>27</v>
      </c>
      <c r="H94" t="s">
        <v>28</v>
      </c>
      <c r="I94" s="4">
        <v>2.7818800000000001</v>
      </c>
      <c r="J94" s="4">
        <v>0.22705</v>
      </c>
      <c r="N94">
        <v>3.46</v>
      </c>
      <c r="O94">
        <v>11.6</v>
      </c>
      <c r="P94">
        <v>0.11432</v>
      </c>
      <c r="Q94">
        <v>39</v>
      </c>
      <c r="R94">
        <v>0.82</v>
      </c>
      <c r="S94">
        <v>3.2</v>
      </c>
      <c r="T94">
        <v>15</v>
      </c>
      <c r="U94">
        <v>37</v>
      </c>
      <c r="V94" s="11">
        <f t="shared" si="34"/>
        <v>5.974012278</v>
      </c>
      <c r="W94" s="11">
        <f t="shared" si="35"/>
        <v>9.8770471879999988</v>
      </c>
      <c r="X94" s="11">
        <f t="shared" si="36"/>
        <v>11.575426598</v>
      </c>
      <c r="Y94" s="11" t="str">
        <f t="shared" si="37"/>
        <v/>
      </c>
      <c r="Z94" s="11" t="str">
        <f t="shared" si="38"/>
        <v/>
      </c>
      <c r="AA94" s="11" t="str">
        <f t="shared" si="39"/>
        <v/>
      </c>
      <c r="AB94" s="11" t="str">
        <f t="shared" si="40"/>
        <v/>
      </c>
      <c r="AC94" s="11" t="str">
        <f t="shared" si="41"/>
        <v/>
      </c>
      <c r="AD94" s="11" t="str">
        <f t="shared" si="42"/>
        <v/>
      </c>
      <c r="AE94" s="11" t="str">
        <f t="shared" si="43"/>
        <v/>
      </c>
      <c r="AF94" s="11" t="str">
        <f t="shared" si="44"/>
        <v/>
      </c>
      <c r="AG94" s="11" t="str">
        <f t="shared" si="45"/>
        <v/>
      </c>
      <c r="AH94" s="11" t="str">
        <f t="shared" si="46"/>
        <v/>
      </c>
      <c r="AI94" s="11" t="str">
        <f t="shared" si="47"/>
        <v/>
      </c>
      <c r="AJ94" s="11" t="str">
        <f t="shared" si="48"/>
        <v/>
      </c>
      <c r="AK94" t="s">
        <v>115</v>
      </c>
      <c r="AL94" t="s">
        <v>109</v>
      </c>
      <c r="AM94" t="s">
        <v>110</v>
      </c>
      <c r="AN94" t="s">
        <v>25</v>
      </c>
      <c r="AO94" t="s">
        <v>24</v>
      </c>
      <c r="AP94" t="s">
        <v>35</v>
      </c>
      <c r="AQ94" t="s">
        <v>44</v>
      </c>
      <c r="AR94" t="s">
        <v>43</v>
      </c>
      <c r="AS94" s="4">
        <v>2.9989599999999998</v>
      </c>
      <c r="AT94" s="4">
        <v>0.27151999999999998</v>
      </c>
      <c r="AU94" s="4">
        <v>0.10985</v>
      </c>
      <c r="AV94" s="4">
        <v>-2.64E-3</v>
      </c>
      <c r="AW94" s="4"/>
      <c r="AX94">
        <v>3</v>
      </c>
      <c r="AY94">
        <v>38.840000000000003</v>
      </c>
      <c r="AZ94">
        <v>2.06481</v>
      </c>
      <c r="BA94">
        <v>39</v>
      </c>
      <c r="BB94">
        <v>0.91900000000000004</v>
      </c>
      <c r="BC94">
        <v>2.9</v>
      </c>
      <c r="BD94">
        <v>45.4</v>
      </c>
      <c r="BE94">
        <v>35</v>
      </c>
      <c r="BF94" s="10">
        <v>14.059159999999999</v>
      </c>
      <c r="BG94" s="10">
        <v>31.249359999999999</v>
      </c>
      <c r="BH94" s="10">
        <v>38.729560000000006</v>
      </c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>
        <v>38.840000000000003</v>
      </c>
    </row>
    <row r="95" spans="1:73" x14ac:dyDescent="0.25">
      <c r="A95" t="s">
        <v>243</v>
      </c>
      <c r="B95" t="s">
        <v>250</v>
      </c>
      <c r="C95" t="s">
        <v>251</v>
      </c>
      <c r="D95" t="s">
        <v>24</v>
      </c>
      <c r="E95" t="s">
        <v>39</v>
      </c>
      <c r="F95" t="s">
        <v>30</v>
      </c>
      <c r="G95" t="s">
        <v>40</v>
      </c>
      <c r="H95" t="s">
        <v>28</v>
      </c>
      <c r="I95" s="4">
        <v>2.0747</v>
      </c>
      <c r="J95" s="4">
        <v>0.29283999999999999</v>
      </c>
      <c r="N95">
        <v>2.99</v>
      </c>
      <c r="O95">
        <v>12.02</v>
      </c>
      <c r="P95">
        <v>0.47838999999999998</v>
      </c>
      <c r="Q95">
        <v>28</v>
      </c>
      <c r="R95">
        <v>0.77500000000000002</v>
      </c>
      <c r="S95">
        <v>2</v>
      </c>
      <c r="T95">
        <v>13</v>
      </c>
      <c r="U95">
        <v>26</v>
      </c>
      <c r="V95" s="11">
        <f t="shared" si="34"/>
        <v>5.9211856123999995</v>
      </c>
      <c r="W95" s="11">
        <f t="shared" si="35"/>
        <v>8.2911397324000013</v>
      </c>
      <c r="X95" s="11">
        <f t="shared" si="36"/>
        <v>10.096498332399998</v>
      </c>
      <c r="Y95" s="11">
        <f t="shared" si="37"/>
        <v>11.337261412399998</v>
      </c>
      <c r="Z95" s="11">
        <f t="shared" si="38"/>
        <v>12.013428972400003</v>
      </c>
      <c r="AA95" s="11" t="str">
        <f t="shared" si="39"/>
        <v/>
      </c>
      <c r="AB95" s="11" t="str">
        <f t="shared" si="40"/>
        <v/>
      </c>
      <c r="AC95" s="11" t="str">
        <f t="shared" si="41"/>
        <v/>
      </c>
      <c r="AD95" s="11" t="str">
        <f t="shared" si="42"/>
        <v/>
      </c>
      <c r="AE95" s="11" t="str">
        <f t="shared" si="43"/>
        <v/>
      </c>
      <c r="AF95" s="11" t="str">
        <f t="shared" si="44"/>
        <v/>
      </c>
      <c r="AG95" s="11" t="str">
        <f t="shared" si="45"/>
        <v/>
      </c>
      <c r="AH95" s="11" t="str">
        <f t="shared" si="46"/>
        <v/>
      </c>
      <c r="AI95" s="11" t="str">
        <f t="shared" si="47"/>
        <v/>
      </c>
      <c r="AJ95" s="11" t="str">
        <f t="shared" si="48"/>
        <v/>
      </c>
      <c r="AK95" t="s">
        <v>243</v>
      </c>
      <c r="AL95" t="s">
        <v>250</v>
      </c>
      <c r="AM95" t="s">
        <v>251</v>
      </c>
      <c r="AN95" t="s">
        <v>25</v>
      </c>
      <c r="AO95" t="s">
        <v>24</v>
      </c>
      <c r="AP95" t="s">
        <v>35</v>
      </c>
      <c r="AQ95" t="s">
        <v>36</v>
      </c>
      <c r="AR95" t="s">
        <v>33</v>
      </c>
      <c r="AS95" s="4">
        <v>3.1141100000000002</v>
      </c>
      <c r="AT95" s="4">
        <v>1.0985</v>
      </c>
      <c r="AU95" s="4">
        <v>-9.6399999999999993E-3</v>
      </c>
      <c r="AV95" s="4"/>
      <c r="AW95" s="4"/>
      <c r="AX95">
        <v>3.11</v>
      </c>
      <c r="AY95">
        <v>33.950000000000003</v>
      </c>
      <c r="AZ95">
        <v>1.18069</v>
      </c>
      <c r="BA95">
        <v>29</v>
      </c>
      <c r="BB95">
        <v>0.96099999999999997</v>
      </c>
      <c r="BC95">
        <v>2.9</v>
      </c>
      <c r="BD95">
        <v>35.1</v>
      </c>
      <c r="BE95">
        <v>26</v>
      </c>
      <c r="BF95" s="11">
        <v>13.135109999999999</v>
      </c>
      <c r="BG95" s="11">
        <v>21.228110000000001</v>
      </c>
      <c r="BH95" s="11">
        <v>27.393109999999993</v>
      </c>
      <c r="BI95" s="11">
        <v>31.630109999999995</v>
      </c>
      <c r="BJ95" s="11">
        <v>33.939110000000014</v>
      </c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>
        <v>33.950000000000003</v>
      </c>
    </row>
    <row r="96" spans="1:73" x14ac:dyDescent="0.25">
      <c r="A96" s="5" t="s">
        <v>115</v>
      </c>
      <c r="B96" s="5" t="s">
        <v>142</v>
      </c>
      <c r="C96" s="5" t="s">
        <v>143</v>
      </c>
      <c r="D96" s="5" t="s">
        <v>24</v>
      </c>
      <c r="E96" s="5" t="s">
        <v>39</v>
      </c>
      <c r="F96" s="5" t="s">
        <v>30</v>
      </c>
      <c r="G96" s="5" t="s">
        <v>27</v>
      </c>
      <c r="H96" s="5" t="s">
        <v>28</v>
      </c>
      <c r="I96" s="6">
        <v>2.5177900000000002</v>
      </c>
      <c r="J96" s="6">
        <v>0.22708</v>
      </c>
      <c r="K96" s="6"/>
      <c r="L96" s="6"/>
      <c r="M96" s="6"/>
      <c r="N96" s="5">
        <v>2.69</v>
      </c>
      <c r="O96" s="5">
        <v>21.61</v>
      </c>
      <c r="P96" s="5">
        <v>9.1359999999999997E-2</v>
      </c>
      <c r="Q96" s="5">
        <v>35</v>
      </c>
      <c r="R96" s="5">
        <v>0.89800000000000002</v>
      </c>
      <c r="S96" s="5">
        <v>3</v>
      </c>
      <c r="T96" s="5">
        <v>23.5</v>
      </c>
      <c r="U96" s="5">
        <v>33</v>
      </c>
      <c r="V96" s="11">
        <f t="shared" si="34"/>
        <v>5.7914275084</v>
      </c>
      <c r="W96" s="11">
        <f t="shared" si="35"/>
        <v>8.8922730323999986</v>
      </c>
      <c r="X96" s="11">
        <f t="shared" si="36"/>
        <v>11.993118556400001</v>
      </c>
      <c r="Y96" s="11">
        <f t="shared" si="37"/>
        <v>15.093964080399999</v>
      </c>
      <c r="Z96" s="11">
        <f t="shared" si="38"/>
        <v>18.1948096044</v>
      </c>
      <c r="AA96" s="11">
        <f t="shared" si="39"/>
        <v>21.2956551284</v>
      </c>
      <c r="AB96" s="11" t="str">
        <f t="shared" si="40"/>
        <v/>
      </c>
      <c r="AC96" s="11" t="str">
        <f t="shared" si="41"/>
        <v/>
      </c>
      <c r="AD96" s="11" t="str">
        <f t="shared" si="42"/>
        <v/>
      </c>
      <c r="AE96" s="11" t="str">
        <f t="shared" si="43"/>
        <v/>
      </c>
      <c r="AF96" s="11" t="str">
        <f t="shared" si="44"/>
        <v/>
      </c>
      <c r="AG96" s="11" t="str">
        <f t="shared" si="45"/>
        <v/>
      </c>
      <c r="AH96" s="11" t="str">
        <f t="shared" si="46"/>
        <v/>
      </c>
      <c r="AI96" s="11" t="str">
        <f t="shared" si="47"/>
        <v/>
      </c>
      <c r="AJ96" s="11" t="str">
        <f t="shared" si="48"/>
        <v/>
      </c>
      <c r="AK96" s="5" t="s">
        <v>115</v>
      </c>
      <c r="AL96" s="5" t="s">
        <v>142</v>
      </c>
      <c r="AM96" s="5" t="s">
        <v>143</v>
      </c>
      <c r="AN96" s="5" t="s">
        <v>25</v>
      </c>
      <c r="AO96" s="5" t="s">
        <v>24</v>
      </c>
      <c r="AP96" s="5" t="s">
        <v>35</v>
      </c>
      <c r="AQ96" s="5" t="s">
        <v>44</v>
      </c>
      <c r="AR96" s="5" t="s">
        <v>28</v>
      </c>
      <c r="AS96" s="6">
        <v>0.76093</v>
      </c>
      <c r="AT96" s="6">
        <v>1.3655299999999999</v>
      </c>
      <c r="AU96" s="6"/>
      <c r="AV96" s="6"/>
      <c r="AW96" s="6"/>
      <c r="AX96" s="5">
        <v>0.76</v>
      </c>
      <c r="AY96" s="5">
        <v>84.06</v>
      </c>
      <c r="AZ96" s="5">
        <v>1.01403</v>
      </c>
      <c r="BA96" s="5">
        <v>35</v>
      </c>
      <c r="BB96" s="5">
        <v>0.95399999999999996</v>
      </c>
      <c r="BC96" s="5">
        <v>4.7</v>
      </c>
      <c r="BD96" s="5">
        <v>85.2</v>
      </c>
      <c r="BE96" s="5">
        <v>33</v>
      </c>
      <c r="BF96" s="10">
        <v>14.416229999999999</v>
      </c>
      <c r="BG96" s="10">
        <v>28.071529999999996</v>
      </c>
      <c r="BH96" s="10">
        <v>41.72683</v>
      </c>
      <c r="BI96" s="10">
        <v>55.382129999999997</v>
      </c>
      <c r="BJ96" s="10">
        <v>69.037430000000001</v>
      </c>
      <c r="BK96" s="10">
        <v>82.692729999999997</v>
      </c>
      <c r="BL96" s="10"/>
      <c r="BM96" s="10"/>
      <c r="BN96" s="10"/>
      <c r="BO96" s="10"/>
      <c r="BP96" s="10"/>
      <c r="BQ96" s="10"/>
      <c r="BR96" s="10"/>
      <c r="BS96" s="10"/>
      <c r="BT96" s="10"/>
      <c r="BU96" s="5">
        <v>84.06</v>
      </c>
    </row>
    <row r="97" spans="1:73" x14ac:dyDescent="0.25">
      <c r="A97" t="s">
        <v>92</v>
      </c>
      <c r="B97" t="s">
        <v>69</v>
      </c>
      <c r="C97" t="s">
        <v>70</v>
      </c>
      <c r="D97" t="s">
        <v>24</v>
      </c>
      <c r="E97" t="s">
        <v>39</v>
      </c>
      <c r="F97" t="s">
        <v>30</v>
      </c>
      <c r="G97">
        <v>1</v>
      </c>
      <c r="H97" t="s">
        <v>28</v>
      </c>
      <c r="I97" s="4">
        <v>4.9210099999999999</v>
      </c>
      <c r="J97" s="4">
        <v>0.14921000000000001</v>
      </c>
      <c r="N97">
        <v>5.24</v>
      </c>
      <c r="O97">
        <v>22.13</v>
      </c>
      <c r="P97">
        <v>7.4311100000000003</v>
      </c>
      <c r="Q97">
        <v>79</v>
      </c>
      <c r="R97">
        <v>0.77600000000000002</v>
      </c>
      <c r="S97">
        <v>1</v>
      </c>
      <c r="T97">
        <v>27</v>
      </c>
      <c r="U97">
        <v>77</v>
      </c>
      <c r="V97" s="11">
        <f t="shared" si="34"/>
        <v>7.9089312974000006</v>
      </c>
      <c r="W97" s="11">
        <f t="shared" si="35"/>
        <v>10.412242388400001</v>
      </c>
      <c r="X97" s="11">
        <f t="shared" si="36"/>
        <v>12.745454079400002</v>
      </c>
      <c r="Y97" s="11">
        <f t="shared" si="37"/>
        <v>14.908566370399999</v>
      </c>
      <c r="Z97" s="11">
        <f t="shared" si="38"/>
        <v>16.901579261400002</v>
      </c>
      <c r="AA97" s="11">
        <f t="shared" si="39"/>
        <v>18.7244927524</v>
      </c>
      <c r="AB97" s="11">
        <f t="shared" si="40"/>
        <v>20.377306843400003</v>
      </c>
      <c r="AC97" s="11">
        <f t="shared" si="41"/>
        <v>21.860021534400001</v>
      </c>
      <c r="AD97" s="11" t="str">
        <f t="shared" si="42"/>
        <v/>
      </c>
      <c r="AE97" s="11" t="str">
        <f t="shared" si="43"/>
        <v/>
      </c>
      <c r="AF97" s="11" t="str">
        <f t="shared" si="44"/>
        <v/>
      </c>
      <c r="AG97" s="11" t="str">
        <f t="shared" si="45"/>
        <v/>
      </c>
      <c r="AH97" s="11" t="str">
        <f t="shared" si="46"/>
        <v/>
      </c>
      <c r="AI97" s="11" t="str">
        <f t="shared" si="47"/>
        <v/>
      </c>
      <c r="AJ97" s="11" t="str">
        <f t="shared" si="48"/>
        <v/>
      </c>
      <c r="AK97" t="s">
        <v>92</v>
      </c>
      <c r="AL97" t="s">
        <v>69</v>
      </c>
      <c r="AM97" t="s">
        <v>70</v>
      </c>
      <c r="AN97" t="s">
        <v>25</v>
      </c>
      <c r="AO97" t="s">
        <v>24</v>
      </c>
      <c r="AP97" t="s">
        <v>35</v>
      </c>
      <c r="AQ97">
        <v>1</v>
      </c>
      <c r="AR97" t="s">
        <v>33</v>
      </c>
      <c r="AS97" s="4">
        <v>2.1078399999999999</v>
      </c>
      <c r="AT97" s="4">
        <v>1.8487100000000001</v>
      </c>
      <c r="AU97" s="4">
        <v>-5.7000000000000002E-3</v>
      </c>
      <c r="AV97" s="4"/>
      <c r="AW97" s="4"/>
      <c r="AX97">
        <v>2.11</v>
      </c>
      <c r="AY97">
        <v>115.35</v>
      </c>
      <c r="AZ97">
        <v>224.94961000000001</v>
      </c>
      <c r="BA97">
        <v>79</v>
      </c>
      <c r="BB97">
        <v>0.80400000000000005</v>
      </c>
      <c r="BC97">
        <v>3.8</v>
      </c>
      <c r="BD97">
        <v>149.1</v>
      </c>
      <c r="BE97">
        <v>76</v>
      </c>
      <c r="BF97" s="11">
        <v>20.024940000000001</v>
      </c>
      <c r="BG97" s="11">
        <v>36.802040000000005</v>
      </c>
      <c r="BH97" s="11">
        <v>52.439140000000002</v>
      </c>
      <c r="BI97" s="11">
        <v>66.936239999999998</v>
      </c>
      <c r="BJ97" s="11">
        <v>80.293340000000001</v>
      </c>
      <c r="BK97" s="11">
        <v>92.510440000000003</v>
      </c>
      <c r="BL97" s="11">
        <v>103.58754000000002</v>
      </c>
      <c r="BM97" s="11">
        <v>113.52464000000002</v>
      </c>
      <c r="BN97" s="11"/>
      <c r="BO97" s="11"/>
      <c r="BP97" s="11"/>
      <c r="BQ97" s="11"/>
      <c r="BR97" s="11"/>
      <c r="BS97" s="11"/>
      <c r="BT97" s="11"/>
      <c r="BU97">
        <v>115.35</v>
      </c>
    </row>
    <row r="98" spans="1:73" x14ac:dyDescent="0.25">
      <c r="A98" t="s">
        <v>271</v>
      </c>
      <c r="B98" t="s">
        <v>237</v>
      </c>
      <c r="C98" t="s">
        <v>238</v>
      </c>
      <c r="D98" t="s">
        <v>24</v>
      </c>
      <c r="E98" t="s">
        <v>39</v>
      </c>
      <c r="F98" t="s">
        <v>30</v>
      </c>
      <c r="G98" t="s">
        <v>27</v>
      </c>
      <c r="H98" t="s">
        <v>28</v>
      </c>
      <c r="I98" s="4">
        <v>2.9794800000000001</v>
      </c>
      <c r="J98" s="4">
        <v>0.24435000000000001</v>
      </c>
      <c r="N98">
        <v>3.68</v>
      </c>
      <c r="O98">
        <v>34.17</v>
      </c>
      <c r="P98">
        <v>0.14443</v>
      </c>
      <c r="Q98">
        <v>54</v>
      </c>
      <c r="R98">
        <v>0.93200000000000005</v>
      </c>
      <c r="S98">
        <v>3</v>
      </c>
      <c r="T98">
        <v>34</v>
      </c>
      <c r="U98">
        <v>52</v>
      </c>
      <c r="V98" s="11">
        <f t="shared" si="34"/>
        <v>6.8532069765000001</v>
      </c>
      <c r="W98" s="11">
        <f t="shared" si="35"/>
        <v>10.0289994915</v>
      </c>
      <c r="X98" s="11">
        <f t="shared" si="36"/>
        <v>13.204792006500002</v>
      </c>
      <c r="Y98" s="11">
        <f t="shared" si="37"/>
        <v>16.380584521500001</v>
      </c>
      <c r="Z98" s="11">
        <f t="shared" si="38"/>
        <v>19.556377036499999</v>
      </c>
      <c r="AA98" s="11">
        <f t="shared" si="39"/>
        <v>22.732169551500004</v>
      </c>
      <c r="AB98" s="11">
        <f t="shared" si="40"/>
        <v>25.907962066500001</v>
      </c>
      <c r="AC98" s="11">
        <f t="shared" si="41"/>
        <v>29.083754581499999</v>
      </c>
      <c r="AD98" s="11">
        <f t="shared" si="42"/>
        <v>32.2595470965</v>
      </c>
      <c r="AE98" s="11" t="str">
        <f t="shared" si="43"/>
        <v/>
      </c>
      <c r="AF98" s="11" t="str">
        <f t="shared" si="44"/>
        <v/>
      </c>
      <c r="AG98" s="11" t="str">
        <f t="shared" si="45"/>
        <v/>
      </c>
      <c r="AH98" s="11" t="str">
        <f t="shared" si="46"/>
        <v/>
      </c>
      <c r="AI98" s="11" t="str">
        <f t="shared" si="47"/>
        <v/>
      </c>
      <c r="AJ98" s="11" t="str">
        <f t="shared" si="48"/>
        <v/>
      </c>
      <c r="AK98" t="s">
        <v>271</v>
      </c>
      <c r="AL98" t="s">
        <v>237</v>
      </c>
      <c r="AM98" t="s">
        <v>238</v>
      </c>
      <c r="AN98" t="s">
        <v>25</v>
      </c>
      <c r="AO98" t="s">
        <v>24</v>
      </c>
      <c r="AP98" t="s">
        <v>35</v>
      </c>
      <c r="AQ98" t="s">
        <v>44</v>
      </c>
      <c r="AR98" t="s">
        <v>28</v>
      </c>
      <c r="AS98" s="4">
        <v>2.85629</v>
      </c>
      <c r="AT98" s="4">
        <v>1.29969</v>
      </c>
      <c r="AU98" s="4"/>
      <c r="AV98" s="4"/>
      <c r="AW98" s="4"/>
      <c r="AX98">
        <v>2.86</v>
      </c>
      <c r="AY98">
        <v>127.63</v>
      </c>
      <c r="AZ98">
        <v>6.7708899999999996</v>
      </c>
      <c r="BA98">
        <v>64</v>
      </c>
      <c r="BB98">
        <v>0.85</v>
      </c>
      <c r="BC98">
        <v>1.5</v>
      </c>
      <c r="BD98">
        <v>127.8</v>
      </c>
      <c r="BE98">
        <v>62</v>
      </c>
      <c r="BF98" s="10">
        <v>15.85319</v>
      </c>
      <c r="BG98" s="10">
        <v>28.850090000000002</v>
      </c>
      <c r="BH98" s="10">
        <v>41.846990000000005</v>
      </c>
      <c r="BI98" s="10">
        <v>54.843890000000002</v>
      </c>
      <c r="BJ98" s="10">
        <v>67.840789999999998</v>
      </c>
      <c r="BK98" s="10">
        <v>80.837690000000009</v>
      </c>
      <c r="BL98" s="10">
        <v>93.834590000000006</v>
      </c>
      <c r="BM98" s="10">
        <v>106.83149</v>
      </c>
      <c r="BN98" s="10">
        <v>119.82839</v>
      </c>
      <c r="BO98" s="10"/>
      <c r="BP98" s="10"/>
      <c r="BQ98" s="10"/>
      <c r="BR98" s="10"/>
      <c r="BS98" s="10"/>
      <c r="BT98" s="10"/>
      <c r="BU98">
        <v>127.63</v>
      </c>
    </row>
    <row r="99" spans="1:73" x14ac:dyDescent="0.25">
      <c r="A99" t="s">
        <v>343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>
        <v>1</v>
      </c>
      <c r="H99" t="s">
        <v>28</v>
      </c>
      <c r="I99" s="4">
        <v>2.7045400000000002</v>
      </c>
      <c r="J99" s="4">
        <v>0.19400000000000001</v>
      </c>
      <c r="N99">
        <v>3.07</v>
      </c>
      <c r="O99">
        <v>7.95</v>
      </c>
      <c r="P99">
        <v>0.46768999999999999</v>
      </c>
      <c r="Q99">
        <v>36</v>
      </c>
      <c r="R99">
        <v>0.80300000000000005</v>
      </c>
      <c r="S99">
        <v>2.5</v>
      </c>
      <c r="T99">
        <v>8</v>
      </c>
      <c r="U99">
        <v>34</v>
      </c>
      <c r="V99" s="11">
        <f t="shared" si="34"/>
        <v>4.78796614</v>
      </c>
      <c r="W99" s="11">
        <f t="shared" si="35"/>
        <v>7.9526299399999996</v>
      </c>
      <c r="X99" s="11" t="str">
        <f t="shared" si="36"/>
        <v/>
      </c>
      <c r="Y99" s="11" t="str">
        <f t="shared" si="37"/>
        <v/>
      </c>
      <c r="Z99" s="11" t="str">
        <f t="shared" si="38"/>
        <v/>
      </c>
      <c r="AA99" s="11" t="str">
        <f t="shared" si="39"/>
        <v/>
      </c>
      <c r="AB99" s="11" t="str">
        <f t="shared" si="40"/>
        <v/>
      </c>
      <c r="AC99" s="11" t="str">
        <f t="shared" si="41"/>
        <v/>
      </c>
      <c r="AD99" s="11" t="str">
        <f t="shared" si="42"/>
        <v/>
      </c>
      <c r="AE99" s="11" t="str">
        <f t="shared" si="43"/>
        <v/>
      </c>
      <c r="AF99" s="11" t="str">
        <f t="shared" si="44"/>
        <v/>
      </c>
      <c r="AG99" s="11" t="str">
        <f t="shared" si="45"/>
        <v/>
      </c>
      <c r="AH99" s="11" t="str">
        <f t="shared" si="46"/>
        <v/>
      </c>
      <c r="AI99" s="11" t="str">
        <f t="shared" si="47"/>
        <v/>
      </c>
      <c r="AJ99" s="11" t="str">
        <f t="shared" si="48"/>
        <v/>
      </c>
      <c r="AK99" t="s">
        <v>343</v>
      </c>
      <c r="AL99" t="s">
        <v>74</v>
      </c>
      <c r="AM99" t="s">
        <v>75</v>
      </c>
      <c r="AN99" t="s">
        <v>25</v>
      </c>
      <c r="AO99" t="s">
        <v>24</v>
      </c>
      <c r="AP99" t="s">
        <v>35</v>
      </c>
      <c r="AQ99" t="s">
        <v>36</v>
      </c>
      <c r="AR99" t="s">
        <v>33</v>
      </c>
      <c r="AS99" s="4">
        <v>1.9046099999999999</v>
      </c>
      <c r="AT99" s="4">
        <v>0.50956999999999997</v>
      </c>
      <c r="AU99" s="4">
        <v>3.739E-2</v>
      </c>
      <c r="AV99" s="4"/>
      <c r="AW99" s="4"/>
      <c r="AX99">
        <v>1.9</v>
      </c>
      <c r="AY99">
        <v>38.01</v>
      </c>
      <c r="AZ99">
        <v>1.07758</v>
      </c>
      <c r="BA99">
        <v>36</v>
      </c>
      <c r="BB99">
        <v>0.94</v>
      </c>
      <c r="BC99">
        <v>2.2999999999999998</v>
      </c>
      <c r="BD99">
        <v>26.6</v>
      </c>
      <c r="BE99">
        <v>33</v>
      </c>
      <c r="BF99" s="11">
        <v>10.73931</v>
      </c>
      <c r="BG99" s="11">
        <v>27.052009999999999</v>
      </c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>
        <v>38.01</v>
      </c>
    </row>
    <row r="100" spans="1:73" x14ac:dyDescent="0.25">
      <c r="A100" s="5" t="s">
        <v>343</v>
      </c>
      <c r="B100" s="5" t="s">
        <v>364</v>
      </c>
      <c r="C100" s="5" t="s">
        <v>365</v>
      </c>
      <c r="D100" s="5" t="s">
        <v>24</v>
      </c>
      <c r="E100" s="5" t="s">
        <v>39</v>
      </c>
      <c r="F100" s="5" t="s">
        <v>30</v>
      </c>
      <c r="G100" s="5" t="s">
        <v>27</v>
      </c>
      <c r="H100" s="5" t="s">
        <v>28</v>
      </c>
      <c r="I100" s="6">
        <v>2.5706699999999998</v>
      </c>
      <c r="J100" s="6">
        <v>0.11784</v>
      </c>
      <c r="K100" s="6"/>
      <c r="L100" s="6"/>
      <c r="M100" s="6"/>
      <c r="N100" s="5">
        <v>2.87</v>
      </c>
      <c r="O100" s="5">
        <v>10.53</v>
      </c>
      <c r="P100" s="5">
        <v>5.5669999999999997E-2</v>
      </c>
      <c r="Q100" s="5">
        <v>32</v>
      </c>
      <c r="R100" s="5">
        <v>0.76600000000000001</v>
      </c>
      <c r="S100" s="5">
        <v>1.9</v>
      </c>
      <c r="T100" s="5">
        <v>9</v>
      </c>
      <c r="U100" s="5">
        <v>30</v>
      </c>
      <c r="V100" s="11">
        <f t="shared" si="34"/>
        <v>4.3145664839999993</v>
      </c>
      <c r="W100" s="11">
        <f t="shared" si="35"/>
        <v>5.7605929079999996</v>
      </c>
      <c r="X100" s="11">
        <f t="shared" si="36"/>
        <v>7.2066193319999989</v>
      </c>
      <c r="Y100" s="11">
        <f t="shared" si="37"/>
        <v>8.6526457559999983</v>
      </c>
      <c r="Z100" s="11">
        <f t="shared" si="38"/>
        <v>10.098672179999999</v>
      </c>
      <c r="AA100" s="11" t="str">
        <f t="shared" si="39"/>
        <v/>
      </c>
      <c r="AB100" s="11" t="str">
        <f t="shared" si="40"/>
        <v/>
      </c>
      <c r="AC100" s="11" t="str">
        <f t="shared" si="41"/>
        <v/>
      </c>
      <c r="AD100" s="11" t="str">
        <f t="shared" si="42"/>
        <v/>
      </c>
      <c r="AE100" s="11" t="str">
        <f t="shared" si="43"/>
        <v/>
      </c>
      <c r="AF100" s="11" t="str">
        <f t="shared" si="44"/>
        <v/>
      </c>
      <c r="AG100" s="11" t="str">
        <f t="shared" si="45"/>
        <v/>
      </c>
      <c r="AH100" s="11" t="str">
        <f t="shared" si="46"/>
        <v/>
      </c>
      <c r="AI100" s="11" t="str">
        <f t="shared" si="47"/>
        <v/>
      </c>
      <c r="AJ100" s="11" t="str">
        <f t="shared" si="48"/>
        <v/>
      </c>
      <c r="AK100" s="5" t="s">
        <v>343</v>
      </c>
      <c r="AL100" s="5" t="s">
        <v>364</v>
      </c>
      <c r="AM100" s="5" t="s">
        <v>365</v>
      </c>
      <c r="AN100" s="5" t="s">
        <v>25</v>
      </c>
      <c r="AO100" s="5" t="s">
        <v>24</v>
      </c>
      <c r="AP100" s="5" t="s">
        <v>35</v>
      </c>
      <c r="AQ100" s="5" t="s">
        <v>71</v>
      </c>
      <c r="AR100" s="5" t="s">
        <v>28</v>
      </c>
      <c r="AS100" s="6">
        <v>2.5277500000000002</v>
      </c>
      <c r="AT100" s="6">
        <v>1.2271099999999999</v>
      </c>
      <c r="AU100" s="6"/>
      <c r="AV100" s="6"/>
      <c r="AW100" s="6"/>
      <c r="AX100" s="5">
        <v>2.5299999999999998</v>
      </c>
      <c r="AY100" s="5">
        <v>67.56</v>
      </c>
      <c r="AZ100" s="5">
        <v>0.16958000000000001</v>
      </c>
      <c r="BA100" s="5">
        <v>32</v>
      </c>
      <c r="BB100" s="5">
        <v>0.89200000000000002</v>
      </c>
      <c r="BC100" s="5">
        <v>2.5</v>
      </c>
      <c r="BD100" s="5">
        <v>60</v>
      </c>
      <c r="BE100" s="5">
        <v>30</v>
      </c>
      <c r="BF100" s="10">
        <v>14.798849999999998</v>
      </c>
      <c r="BG100" s="10">
        <v>27.069949999999999</v>
      </c>
      <c r="BH100" s="10">
        <v>39.341049999999996</v>
      </c>
      <c r="BI100" s="10">
        <v>51.612149999999993</v>
      </c>
      <c r="BJ100" s="10">
        <v>63.883249999999997</v>
      </c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5">
        <v>67.56</v>
      </c>
    </row>
    <row r="101" spans="1:73" x14ac:dyDescent="0.25">
      <c r="A101" s="7" t="s">
        <v>371</v>
      </c>
      <c r="B101" s="7" t="s">
        <v>404</v>
      </c>
      <c r="C101" s="7" t="s">
        <v>405</v>
      </c>
      <c r="D101" s="7" t="s">
        <v>24</v>
      </c>
      <c r="E101" s="7" t="s">
        <v>39</v>
      </c>
      <c r="F101" s="7" t="s">
        <v>30</v>
      </c>
      <c r="G101" s="7" t="s">
        <v>27</v>
      </c>
      <c r="H101" s="7" t="s">
        <v>28</v>
      </c>
      <c r="I101" s="8">
        <v>2.0026099999999998</v>
      </c>
      <c r="J101" s="8">
        <v>0.17892</v>
      </c>
      <c r="K101" s="8"/>
      <c r="L101" s="8"/>
      <c r="M101" s="8"/>
      <c r="N101" s="7">
        <v>2.2799999999999998</v>
      </c>
      <c r="O101" s="7">
        <v>12.27</v>
      </c>
      <c r="P101" s="7">
        <v>4.7390000000000002E-2</v>
      </c>
      <c r="Q101" s="7">
        <v>33</v>
      </c>
      <c r="R101" s="7">
        <v>0.84899999999999998</v>
      </c>
      <c r="S101" s="7">
        <v>2.5</v>
      </c>
      <c r="T101" s="7">
        <v>13</v>
      </c>
      <c r="U101" s="7">
        <v>31</v>
      </c>
      <c r="V101" s="11">
        <f t="shared" si="34"/>
        <v>4.2815909756000003</v>
      </c>
      <c r="W101" s="11">
        <f t="shared" si="35"/>
        <v>6.2794653715999997</v>
      </c>
      <c r="X101" s="11">
        <f t="shared" si="36"/>
        <v>8.2773397675999991</v>
      </c>
      <c r="Y101" s="11">
        <f t="shared" si="37"/>
        <v>10.275214163599998</v>
      </c>
      <c r="Z101" s="11">
        <f t="shared" si="38"/>
        <v>12.273088559599998</v>
      </c>
      <c r="AA101" s="11" t="str">
        <f t="shared" si="39"/>
        <v/>
      </c>
      <c r="AB101" s="11" t="str">
        <f t="shared" si="40"/>
        <v/>
      </c>
      <c r="AC101" s="11" t="str">
        <f t="shared" si="41"/>
        <v/>
      </c>
      <c r="AD101" s="11" t="str">
        <f t="shared" si="42"/>
        <v/>
      </c>
      <c r="AE101" s="11" t="str">
        <f t="shared" si="43"/>
        <v/>
      </c>
      <c r="AF101" s="11" t="str">
        <f t="shared" si="44"/>
        <v/>
      </c>
      <c r="AG101" s="11" t="str">
        <f t="shared" si="45"/>
        <v/>
      </c>
      <c r="AH101" s="11" t="str">
        <f t="shared" si="46"/>
        <v/>
      </c>
      <c r="AI101" s="11" t="str">
        <f t="shared" si="47"/>
        <v/>
      </c>
      <c r="AJ101" s="11" t="str">
        <f t="shared" si="48"/>
        <v/>
      </c>
      <c r="AK101" s="7" t="s">
        <v>371</v>
      </c>
      <c r="AL101" s="7" t="s">
        <v>404</v>
      </c>
      <c r="AM101" s="7" t="s">
        <v>405</v>
      </c>
      <c r="AN101" s="7" t="s">
        <v>25</v>
      </c>
      <c r="AO101" s="7" t="s">
        <v>24</v>
      </c>
      <c r="AP101" s="7" t="s">
        <v>35</v>
      </c>
      <c r="AQ101" s="7" t="s">
        <v>71</v>
      </c>
      <c r="AR101" s="7" t="s">
        <v>28</v>
      </c>
      <c r="AS101" s="8">
        <v>1.5711299999999999</v>
      </c>
      <c r="AT101" s="8">
        <v>1.11663</v>
      </c>
      <c r="AU101" s="8"/>
      <c r="AV101" s="8"/>
      <c r="AW101" s="8"/>
      <c r="AX101" s="7">
        <v>1.57</v>
      </c>
      <c r="AY101" s="7">
        <v>57.4</v>
      </c>
      <c r="AZ101" s="7">
        <v>0.1439</v>
      </c>
      <c r="BA101" s="7">
        <v>37</v>
      </c>
      <c r="BB101" s="7">
        <v>0.84699999999999998</v>
      </c>
      <c r="BC101" s="7">
        <v>3.6</v>
      </c>
      <c r="BD101" s="7">
        <v>52.1</v>
      </c>
      <c r="BE101" s="7">
        <v>35</v>
      </c>
      <c r="BF101" s="10">
        <v>12.73743</v>
      </c>
      <c r="BG101" s="10">
        <v>23.903729999999999</v>
      </c>
      <c r="BH101" s="10">
        <v>35.070029999999996</v>
      </c>
      <c r="BI101" s="10">
        <v>46.236329999999995</v>
      </c>
      <c r="BJ101" s="10">
        <v>57.402629999999995</v>
      </c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7">
        <v>57.4</v>
      </c>
    </row>
    <row r="102" spans="1:73" x14ac:dyDescent="0.25">
      <c r="A102" s="5" t="s">
        <v>209</v>
      </c>
      <c r="B102" s="5" t="s">
        <v>232</v>
      </c>
      <c r="C102" s="5" t="s">
        <v>233</v>
      </c>
      <c r="D102" s="5" t="s">
        <v>24</v>
      </c>
      <c r="E102" s="5" t="s">
        <v>39</v>
      </c>
      <c r="F102" s="5" t="s">
        <v>30</v>
      </c>
      <c r="G102" s="5" t="s">
        <v>52</v>
      </c>
      <c r="H102" s="5" t="s">
        <v>28</v>
      </c>
      <c r="I102" s="6">
        <v>2.1402899999999998</v>
      </c>
      <c r="J102" s="6">
        <v>0.23393</v>
      </c>
      <c r="K102" s="6"/>
      <c r="L102" s="6"/>
      <c r="M102" s="6"/>
      <c r="N102" s="5">
        <v>2.5299999999999998</v>
      </c>
      <c r="O102" s="5">
        <v>24.85</v>
      </c>
      <c r="P102" s="5">
        <v>3.5400000000000002E-3</v>
      </c>
      <c r="Q102" s="5">
        <v>36</v>
      </c>
      <c r="R102" s="5">
        <v>0.89700000000000002</v>
      </c>
      <c r="S102" s="5">
        <v>3</v>
      </c>
      <c r="T102" s="5">
        <v>25.5</v>
      </c>
      <c r="U102" s="5">
        <v>34</v>
      </c>
      <c r="V102" s="11">
        <f t="shared" si="34"/>
        <v>5.2073683865337017</v>
      </c>
      <c r="W102" s="11">
        <f t="shared" si="35"/>
        <v>8.5354057163372303</v>
      </c>
      <c r="X102" s="11">
        <f t="shared" si="36"/>
        <v>11.262032654347522</v>
      </c>
      <c r="Y102" s="11">
        <f t="shared" si="37"/>
        <v>13.590536734852451</v>
      </c>
      <c r="Z102" s="11">
        <f t="shared" si="38"/>
        <v>15.638420844719759</v>
      </c>
      <c r="AA102" s="11">
        <f t="shared" si="39"/>
        <v>17.476472955389848</v>
      </c>
      <c r="AB102" s="11">
        <f t="shared" si="40"/>
        <v>19.15065745624608</v>
      </c>
      <c r="AC102" s="11">
        <f t="shared" si="41"/>
        <v>20.692654759417241</v>
      </c>
      <c r="AD102" s="11">
        <f t="shared" si="42"/>
        <v>22.125328810105589</v>
      </c>
      <c r="AE102" s="11">
        <f t="shared" si="43"/>
        <v>23.465787605716454</v>
      </c>
      <c r="AF102" s="11">
        <f t="shared" si="44"/>
        <v>24.727208545149434</v>
      </c>
      <c r="AG102" s="11" t="str">
        <f t="shared" si="45"/>
        <v/>
      </c>
      <c r="AH102" s="11" t="str">
        <f t="shared" si="46"/>
        <v/>
      </c>
      <c r="AI102" s="11" t="str">
        <f t="shared" si="47"/>
        <v/>
      </c>
      <c r="AJ102" s="11" t="str">
        <f t="shared" si="48"/>
        <v/>
      </c>
      <c r="AK102" s="5" t="s">
        <v>209</v>
      </c>
      <c r="AL102" s="5" t="s">
        <v>232</v>
      </c>
      <c r="AM102" s="5" t="s">
        <v>233</v>
      </c>
      <c r="AN102" s="5" t="s">
        <v>25</v>
      </c>
      <c r="AO102" s="5" t="s">
        <v>24</v>
      </c>
      <c r="AP102" s="5" t="s">
        <v>35</v>
      </c>
      <c r="AQ102" s="5">
        <v>1</v>
      </c>
      <c r="AR102" s="5" t="s">
        <v>31</v>
      </c>
      <c r="AS102" s="6">
        <v>0.18526000000000001</v>
      </c>
      <c r="AT102" s="6">
        <v>2.8223099999999999</v>
      </c>
      <c r="AU102" s="6">
        <v>5.6309999999999999E-2</v>
      </c>
      <c r="AV102" s="6"/>
      <c r="AW102" s="6"/>
      <c r="AX102" s="5">
        <v>1.69</v>
      </c>
      <c r="AY102" s="5">
        <v>97.08</v>
      </c>
      <c r="AZ102" s="5">
        <v>0.23729</v>
      </c>
      <c r="BA102" s="5">
        <v>16</v>
      </c>
      <c r="BB102" s="5">
        <v>0.93500000000000005</v>
      </c>
      <c r="BC102" s="5">
        <v>4.8</v>
      </c>
      <c r="BD102" s="5">
        <v>98.3</v>
      </c>
      <c r="BE102" s="5">
        <v>14</v>
      </c>
      <c r="BF102" s="11">
        <v>13.111094714374824</v>
      </c>
      <c r="BG102" s="11">
        <v>27.337732297427568</v>
      </c>
      <c r="BH102" s="11">
        <v>38.993470928686023</v>
      </c>
      <c r="BI102" s="11">
        <v>48.947320714967944</v>
      </c>
      <c r="BJ102" s="11">
        <v>57.701581005940916</v>
      </c>
      <c r="BK102" s="11">
        <v>65.558855022399214</v>
      </c>
      <c r="BL102" s="11">
        <v>72.715630557201209</v>
      </c>
      <c r="BM102" s="11">
        <v>79.307334499282859</v>
      </c>
      <c r="BN102" s="11">
        <v>85.431705254159752</v>
      </c>
      <c r="BO102" s="11">
        <v>91.161875799241031</v>
      </c>
      <c r="BP102" s="11">
        <v>96.55417665604854</v>
      </c>
      <c r="BQ102" s="11"/>
      <c r="BR102" s="11"/>
      <c r="BS102" s="11"/>
      <c r="BT102" s="11"/>
      <c r="BU102" s="5">
        <v>97.08</v>
      </c>
    </row>
    <row r="103" spans="1:73" x14ac:dyDescent="0.25">
      <c r="A103" s="5" t="s">
        <v>21</v>
      </c>
      <c r="B103" s="5" t="s">
        <v>86</v>
      </c>
      <c r="C103" s="5" t="s">
        <v>87</v>
      </c>
      <c r="D103" s="5" t="s">
        <v>24</v>
      </c>
      <c r="E103" s="5" t="s">
        <v>39</v>
      </c>
      <c r="F103" s="5" t="s">
        <v>30</v>
      </c>
      <c r="G103" s="5">
        <v>1</v>
      </c>
      <c r="H103" s="5" t="s">
        <v>28</v>
      </c>
      <c r="I103" s="6">
        <v>4.0784900000000004</v>
      </c>
      <c r="J103" s="6">
        <v>0.13477</v>
      </c>
      <c r="K103" s="6"/>
      <c r="L103" s="6"/>
      <c r="M103" s="6"/>
      <c r="N103" s="5">
        <v>4.43</v>
      </c>
      <c r="O103" s="5">
        <v>15.2</v>
      </c>
      <c r="P103" s="5">
        <v>4.1168899999999997</v>
      </c>
      <c r="Q103" s="5">
        <v>40</v>
      </c>
      <c r="R103" s="5">
        <v>0.628</v>
      </c>
      <c r="S103" s="5">
        <v>1.5</v>
      </c>
      <c r="T103" s="5">
        <v>15.5</v>
      </c>
      <c r="U103" s="5">
        <v>38</v>
      </c>
      <c r="V103" s="11">
        <f t="shared" si="34"/>
        <v>7.1218054935000001</v>
      </c>
      <c r="W103" s="11">
        <f t="shared" si="35"/>
        <v>9.8152243744999996</v>
      </c>
      <c r="X103" s="11">
        <f t="shared" si="36"/>
        <v>12.508643255500001</v>
      </c>
      <c r="Y103" s="11">
        <f t="shared" si="37"/>
        <v>15.202062136499999</v>
      </c>
      <c r="Z103" s="11" t="str">
        <f t="shared" si="38"/>
        <v/>
      </c>
      <c r="AA103" s="11" t="str">
        <f t="shared" si="39"/>
        <v/>
      </c>
      <c r="AB103" s="11" t="str">
        <f t="shared" si="40"/>
        <v/>
      </c>
      <c r="AC103" s="11" t="str">
        <f t="shared" si="41"/>
        <v/>
      </c>
      <c r="AD103" s="11" t="str">
        <f t="shared" si="42"/>
        <v/>
      </c>
      <c r="AE103" s="11" t="str">
        <f t="shared" si="43"/>
        <v/>
      </c>
      <c r="AF103" s="11" t="str">
        <f t="shared" si="44"/>
        <v/>
      </c>
      <c r="AG103" s="11" t="str">
        <f t="shared" si="45"/>
        <v/>
      </c>
      <c r="AH103" s="11" t="str">
        <f t="shared" si="46"/>
        <v/>
      </c>
      <c r="AI103" s="11" t="str">
        <f t="shared" si="47"/>
        <v/>
      </c>
      <c r="AJ103" s="11" t="str">
        <f t="shared" si="48"/>
        <v/>
      </c>
      <c r="AK103" s="5" t="s">
        <v>21</v>
      </c>
      <c r="AL103" s="5" t="s">
        <v>86</v>
      </c>
      <c r="AM103" s="5" t="s">
        <v>87</v>
      </c>
      <c r="AN103" s="5" t="s">
        <v>25</v>
      </c>
      <c r="AO103" s="5" t="s">
        <v>24</v>
      </c>
      <c r="AP103" s="5" t="s">
        <v>35</v>
      </c>
      <c r="AQ103" s="5">
        <v>1</v>
      </c>
      <c r="AR103" s="5" t="s">
        <v>28</v>
      </c>
      <c r="AS103" s="6">
        <v>2.5962499999999999</v>
      </c>
      <c r="AT103" s="6">
        <v>1.9985299999999999</v>
      </c>
      <c r="AU103" s="6"/>
      <c r="AV103" s="6"/>
      <c r="AW103" s="6"/>
      <c r="AX103" s="5">
        <v>2.6</v>
      </c>
      <c r="AY103" s="5">
        <v>82.54</v>
      </c>
      <c r="AZ103" s="5">
        <v>58.868879999999997</v>
      </c>
      <c r="BA103" s="5">
        <v>38</v>
      </c>
      <c r="BB103" s="5">
        <v>0.84199999999999997</v>
      </c>
      <c r="BC103" s="5">
        <v>1.5</v>
      </c>
      <c r="BD103" s="5">
        <v>82.3</v>
      </c>
      <c r="BE103" s="5">
        <v>36</v>
      </c>
      <c r="BF103" s="10">
        <v>22.58155</v>
      </c>
      <c r="BG103" s="10">
        <v>42.566849999999995</v>
      </c>
      <c r="BH103" s="10">
        <v>62.552149999999997</v>
      </c>
      <c r="BI103" s="10">
        <v>82.537449999999993</v>
      </c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5">
        <v>82.54</v>
      </c>
    </row>
    <row r="104" spans="1:73" x14ac:dyDescent="0.25">
      <c r="A104" s="7" t="s">
        <v>322</v>
      </c>
      <c r="B104" s="7" t="s">
        <v>341</v>
      </c>
      <c r="C104" s="7" t="s">
        <v>342</v>
      </c>
      <c r="D104" s="7" t="s">
        <v>24</v>
      </c>
      <c r="E104" s="7" t="s">
        <v>39</v>
      </c>
      <c r="F104" s="7" t="s">
        <v>30</v>
      </c>
      <c r="G104" s="7" t="s">
        <v>52</v>
      </c>
      <c r="H104" s="7" t="s">
        <v>28</v>
      </c>
      <c r="I104" s="8">
        <v>2.8462200000000002</v>
      </c>
      <c r="J104" s="8">
        <v>0.21732000000000001</v>
      </c>
      <c r="K104" s="8"/>
      <c r="L104" s="8"/>
      <c r="M104" s="8"/>
      <c r="N104" s="7">
        <v>3.86</v>
      </c>
      <c r="O104" s="7">
        <v>11.45</v>
      </c>
      <c r="P104" s="7">
        <v>2.7799999999999999E-3</v>
      </c>
      <c r="Q104" s="7">
        <v>28</v>
      </c>
      <c r="R104" s="7">
        <v>0.89100000000000001</v>
      </c>
      <c r="S104" s="7">
        <v>3.5</v>
      </c>
      <c r="T104" s="7">
        <v>11.5</v>
      </c>
      <c r="U104" s="7">
        <v>26</v>
      </c>
      <c r="V104" s="11">
        <f t="shared" si="34"/>
        <v>5.3793497304000004</v>
      </c>
      <c r="W104" s="11">
        <f t="shared" si="35"/>
        <v>6.8961129383999999</v>
      </c>
      <c r="X104" s="11">
        <f t="shared" si="36"/>
        <v>8.4128761464000004</v>
      </c>
      <c r="Y104" s="11">
        <f t="shared" si="37"/>
        <v>9.9296393544000008</v>
      </c>
      <c r="Z104" s="11">
        <f t="shared" si="38"/>
        <v>11.446402562400001</v>
      </c>
      <c r="AA104" s="11" t="str">
        <f t="shared" si="39"/>
        <v/>
      </c>
      <c r="AB104" s="11" t="str">
        <f t="shared" si="40"/>
        <v/>
      </c>
      <c r="AC104" s="11" t="str">
        <f t="shared" si="41"/>
        <v/>
      </c>
      <c r="AD104" s="11" t="str">
        <f t="shared" si="42"/>
        <v/>
      </c>
      <c r="AE104" s="11" t="str">
        <f t="shared" si="43"/>
        <v/>
      </c>
      <c r="AF104" s="11" t="str">
        <f t="shared" si="44"/>
        <v/>
      </c>
      <c r="AG104" s="11" t="str">
        <f t="shared" si="45"/>
        <v/>
      </c>
      <c r="AH104" s="11" t="str">
        <f t="shared" si="46"/>
        <v/>
      </c>
      <c r="AI104" s="11" t="str">
        <f t="shared" si="47"/>
        <v/>
      </c>
      <c r="AJ104" s="11" t="str">
        <f t="shared" si="48"/>
        <v/>
      </c>
      <c r="AK104" s="7" t="s">
        <v>322</v>
      </c>
      <c r="AL104" s="7" t="s">
        <v>341</v>
      </c>
      <c r="AM104" s="7" t="s">
        <v>342</v>
      </c>
      <c r="AN104" s="7" t="s">
        <v>25</v>
      </c>
      <c r="AO104" s="7" t="s">
        <v>24</v>
      </c>
      <c r="AP104" s="7" t="s">
        <v>35</v>
      </c>
      <c r="AQ104" s="7" t="s">
        <v>36</v>
      </c>
      <c r="AR104" s="7" t="s">
        <v>28</v>
      </c>
      <c r="AS104" s="8">
        <v>4.6768200000000002</v>
      </c>
      <c r="AT104" s="8">
        <v>0.69794</v>
      </c>
      <c r="AU104" s="8"/>
      <c r="AV104" s="8"/>
      <c r="AW104" s="8"/>
      <c r="AX104" s="7">
        <v>4.68</v>
      </c>
      <c r="AY104" s="7">
        <v>39.57</v>
      </c>
      <c r="AZ104" s="7">
        <v>4.8547799999999999</v>
      </c>
      <c r="BA104" s="7">
        <v>28</v>
      </c>
      <c r="BB104" s="7">
        <v>0.82299999999999995</v>
      </c>
      <c r="BC104" s="7">
        <v>3.1</v>
      </c>
      <c r="BD104" s="7">
        <v>36</v>
      </c>
      <c r="BE104" s="7">
        <v>26</v>
      </c>
      <c r="BF104" s="10">
        <v>11.656220000000001</v>
      </c>
      <c r="BG104" s="10">
        <v>18.635619999999999</v>
      </c>
      <c r="BH104" s="10">
        <v>25.615020000000001</v>
      </c>
      <c r="BI104" s="10">
        <v>32.59442</v>
      </c>
      <c r="BJ104" s="10">
        <v>39.573819999999998</v>
      </c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7">
        <v>39.57</v>
      </c>
    </row>
    <row r="105" spans="1:73" x14ac:dyDescent="0.25">
      <c r="A105" s="7" t="s">
        <v>254</v>
      </c>
      <c r="B105" s="7" t="s">
        <v>241</v>
      </c>
      <c r="C105" s="7" t="s">
        <v>242</v>
      </c>
      <c r="D105" s="7" t="s">
        <v>24</v>
      </c>
      <c r="E105" s="7" t="s">
        <v>39</v>
      </c>
      <c r="F105" s="7" t="s">
        <v>30</v>
      </c>
      <c r="G105" s="7" t="s">
        <v>40</v>
      </c>
      <c r="H105" s="7" t="s">
        <v>28</v>
      </c>
      <c r="I105" s="8">
        <v>3.3130099999999998</v>
      </c>
      <c r="J105" s="8">
        <v>0.21582999999999999</v>
      </c>
      <c r="K105" s="8"/>
      <c r="L105" s="8"/>
      <c r="M105" s="8"/>
      <c r="N105" s="7">
        <v>3.82</v>
      </c>
      <c r="O105" s="7">
        <v>29.62</v>
      </c>
      <c r="P105" s="7">
        <v>1.8939299999999999</v>
      </c>
      <c r="Q105" s="7">
        <v>59</v>
      </c>
      <c r="R105" s="7">
        <v>0.83199999999999996</v>
      </c>
      <c r="S105" s="7">
        <v>2.2000000000000002</v>
      </c>
      <c r="T105" s="7">
        <v>29.9</v>
      </c>
      <c r="U105" s="7">
        <v>57</v>
      </c>
      <c r="V105" s="11">
        <f t="shared" si="34"/>
        <v>6.8565501059999994</v>
      </c>
      <c r="W105" s="11">
        <f t="shared" si="35"/>
        <v>9.8920048089999995</v>
      </c>
      <c r="X105" s="11">
        <f t="shared" si="36"/>
        <v>12.927459512</v>
      </c>
      <c r="Y105" s="11">
        <f t="shared" si="37"/>
        <v>15.962914215</v>
      </c>
      <c r="Z105" s="11">
        <f t="shared" si="38"/>
        <v>18.998368917999997</v>
      </c>
      <c r="AA105" s="11">
        <f t="shared" si="39"/>
        <v>22.033823620999996</v>
      </c>
      <c r="AB105" s="11">
        <f t="shared" si="40"/>
        <v>25.069278323999999</v>
      </c>
      <c r="AC105" s="11">
        <f t="shared" si="41"/>
        <v>28.104733026999998</v>
      </c>
      <c r="AD105" s="11" t="str">
        <f t="shared" si="42"/>
        <v/>
      </c>
      <c r="AE105" s="11" t="str">
        <f t="shared" si="43"/>
        <v/>
      </c>
      <c r="AF105" s="11" t="str">
        <f t="shared" si="44"/>
        <v/>
      </c>
      <c r="AG105" s="11" t="str">
        <f t="shared" si="45"/>
        <v/>
      </c>
      <c r="AH105" s="11" t="str">
        <f t="shared" si="46"/>
        <v/>
      </c>
      <c r="AI105" s="11" t="str">
        <f t="shared" si="47"/>
        <v/>
      </c>
      <c r="AJ105" s="11" t="str">
        <f t="shared" si="48"/>
        <v/>
      </c>
      <c r="AK105" s="7" t="s">
        <v>254</v>
      </c>
      <c r="AL105" s="7" t="s">
        <v>241</v>
      </c>
      <c r="AM105" s="7" t="s">
        <v>242</v>
      </c>
      <c r="AN105" s="7" t="s">
        <v>25</v>
      </c>
      <c r="AO105" s="7" t="s">
        <v>24</v>
      </c>
      <c r="AP105" s="7" t="s">
        <v>35</v>
      </c>
      <c r="AQ105" s="7" t="s">
        <v>44</v>
      </c>
      <c r="AR105" s="7" t="s">
        <v>28</v>
      </c>
      <c r="AS105" s="8">
        <v>2.3540999999999999</v>
      </c>
      <c r="AT105" s="8">
        <v>1.4064099999999999</v>
      </c>
      <c r="AU105" s="8"/>
      <c r="AV105" s="8"/>
      <c r="AW105" s="8"/>
      <c r="AX105" s="7">
        <v>2.35</v>
      </c>
      <c r="AY105" s="7">
        <v>121.9</v>
      </c>
      <c r="AZ105" s="7">
        <v>3.31433</v>
      </c>
      <c r="BA105" s="7">
        <v>60</v>
      </c>
      <c r="BB105" s="7">
        <v>0.96099999999999997</v>
      </c>
      <c r="BC105" s="7">
        <v>2</v>
      </c>
      <c r="BD105" s="7">
        <v>120.1</v>
      </c>
      <c r="BE105" s="7">
        <v>58</v>
      </c>
      <c r="BF105" s="10">
        <v>16.418199999999999</v>
      </c>
      <c r="BG105" s="10">
        <v>30.482299999999999</v>
      </c>
      <c r="BH105" s="10">
        <v>44.546399999999998</v>
      </c>
      <c r="BI105" s="10">
        <v>58.610500000000002</v>
      </c>
      <c r="BJ105" s="10">
        <v>72.674599999999998</v>
      </c>
      <c r="BK105" s="10">
        <v>86.738699999999994</v>
      </c>
      <c r="BL105" s="10">
        <v>100.8028</v>
      </c>
      <c r="BM105" s="10">
        <v>114.8669</v>
      </c>
      <c r="BN105" s="10"/>
      <c r="BO105" s="10"/>
      <c r="BP105" s="10"/>
      <c r="BQ105" s="10"/>
      <c r="BR105" s="10"/>
      <c r="BS105" s="10"/>
      <c r="BT105" s="10"/>
      <c r="BU105" s="7">
        <v>121.9</v>
      </c>
    </row>
    <row r="106" spans="1:73" x14ac:dyDescent="0.25">
      <c r="A106" t="s">
        <v>343</v>
      </c>
      <c r="B106" t="s">
        <v>346</v>
      </c>
      <c r="C106" t="s">
        <v>347</v>
      </c>
      <c r="D106" t="s">
        <v>24</v>
      </c>
      <c r="E106" t="s">
        <v>39</v>
      </c>
      <c r="F106" t="s">
        <v>30</v>
      </c>
      <c r="G106">
        <v>1</v>
      </c>
      <c r="H106" t="s">
        <v>31</v>
      </c>
      <c r="I106" s="4">
        <v>-0.20326</v>
      </c>
      <c r="J106" s="4">
        <v>2.03912</v>
      </c>
      <c r="K106" s="4">
        <v>3.286E-2</v>
      </c>
      <c r="N106">
        <v>1.34</v>
      </c>
      <c r="O106">
        <v>15.1</v>
      </c>
      <c r="P106">
        <v>0.18128</v>
      </c>
      <c r="Q106">
        <v>37</v>
      </c>
      <c r="R106">
        <v>0.86099999999999999</v>
      </c>
      <c r="S106">
        <v>1.5</v>
      </c>
      <c r="T106">
        <v>16.3</v>
      </c>
      <c r="U106">
        <v>35</v>
      </c>
      <c r="V106" s="11">
        <f>IF(BF106="","",EXP($I106+$J106*LN(LN(BF106) + ($K106/2))))</f>
        <v>7.7139833847914954</v>
      </c>
      <c r="W106" s="11">
        <f t="shared" ref="W106:AJ106" si="49">IF(BG106="","",EXP($I106+$J106*LN(LN(BG106) + ($K106/2))))</f>
        <v>11.352504728953084</v>
      </c>
      <c r="X106" s="11">
        <f t="shared" si="49"/>
        <v>13.921832268905588</v>
      </c>
      <c r="Y106" s="11" t="str">
        <f t="shared" si="49"/>
        <v/>
      </c>
      <c r="Z106" s="11" t="str">
        <f t="shared" si="49"/>
        <v/>
      </c>
      <c r="AA106" s="11" t="str">
        <f t="shared" si="49"/>
        <v/>
      </c>
      <c r="AB106" s="11" t="str">
        <f t="shared" si="49"/>
        <v/>
      </c>
      <c r="AC106" s="11" t="str">
        <f t="shared" si="49"/>
        <v/>
      </c>
      <c r="AD106" s="11" t="str">
        <f t="shared" si="49"/>
        <v/>
      </c>
      <c r="AE106" s="11" t="str">
        <f t="shared" si="49"/>
        <v/>
      </c>
      <c r="AF106" s="11" t="str">
        <f t="shared" si="49"/>
        <v/>
      </c>
      <c r="AG106" s="11" t="str">
        <f t="shared" si="49"/>
        <v/>
      </c>
      <c r="AH106" s="11" t="str">
        <f t="shared" si="49"/>
        <v/>
      </c>
      <c r="AI106" s="11" t="str">
        <f t="shared" si="49"/>
        <v/>
      </c>
      <c r="AJ106" s="11" t="str">
        <f t="shared" si="49"/>
        <v/>
      </c>
      <c r="AK106" t="s">
        <v>343</v>
      </c>
      <c r="AL106" t="s">
        <v>346</v>
      </c>
      <c r="AM106" t="s">
        <v>347</v>
      </c>
      <c r="AN106" t="s">
        <v>25</v>
      </c>
      <c r="AO106" t="s">
        <v>24</v>
      </c>
      <c r="AP106" t="s">
        <v>35</v>
      </c>
      <c r="AQ106" t="s">
        <v>71</v>
      </c>
      <c r="AR106" t="s">
        <v>28</v>
      </c>
      <c r="AS106" s="4">
        <v>2.5225900000000001</v>
      </c>
      <c r="AT106" s="4">
        <v>1.7413799999999999</v>
      </c>
      <c r="AU106" s="4"/>
      <c r="AV106" s="4"/>
      <c r="AW106" s="4"/>
      <c r="AX106">
        <v>2.52</v>
      </c>
      <c r="AY106">
        <v>63.47</v>
      </c>
      <c r="AZ106">
        <v>0.53673000000000004</v>
      </c>
      <c r="BA106">
        <v>37</v>
      </c>
      <c r="BB106">
        <v>0.84099999999999997</v>
      </c>
      <c r="BC106">
        <v>2.5</v>
      </c>
      <c r="BD106">
        <v>58</v>
      </c>
      <c r="BE106">
        <v>35</v>
      </c>
      <c r="BF106" s="10">
        <v>19.936389999999999</v>
      </c>
      <c r="BG106" s="10">
        <v>37.350189999999998</v>
      </c>
      <c r="BH106" s="10">
        <v>54.76399</v>
      </c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>
        <v>63.47</v>
      </c>
    </row>
    <row r="107" spans="1:73" x14ac:dyDescent="0.25">
      <c r="A107" s="5" t="s">
        <v>278</v>
      </c>
      <c r="B107" s="5" t="s">
        <v>279</v>
      </c>
      <c r="C107" s="5" t="s">
        <v>280</v>
      </c>
      <c r="D107" s="5" t="s">
        <v>24</v>
      </c>
      <c r="E107" s="5" t="s">
        <v>39</v>
      </c>
      <c r="F107" s="5" t="s">
        <v>30</v>
      </c>
      <c r="G107" s="5">
        <v>1</v>
      </c>
      <c r="H107" s="5" t="s">
        <v>31</v>
      </c>
      <c r="I107" s="6">
        <v>0.85131999999999997</v>
      </c>
      <c r="J107" s="6">
        <v>1.48977</v>
      </c>
      <c r="K107" s="6">
        <v>2.171E-2</v>
      </c>
      <c r="L107" s="6"/>
      <c r="M107" s="6"/>
      <c r="N107" s="5">
        <v>2.42</v>
      </c>
      <c r="O107" s="5">
        <v>27.14</v>
      </c>
      <c r="P107" s="5">
        <v>0.14735000000000001</v>
      </c>
      <c r="Q107" s="5">
        <v>40</v>
      </c>
      <c r="R107" s="5">
        <v>0.96299999999999997</v>
      </c>
      <c r="S107" s="5">
        <v>1.5</v>
      </c>
      <c r="T107" s="5">
        <v>30.5</v>
      </c>
      <c r="U107" s="5">
        <v>38</v>
      </c>
      <c r="V107" s="11">
        <f t="shared" ref="V107:V170" si="50">IF(BF107="","",EXP($I107+$J107*LN(LN(BF107) + ($K107/2))))</f>
        <v>11.615813654878078</v>
      </c>
      <c r="W107" s="11">
        <f t="shared" ref="W107:W170" si="51">IF(BG107="","",EXP($I107+$J107*LN(LN(BG107) + ($K107/2))))</f>
        <v>15.630556843085238</v>
      </c>
      <c r="X107" s="11">
        <f t="shared" ref="X107:X170" si="52">IF(BH107="","",EXP($I107+$J107*LN(LN(BH107) + ($K107/2))))</f>
        <v>17.999552517370468</v>
      </c>
      <c r="Y107" s="11">
        <f t="shared" ref="Y107:Y170" si="53">IF(BI107="","",EXP($I107+$J107*LN(LN(BI107) + ($K107/2))))</f>
        <v>19.643055869869031</v>
      </c>
      <c r="Z107" s="11">
        <f t="shared" ref="Z107:Z170" si="54">IF(BJ107="","",EXP($I107+$J107*LN(LN(BJ107) + ($K107/2))))</f>
        <v>20.875023554427411</v>
      </c>
      <c r="AA107" s="11">
        <f t="shared" ref="AA107:AA170" si="55">IF(BK107="","",EXP($I107+$J107*LN(LN(BK107) + ($K107/2))))</f>
        <v>21.8436178595257</v>
      </c>
      <c r="AB107" s="11">
        <f t="shared" ref="AB107:AB170" si="56">IF(BL107="","",EXP($I107+$J107*LN(LN(BL107) + ($K107/2))))</f>
        <v>22.632043512395828</v>
      </c>
      <c r="AC107" s="11">
        <f t="shared" ref="AC107:AC170" si="57">IF(BM107="","",EXP($I107+$J107*LN(LN(BM107) + ($K107/2))))</f>
        <v>23.292657160612542</v>
      </c>
      <c r="AD107" s="11">
        <f t="shared" ref="AD107:AD170" si="58">IF(BN107="","",EXP($I107+$J107*LN(LN(BN107) + ($K107/2))))</f>
        <v>23.861241381870688</v>
      </c>
      <c r="AE107" s="11">
        <f t="shared" ref="AE107:AE170" si="59">IF(BO107="","",EXP($I107+$J107*LN(LN(BO107) + ($K107/2))))</f>
        <v>24.363849338110356</v>
      </c>
      <c r="AF107" s="11">
        <f t="shared" ref="AF107:AF170" si="60">IF(BP107="","",EXP($I107+$J107*LN(LN(BP107) + ($K107/2))))</f>
        <v>24.820405001754153</v>
      </c>
      <c r="AG107" s="11">
        <f t="shared" ref="AG107:AG170" si="61">IF(BQ107="","",EXP($I107+$J107*LN(LN(BQ107) + ($K107/2))))</f>
        <v>25.246719157208059</v>
      </c>
      <c r="AH107" s="11">
        <f t="shared" ref="AH107:AH170" si="62">IF(BR107="","",EXP($I107+$J107*LN(LN(BR107) + ($K107/2))))</f>
        <v>25.655663348286346</v>
      </c>
      <c r="AI107" s="11">
        <f t="shared" ref="AI107:AI170" si="63">IF(BS107="","",EXP($I107+$J107*LN(LN(BS107) + ($K107/2))))</f>
        <v>26.057867033328364</v>
      </c>
      <c r="AJ107" s="11">
        <f t="shared" ref="AJ107:AJ170" si="64">IF(BT107="","",EXP($I107+$J107*LN(LN(BT107) + ($K107/2))))</f>
        <v>26.462133691672577</v>
      </c>
      <c r="AK107" s="5" t="s">
        <v>278</v>
      </c>
      <c r="AL107" s="5" t="s">
        <v>279</v>
      </c>
      <c r="AM107" s="5" t="s">
        <v>280</v>
      </c>
      <c r="AN107" s="5" t="s">
        <v>25</v>
      </c>
      <c r="AO107" s="5" t="s">
        <v>24</v>
      </c>
      <c r="AP107" s="5" t="s">
        <v>35</v>
      </c>
      <c r="AQ107" s="5" t="s">
        <v>36</v>
      </c>
      <c r="AR107" s="5" t="s">
        <v>43</v>
      </c>
      <c r="AS107" s="6">
        <v>-0.21317</v>
      </c>
      <c r="AT107" s="6">
        <v>1.9742900000000001</v>
      </c>
      <c r="AU107" s="6">
        <v>-1.051E-2</v>
      </c>
      <c r="AV107" s="6">
        <v>3.0000000000000001E-5</v>
      </c>
      <c r="AW107" s="6"/>
      <c r="AX107" s="5">
        <v>1.75</v>
      </c>
      <c r="AY107" s="5">
        <v>174.33</v>
      </c>
      <c r="AZ107" s="5">
        <v>9.6208399999999994</v>
      </c>
      <c r="BA107" s="5">
        <v>40</v>
      </c>
      <c r="BB107" s="5">
        <v>0.97599999999999998</v>
      </c>
      <c r="BC107" s="5">
        <v>1.3</v>
      </c>
      <c r="BD107" s="5">
        <v>174</v>
      </c>
      <c r="BE107" s="5">
        <v>36</v>
      </c>
      <c r="BF107" s="10">
        <v>18.508730000000003</v>
      </c>
      <c r="BG107" s="10">
        <v>35.308630000000008</v>
      </c>
      <c r="BH107" s="10">
        <v>50.366530000000012</v>
      </c>
      <c r="BI107" s="10">
        <v>63.862430000000003</v>
      </c>
      <c r="BJ107" s="10">
        <v>75.97632999999999</v>
      </c>
      <c r="BK107" s="10">
        <v>86.888230000000007</v>
      </c>
      <c r="BL107" s="10">
        <v>96.778130000000019</v>
      </c>
      <c r="BM107" s="10">
        <v>105.82603000000003</v>
      </c>
      <c r="BN107" s="10">
        <v>114.21193000000002</v>
      </c>
      <c r="BO107" s="10">
        <v>122.11583</v>
      </c>
      <c r="BP107" s="10">
        <v>129.71773000000002</v>
      </c>
      <c r="BQ107" s="10">
        <v>137.19763000000003</v>
      </c>
      <c r="BR107" s="10">
        <v>144.73553000000004</v>
      </c>
      <c r="BS107" s="10">
        <v>152.51143000000002</v>
      </c>
      <c r="BT107" s="10">
        <v>160.70533000000003</v>
      </c>
      <c r="BU107" s="5">
        <v>174.33</v>
      </c>
    </row>
    <row r="108" spans="1:73" x14ac:dyDescent="0.25">
      <c r="A108" s="5" t="s">
        <v>234</v>
      </c>
      <c r="B108" s="5" t="s">
        <v>210</v>
      </c>
      <c r="C108" s="5" t="s">
        <v>211</v>
      </c>
      <c r="D108" s="5" t="s">
        <v>24</v>
      </c>
      <c r="E108" s="5" t="s">
        <v>39</v>
      </c>
      <c r="F108" s="5" t="s">
        <v>30</v>
      </c>
      <c r="G108" s="5">
        <v>1</v>
      </c>
      <c r="H108" s="5" t="s">
        <v>31</v>
      </c>
      <c r="I108" s="6">
        <v>0.22989000000000001</v>
      </c>
      <c r="J108" s="6">
        <v>1.7805800000000001</v>
      </c>
      <c r="K108" s="6">
        <v>1.8370000000000001E-2</v>
      </c>
      <c r="L108" s="6"/>
      <c r="M108" s="6"/>
      <c r="N108" s="5">
        <v>2.0299999999999998</v>
      </c>
      <c r="O108" s="5">
        <v>18.72</v>
      </c>
      <c r="P108" s="5">
        <v>0.13555</v>
      </c>
      <c r="Q108" s="5">
        <v>47</v>
      </c>
      <c r="R108" s="5">
        <v>0.90800000000000003</v>
      </c>
      <c r="S108" s="5">
        <v>3</v>
      </c>
      <c r="T108" s="5">
        <v>19</v>
      </c>
      <c r="U108" s="5">
        <v>45</v>
      </c>
      <c r="V108" s="11">
        <f t="shared" si="50"/>
        <v>9.423725551097073</v>
      </c>
      <c r="W108" s="11">
        <f t="shared" si="51"/>
        <v>12.935001709536271</v>
      </c>
      <c r="X108" s="11">
        <f t="shared" si="52"/>
        <v>14.775248605610154</v>
      </c>
      <c r="Y108" s="11">
        <f t="shared" si="53"/>
        <v>16.487633637709042</v>
      </c>
      <c r="Z108" s="11">
        <f t="shared" si="54"/>
        <v>18.643928137460392</v>
      </c>
      <c r="AA108" s="11" t="str">
        <f t="shared" si="55"/>
        <v/>
      </c>
      <c r="AB108" s="11" t="str">
        <f t="shared" si="56"/>
        <v/>
      </c>
      <c r="AC108" s="11" t="str">
        <f t="shared" si="57"/>
        <v/>
      </c>
      <c r="AD108" s="11" t="str">
        <f t="shared" si="58"/>
        <v/>
      </c>
      <c r="AE108" s="11" t="str">
        <f t="shared" si="59"/>
        <v/>
      </c>
      <c r="AF108" s="11" t="str">
        <f t="shared" si="60"/>
        <v/>
      </c>
      <c r="AG108" s="11" t="str">
        <f t="shared" si="61"/>
        <v/>
      </c>
      <c r="AH108" s="11" t="str">
        <f t="shared" si="62"/>
        <v/>
      </c>
      <c r="AI108" s="11" t="str">
        <f t="shared" si="63"/>
        <v/>
      </c>
      <c r="AJ108" s="11" t="str">
        <f t="shared" si="64"/>
        <v/>
      </c>
      <c r="AK108" s="5" t="s">
        <v>234</v>
      </c>
      <c r="AL108" s="5" t="s">
        <v>210</v>
      </c>
      <c r="AM108" s="5" t="s">
        <v>211</v>
      </c>
      <c r="AN108" s="5" t="s">
        <v>25</v>
      </c>
      <c r="AO108" s="5" t="s">
        <v>24</v>
      </c>
      <c r="AP108" s="5" t="s">
        <v>35</v>
      </c>
      <c r="AQ108" s="5">
        <v>1</v>
      </c>
      <c r="AR108" s="5" t="s">
        <v>43</v>
      </c>
      <c r="AS108" s="6">
        <v>-7.9461300000000001</v>
      </c>
      <c r="AT108" s="6">
        <v>3.8058800000000002</v>
      </c>
      <c r="AU108" s="6">
        <v>-9.3140000000000001E-2</v>
      </c>
      <c r="AV108" s="6">
        <v>1.15E-3</v>
      </c>
      <c r="AW108" s="6"/>
      <c r="AX108" s="5">
        <v>2.66</v>
      </c>
      <c r="AY108" s="5">
        <v>93.26</v>
      </c>
      <c r="AZ108" s="5">
        <v>8.9182500000000005</v>
      </c>
      <c r="BA108" s="5">
        <v>48</v>
      </c>
      <c r="BB108" s="5">
        <v>0.97299999999999998</v>
      </c>
      <c r="BC108" s="5">
        <v>4.5999999999999996</v>
      </c>
      <c r="BD108" s="5">
        <v>77.5</v>
      </c>
      <c r="BE108" s="5">
        <v>44</v>
      </c>
      <c r="BF108" s="10">
        <v>21.948670000000003</v>
      </c>
      <c r="BG108" s="10">
        <v>40.115470000000016</v>
      </c>
      <c r="BH108" s="10">
        <v>53.454270000000008</v>
      </c>
      <c r="BI108" s="10">
        <v>68.865070000000003</v>
      </c>
      <c r="BJ108" s="10">
        <v>93.247870000000006</v>
      </c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5">
        <v>93.26</v>
      </c>
    </row>
    <row r="109" spans="1:73" x14ac:dyDescent="0.25">
      <c r="A109" t="s">
        <v>243</v>
      </c>
      <c r="B109" t="s">
        <v>210</v>
      </c>
      <c r="C109" t="s">
        <v>211</v>
      </c>
      <c r="D109" t="s">
        <v>24</v>
      </c>
      <c r="E109" t="s">
        <v>39</v>
      </c>
      <c r="F109" t="s">
        <v>30</v>
      </c>
      <c r="G109">
        <v>1</v>
      </c>
      <c r="H109" t="s">
        <v>31</v>
      </c>
      <c r="I109" s="4">
        <v>0.41126000000000001</v>
      </c>
      <c r="J109" s="4">
        <v>1.6406000000000001</v>
      </c>
      <c r="K109" s="4">
        <v>2.5139999999999999E-2</v>
      </c>
      <c r="N109">
        <v>2.4900000000000002</v>
      </c>
      <c r="O109">
        <v>18.14</v>
      </c>
      <c r="P109">
        <v>0.15853999999999999</v>
      </c>
      <c r="Q109">
        <v>59</v>
      </c>
      <c r="R109">
        <v>0.81</v>
      </c>
      <c r="S109">
        <v>4</v>
      </c>
      <c r="T109">
        <v>22</v>
      </c>
      <c r="U109">
        <v>57</v>
      </c>
      <c r="V109" s="11">
        <f t="shared" si="50"/>
        <v>7.9662185157969043</v>
      </c>
      <c r="W109" s="11">
        <f t="shared" si="51"/>
        <v>10.807100009932819</v>
      </c>
      <c r="X109" s="11">
        <f t="shared" si="52"/>
        <v>12.644466232837962</v>
      </c>
      <c r="Y109" s="11">
        <f t="shared" si="53"/>
        <v>13.976502085321318</v>
      </c>
      <c r="Z109" s="11">
        <f t="shared" si="54"/>
        <v>14.995929746006043</v>
      </c>
      <c r="AA109" s="11">
        <f t="shared" si="55"/>
        <v>15.798497320337333</v>
      </c>
      <c r="AB109" s="11">
        <f t="shared" si="56"/>
        <v>16.438784871769045</v>
      </c>
      <c r="AC109" s="11">
        <f t="shared" si="57"/>
        <v>16.950682955195024</v>
      </c>
      <c r="AD109" s="11">
        <f t="shared" si="58"/>
        <v>17.356423369656184</v>
      </c>
      <c r="AE109" s="11">
        <f t="shared" si="59"/>
        <v>17.671075311494633</v>
      </c>
      <c r="AF109" s="11">
        <f t="shared" si="60"/>
        <v>17.9049794377529</v>
      </c>
      <c r="AG109" s="11">
        <f t="shared" si="61"/>
        <v>18.065140610615206</v>
      </c>
      <c r="AH109" s="11">
        <f t="shared" si="62"/>
        <v>18.156045940195209</v>
      </c>
      <c r="AI109" s="11" t="str">
        <f t="shared" si="63"/>
        <v/>
      </c>
      <c r="AJ109" s="11" t="str">
        <f t="shared" si="64"/>
        <v/>
      </c>
      <c r="AK109" t="s">
        <v>243</v>
      </c>
      <c r="AL109" t="s">
        <v>210</v>
      </c>
      <c r="AM109" t="s">
        <v>211</v>
      </c>
      <c r="AN109" t="s">
        <v>25</v>
      </c>
      <c r="AO109" t="s">
        <v>24</v>
      </c>
      <c r="AP109" t="s">
        <v>35</v>
      </c>
      <c r="AQ109" t="s">
        <v>71</v>
      </c>
      <c r="AR109" t="s">
        <v>33</v>
      </c>
      <c r="AS109" s="4">
        <v>2.8367800000000001</v>
      </c>
      <c r="AT109" s="4">
        <v>1.3198799999999999</v>
      </c>
      <c r="AU109" s="4">
        <v>-4.7600000000000003E-3</v>
      </c>
      <c r="AV109" s="4"/>
      <c r="AW109" s="4"/>
      <c r="AX109">
        <v>2.84</v>
      </c>
      <c r="AY109">
        <v>92.73</v>
      </c>
      <c r="AZ109">
        <v>7.6590000000000005E-2</v>
      </c>
      <c r="BA109">
        <v>60</v>
      </c>
      <c r="BB109">
        <v>0.94</v>
      </c>
      <c r="BC109">
        <v>2.9</v>
      </c>
      <c r="BD109">
        <v>103.1</v>
      </c>
      <c r="BE109">
        <v>57</v>
      </c>
      <c r="BF109" s="11">
        <v>15.559579999999999</v>
      </c>
      <c r="BG109" s="11">
        <v>27.330379999999998</v>
      </c>
      <c r="BH109" s="11">
        <v>38.149179999999994</v>
      </c>
      <c r="BI109" s="11">
        <v>48.015979999999992</v>
      </c>
      <c r="BJ109" s="11">
        <v>56.930780000000006</v>
      </c>
      <c r="BK109" s="11">
        <v>64.893579999999986</v>
      </c>
      <c r="BL109" s="11">
        <v>71.904380000000003</v>
      </c>
      <c r="BM109" s="11">
        <v>77.963179999999994</v>
      </c>
      <c r="BN109" s="11">
        <v>83.069979999999987</v>
      </c>
      <c r="BO109" s="11">
        <v>87.22478000000001</v>
      </c>
      <c r="BP109" s="11">
        <v>90.427580000000006</v>
      </c>
      <c r="BQ109" s="11">
        <v>92.678379999999976</v>
      </c>
      <c r="BR109" s="11">
        <v>93.97717999999999</v>
      </c>
      <c r="BS109" s="11"/>
      <c r="BT109" s="11"/>
      <c r="BU109">
        <v>92.73</v>
      </c>
    </row>
    <row r="110" spans="1:73" x14ac:dyDescent="0.25">
      <c r="A110" s="5" t="s">
        <v>234</v>
      </c>
      <c r="B110" s="5" t="s">
        <v>22</v>
      </c>
      <c r="C110" s="5" t="s">
        <v>23</v>
      </c>
      <c r="D110" s="5" t="s">
        <v>24</v>
      </c>
      <c r="E110" s="5" t="s">
        <v>39</v>
      </c>
      <c r="F110" s="5" t="s">
        <v>30</v>
      </c>
      <c r="G110" s="5">
        <v>1</v>
      </c>
      <c r="H110" s="5" t="s">
        <v>31</v>
      </c>
      <c r="I110" s="6">
        <v>0.13264000000000001</v>
      </c>
      <c r="J110" s="6">
        <v>1.91472</v>
      </c>
      <c r="K110" s="6">
        <v>3.1710000000000002E-2</v>
      </c>
      <c r="L110" s="6"/>
      <c r="M110" s="6"/>
      <c r="N110" s="5">
        <v>2.98</v>
      </c>
      <c r="O110" s="5">
        <v>17.62</v>
      </c>
      <c r="P110" s="5">
        <v>0.17807000000000001</v>
      </c>
      <c r="Q110" s="5">
        <v>46</v>
      </c>
      <c r="R110" s="5">
        <v>0.89300000000000002</v>
      </c>
      <c r="S110" s="5">
        <v>2.5</v>
      </c>
      <c r="T110" s="5">
        <v>18</v>
      </c>
      <c r="U110" s="5">
        <v>44</v>
      </c>
      <c r="V110" s="11">
        <f t="shared" si="50"/>
        <v>7.1726665606789455</v>
      </c>
      <c r="W110" s="11">
        <f t="shared" si="51"/>
        <v>11.254750869282184</v>
      </c>
      <c r="X110" s="11">
        <f t="shared" si="52"/>
        <v>17.482113244199226</v>
      </c>
      <c r="Y110" s="11" t="str">
        <f t="shared" si="53"/>
        <v/>
      </c>
      <c r="Z110" s="11" t="str">
        <f t="shared" si="54"/>
        <v/>
      </c>
      <c r="AA110" s="11" t="str">
        <f t="shared" si="55"/>
        <v/>
      </c>
      <c r="AB110" s="11" t="str">
        <f t="shared" si="56"/>
        <v/>
      </c>
      <c r="AC110" s="11" t="str">
        <f t="shared" si="57"/>
        <v/>
      </c>
      <c r="AD110" s="11" t="str">
        <f t="shared" si="58"/>
        <v/>
      </c>
      <c r="AE110" s="11" t="str">
        <f t="shared" si="59"/>
        <v/>
      </c>
      <c r="AF110" s="11" t="str">
        <f t="shared" si="60"/>
        <v/>
      </c>
      <c r="AG110" s="11" t="str">
        <f t="shared" si="61"/>
        <v/>
      </c>
      <c r="AH110" s="11" t="str">
        <f t="shared" si="62"/>
        <v/>
      </c>
      <c r="AI110" s="11" t="str">
        <f t="shared" si="63"/>
        <v/>
      </c>
      <c r="AJ110" s="11" t="str">
        <f t="shared" si="64"/>
        <v/>
      </c>
      <c r="AK110" s="5" t="s">
        <v>234</v>
      </c>
      <c r="AL110" s="5" t="s">
        <v>22</v>
      </c>
      <c r="AM110" s="5" t="s">
        <v>23</v>
      </c>
      <c r="AN110" s="5" t="s">
        <v>25</v>
      </c>
      <c r="AO110" s="5" t="s">
        <v>24</v>
      </c>
      <c r="AP110" s="5" t="s">
        <v>35</v>
      </c>
      <c r="AQ110" s="5" t="s">
        <v>36</v>
      </c>
      <c r="AR110" s="5" t="s">
        <v>43</v>
      </c>
      <c r="AS110" s="6">
        <v>4.1216400000000002</v>
      </c>
      <c r="AT110" s="6">
        <v>1.34432</v>
      </c>
      <c r="AU110" s="6">
        <v>-7.2760000000000005E-2</v>
      </c>
      <c r="AV110" s="6">
        <v>3.1099999999999999E-3</v>
      </c>
      <c r="AW110" s="6"/>
      <c r="AX110" s="5">
        <v>4.12</v>
      </c>
      <c r="AY110" s="5">
        <v>63.03</v>
      </c>
      <c r="AZ110" s="5">
        <v>1.63944</v>
      </c>
      <c r="BA110" s="5">
        <v>46</v>
      </c>
      <c r="BB110" s="5">
        <v>0.98099999999999998</v>
      </c>
      <c r="BC110" s="5">
        <v>3.8</v>
      </c>
      <c r="BD110" s="5">
        <v>54.6</v>
      </c>
      <c r="BE110" s="5">
        <v>42</v>
      </c>
      <c r="BF110" s="10">
        <v>13.39884</v>
      </c>
      <c r="BG110" s="10">
        <v>26.784039999999994</v>
      </c>
      <c r="BH110" s="10">
        <v>62.937239999999989</v>
      </c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5">
        <v>63.03</v>
      </c>
    </row>
    <row r="111" spans="1:73" x14ac:dyDescent="0.25">
      <c r="A111" s="5" t="s">
        <v>149</v>
      </c>
      <c r="B111" s="5" t="s">
        <v>150</v>
      </c>
      <c r="C111" s="5" t="s">
        <v>151</v>
      </c>
      <c r="D111" s="5" t="s">
        <v>24</v>
      </c>
      <c r="E111" s="5" t="s">
        <v>39</v>
      </c>
      <c r="F111" s="5" t="s">
        <v>30</v>
      </c>
      <c r="G111" s="5">
        <v>1</v>
      </c>
      <c r="H111" s="5" t="s">
        <v>31</v>
      </c>
      <c r="I111" s="6">
        <v>0.35909999999999997</v>
      </c>
      <c r="J111" s="6">
        <v>1.81159</v>
      </c>
      <c r="K111" s="6">
        <v>3.4369999999999998E-2</v>
      </c>
      <c r="L111" s="6"/>
      <c r="M111" s="6"/>
      <c r="N111" s="5">
        <v>2.2200000000000002</v>
      </c>
      <c r="O111" s="5">
        <v>25.15</v>
      </c>
      <c r="P111" s="5">
        <v>0.18540000000000001</v>
      </c>
      <c r="Q111" s="5">
        <v>29</v>
      </c>
      <c r="R111" s="5">
        <v>0.92400000000000004</v>
      </c>
      <c r="S111" s="5">
        <v>2</v>
      </c>
      <c r="T111" s="5">
        <v>29.5</v>
      </c>
      <c r="U111" s="5">
        <v>27</v>
      </c>
      <c r="V111" s="11">
        <f t="shared" si="50"/>
        <v>10.242780439832263</v>
      </c>
      <c r="W111" s="11">
        <f t="shared" si="51"/>
        <v>14.486974763862719</v>
      </c>
      <c r="X111" s="11">
        <f t="shared" si="52"/>
        <v>17.398476077282666</v>
      </c>
      <c r="Y111" s="11">
        <f t="shared" si="53"/>
        <v>19.647984612008802</v>
      </c>
      <c r="Z111" s="11">
        <f t="shared" si="54"/>
        <v>21.49475518810555</v>
      </c>
      <c r="AA111" s="11">
        <f t="shared" si="55"/>
        <v>23.068317091482747</v>
      </c>
      <c r="AB111" s="11">
        <f t="shared" si="56"/>
        <v>24.443321966716589</v>
      </c>
      <c r="AC111" s="11">
        <f t="shared" si="57"/>
        <v>25.666965510903804</v>
      </c>
      <c r="AD111" s="11" t="str">
        <f t="shared" si="58"/>
        <v/>
      </c>
      <c r="AE111" s="11" t="str">
        <f t="shared" si="59"/>
        <v/>
      </c>
      <c r="AF111" s="11" t="str">
        <f t="shared" si="60"/>
        <v/>
      </c>
      <c r="AG111" s="11" t="str">
        <f t="shared" si="61"/>
        <v/>
      </c>
      <c r="AH111" s="11" t="str">
        <f t="shared" si="62"/>
        <v/>
      </c>
      <c r="AI111" s="11" t="str">
        <f t="shared" si="63"/>
        <v/>
      </c>
      <c r="AJ111" s="11" t="str">
        <f t="shared" si="64"/>
        <v/>
      </c>
      <c r="AK111" s="5" t="s">
        <v>149</v>
      </c>
      <c r="AL111" s="5" t="s">
        <v>150</v>
      </c>
      <c r="AM111" s="5" t="s">
        <v>151</v>
      </c>
      <c r="AN111" s="5" t="s">
        <v>25</v>
      </c>
      <c r="AO111" s="5" t="s">
        <v>24</v>
      </c>
      <c r="AP111" s="5" t="s">
        <v>35</v>
      </c>
      <c r="AQ111" s="5" t="s">
        <v>44</v>
      </c>
      <c r="AR111" s="5" t="s">
        <v>28</v>
      </c>
      <c r="AS111" s="6">
        <v>2.5124499999999999</v>
      </c>
      <c r="AT111" s="6">
        <v>1.6505000000000001</v>
      </c>
      <c r="AU111" s="6"/>
      <c r="AV111" s="6"/>
      <c r="AW111" s="6"/>
      <c r="AX111" s="5">
        <v>2.5099999999999998</v>
      </c>
      <c r="AY111" s="5">
        <v>126.3</v>
      </c>
      <c r="AZ111" s="5">
        <v>6.7813100000000004</v>
      </c>
      <c r="BA111" s="5">
        <v>29</v>
      </c>
      <c r="BB111" s="5">
        <v>0.92400000000000004</v>
      </c>
      <c r="BC111" s="5">
        <v>2.5</v>
      </c>
      <c r="BD111" s="5">
        <v>119.9</v>
      </c>
      <c r="BE111" s="5">
        <v>27</v>
      </c>
      <c r="BF111" s="10">
        <v>19.017450000000004</v>
      </c>
      <c r="BG111" s="10">
        <v>35.522450000000006</v>
      </c>
      <c r="BH111" s="10">
        <v>52.027450000000002</v>
      </c>
      <c r="BI111" s="10">
        <v>68.532450000000011</v>
      </c>
      <c r="BJ111" s="10">
        <v>85.037450000000007</v>
      </c>
      <c r="BK111" s="10">
        <v>101.54245</v>
      </c>
      <c r="BL111" s="10">
        <v>118.04745000000001</v>
      </c>
      <c r="BM111" s="10">
        <v>134.55245000000002</v>
      </c>
      <c r="BN111" s="10"/>
      <c r="BO111" s="10"/>
      <c r="BP111" s="10"/>
      <c r="BQ111" s="10"/>
      <c r="BR111" s="10"/>
      <c r="BS111" s="10"/>
      <c r="BT111" s="10"/>
      <c r="BU111" s="5">
        <v>126.3</v>
      </c>
    </row>
    <row r="112" spans="1:73" x14ac:dyDescent="0.25">
      <c r="A112" t="s">
        <v>209</v>
      </c>
      <c r="B112" t="s">
        <v>150</v>
      </c>
      <c r="C112" t="s">
        <v>151</v>
      </c>
      <c r="D112" t="s">
        <v>24</v>
      </c>
      <c r="E112" t="s">
        <v>39</v>
      </c>
      <c r="F112" t="s">
        <v>30</v>
      </c>
      <c r="G112">
        <v>1</v>
      </c>
      <c r="H112" t="s">
        <v>31</v>
      </c>
      <c r="I112" s="4">
        <v>0.40754000000000001</v>
      </c>
      <c r="J112" s="4">
        <v>1.7182900000000001</v>
      </c>
      <c r="K112" s="4">
        <v>4.6089999999999999E-2</v>
      </c>
      <c r="N112">
        <v>1.27</v>
      </c>
      <c r="O112">
        <v>22.42</v>
      </c>
      <c r="P112">
        <v>0.21468999999999999</v>
      </c>
      <c r="Q112">
        <v>54</v>
      </c>
      <c r="R112">
        <v>0.80400000000000005</v>
      </c>
      <c r="S112">
        <v>2.5</v>
      </c>
      <c r="T112">
        <v>28</v>
      </c>
      <c r="U112">
        <v>52</v>
      </c>
      <c r="V112" s="11">
        <f t="shared" si="50"/>
        <v>5.7460235117104785</v>
      </c>
      <c r="W112" s="11">
        <f t="shared" si="51"/>
        <v>10.640091819121777</v>
      </c>
      <c r="X112" s="11">
        <f t="shared" si="52"/>
        <v>13.43967222453769</v>
      </c>
      <c r="Y112" s="11">
        <f t="shared" si="53"/>
        <v>15.373213203268705</v>
      </c>
      <c r="Z112" s="11">
        <f t="shared" si="54"/>
        <v>16.839677115459487</v>
      </c>
      <c r="AA112" s="11">
        <f t="shared" si="55"/>
        <v>18.015689899291399</v>
      </c>
      <c r="AB112" s="11">
        <f t="shared" si="56"/>
        <v>18.994368266124091</v>
      </c>
      <c r="AC112" s="11">
        <f t="shared" si="57"/>
        <v>19.830613181014684</v>
      </c>
      <c r="AD112" s="11">
        <f t="shared" si="58"/>
        <v>20.559422518196666</v>
      </c>
      <c r="AE112" s="11">
        <f t="shared" si="59"/>
        <v>21.204432451170728</v>
      </c>
      <c r="AF112" s="11">
        <f t="shared" si="60"/>
        <v>21.782332123341956</v>
      </c>
      <c r="AG112" s="11">
        <f t="shared" si="61"/>
        <v>22.305329669935062</v>
      </c>
      <c r="AH112" s="11" t="str">
        <f t="shared" si="62"/>
        <v/>
      </c>
      <c r="AI112" s="11" t="str">
        <f t="shared" si="63"/>
        <v/>
      </c>
      <c r="AJ112" s="11" t="str">
        <f t="shared" si="64"/>
        <v/>
      </c>
      <c r="AK112" t="s">
        <v>209</v>
      </c>
      <c r="AL112" t="s">
        <v>150</v>
      </c>
      <c r="AM112" t="s">
        <v>151</v>
      </c>
      <c r="AN112" t="s">
        <v>25</v>
      </c>
      <c r="AO112" t="s">
        <v>24</v>
      </c>
      <c r="AP112" t="s">
        <v>35</v>
      </c>
      <c r="AQ112">
        <v>1</v>
      </c>
      <c r="AR112" t="s">
        <v>31</v>
      </c>
      <c r="AS112" s="4">
        <v>-0.89551999999999998</v>
      </c>
      <c r="AT112" s="4">
        <v>3.61294</v>
      </c>
      <c r="AU112" s="4">
        <v>5.3240000000000003E-2</v>
      </c>
      <c r="AV112" s="4"/>
      <c r="AW112" s="4"/>
      <c r="AX112">
        <v>1.42</v>
      </c>
      <c r="AY112">
        <v>120.14</v>
      </c>
      <c r="AZ112">
        <v>0.23074</v>
      </c>
      <c r="BA112">
        <v>27</v>
      </c>
      <c r="BB112">
        <v>0.94</v>
      </c>
      <c r="BC112">
        <v>2.5</v>
      </c>
      <c r="BD112">
        <v>128.80000000000001</v>
      </c>
      <c r="BE112">
        <v>25</v>
      </c>
      <c r="BF112" s="11">
        <v>8.6652302152693448</v>
      </c>
      <c r="BG112" s="11">
        <v>22.209489103594894</v>
      </c>
      <c r="BH112" s="11">
        <v>34.999945674999886</v>
      </c>
      <c r="BI112" s="11">
        <v>46.829395829863508</v>
      </c>
      <c r="BJ112" s="11">
        <v>57.813893449572042</v>
      </c>
      <c r="BK112" s="11">
        <v>68.082368926003369</v>
      </c>
      <c r="BL112" s="11">
        <v>77.742274931912362</v>
      </c>
      <c r="BM112" s="11">
        <v>86.879429639980827</v>
      </c>
      <c r="BN112" s="11">
        <v>95.562363429575043</v>
      </c>
      <c r="BO112" s="11">
        <v>103.84637894048662</v>
      </c>
      <c r="BP112" s="11">
        <v>111.77668529834982</v>
      </c>
      <c r="BQ112" s="11">
        <v>119.39071822897785</v>
      </c>
      <c r="BR112" s="11"/>
      <c r="BS112" s="11"/>
      <c r="BT112" s="11"/>
      <c r="BU112">
        <v>120.14</v>
      </c>
    </row>
    <row r="113" spans="1:73" x14ac:dyDescent="0.25">
      <c r="A113" t="s">
        <v>243</v>
      </c>
      <c r="B113" t="s">
        <v>150</v>
      </c>
      <c r="C113" t="s">
        <v>151</v>
      </c>
      <c r="D113" t="s">
        <v>24</v>
      </c>
      <c r="E113" t="s">
        <v>39</v>
      </c>
      <c r="F113" t="s">
        <v>30</v>
      </c>
      <c r="G113">
        <v>1</v>
      </c>
      <c r="H113" t="s">
        <v>31</v>
      </c>
      <c r="I113" s="4">
        <v>0.51893</v>
      </c>
      <c r="J113" s="4">
        <v>1.70512</v>
      </c>
      <c r="K113" s="4">
        <v>1.8079999999999999E-2</v>
      </c>
      <c r="N113">
        <v>2.81</v>
      </c>
      <c r="O113">
        <v>25.8</v>
      </c>
      <c r="P113">
        <v>0.13447999999999999</v>
      </c>
      <c r="Q113">
        <v>65</v>
      </c>
      <c r="R113">
        <v>0.79300000000000004</v>
      </c>
      <c r="S113">
        <v>6.5</v>
      </c>
      <c r="T113">
        <v>27.5</v>
      </c>
      <c r="U113">
        <v>63</v>
      </c>
      <c r="V113" s="11">
        <f t="shared" si="50"/>
        <v>10.853070790035389</v>
      </c>
      <c r="W113" s="11">
        <f t="shared" si="51"/>
        <v>14.768677812240508</v>
      </c>
      <c r="X113" s="11">
        <f t="shared" si="52"/>
        <v>17.316717599869243</v>
      </c>
      <c r="Y113" s="11">
        <f t="shared" si="53"/>
        <v>19.189502918268861</v>
      </c>
      <c r="Z113" s="11">
        <f t="shared" si="54"/>
        <v>20.650268172011067</v>
      </c>
      <c r="AA113" s="11">
        <f t="shared" si="55"/>
        <v>21.82908176936991</v>
      </c>
      <c r="AB113" s="11">
        <f t="shared" si="56"/>
        <v>22.800164032029276</v>
      </c>
      <c r="AC113" s="11">
        <f t="shared" si="57"/>
        <v>23.609935908925682</v>
      </c>
      <c r="AD113" s="11">
        <f t="shared" si="58"/>
        <v>24.289318196536172</v>
      </c>
      <c r="AE113" s="11">
        <f t="shared" si="59"/>
        <v>24.859850147494988</v>
      </c>
      <c r="AF113" s="11">
        <f t="shared" si="60"/>
        <v>25.337021758190915</v>
      </c>
      <c r="AG113" s="11">
        <f t="shared" si="61"/>
        <v>25.732215703714871</v>
      </c>
      <c r="AH113" s="11" t="str">
        <f t="shared" si="62"/>
        <v/>
      </c>
      <c r="AI113" s="11" t="str">
        <f t="shared" si="63"/>
        <v/>
      </c>
      <c r="AJ113" s="11" t="str">
        <f t="shared" si="64"/>
        <v/>
      </c>
      <c r="AK113" t="s">
        <v>243</v>
      </c>
      <c r="AL113" t="s">
        <v>150</v>
      </c>
      <c r="AM113" t="s">
        <v>151</v>
      </c>
      <c r="AN113" t="s">
        <v>25</v>
      </c>
      <c r="AO113" t="s">
        <v>24</v>
      </c>
      <c r="AP113" t="s">
        <v>35</v>
      </c>
      <c r="AQ113" t="s">
        <v>71</v>
      </c>
      <c r="AR113" t="s">
        <v>33</v>
      </c>
      <c r="AS113" s="4">
        <v>2.8327</v>
      </c>
      <c r="AT113" s="4">
        <v>1.72872</v>
      </c>
      <c r="AU113" s="4">
        <v>-4.8399999999999997E-3</v>
      </c>
      <c r="AV113" s="4"/>
      <c r="AW113" s="4"/>
      <c r="AX113">
        <v>2.83</v>
      </c>
      <c r="AY113">
        <v>140.59</v>
      </c>
      <c r="AZ113">
        <v>0.13066</v>
      </c>
      <c r="BA113">
        <v>66</v>
      </c>
      <c r="BB113">
        <v>0.94199999999999995</v>
      </c>
      <c r="BC113">
        <v>2.9</v>
      </c>
      <c r="BD113">
        <v>144.80000000000001</v>
      </c>
      <c r="BE113">
        <v>63</v>
      </c>
      <c r="BF113" s="11">
        <v>19.635899999999999</v>
      </c>
      <c r="BG113" s="11">
        <v>35.4711</v>
      </c>
      <c r="BH113" s="11">
        <v>50.338300000000004</v>
      </c>
      <c r="BI113" s="11">
        <v>64.237499999999997</v>
      </c>
      <c r="BJ113" s="11">
        <v>77.168700000000015</v>
      </c>
      <c r="BK113" s="11">
        <v>89.131900000000002</v>
      </c>
      <c r="BL113" s="11">
        <v>100.12710000000001</v>
      </c>
      <c r="BM113" s="11">
        <v>110.15429999999998</v>
      </c>
      <c r="BN113" s="11">
        <v>119.21349999999998</v>
      </c>
      <c r="BO113" s="11">
        <v>127.3047</v>
      </c>
      <c r="BP113" s="11">
        <v>134.42789999999999</v>
      </c>
      <c r="BQ113" s="11">
        <v>140.5831</v>
      </c>
      <c r="BR113" s="11"/>
      <c r="BS113" s="11"/>
      <c r="BT113" s="11"/>
      <c r="BU113">
        <v>140.59</v>
      </c>
    </row>
    <row r="114" spans="1:73" x14ac:dyDescent="0.25">
      <c r="A114" t="s">
        <v>243</v>
      </c>
      <c r="B114" t="s">
        <v>212</v>
      </c>
      <c r="C114" t="s">
        <v>213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 s="4">
        <v>0.59584999999999999</v>
      </c>
      <c r="J114" s="4">
        <v>1.53901</v>
      </c>
      <c r="K114" s="4">
        <v>1.712E-2</v>
      </c>
      <c r="N114">
        <v>2.42</v>
      </c>
      <c r="O114">
        <v>18.11</v>
      </c>
      <c r="P114">
        <v>0.13086</v>
      </c>
      <c r="Q114">
        <v>21</v>
      </c>
      <c r="R114">
        <v>0.95899999999999996</v>
      </c>
      <c r="S114">
        <v>2.5</v>
      </c>
      <c r="T114">
        <v>21</v>
      </c>
      <c r="U114">
        <v>19</v>
      </c>
      <c r="V114" s="11">
        <f t="shared" si="50"/>
        <v>7.6261160217779329</v>
      </c>
      <c r="W114" s="11">
        <f t="shared" si="51"/>
        <v>10.551814639572227</v>
      </c>
      <c r="X114" s="11">
        <f t="shared" si="52"/>
        <v>12.532798233385968</v>
      </c>
      <c r="Y114" s="11">
        <f t="shared" si="53"/>
        <v>14.047613129296263</v>
      </c>
      <c r="Z114" s="11">
        <f t="shared" si="54"/>
        <v>15.280948574849242</v>
      </c>
      <c r="AA114" s="11">
        <f t="shared" si="55"/>
        <v>16.324636552701786</v>
      </c>
      <c r="AB114" s="11">
        <f t="shared" si="56"/>
        <v>17.231329348291862</v>
      </c>
      <c r="AC114" s="11">
        <f t="shared" si="57"/>
        <v>18.034149773405105</v>
      </c>
      <c r="AD114" s="11" t="str">
        <f t="shared" si="58"/>
        <v/>
      </c>
      <c r="AE114" s="11" t="str">
        <f t="shared" si="59"/>
        <v/>
      </c>
      <c r="AF114" s="11" t="str">
        <f t="shared" si="60"/>
        <v/>
      </c>
      <c r="AG114" s="11" t="str">
        <f t="shared" si="61"/>
        <v/>
      </c>
      <c r="AH114" s="11" t="str">
        <f t="shared" si="62"/>
        <v/>
      </c>
      <c r="AI114" s="11" t="str">
        <f t="shared" si="63"/>
        <v/>
      </c>
      <c r="AJ114" s="11" t="str">
        <f t="shared" si="64"/>
        <v/>
      </c>
      <c r="AK114" t="s">
        <v>243</v>
      </c>
      <c r="AL114" t="s">
        <v>212</v>
      </c>
      <c r="AM114" t="s">
        <v>213</v>
      </c>
      <c r="AN114" t="s">
        <v>25</v>
      </c>
      <c r="AO114" t="s">
        <v>24</v>
      </c>
      <c r="AP114" t="s">
        <v>35</v>
      </c>
      <c r="AQ114" t="s">
        <v>44</v>
      </c>
      <c r="AR114" t="s">
        <v>28</v>
      </c>
      <c r="AS114" s="4">
        <v>2.30714</v>
      </c>
      <c r="AT114" s="4">
        <v>1.02877</v>
      </c>
      <c r="AU114" s="4"/>
      <c r="AV114" s="4"/>
      <c r="AW114" s="4"/>
      <c r="AX114">
        <v>2.31</v>
      </c>
      <c r="AY114">
        <v>84.61</v>
      </c>
      <c r="AZ114">
        <v>1.0545899999999999</v>
      </c>
      <c r="BA114">
        <v>22</v>
      </c>
      <c r="BB114">
        <v>0.94299999999999995</v>
      </c>
      <c r="BC114">
        <v>2.2999999999999998</v>
      </c>
      <c r="BD114">
        <v>84.2</v>
      </c>
      <c r="BE114">
        <v>20</v>
      </c>
      <c r="BF114" s="10">
        <v>12.59484</v>
      </c>
      <c r="BG114" s="10">
        <v>22.882539999999999</v>
      </c>
      <c r="BH114" s="10">
        <v>33.17024</v>
      </c>
      <c r="BI114" s="10">
        <v>43.457939999999994</v>
      </c>
      <c r="BJ114" s="10">
        <v>53.745639999999995</v>
      </c>
      <c r="BK114" s="10">
        <v>64.033339999999995</v>
      </c>
      <c r="BL114" s="10">
        <v>74.321039999999996</v>
      </c>
      <c r="BM114" s="10">
        <v>84.608739999999997</v>
      </c>
      <c r="BN114" s="10"/>
      <c r="BO114" s="10"/>
      <c r="BP114" s="10"/>
      <c r="BQ114" s="10"/>
      <c r="BR114" s="10"/>
      <c r="BS114" s="10"/>
      <c r="BT114" s="10"/>
      <c r="BU114">
        <v>84.61</v>
      </c>
    </row>
    <row r="115" spans="1:73" x14ac:dyDescent="0.25">
      <c r="A115" t="s">
        <v>149</v>
      </c>
      <c r="B115" t="s">
        <v>152</v>
      </c>
      <c r="C115" t="s">
        <v>153</v>
      </c>
      <c r="D115" t="s">
        <v>24</v>
      </c>
      <c r="E115" t="s">
        <v>39</v>
      </c>
      <c r="F115" t="s">
        <v>30</v>
      </c>
      <c r="G115">
        <v>1</v>
      </c>
      <c r="H115" t="s">
        <v>31</v>
      </c>
      <c r="I115" s="4">
        <v>0.16763</v>
      </c>
      <c r="J115" s="4">
        <v>1.9309499999999999</v>
      </c>
      <c r="K115" s="4">
        <v>3.6470000000000002E-2</v>
      </c>
      <c r="N115">
        <v>1.9</v>
      </c>
      <c r="O115">
        <v>16.350000000000001</v>
      </c>
      <c r="P115">
        <v>0.19095999999999999</v>
      </c>
      <c r="Q115">
        <v>29</v>
      </c>
      <c r="R115">
        <v>0.81200000000000006</v>
      </c>
      <c r="S115">
        <v>1.5</v>
      </c>
      <c r="T115">
        <v>15.5</v>
      </c>
      <c r="U115">
        <v>27</v>
      </c>
      <c r="V115" s="11">
        <f t="shared" si="50"/>
        <v>6.6479942013715121</v>
      </c>
      <c r="W115" s="11">
        <f t="shared" si="51"/>
        <v>9.9929138509953077</v>
      </c>
      <c r="X115" s="11">
        <f t="shared" si="52"/>
        <v>12.438974459586396</v>
      </c>
      <c r="Y115" s="11">
        <f t="shared" si="53"/>
        <v>14.393348834136043</v>
      </c>
      <c r="Z115" s="11">
        <f t="shared" si="54"/>
        <v>16.032983149370704</v>
      </c>
      <c r="AA115" s="11" t="str">
        <f t="shared" si="55"/>
        <v/>
      </c>
      <c r="AB115" s="11" t="str">
        <f t="shared" si="56"/>
        <v/>
      </c>
      <c r="AC115" s="11" t="str">
        <f t="shared" si="57"/>
        <v/>
      </c>
      <c r="AD115" s="11" t="str">
        <f t="shared" si="58"/>
        <v/>
      </c>
      <c r="AE115" s="11" t="str">
        <f t="shared" si="59"/>
        <v/>
      </c>
      <c r="AF115" s="11" t="str">
        <f t="shared" si="60"/>
        <v/>
      </c>
      <c r="AG115" s="11" t="str">
        <f t="shared" si="61"/>
        <v/>
      </c>
      <c r="AH115" s="11" t="str">
        <f t="shared" si="62"/>
        <v/>
      </c>
      <c r="AI115" s="11" t="str">
        <f t="shared" si="63"/>
        <v/>
      </c>
      <c r="AJ115" s="11" t="str">
        <f t="shared" si="64"/>
        <v/>
      </c>
      <c r="AK115" t="s">
        <v>149</v>
      </c>
      <c r="AL115" t="s">
        <v>152</v>
      </c>
      <c r="AM115" t="s">
        <v>153</v>
      </c>
      <c r="AN115" t="s">
        <v>25</v>
      </c>
      <c r="AO115" t="s">
        <v>24</v>
      </c>
      <c r="AP115" t="s">
        <v>35</v>
      </c>
      <c r="AQ115" t="s">
        <v>71</v>
      </c>
      <c r="AR115" t="s">
        <v>28</v>
      </c>
      <c r="AS115" s="4">
        <v>2.5312100000000002</v>
      </c>
      <c r="AT115" s="4">
        <v>0.87956999999999996</v>
      </c>
      <c r="AU115" s="4"/>
      <c r="AV115" s="4"/>
      <c r="AW115" s="4"/>
      <c r="AX115">
        <v>2.5299999999999998</v>
      </c>
      <c r="AY115">
        <v>47.39</v>
      </c>
      <c r="AZ115">
        <v>0.11735</v>
      </c>
      <c r="BA115">
        <v>29</v>
      </c>
      <c r="BB115">
        <v>0.85899999999999999</v>
      </c>
      <c r="BC115">
        <v>2.5</v>
      </c>
      <c r="BD115">
        <v>47.6</v>
      </c>
      <c r="BE115">
        <v>27</v>
      </c>
      <c r="BF115" s="10">
        <v>11.32691</v>
      </c>
      <c r="BG115" s="10">
        <v>20.122610000000002</v>
      </c>
      <c r="BH115" s="10">
        <v>28.918310000000002</v>
      </c>
      <c r="BI115" s="10">
        <v>37.714010000000002</v>
      </c>
      <c r="BJ115" s="10">
        <v>46.509709999999998</v>
      </c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>
        <v>47.39</v>
      </c>
    </row>
    <row r="116" spans="1:73" x14ac:dyDescent="0.25">
      <c r="A116" s="5" t="s">
        <v>278</v>
      </c>
      <c r="B116" s="5" t="s">
        <v>281</v>
      </c>
      <c r="C116" s="5" t="s">
        <v>282</v>
      </c>
      <c r="D116" s="5" t="s">
        <v>24</v>
      </c>
      <c r="E116" s="5" t="s">
        <v>39</v>
      </c>
      <c r="F116" s="5" t="s">
        <v>30</v>
      </c>
      <c r="G116" s="5">
        <v>1</v>
      </c>
      <c r="H116" s="5" t="s">
        <v>31</v>
      </c>
      <c r="I116" s="6">
        <v>0.68427000000000004</v>
      </c>
      <c r="J116" s="6">
        <v>1.47106</v>
      </c>
      <c r="K116" s="6">
        <v>1.592E-2</v>
      </c>
      <c r="L116" s="6"/>
      <c r="M116" s="6"/>
      <c r="N116" s="5">
        <v>3.23</v>
      </c>
      <c r="O116" s="5">
        <v>15.11</v>
      </c>
      <c r="P116" s="5">
        <v>0.12619</v>
      </c>
      <c r="Q116" s="5">
        <v>39</v>
      </c>
      <c r="R116" s="5">
        <v>0.96599999999999997</v>
      </c>
      <c r="S116" s="5">
        <v>1</v>
      </c>
      <c r="T116" s="5">
        <v>15</v>
      </c>
      <c r="U116" s="5">
        <v>37</v>
      </c>
      <c r="V116" s="11">
        <f t="shared" si="50"/>
        <v>8.8861421751028757</v>
      </c>
      <c r="W116" s="11">
        <f t="shared" si="51"/>
        <v>13.535106022922164</v>
      </c>
      <c r="X116" s="11" t="str">
        <f t="shared" si="52"/>
        <v/>
      </c>
      <c r="Y116" s="11" t="str">
        <f t="shared" si="53"/>
        <v/>
      </c>
      <c r="Z116" s="11" t="str">
        <f t="shared" si="54"/>
        <v/>
      </c>
      <c r="AA116" s="11" t="str">
        <f t="shared" si="55"/>
        <v/>
      </c>
      <c r="AB116" s="11" t="str">
        <f t="shared" si="56"/>
        <v/>
      </c>
      <c r="AC116" s="11" t="str">
        <f t="shared" si="57"/>
        <v/>
      </c>
      <c r="AD116" s="11" t="str">
        <f t="shared" si="58"/>
        <v/>
      </c>
      <c r="AE116" s="11" t="str">
        <f t="shared" si="59"/>
        <v/>
      </c>
      <c r="AF116" s="11" t="str">
        <f t="shared" si="60"/>
        <v/>
      </c>
      <c r="AG116" s="11" t="str">
        <f t="shared" si="61"/>
        <v/>
      </c>
      <c r="AH116" s="11" t="str">
        <f t="shared" si="62"/>
        <v/>
      </c>
      <c r="AI116" s="11" t="str">
        <f t="shared" si="63"/>
        <v/>
      </c>
      <c r="AJ116" s="11" t="str">
        <f t="shared" si="64"/>
        <v/>
      </c>
      <c r="AK116" s="5" t="s">
        <v>278</v>
      </c>
      <c r="AL116" s="5" t="s">
        <v>281</v>
      </c>
      <c r="AM116" s="5" t="s">
        <v>282</v>
      </c>
      <c r="AN116" s="5" t="s">
        <v>25</v>
      </c>
      <c r="AO116" s="5" t="s">
        <v>24</v>
      </c>
      <c r="AP116" s="5" t="s">
        <v>35</v>
      </c>
      <c r="AQ116" s="5" t="s">
        <v>44</v>
      </c>
      <c r="AR116" s="5" t="s">
        <v>43</v>
      </c>
      <c r="AS116" s="6">
        <v>-0.99936000000000003</v>
      </c>
      <c r="AT116" s="6">
        <v>2.1607400000000001</v>
      </c>
      <c r="AU116" s="6">
        <v>-8.8529999999999998E-2</v>
      </c>
      <c r="AV116" s="6">
        <v>4.1200000000000004E-3</v>
      </c>
      <c r="AW116" s="6"/>
      <c r="AX116" s="5">
        <v>3</v>
      </c>
      <c r="AY116" s="5">
        <v>51.96</v>
      </c>
      <c r="AZ116" s="5">
        <v>0.73563000000000001</v>
      </c>
      <c r="BA116" s="5">
        <v>39</v>
      </c>
      <c r="BB116" s="5">
        <v>0.97</v>
      </c>
      <c r="BC116" s="5">
        <v>0.8</v>
      </c>
      <c r="BD116" s="5">
        <v>51.6</v>
      </c>
      <c r="BE116" s="5">
        <v>35</v>
      </c>
      <c r="BF116" s="10">
        <v>15.875040000000002</v>
      </c>
      <c r="BG116" s="10">
        <v>39.763440000000003</v>
      </c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5">
        <v>51.96</v>
      </c>
    </row>
    <row r="117" spans="1:73" x14ac:dyDescent="0.25">
      <c r="A117" t="s">
        <v>92</v>
      </c>
      <c r="B117" t="s">
        <v>95</v>
      </c>
      <c r="C117" t="s">
        <v>96</v>
      </c>
      <c r="D117" t="s">
        <v>24</v>
      </c>
      <c r="E117" t="s">
        <v>39</v>
      </c>
      <c r="F117" t="s">
        <v>30</v>
      </c>
      <c r="G117">
        <v>1</v>
      </c>
      <c r="H117" t="s">
        <v>31</v>
      </c>
      <c r="I117" s="4">
        <v>0.17766999999999999</v>
      </c>
      <c r="J117" s="4">
        <v>1.9220600000000001</v>
      </c>
      <c r="K117" s="4">
        <v>5.0900000000000001E-2</v>
      </c>
      <c r="N117">
        <v>1.94</v>
      </c>
      <c r="O117">
        <v>21.91</v>
      </c>
      <c r="P117">
        <v>0.22561</v>
      </c>
      <c r="Q117">
        <v>36</v>
      </c>
      <c r="R117">
        <v>0.79800000000000004</v>
      </c>
      <c r="S117">
        <v>1.8</v>
      </c>
      <c r="T117">
        <v>26</v>
      </c>
      <c r="U117">
        <v>34</v>
      </c>
      <c r="V117" s="11">
        <f t="shared" si="50"/>
        <v>8.2944273440568921</v>
      </c>
      <c r="W117" s="11">
        <f t="shared" si="51"/>
        <v>12.175361325212831</v>
      </c>
      <c r="X117" s="11">
        <f t="shared" si="52"/>
        <v>14.929390715554971</v>
      </c>
      <c r="Y117" s="11">
        <f t="shared" si="53"/>
        <v>17.096346262192846</v>
      </c>
      <c r="Z117" s="11">
        <f t="shared" si="54"/>
        <v>18.89686290629961</v>
      </c>
      <c r="AA117" s="11">
        <f t="shared" si="55"/>
        <v>20.444561394581381</v>
      </c>
      <c r="AB117" s="11">
        <f t="shared" si="56"/>
        <v>21.806248643846295</v>
      </c>
      <c r="AC117" s="11" t="str">
        <f t="shared" si="57"/>
        <v/>
      </c>
      <c r="AD117" s="11" t="str">
        <f t="shared" si="58"/>
        <v/>
      </c>
      <c r="AE117" s="11" t="str">
        <f t="shared" si="59"/>
        <v/>
      </c>
      <c r="AF117" s="11" t="str">
        <f t="shared" si="60"/>
        <v/>
      </c>
      <c r="AG117" s="11" t="str">
        <f t="shared" si="61"/>
        <v/>
      </c>
      <c r="AH117" s="11" t="str">
        <f t="shared" si="62"/>
        <v/>
      </c>
      <c r="AI117" s="11" t="str">
        <f t="shared" si="63"/>
        <v/>
      </c>
      <c r="AJ117" s="11" t="str">
        <f t="shared" si="64"/>
        <v/>
      </c>
      <c r="AK117" t="s">
        <v>92</v>
      </c>
      <c r="AL117" t="s">
        <v>95</v>
      </c>
      <c r="AM117" t="s">
        <v>96</v>
      </c>
      <c r="AN117" t="s">
        <v>25</v>
      </c>
      <c r="AO117" t="s">
        <v>24</v>
      </c>
      <c r="AP117" t="s">
        <v>35</v>
      </c>
      <c r="AQ117" t="s">
        <v>71</v>
      </c>
      <c r="AR117" t="s">
        <v>28</v>
      </c>
      <c r="AS117" s="4">
        <v>2.5274105320000002</v>
      </c>
      <c r="AT117" s="4">
        <v>1.2582426339999999</v>
      </c>
      <c r="AU117" s="4"/>
      <c r="AV117" s="4"/>
      <c r="AW117" s="4"/>
      <c r="AX117">
        <v>2.5299999999999998</v>
      </c>
      <c r="AY117">
        <v>90.6</v>
      </c>
      <c r="AZ117">
        <v>9.0929999999999997E-2</v>
      </c>
      <c r="BA117">
        <v>36</v>
      </c>
      <c r="BB117">
        <v>0.94299999999999995</v>
      </c>
      <c r="BC117">
        <v>2.5</v>
      </c>
      <c r="BD117">
        <v>90.9</v>
      </c>
      <c r="BE117">
        <v>34</v>
      </c>
      <c r="BF117" s="10">
        <v>15.109836871999999</v>
      </c>
      <c r="BG117" s="10">
        <v>27.692263212</v>
      </c>
      <c r="BH117" s="10">
        <v>40.274689551999998</v>
      </c>
      <c r="BI117" s="10">
        <v>52.857115891999996</v>
      </c>
      <c r="BJ117" s="10">
        <v>65.439542231999994</v>
      </c>
      <c r="BK117" s="10">
        <v>78.021968572000006</v>
      </c>
      <c r="BL117" s="10">
        <v>90.604394912000004</v>
      </c>
      <c r="BM117" s="10"/>
      <c r="BN117" s="10"/>
      <c r="BO117" s="10"/>
      <c r="BP117" s="10"/>
      <c r="BQ117" s="10"/>
      <c r="BR117" s="10"/>
      <c r="BS117" s="10"/>
      <c r="BT117" s="10"/>
      <c r="BU117">
        <v>90.6</v>
      </c>
    </row>
    <row r="118" spans="1:73" x14ac:dyDescent="0.25">
      <c r="A118" s="5" t="s">
        <v>371</v>
      </c>
      <c r="B118" s="5" t="s">
        <v>378</v>
      </c>
      <c r="C118" s="5" t="s">
        <v>379</v>
      </c>
      <c r="D118" s="5" t="s">
        <v>24</v>
      </c>
      <c r="E118" s="5" t="s">
        <v>39</v>
      </c>
      <c r="F118" s="5" t="s">
        <v>30</v>
      </c>
      <c r="G118" s="5">
        <v>1</v>
      </c>
      <c r="H118" s="5" t="s">
        <v>31</v>
      </c>
      <c r="I118" s="6">
        <v>0.10992</v>
      </c>
      <c r="J118" s="6">
        <v>1.66696</v>
      </c>
      <c r="K118" s="6">
        <v>4.5359999999999998E-2</v>
      </c>
      <c r="L118" s="6"/>
      <c r="M118" s="6"/>
      <c r="N118" s="5">
        <v>2.2599999999999998</v>
      </c>
      <c r="O118" s="5">
        <v>13.19</v>
      </c>
      <c r="P118" s="5">
        <v>0.21299000000000001</v>
      </c>
      <c r="Q118" s="5">
        <v>41</v>
      </c>
      <c r="R118" s="5">
        <v>0.80200000000000005</v>
      </c>
      <c r="S118" s="5">
        <v>1.6</v>
      </c>
      <c r="T118" s="5">
        <v>17.5</v>
      </c>
      <c r="U118" s="5">
        <v>39</v>
      </c>
      <c r="V118" s="11">
        <f t="shared" si="50"/>
        <v>5.5609795044356911</v>
      </c>
      <c r="W118" s="11">
        <f t="shared" si="51"/>
        <v>7.8418481969131681</v>
      </c>
      <c r="X118" s="11">
        <f t="shared" si="52"/>
        <v>9.4109768570860179</v>
      </c>
      <c r="Y118" s="11">
        <f t="shared" si="53"/>
        <v>10.62252721958893</v>
      </c>
      <c r="Z118" s="11">
        <f t="shared" si="54"/>
        <v>11.61576830204466</v>
      </c>
      <c r="AA118" s="11">
        <f t="shared" si="55"/>
        <v>12.460752904006917</v>
      </c>
      <c r="AB118" s="11">
        <f t="shared" si="56"/>
        <v>13.197982355618569</v>
      </c>
      <c r="AC118" s="11" t="str">
        <f t="shared" si="57"/>
        <v/>
      </c>
      <c r="AD118" s="11" t="str">
        <f t="shared" si="58"/>
        <v/>
      </c>
      <c r="AE118" s="11" t="str">
        <f t="shared" si="59"/>
        <v/>
      </c>
      <c r="AF118" s="11" t="str">
        <f t="shared" si="60"/>
        <v/>
      </c>
      <c r="AG118" s="11" t="str">
        <f t="shared" si="61"/>
        <v/>
      </c>
      <c r="AH118" s="11" t="str">
        <f t="shared" si="62"/>
        <v/>
      </c>
      <c r="AI118" s="11" t="str">
        <f t="shared" si="63"/>
        <v/>
      </c>
      <c r="AJ118" s="11" t="str">
        <f t="shared" si="64"/>
        <v/>
      </c>
      <c r="AK118" s="5" t="s">
        <v>371</v>
      </c>
      <c r="AL118" s="5" t="s">
        <v>378</v>
      </c>
      <c r="AM118" s="5" t="s">
        <v>379</v>
      </c>
      <c r="AN118" s="5" t="s">
        <v>25</v>
      </c>
      <c r="AO118" s="5" t="s">
        <v>24</v>
      </c>
      <c r="AP118" s="5" t="s">
        <v>35</v>
      </c>
      <c r="AQ118" s="5" t="s">
        <v>71</v>
      </c>
      <c r="AR118" s="5" t="s">
        <v>28</v>
      </c>
      <c r="AS118" s="6">
        <v>2.3889399999999998</v>
      </c>
      <c r="AT118" s="6">
        <v>1.1044700000000001</v>
      </c>
      <c r="AU118" s="6"/>
      <c r="AV118" s="6"/>
      <c r="AW118" s="6"/>
      <c r="AX118" s="5">
        <v>3.49</v>
      </c>
      <c r="AY118" s="5">
        <v>78.599999999999994</v>
      </c>
      <c r="AZ118" s="5">
        <v>9.6729999999999997E-2</v>
      </c>
      <c r="BA118" s="5">
        <v>41</v>
      </c>
      <c r="BB118" s="5">
        <v>0.92200000000000004</v>
      </c>
      <c r="BC118" s="5">
        <v>2.5</v>
      </c>
      <c r="BD118" s="5">
        <v>93.7</v>
      </c>
      <c r="BE118" s="5">
        <v>39</v>
      </c>
      <c r="BF118" s="10">
        <v>13.43364</v>
      </c>
      <c r="BG118" s="10">
        <v>24.478340000000003</v>
      </c>
      <c r="BH118" s="10">
        <v>35.523040000000002</v>
      </c>
      <c r="BI118" s="10">
        <v>46.567740000000001</v>
      </c>
      <c r="BJ118" s="10">
        <v>57.612439999999999</v>
      </c>
      <c r="BK118" s="10">
        <v>68.657140000000012</v>
      </c>
      <c r="BL118" s="10">
        <v>79.701840000000004</v>
      </c>
      <c r="BM118" s="10"/>
      <c r="BN118" s="10"/>
      <c r="BO118" s="10"/>
      <c r="BP118" s="10"/>
      <c r="BQ118" s="10"/>
      <c r="BR118" s="10"/>
      <c r="BS118" s="10"/>
      <c r="BT118" s="10"/>
      <c r="BU118" s="5">
        <v>78.599999999999994</v>
      </c>
    </row>
    <row r="119" spans="1:73" x14ac:dyDescent="0.25">
      <c r="A119" s="5" t="s">
        <v>209</v>
      </c>
      <c r="B119" s="5" t="s">
        <v>214</v>
      </c>
      <c r="C119" s="5" t="s">
        <v>215</v>
      </c>
      <c r="D119" s="5" t="s">
        <v>24</v>
      </c>
      <c r="E119" s="5" t="s">
        <v>39</v>
      </c>
      <c r="F119" s="5" t="s">
        <v>30</v>
      </c>
      <c r="G119" s="5">
        <v>1</v>
      </c>
      <c r="H119" s="5" t="s">
        <v>31</v>
      </c>
      <c r="I119" s="6">
        <v>0.48472999999999999</v>
      </c>
      <c r="J119" s="6">
        <v>1.59595</v>
      </c>
      <c r="K119" s="6">
        <v>6.6650000000000001E-2</v>
      </c>
      <c r="L119" s="6"/>
      <c r="M119" s="6"/>
      <c r="N119" s="5">
        <v>0.91</v>
      </c>
      <c r="O119" s="5">
        <v>19.11</v>
      </c>
      <c r="P119" s="5">
        <v>0.25816</v>
      </c>
      <c r="Q119" s="5">
        <v>49</v>
      </c>
      <c r="R119" s="5">
        <v>0.67900000000000005</v>
      </c>
      <c r="S119" s="5">
        <v>3</v>
      </c>
      <c r="T119" s="5">
        <v>26.5</v>
      </c>
      <c r="U119" s="5">
        <v>47</v>
      </c>
      <c r="V119" s="11">
        <f t="shared" si="50"/>
        <v>8.7564401030492096</v>
      </c>
      <c r="W119" s="11">
        <f t="shared" si="51"/>
        <v>12.098803461807854</v>
      </c>
      <c r="X119" s="11">
        <f t="shared" si="52"/>
        <v>13.855355176120016</v>
      </c>
      <c r="Y119" s="11">
        <f t="shared" si="53"/>
        <v>15.026137477905632</v>
      </c>
      <c r="Z119" s="11">
        <f t="shared" si="54"/>
        <v>15.895479160576091</v>
      </c>
      <c r="AA119" s="11">
        <f t="shared" si="55"/>
        <v>16.582531785786717</v>
      </c>
      <c r="AB119" s="11">
        <f t="shared" si="56"/>
        <v>17.148092892380458</v>
      </c>
      <c r="AC119" s="11">
        <f t="shared" si="57"/>
        <v>17.627211093098207</v>
      </c>
      <c r="AD119" s="11">
        <f t="shared" si="58"/>
        <v>18.041857034720415</v>
      </c>
      <c r="AE119" s="11">
        <f t="shared" si="59"/>
        <v>18.406674373891448</v>
      </c>
      <c r="AF119" s="11">
        <f t="shared" si="60"/>
        <v>18.731892246300067</v>
      </c>
      <c r="AG119" s="11">
        <f t="shared" si="61"/>
        <v>19.024926292887702</v>
      </c>
      <c r="AH119" s="11" t="str">
        <f t="shared" si="62"/>
        <v/>
      </c>
      <c r="AI119" s="11" t="str">
        <f t="shared" si="63"/>
        <v/>
      </c>
      <c r="AJ119" s="11" t="str">
        <f t="shared" si="64"/>
        <v/>
      </c>
      <c r="AK119" s="5" t="s">
        <v>209</v>
      </c>
      <c r="AL119" s="5" t="s">
        <v>214</v>
      </c>
      <c r="AM119" s="5" t="s">
        <v>215</v>
      </c>
      <c r="AN119" s="5" t="s">
        <v>25</v>
      </c>
      <c r="AO119" s="5" t="s">
        <v>24</v>
      </c>
      <c r="AP119" s="5" t="s">
        <v>35</v>
      </c>
      <c r="AQ119" s="5">
        <v>1</v>
      </c>
      <c r="AR119" s="5" t="s">
        <v>31</v>
      </c>
      <c r="AS119" s="6">
        <v>0.73448999999999998</v>
      </c>
      <c r="AT119" s="6">
        <v>2.4836</v>
      </c>
      <c r="AU119" s="6">
        <v>6.565E-2</v>
      </c>
      <c r="AV119" s="6"/>
      <c r="AW119" s="6"/>
      <c r="AX119" s="5">
        <v>0.94</v>
      </c>
      <c r="AY119" s="5">
        <v>104.07</v>
      </c>
      <c r="AZ119" s="5">
        <v>0.25622</v>
      </c>
      <c r="BA119" s="5">
        <v>59</v>
      </c>
      <c r="BB119" s="5">
        <v>0.89100000000000001</v>
      </c>
      <c r="BC119" s="5">
        <v>3.7</v>
      </c>
      <c r="BD119" s="5">
        <v>127.3</v>
      </c>
      <c r="BE119" s="5">
        <v>57</v>
      </c>
      <c r="BF119" s="11">
        <v>17.133720587244806</v>
      </c>
      <c r="BG119" s="11">
        <v>32.672484813496034</v>
      </c>
      <c r="BH119" s="11">
        <v>44.638088236113695</v>
      </c>
      <c r="BI119" s="11">
        <v>54.510415535309576</v>
      </c>
      <c r="BJ119" s="11">
        <v>62.992050248344839</v>
      </c>
      <c r="BK119" s="11">
        <v>70.47239577750095</v>
      </c>
      <c r="BL119" s="11">
        <v>77.191834988604285</v>
      </c>
      <c r="BM119" s="11">
        <v>83.310283613996219</v>
      </c>
      <c r="BN119" s="11">
        <v>88.940095873457651</v>
      </c>
      <c r="BO119" s="11">
        <v>94.163560366193082</v>
      </c>
      <c r="BP119" s="11">
        <v>99.042949405182696</v>
      </c>
      <c r="BQ119" s="11">
        <v>103.62664939977333</v>
      </c>
      <c r="BR119" s="11"/>
      <c r="BS119" s="11"/>
      <c r="BT119" s="11"/>
      <c r="BU119" s="5">
        <v>104.07</v>
      </c>
    </row>
    <row r="120" spans="1:73" x14ac:dyDescent="0.25">
      <c r="A120" t="s">
        <v>322</v>
      </c>
      <c r="B120" t="s">
        <v>316</v>
      </c>
      <c r="C120" t="s">
        <v>317</v>
      </c>
      <c r="D120" t="s">
        <v>24</v>
      </c>
      <c r="E120" t="s">
        <v>39</v>
      </c>
      <c r="F120" t="s">
        <v>30</v>
      </c>
      <c r="G120">
        <v>1</v>
      </c>
      <c r="H120" t="s">
        <v>31</v>
      </c>
      <c r="I120" s="4">
        <v>0.43342999999999998</v>
      </c>
      <c r="J120" s="4">
        <v>1.6484399999999999</v>
      </c>
      <c r="K120" s="4">
        <v>5.391E-2</v>
      </c>
      <c r="N120">
        <v>0.82</v>
      </c>
      <c r="O120">
        <v>20.149999999999999</v>
      </c>
      <c r="P120">
        <v>0.23218</v>
      </c>
      <c r="Q120">
        <v>26</v>
      </c>
      <c r="R120">
        <v>0.82899999999999996</v>
      </c>
      <c r="S120">
        <v>2.7</v>
      </c>
      <c r="T120">
        <v>25</v>
      </c>
      <c r="U120">
        <v>24</v>
      </c>
      <c r="V120" s="11">
        <f t="shared" si="50"/>
        <v>8.6546779323049616</v>
      </c>
      <c r="W120" s="11">
        <f t="shared" si="51"/>
        <v>12.771442517559867</v>
      </c>
      <c r="X120" s="11">
        <f t="shared" si="52"/>
        <v>15.708978228940753</v>
      </c>
      <c r="Y120" s="11">
        <f t="shared" si="53"/>
        <v>18.073019007236553</v>
      </c>
      <c r="Z120" s="11">
        <f t="shared" si="54"/>
        <v>20.085834940725903</v>
      </c>
      <c r="AA120" s="11" t="str">
        <f t="shared" si="55"/>
        <v/>
      </c>
      <c r="AB120" s="11" t="str">
        <f t="shared" si="56"/>
        <v/>
      </c>
      <c r="AC120" s="11" t="str">
        <f t="shared" si="57"/>
        <v/>
      </c>
      <c r="AD120" s="11" t="str">
        <f t="shared" si="58"/>
        <v/>
      </c>
      <c r="AE120" s="11" t="str">
        <f t="shared" si="59"/>
        <v/>
      </c>
      <c r="AF120" s="11" t="str">
        <f t="shared" si="60"/>
        <v/>
      </c>
      <c r="AG120" s="11" t="str">
        <f t="shared" si="61"/>
        <v/>
      </c>
      <c r="AH120" s="11" t="str">
        <f t="shared" si="62"/>
        <v/>
      </c>
      <c r="AI120" s="11" t="str">
        <f t="shared" si="63"/>
        <v/>
      </c>
      <c r="AJ120" s="11" t="str">
        <f t="shared" si="64"/>
        <v/>
      </c>
      <c r="AK120" t="s">
        <v>322</v>
      </c>
      <c r="AL120" t="s">
        <v>316</v>
      </c>
      <c r="AM120" t="s">
        <v>317</v>
      </c>
      <c r="AN120" t="s">
        <v>25</v>
      </c>
      <c r="AO120" t="s">
        <v>24</v>
      </c>
      <c r="AP120" t="s">
        <v>35</v>
      </c>
      <c r="AQ120" t="s">
        <v>71</v>
      </c>
      <c r="AR120" t="s">
        <v>33</v>
      </c>
      <c r="AS120" s="4">
        <v>0.92344999999999999</v>
      </c>
      <c r="AT120" s="4">
        <v>1.4268099999999999</v>
      </c>
      <c r="AU120" s="4">
        <v>1.585E-2</v>
      </c>
      <c r="AV120" s="4"/>
      <c r="AW120" s="4"/>
      <c r="AX120">
        <v>0.92</v>
      </c>
      <c r="AY120">
        <v>111.88</v>
      </c>
      <c r="AZ120">
        <v>0.27082000000000001</v>
      </c>
      <c r="BA120">
        <v>27</v>
      </c>
      <c r="BB120">
        <v>0.90500000000000003</v>
      </c>
      <c r="BC120">
        <v>2.5</v>
      </c>
      <c r="BD120">
        <v>125</v>
      </c>
      <c r="BE120">
        <v>24</v>
      </c>
      <c r="BF120" s="11">
        <v>16.77655</v>
      </c>
      <c r="BG120" s="11">
        <v>35.79965</v>
      </c>
      <c r="BH120" s="11">
        <v>57.992750000000001</v>
      </c>
      <c r="BI120" s="11">
        <v>83.355850000000004</v>
      </c>
      <c r="BJ120" s="11">
        <v>111.88894999999999</v>
      </c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>
        <v>111.88</v>
      </c>
    </row>
    <row r="121" spans="1:73" x14ac:dyDescent="0.25">
      <c r="A121" t="s">
        <v>322</v>
      </c>
      <c r="B121" t="s">
        <v>325</v>
      </c>
      <c r="C121" t="s">
        <v>326</v>
      </c>
      <c r="D121" t="s">
        <v>24</v>
      </c>
      <c r="E121" t="s">
        <v>39</v>
      </c>
      <c r="F121" t="s">
        <v>30</v>
      </c>
      <c r="G121">
        <v>1</v>
      </c>
      <c r="H121" t="s">
        <v>31</v>
      </c>
      <c r="I121" s="4">
        <v>-0.21865999999999999</v>
      </c>
      <c r="J121" s="4">
        <v>1.7400100000000001</v>
      </c>
      <c r="K121" s="4">
        <v>2.0709999999999999E-2</v>
      </c>
      <c r="N121">
        <v>1.22</v>
      </c>
      <c r="O121">
        <v>10.92</v>
      </c>
      <c r="P121">
        <v>0.14391000000000001</v>
      </c>
      <c r="Q121">
        <v>29</v>
      </c>
      <c r="R121">
        <v>0.89300000000000002</v>
      </c>
      <c r="S121">
        <v>1.2</v>
      </c>
      <c r="T121">
        <v>11.5</v>
      </c>
      <c r="U121">
        <v>27</v>
      </c>
      <c r="V121" s="11">
        <f t="shared" si="50"/>
        <v>3.3072920626556241</v>
      </c>
      <c r="W121" s="11">
        <f t="shared" si="51"/>
        <v>5.4597894655514061</v>
      </c>
      <c r="X121" s="11">
        <f t="shared" si="52"/>
        <v>7.2717825430549849</v>
      </c>
      <c r="Y121" s="11">
        <f t="shared" si="53"/>
        <v>8.8407130205870725</v>
      </c>
      <c r="Z121" s="11">
        <f t="shared" si="54"/>
        <v>10.228389176995197</v>
      </c>
      <c r="AA121" s="11" t="str">
        <f t="shared" si="55"/>
        <v/>
      </c>
      <c r="AB121" s="11" t="str">
        <f t="shared" si="56"/>
        <v/>
      </c>
      <c r="AC121" s="11" t="str">
        <f t="shared" si="57"/>
        <v/>
      </c>
      <c r="AD121" s="11" t="str">
        <f t="shared" si="58"/>
        <v/>
      </c>
      <c r="AE121" s="11" t="str">
        <f t="shared" si="59"/>
        <v/>
      </c>
      <c r="AF121" s="11" t="str">
        <f t="shared" si="60"/>
        <v/>
      </c>
      <c r="AG121" s="11" t="str">
        <f t="shared" si="61"/>
        <v/>
      </c>
      <c r="AH121" s="11" t="str">
        <f t="shared" si="62"/>
        <v/>
      </c>
      <c r="AI121" s="11" t="str">
        <f t="shared" si="63"/>
        <v/>
      </c>
      <c r="AJ121" s="11" t="str">
        <f t="shared" si="64"/>
        <v/>
      </c>
      <c r="AK121" t="s">
        <v>322</v>
      </c>
      <c r="AL121" t="s">
        <v>325</v>
      </c>
      <c r="AM121" t="s">
        <v>326</v>
      </c>
      <c r="AN121" t="s">
        <v>25</v>
      </c>
      <c r="AO121" t="s">
        <v>24</v>
      </c>
      <c r="AP121" t="s">
        <v>35</v>
      </c>
      <c r="AQ121" t="s">
        <v>71</v>
      </c>
      <c r="AR121" t="s">
        <v>33</v>
      </c>
      <c r="AS121" s="4">
        <v>2.5349499999999998</v>
      </c>
      <c r="AT121" s="4">
        <v>0.50529000000000002</v>
      </c>
      <c r="AU121" s="4">
        <v>1.848E-2</v>
      </c>
      <c r="AV121" s="4"/>
      <c r="AW121" s="4"/>
      <c r="AX121">
        <v>2.5299999999999998</v>
      </c>
      <c r="AY121">
        <v>86.24</v>
      </c>
      <c r="AZ121">
        <v>8.9169999999999999E-2</v>
      </c>
      <c r="BA121">
        <v>30</v>
      </c>
      <c r="BB121">
        <v>0.93</v>
      </c>
      <c r="BC121">
        <v>2.5</v>
      </c>
      <c r="BD121">
        <v>90</v>
      </c>
      <c r="BE121">
        <v>27</v>
      </c>
      <c r="BF121" s="11">
        <v>9.4358500000000003</v>
      </c>
      <c r="BG121" s="11">
        <v>20.03275</v>
      </c>
      <c r="BH121" s="11">
        <v>34.325649999999996</v>
      </c>
      <c r="BI121" s="11">
        <v>52.314549999999997</v>
      </c>
      <c r="BJ121" s="11">
        <v>73.999449999999996</v>
      </c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>
        <v>86.24</v>
      </c>
    </row>
    <row r="122" spans="1:73" x14ac:dyDescent="0.25">
      <c r="A122" s="5" t="s">
        <v>343</v>
      </c>
      <c r="B122" s="5" t="s">
        <v>179</v>
      </c>
      <c r="C122" s="5" t="s">
        <v>180</v>
      </c>
      <c r="D122" s="5" t="s">
        <v>24</v>
      </c>
      <c r="E122" s="5" t="s">
        <v>39</v>
      </c>
      <c r="F122" s="5" t="s">
        <v>30</v>
      </c>
      <c r="G122" s="5">
        <v>1</v>
      </c>
      <c r="H122" s="5" t="s">
        <v>31</v>
      </c>
      <c r="I122" s="6">
        <v>-7.7660000000000007E-2</v>
      </c>
      <c r="J122" s="6">
        <v>1.68466</v>
      </c>
      <c r="K122" s="6">
        <v>4.283E-2</v>
      </c>
      <c r="L122" s="6"/>
      <c r="M122" s="6"/>
      <c r="N122" s="5">
        <v>1.41</v>
      </c>
      <c r="O122" s="5">
        <v>9.67</v>
      </c>
      <c r="P122" s="5">
        <v>0.20696000000000001</v>
      </c>
      <c r="Q122" s="5">
        <v>34</v>
      </c>
      <c r="R122" s="5">
        <v>0.81899999999999995</v>
      </c>
      <c r="S122" s="5">
        <v>1.2</v>
      </c>
      <c r="T122" s="5">
        <v>12.7</v>
      </c>
      <c r="U122" s="5">
        <v>32</v>
      </c>
      <c r="V122" s="11">
        <f t="shared" si="50"/>
        <v>4.4088015340450255</v>
      </c>
      <c r="W122" s="11">
        <f t="shared" si="51"/>
        <v>6.2567068250620927</v>
      </c>
      <c r="X122" s="11">
        <f t="shared" si="52"/>
        <v>7.5468352836261738</v>
      </c>
      <c r="Y122" s="11">
        <f t="shared" si="53"/>
        <v>8.5504068478448154</v>
      </c>
      <c r="Z122" s="11">
        <f t="shared" si="54"/>
        <v>9.3769978495067399</v>
      </c>
      <c r="AA122" s="11" t="str">
        <f t="shared" si="55"/>
        <v/>
      </c>
      <c r="AB122" s="11" t="str">
        <f t="shared" si="56"/>
        <v/>
      </c>
      <c r="AC122" s="11" t="str">
        <f t="shared" si="57"/>
        <v/>
      </c>
      <c r="AD122" s="11" t="str">
        <f t="shared" si="58"/>
        <v/>
      </c>
      <c r="AE122" s="11" t="str">
        <f t="shared" si="59"/>
        <v/>
      </c>
      <c r="AF122" s="11" t="str">
        <f t="shared" si="60"/>
        <v/>
      </c>
      <c r="AG122" s="11" t="str">
        <f t="shared" si="61"/>
        <v/>
      </c>
      <c r="AH122" s="11" t="str">
        <f t="shared" si="62"/>
        <v/>
      </c>
      <c r="AI122" s="11" t="str">
        <f t="shared" si="63"/>
        <v/>
      </c>
      <c r="AJ122" s="11" t="str">
        <f t="shared" si="64"/>
        <v/>
      </c>
      <c r="AK122" s="5" t="s">
        <v>343</v>
      </c>
      <c r="AL122" s="5" t="s">
        <v>179</v>
      </c>
      <c r="AM122" s="5" t="s">
        <v>180</v>
      </c>
      <c r="AN122" s="5" t="s">
        <v>25</v>
      </c>
      <c r="AO122" s="5" t="s">
        <v>24</v>
      </c>
      <c r="AP122" s="5" t="s">
        <v>35</v>
      </c>
      <c r="AQ122" s="5" t="s">
        <v>44</v>
      </c>
      <c r="AR122" s="5" t="s">
        <v>28</v>
      </c>
      <c r="AS122" s="6">
        <v>2.5437500000000002</v>
      </c>
      <c r="AT122" s="6">
        <v>0.96982999999999997</v>
      </c>
      <c r="AU122" s="6"/>
      <c r="AV122" s="6"/>
      <c r="AW122" s="6"/>
      <c r="AX122" s="5">
        <v>2.54</v>
      </c>
      <c r="AY122" s="5">
        <v>53.94</v>
      </c>
      <c r="AZ122" s="5">
        <v>3.3315800000000002</v>
      </c>
      <c r="BA122" s="5">
        <v>34</v>
      </c>
      <c r="BB122" s="5">
        <v>0.82399999999999995</v>
      </c>
      <c r="BC122" s="5">
        <v>2.5</v>
      </c>
      <c r="BD122" s="5">
        <v>41.4</v>
      </c>
      <c r="BE122" s="5">
        <v>32</v>
      </c>
      <c r="BF122" s="10">
        <v>12.242049999999999</v>
      </c>
      <c r="BG122" s="10">
        <v>21.940349999999999</v>
      </c>
      <c r="BH122" s="10">
        <v>31.638649999999998</v>
      </c>
      <c r="BI122" s="10">
        <v>41.336950000000002</v>
      </c>
      <c r="BJ122" s="10">
        <v>51.035250000000005</v>
      </c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5">
        <v>53.94</v>
      </c>
    </row>
    <row r="123" spans="1:73" x14ac:dyDescent="0.25">
      <c r="A123" t="s">
        <v>371</v>
      </c>
      <c r="B123" t="s">
        <v>380</v>
      </c>
      <c r="C123" t="s">
        <v>381</v>
      </c>
      <c r="D123" t="s">
        <v>24</v>
      </c>
      <c r="E123" t="s">
        <v>39</v>
      </c>
      <c r="F123" t="s">
        <v>30</v>
      </c>
      <c r="G123">
        <v>1</v>
      </c>
      <c r="H123" t="s">
        <v>31</v>
      </c>
      <c r="I123" s="4">
        <v>0.49875000000000003</v>
      </c>
      <c r="J123" s="4">
        <v>1.4383999999999999</v>
      </c>
      <c r="K123" s="4">
        <v>5.0380000000000001E-2</v>
      </c>
      <c r="N123">
        <v>2.11</v>
      </c>
      <c r="O123">
        <v>13.39</v>
      </c>
      <c r="P123">
        <v>0.22445000000000001</v>
      </c>
      <c r="Q123">
        <v>31</v>
      </c>
      <c r="R123">
        <v>0.68600000000000005</v>
      </c>
      <c r="S123">
        <v>2</v>
      </c>
      <c r="T123">
        <v>12.5</v>
      </c>
      <c r="U123">
        <v>29</v>
      </c>
      <c r="V123" s="11">
        <f t="shared" si="50"/>
        <v>7.5237894181111393</v>
      </c>
      <c r="W123" s="11">
        <f t="shared" si="51"/>
        <v>8.7502201400920967</v>
      </c>
      <c r="X123" s="11">
        <f t="shared" si="52"/>
        <v>9.3058596992480194</v>
      </c>
      <c r="Y123" s="11">
        <f t="shared" si="53"/>
        <v>10.155350711367868</v>
      </c>
      <c r="Z123" s="11">
        <f t="shared" si="54"/>
        <v>11.692862954980475</v>
      </c>
      <c r="AA123" s="11">
        <f t="shared" si="55"/>
        <v>13.762566271178249</v>
      </c>
      <c r="AB123" s="11" t="str">
        <f t="shared" si="56"/>
        <v/>
      </c>
      <c r="AC123" s="11" t="str">
        <f t="shared" si="57"/>
        <v/>
      </c>
      <c r="AD123" s="11" t="str">
        <f t="shared" si="58"/>
        <v/>
      </c>
      <c r="AE123" s="11" t="str">
        <f t="shared" si="59"/>
        <v/>
      </c>
      <c r="AF123" s="11" t="str">
        <f t="shared" si="60"/>
        <v/>
      </c>
      <c r="AG123" s="11" t="str">
        <f t="shared" si="61"/>
        <v/>
      </c>
      <c r="AH123" s="11" t="str">
        <f t="shared" si="62"/>
        <v/>
      </c>
      <c r="AI123" s="11" t="str">
        <f t="shared" si="63"/>
        <v/>
      </c>
      <c r="AJ123" s="11" t="str">
        <f t="shared" si="64"/>
        <v/>
      </c>
      <c r="AK123" t="s">
        <v>371</v>
      </c>
      <c r="AL123" t="s">
        <v>380</v>
      </c>
      <c r="AM123" t="s">
        <v>381</v>
      </c>
      <c r="AN123" t="s">
        <v>25</v>
      </c>
      <c r="AO123" t="s">
        <v>24</v>
      </c>
      <c r="AP123" t="s">
        <v>35</v>
      </c>
      <c r="AQ123" t="s">
        <v>44</v>
      </c>
      <c r="AR123" t="s">
        <v>43</v>
      </c>
      <c r="AS123" s="4">
        <v>2.1946500000000002</v>
      </c>
      <c r="AT123" s="4">
        <v>2.1309</v>
      </c>
      <c r="AU123" s="4">
        <v>-7.1590000000000001E-2</v>
      </c>
      <c r="AV123" s="4">
        <v>9.5E-4</v>
      </c>
      <c r="AW123" s="4"/>
      <c r="AX123">
        <v>2.19</v>
      </c>
      <c r="AY123">
        <v>70.400000000000006</v>
      </c>
      <c r="AZ123">
        <v>2.34266</v>
      </c>
      <c r="BA123">
        <v>35</v>
      </c>
      <c r="BB123">
        <v>0.88</v>
      </c>
      <c r="BC123">
        <v>2.5</v>
      </c>
      <c r="BD123">
        <v>63.5</v>
      </c>
      <c r="BE123">
        <v>31</v>
      </c>
      <c r="BF123" s="10">
        <v>17.294650000000001</v>
      </c>
      <c r="BG123" s="10">
        <v>23.776650000000004</v>
      </c>
      <c r="BH123" s="10">
        <v>27.340650000000004</v>
      </c>
      <c r="BI123" s="10">
        <v>33.68665</v>
      </c>
      <c r="BJ123" s="10">
        <v>48.514650000000003</v>
      </c>
      <c r="BK123" s="10">
        <v>77.524650000000008</v>
      </c>
      <c r="BL123" s="10"/>
      <c r="BM123" s="10"/>
      <c r="BN123" s="10"/>
      <c r="BO123" s="10"/>
      <c r="BP123" s="10"/>
      <c r="BQ123" s="10"/>
      <c r="BR123" s="10"/>
      <c r="BS123" s="10"/>
      <c r="BT123" s="10"/>
      <c r="BU123">
        <v>70.400000000000006</v>
      </c>
    </row>
    <row r="124" spans="1:73" x14ac:dyDescent="0.25">
      <c r="A124" t="s">
        <v>371</v>
      </c>
      <c r="B124" t="s">
        <v>388</v>
      </c>
      <c r="C124" t="s">
        <v>389</v>
      </c>
      <c r="D124" t="s">
        <v>24</v>
      </c>
      <c r="E124" t="s">
        <v>39</v>
      </c>
      <c r="F124" t="s">
        <v>30</v>
      </c>
      <c r="G124">
        <v>1</v>
      </c>
      <c r="H124" t="s">
        <v>31</v>
      </c>
      <c r="I124" s="4">
        <v>0.22609000000000001</v>
      </c>
      <c r="J124" s="4">
        <v>1.22407</v>
      </c>
      <c r="K124" s="4">
        <v>6.2990000000000004E-2</v>
      </c>
      <c r="N124">
        <v>1.26</v>
      </c>
      <c r="O124">
        <v>7.52</v>
      </c>
      <c r="P124">
        <v>0.25097000000000003</v>
      </c>
      <c r="Q124">
        <v>57</v>
      </c>
      <c r="R124">
        <v>0.64200000000000002</v>
      </c>
      <c r="S124">
        <v>1.5</v>
      </c>
      <c r="T124">
        <v>13</v>
      </c>
      <c r="U124">
        <v>55</v>
      </c>
      <c r="V124" s="11">
        <f t="shared" si="50"/>
        <v>4.5744987594526121</v>
      </c>
      <c r="W124" s="11">
        <f t="shared" si="51"/>
        <v>5.7325160391119194</v>
      </c>
      <c r="X124" s="11">
        <f t="shared" si="52"/>
        <v>6.3893484103233309</v>
      </c>
      <c r="Y124" s="11">
        <f t="shared" si="53"/>
        <v>6.8172157882979674</v>
      </c>
      <c r="Z124" s="11">
        <f t="shared" si="54"/>
        <v>7.1079219677851828</v>
      </c>
      <c r="AA124" s="11">
        <f t="shared" si="55"/>
        <v>7.3028675296054697</v>
      </c>
      <c r="AB124" s="11">
        <f t="shared" si="56"/>
        <v>7.4232053883987197</v>
      </c>
      <c r="AC124" s="11">
        <f t="shared" si="57"/>
        <v>7.4798898501684725</v>
      </c>
      <c r="AD124" s="11" t="str">
        <f t="shared" si="58"/>
        <v/>
      </c>
      <c r="AE124" s="11" t="str">
        <f t="shared" si="59"/>
        <v/>
      </c>
      <c r="AF124" s="11" t="str">
        <f t="shared" si="60"/>
        <v/>
      </c>
      <c r="AG124" s="11" t="str">
        <f t="shared" si="61"/>
        <v/>
      </c>
      <c r="AH124" s="11" t="str">
        <f t="shared" si="62"/>
        <v/>
      </c>
      <c r="AI124" s="11" t="str">
        <f t="shared" si="63"/>
        <v/>
      </c>
      <c r="AJ124" s="11" t="str">
        <f t="shared" si="64"/>
        <v/>
      </c>
      <c r="AK124" t="s">
        <v>371</v>
      </c>
      <c r="AL124" t="s">
        <v>388</v>
      </c>
      <c r="AM124" t="s">
        <v>389</v>
      </c>
      <c r="AN124" t="s">
        <v>25</v>
      </c>
      <c r="AO124" t="s">
        <v>24</v>
      </c>
      <c r="AP124" t="s">
        <v>35</v>
      </c>
      <c r="AQ124" t="s">
        <v>44</v>
      </c>
      <c r="AR124" t="s">
        <v>33</v>
      </c>
      <c r="AS124" s="4">
        <v>1.64273</v>
      </c>
      <c r="AT124" s="4">
        <v>1.65829</v>
      </c>
      <c r="AU124" s="4">
        <v>-9.7999999999999997E-3</v>
      </c>
      <c r="AV124" s="4"/>
      <c r="AW124" s="4"/>
      <c r="AX124">
        <v>1.64</v>
      </c>
      <c r="AY124">
        <v>71.78</v>
      </c>
      <c r="AZ124">
        <v>3.9740199999999999</v>
      </c>
      <c r="BA124">
        <v>59</v>
      </c>
      <c r="BB124">
        <v>0.90200000000000002</v>
      </c>
      <c r="BC124">
        <v>1.7</v>
      </c>
      <c r="BD124">
        <v>101.9</v>
      </c>
      <c r="BE124">
        <v>56</v>
      </c>
      <c r="BF124" s="11">
        <v>17.245630000000002</v>
      </c>
      <c r="BG124" s="11">
        <v>30.888530000000003</v>
      </c>
      <c r="BH124" s="11">
        <v>42.571429999999999</v>
      </c>
      <c r="BI124" s="11">
        <v>52.294330000000009</v>
      </c>
      <c r="BJ124" s="11">
        <v>60.057230000000004</v>
      </c>
      <c r="BK124" s="11">
        <v>65.860129999999998</v>
      </c>
      <c r="BL124" s="11">
        <v>69.703030000000012</v>
      </c>
      <c r="BM124" s="11">
        <v>71.585930000000019</v>
      </c>
      <c r="BN124" s="11"/>
      <c r="BO124" s="11"/>
      <c r="BP124" s="11"/>
      <c r="BQ124" s="11"/>
      <c r="BR124" s="11"/>
      <c r="BS124" s="11"/>
      <c r="BT124" s="11"/>
      <c r="BU124">
        <v>71.78</v>
      </c>
    </row>
    <row r="125" spans="1:73" x14ac:dyDescent="0.25">
      <c r="A125" s="5" t="s">
        <v>178</v>
      </c>
      <c r="B125" s="5" t="s">
        <v>181</v>
      </c>
      <c r="C125" s="5" t="s">
        <v>182</v>
      </c>
      <c r="D125" s="5" t="s">
        <v>24</v>
      </c>
      <c r="E125" s="5" t="s">
        <v>39</v>
      </c>
      <c r="F125" s="5" t="s">
        <v>30</v>
      </c>
      <c r="G125" s="5">
        <v>1</v>
      </c>
      <c r="H125" s="5" t="s">
        <v>31</v>
      </c>
      <c r="I125" s="6">
        <v>-0.14852000000000001</v>
      </c>
      <c r="J125" s="6">
        <v>1.7873000000000001</v>
      </c>
      <c r="K125" s="6">
        <v>1.9779999999999999E-2</v>
      </c>
      <c r="L125" s="6"/>
      <c r="M125" s="6"/>
      <c r="N125" s="5">
        <v>0.83</v>
      </c>
      <c r="O125" s="5">
        <v>12.24</v>
      </c>
      <c r="P125" s="5">
        <v>0.14063000000000001</v>
      </c>
      <c r="Q125" s="5">
        <v>30</v>
      </c>
      <c r="R125" s="5">
        <v>0.872</v>
      </c>
      <c r="S125" s="5">
        <v>3</v>
      </c>
      <c r="T125" s="5">
        <v>15</v>
      </c>
      <c r="U125" s="5">
        <v>28</v>
      </c>
      <c r="V125" s="11">
        <f t="shared" si="50"/>
        <v>6.3479870613568146</v>
      </c>
      <c r="W125" s="11">
        <f t="shared" si="51"/>
        <v>8.6422585136998791</v>
      </c>
      <c r="X125" s="11">
        <f t="shared" si="52"/>
        <v>9.8898763690959051</v>
      </c>
      <c r="Y125" s="11">
        <f t="shared" si="53"/>
        <v>10.744110259006332</v>
      </c>
      <c r="Z125" s="11">
        <f t="shared" si="54"/>
        <v>11.393163188901241</v>
      </c>
      <c r="AA125" s="11">
        <f t="shared" si="55"/>
        <v>11.916716570928495</v>
      </c>
      <c r="AB125" s="11" t="str">
        <f t="shared" si="56"/>
        <v/>
      </c>
      <c r="AC125" s="11" t="str">
        <f t="shared" si="57"/>
        <v/>
      </c>
      <c r="AD125" s="11" t="str">
        <f t="shared" si="58"/>
        <v/>
      </c>
      <c r="AE125" s="11" t="str">
        <f t="shared" si="59"/>
        <v/>
      </c>
      <c r="AF125" s="11" t="str">
        <f t="shared" si="60"/>
        <v/>
      </c>
      <c r="AG125" s="11" t="str">
        <f t="shared" si="61"/>
        <v/>
      </c>
      <c r="AH125" s="11" t="str">
        <f t="shared" si="62"/>
        <v/>
      </c>
      <c r="AI125" s="11" t="str">
        <f t="shared" si="63"/>
        <v/>
      </c>
      <c r="AJ125" s="11" t="str">
        <f t="shared" si="64"/>
        <v/>
      </c>
      <c r="AK125" s="5" t="s">
        <v>178</v>
      </c>
      <c r="AL125" s="5" t="s">
        <v>181</v>
      </c>
      <c r="AM125" s="5" t="s">
        <v>182</v>
      </c>
      <c r="AN125" s="5" t="s">
        <v>25</v>
      </c>
      <c r="AO125" s="5" t="s">
        <v>24</v>
      </c>
      <c r="AP125" s="5" t="s">
        <v>35</v>
      </c>
      <c r="AQ125" s="5" t="s">
        <v>36</v>
      </c>
      <c r="AR125" s="5" t="s">
        <v>60</v>
      </c>
      <c r="AS125" s="6">
        <v>1.23943</v>
      </c>
      <c r="AT125" s="6">
        <v>2.0965799999999999</v>
      </c>
      <c r="AU125" s="6">
        <v>3.678E-2</v>
      </c>
      <c r="AV125" s="6"/>
      <c r="AW125" s="6"/>
      <c r="AX125" s="5">
        <v>1.63</v>
      </c>
      <c r="AY125" s="5">
        <v>80.739999999999995</v>
      </c>
      <c r="AZ125" s="5">
        <v>0.19177</v>
      </c>
      <c r="BA125" s="5">
        <v>30</v>
      </c>
      <c r="BB125" s="5">
        <v>0.76500000000000001</v>
      </c>
      <c r="BC125" s="5">
        <v>5.2</v>
      </c>
      <c r="BD125" s="5">
        <v>80.8</v>
      </c>
      <c r="BE125" s="5">
        <v>28</v>
      </c>
      <c r="BF125" s="11">
        <v>21.03525900946153</v>
      </c>
      <c r="BG125" s="11">
        <v>37.412933704853778</v>
      </c>
      <c r="BH125" s="11">
        <v>49.731448401503457</v>
      </c>
      <c r="BI125" s="11">
        <v>59.886561113919278</v>
      </c>
      <c r="BJ125" s="11">
        <v>68.670286811077375</v>
      </c>
      <c r="BK125" s="11">
        <v>76.495462874495047</v>
      </c>
      <c r="BL125" s="11"/>
      <c r="BM125" s="11"/>
      <c r="BN125" s="11"/>
      <c r="BO125" s="11"/>
      <c r="BP125" s="11"/>
      <c r="BQ125" s="11"/>
      <c r="BR125" s="11"/>
      <c r="BS125" s="11"/>
      <c r="BT125" s="11"/>
      <c r="BU125" s="5">
        <v>80.739999999999995</v>
      </c>
    </row>
    <row r="126" spans="1:73" x14ac:dyDescent="0.25">
      <c r="A126" t="s">
        <v>371</v>
      </c>
      <c r="B126" t="s">
        <v>390</v>
      </c>
      <c r="C126" t="s">
        <v>391</v>
      </c>
      <c r="D126" t="s">
        <v>24</v>
      </c>
      <c r="E126" t="s">
        <v>39</v>
      </c>
      <c r="F126" t="s">
        <v>30</v>
      </c>
      <c r="G126">
        <v>1</v>
      </c>
      <c r="H126" t="s">
        <v>31</v>
      </c>
      <c r="I126" s="4">
        <v>-6.1890000000000001E-2</v>
      </c>
      <c r="J126" s="4">
        <v>1.70259</v>
      </c>
      <c r="K126" s="4">
        <v>1.6449999999999999E-2</v>
      </c>
      <c r="N126">
        <v>1.35</v>
      </c>
      <c r="O126">
        <v>10.52</v>
      </c>
      <c r="P126">
        <v>0.12823999999999999</v>
      </c>
      <c r="Q126">
        <v>34</v>
      </c>
      <c r="R126">
        <v>0.92</v>
      </c>
      <c r="S126">
        <v>1.5</v>
      </c>
      <c r="T126">
        <v>12</v>
      </c>
      <c r="U126">
        <v>32</v>
      </c>
      <c r="V126" s="11">
        <f t="shared" si="50"/>
        <v>4.1233617745127056</v>
      </c>
      <c r="W126" s="11">
        <f t="shared" si="51"/>
        <v>5.9538972018322234</v>
      </c>
      <c r="X126" s="11">
        <f t="shared" si="52"/>
        <v>7.248868699363646</v>
      </c>
      <c r="Y126" s="11">
        <f t="shared" si="53"/>
        <v>8.2631586485136168</v>
      </c>
      <c r="Z126" s="11">
        <f t="shared" si="54"/>
        <v>9.1022724649968012</v>
      </c>
      <c r="AA126" s="11">
        <f t="shared" si="55"/>
        <v>9.820740783101682</v>
      </c>
      <c r="AB126" s="11">
        <f t="shared" si="56"/>
        <v>10.450646848914943</v>
      </c>
      <c r="AC126" s="11" t="str">
        <f t="shared" si="57"/>
        <v/>
      </c>
      <c r="AD126" s="11" t="str">
        <f t="shared" si="58"/>
        <v/>
      </c>
      <c r="AE126" s="11" t="str">
        <f t="shared" si="59"/>
        <v/>
      </c>
      <c r="AF126" s="11" t="str">
        <f t="shared" si="60"/>
        <v/>
      </c>
      <c r="AG126" s="11" t="str">
        <f t="shared" si="61"/>
        <v/>
      </c>
      <c r="AH126" s="11" t="str">
        <f t="shared" si="62"/>
        <v/>
      </c>
      <c r="AI126" s="11" t="str">
        <f t="shared" si="63"/>
        <v/>
      </c>
      <c r="AJ126" s="11" t="str">
        <f t="shared" si="64"/>
        <v/>
      </c>
      <c r="AK126" t="s">
        <v>371</v>
      </c>
      <c r="AL126" t="s">
        <v>390</v>
      </c>
      <c r="AM126" t="s">
        <v>391</v>
      </c>
      <c r="AN126" t="s">
        <v>25</v>
      </c>
      <c r="AO126" t="s">
        <v>24</v>
      </c>
      <c r="AP126" t="s">
        <v>35</v>
      </c>
      <c r="AQ126" t="s">
        <v>71</v>
      </c>
      <c r="AR126" t="s">
        <v>28</v>
      </c>
      <c r="AS126" s="4">
        <v>2.41656</v>
      </c>
      <c r="AT126" s="4">
        <v>0.83335000000000004</v>
      </c>
      <c r="AU126" s="4"/>
      <c r="AV126" s="4"/>
      <c r="AW126" s="4"/>
      <c r="AX126">
        <v>2.42</v>
      </c>
      <c r="AY126">
        <v>60.75</v>
      </c>
      <c r="AZ126">
        <v>0.12576000000000001</v>
      </c>
      <c r="BA126">
        <v>34</v>
      </c>
      <c r="BB126">
        <v>0.83699999999999997</v>
      </c>
      <c r="BC126">
        <v>2.5</v>
      </c>
      <c r="BD126">
        <v>62.2</v>
      </c>
      <c r="BE126">
        <v>32</v>
      </c>
      <c r="BF126" s="10">
        <v>10.750060000000001</v>
      </c>
      <c r="BG126" s="10">
        <v>19.083560000000002</v>
      </c>
      <c r="BH126" s="10">
        <v>27.417060000000003</v>
      </c>
      <c r="BI126" s="10">
        <v>35.75056</v>
      </c>
      <c r="BJ126" s="10">
        <v>44.084060000000001</v>
      </c>
      <c r="BK126" s="10">
        <v>52.417560000000002</v>
      </c>
      <c r="BL126" s="10">
        <v>60.751060000000003</v>
      </c>
      <c r="BM126" s="10"/>
      <c r="BN126" s="10"/>
      <c r="BO126" s="10"/>
      <c r="BP126" s="10"/>
      <c r="BQ126" s="10"/>
      <c r="BR126" s="10"/>
      <c r="BS126" s="10"/>
      <c r="BT126" s="10"/>
      <c r="BU126">
        <v>60.75</v>
      </c>
    </row>
    <row r="127" spans="1:73" x14ac:dyDescent="0.25">
      <c r="A127" s="5" t="s">
        <v>209</v>
      </c>
      <c r="B127" s="5" t="s">
        <v>183</v>
      </c>
      <c r="C127" s="5" t="s">
        <v>184</v>
      </c>
      <c r="D127" s="5" t="s">
        <v>24</v>
      </c>
      <c r="E127" s="5" t="s">
        <v>39</v>
      </c>
      <c r="F127" s="5" t="s">
        <v>30</v>
      </c>
      <c r="G127" s="5">
        <v>1</v>
      </c>
      <c r="H127" s="5" t="s">
        <v>31</v>
      </c>
      <c r="I127" s="6">
        <v>0.15275</v>
      </c>
      <c r="J127" s="6">
        <v>1.96967</v>
      </c>
      <c r="K127" s="6">
        <v>4.2169999999999999E-2</v>
      </c>
      <c r="L127" s="6"/>
      <c r="M127" s="6"/>
      <c r="N127" s="5">
        <v>1.74</v>
      </c>
      <c r="O127" s="5">
        <v>22.45</v>
      </c>
      <c r="P127" s="5">
        <v>0.20533999999999999</v>
      </c>
      <c r="Q127" s="5">
        <v>55</v>
      </c>
      <c r="R127" s="5">
        <v>0.84699999999999998</v>
      </c>
      <c r="S127" s="5">
        <v>3</v>
      </c>
      <c r="T127" s="5">
        <v>29</v>
      </c>
      <c r="U127" s="5">
        <v>53</v>
      </c>
      <c r="V127" s="11">
        <f t="shared" si="50"/>
        <v>8.5293841359874847</v>
      </c>
      <c r="W127" s="11">
        <f t="shared" si="51"/>
        <v>13.610329786470741</v>
      </c>
      <c r="X127" s="11">
        <f t="shared" si="52"/>
        <v>16.627321041507667</v>
      </c>
      <c r="Y127" s="11">
        <f t="shared" si="53"/>
        <v>18.671962519981474</v>
      </c>
      <c r="Z127" s="11">
        <f t="shared" si="54"/>
        <v>20.116506133509766</v>
      </c>
      <c r="AA127" s="11">
        <f t="shared" si="55"/>
        <v>21.133153022012838</v>
      </c>
      <c r="AB127" s="11">
        <f t="shared" si="56"/>
        <v>21.813098813199471</v>
      </c>
      <c r="AC127" s="11">
        <f t="shared" si="57"/>
        <v>22.206728178071227</v>
      </c>
      <c r="AD127" s="11">
        <f t="shared" si="58"/>
        <v>22.339930931811196</v>
      </c>
      <c r="AE127" s="11" t="str">
        <f t="shared" si="59"/>
        <v/>
      </c>
      <c r="AF127" s="11" t="str">
        <f t="shared" si="60"/>
        <v/>
      </c>
      <c r="AG127" s="11" t="str">
        <f t="shared" si="61"/>
        <v/>
      </c>
      <c r="AH127" s="11" t="str">
        <f t="shared" si="62"/>
        <v/>
      </c>
      <c r="AI127" s="11" t="str">
        <f t="shared" si="63"/>
        <v/>
      </c>
      <c r="AJ127" s="11" t="str">
        <f t="shared" si="64"/>
        <v/>
      </c>
      <c r="AK127" s="5" t="s">
        <v>209</v>
      </c>
      <c r="AL127" s="5" t="s">
        <v>183</v>
      </c>
      <c r="AM127" s="5" t="s">
        <v>184</v>
      </c>
      <c r="AN127" s="5" t="s">
        <v>25</v>
      </c>
      <c r="AO127" s="5" t="s">
        <v>24</v>
      </c>
      <c r="AP127" s="5" t="s">
        <v>35</v>
      </c>
      <c r="AQ127" s="5" t="s">
        <v>71</v>
      </c>
      <c r="AR127" s="5" t="s">
        <v>33</v>
      </c>
      <c r="AS127" s="6">
        <v>-3.53416</v>
      </c>
      <c r="AT127" s="6">
        <v>1.9916</v>
      </c>
      <c r="AU127" s="6">
        <v>-1.103E-2</v>
      </c>
      <c r="AV127" s="6"/>
      <c r="AW127" s="6"/>
      <c r="AX127" s="5">
        <v>2.34</v>
      </c>
      <c r="AY127" s="5">
        <v>86.36</v>
      </c>
      <c r="AZ127" s="5">
        <v>6.9190000000000002E-2</v>
      </c>
      <c r="BA127" s="5">
        <v>23</v>
      </c>
      <c r="BB127" s="5">
        <v>0.92200000000000004</v>
      </c>
      <c r="BC127" s="5">
        <v>5.0999999999999996</v>
      </c>
      <c r="BD127" s="5">
        <v>118.1</v>
      </c>
      <c r="BE127" s="5">
        <v>20</v>
      </c>
      <c r="BF127" s="11">
        <v>15.278840000000001</v>
      </c>
      <c r="BG127" s="11">
        <v>31.885840000000002</v>
      </c>
      <c r="BH127" s="11">
        <v>46.286840000000005</v>
      </c>
      <c r="BI127" s="11">
        <v>58.481840000000005</v>
      </c>
      <c r="BJ127" s="11">
        <v>68.470839999999995</v>
      </c>
      <c r="BK127" s="11">
        <v>76.253840000000011</v>
      </c>
      <c r="BL127" s="11">
        <v>81.830839999999995</v>
      </c>
      <c r="BM127" s="11">
        <v>85.20183999999999</v>
      </c>
      <c r="BN127" s="11">
        <v>86.366839999999982</v>
      </c>
      <c r="BO127" s="11"/>
      <c r="BP127" s="11"/>
      <c r="BQ127" s="11"/>
      <c r="BR127" s="11"/>
      <c r="BS127" s="11"/>
      <c r="BT127" s="11"/>
      <c r="BU127" s="5">
        <v>86.36</v>
      </c>
    </row>
    <row r="128" spans="1:73" x14ac:dyDescent="0.25">
      <c r="A128" t="s">
        <v>234</v>
      </c>
      <c r="B128" t="s">
        <v>183</v>
      </c>
      <c r="C128" t="s">
        <v>184</v>
      </c>
      <c r="D128" t="s">
        <v>24</v>
      </c>
      <c r="E128" t="s">
        <v>39</v>
      </c>
      <c r="F128" t="s">
        <v>30</v>
      </c>
      <c r="G128">
        <v>1</v>
      </c>
      <c r="H128" t="s">
        <v>31</v>
      </c>
      <c r="I128" s="4">
        <v>0.65268999999999999</v>
      </c>
      <c r="J128" s="4">
        <v>1.57152</v>
      </c>
      <c r="K128" s="4">
        <v>1.0670000000000001E-2</v>
      </c>
      <c r="N128">
        <v>3.08</v>
      </c>
      <c r="O128">
        <v>15.96</v>
      </c>
      <c r="P128">
        <v>0.10332</v>
      </c>
      <c r="Q128">
        <v>38</v>
      </c>
      <c r="R128">
        <v>0.95499999999999996</v>
      </c>
      <c r="S128">
        <v>3.5</v>
      </c>
      <c r="T128">
        <v>17</v>
      </c>
      <c r="U128">
        <v>36</v>
      </c>
      <c r="V128" s="11">
        <f t="shared" si="50"/>
        <v>11.199807794421602</v>
      </c>
      <c r="W128" s="11">
        <f t="shared" si="51"/>
        <v>15.405217028328755</v>
      </c>
      <c r="X128" s="11" t="str">
        <f t="shared" si="52"/>
        <v/>
      </c>
      <c r="Y128" s="11" t="str">
        <f t="shared" si="53"/>
        <v/>
      </c>
      <c r="Z128" s="11" t="str">
        <f t="shared" si="54"/>
        <v/>
      </c>
      <c r="AA128" s="11" t="str">
        <f t="shared" si="55"/>
        <v/>
      </c>
      <c r="AB128" s="11" t="str">
        <f t="shared" si="56"/>
        <v/>
      </c>
      <c r="AC128" s="11" t="str">
        <f t="shared" si="57"/>
        <v/>
      </c>
      <c r="AD128" s="11" t="str">
        <f t="shared" si="58"/>
        <v/>
      </c>
      <c r="AE128" s="11" t="str">
        <f t="shared" si="59"/>
        <v/>
      </c>
      <c r="AF128" s="11" t="str">
        <f t="shared" si="60"/>
        <v/>
      </c>
      <c r="AG128" s="11" t="str">
        <f t="shared" si="61"/>
        <v/>
      </c>
      <c r="AH128" s="11" t="str">
        <f t="shared" si="62"/>
        <v/>
      </c>
      <c r="AI128" s="11" t="str">
        <f t="shared" si="63"/>
        <v/>
      </c>
      <c r="AJ128" s="11" t="str">
        <f t="shared" si="64"/>
        <v/>
      </c>
      <c r="AK128" t="s">
        <v>234</v>
      </c>
      <c r="AL128" t="s">
        <v>183</v>
      </c>
      <c r="AM128" t="s">
        <v>184</v>
      </c>
      <c r="AN128" t="s">
        <v>25</v>
      </c>
      <c r="AO128" t="s">
        <v>24</v>
      </c>
      <c r="AP128" t="s">
        <v>35</v>
      </c>
      <c r="AQ128">
        <v>1</v>
      </c>
      <c r="AR128" t="s">
        <v>43</v>
      </c>
      <c r="AS128" s="4">
        <v>2.83778</v>
      </c>
      <c r="AT128" s="4">
        <v>0.75231000000000003</v>
      </c>
      <c r="AU128" s="4">
        <v>0.15945999999999999</v>
      </c>
      <c r="AV128" s="4">
        <v>-4.8599999999999997E-3</v>
      </c>
      <c r="AW128" s="4"/>
      <c r="AX128">
        <v>2.84</v>
      </c>
      <c r="AY128">
        <v>45.6</v>
      </c>
      <c r="AZ128">
        <v>1.9496100000000001</v>
      </c>
      <c r="BA128">
        <v>38</v>
      </c>
      <c r="BB128">
        <v>0.99099999999999999</v>
      </c>
      <c r="BC128">
        <v>3.3</v>
      </c>
      <c r="BD128">
        <v>46.7</v>
      </c>
      <c r="BE128">
        <v>34</v>
      </c>
      <c r="BF128" s="10">
        <v>21.44688</v>
      </c>
      <c r="BG128" s="10">
        <v>42.787980000000005</v>
      </c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>
        <v>45.6</v>
      </c>
    </row>
    <row r="129" spans="1:73" x14ac:dyDescent="0.25">
      <c r="A129" s="5" t="s">
        <v>243</v>
      </c>
      <c r="B129" s="5" t="s">
        <v>183</v>
      </c>
      <c r="C129" s="5" t="s">
        <v>184</v>
      </c>
      <c r="D129" s="5" t="s">
        <v>24</v>
      </c>
      <c r="E129" s="5" t="s">
        <v>39</v>
      </c>
      <c r="F129" s="5" t="s">
        <v>30</v>
      </c>
      <c r="G129" s="5">
        <v>1</v>
      </c>
      <c r="H129" s="5" t="s">
        <v>31</v>
      </c>
      <c r="I129" s="6">
        <v>0.42963000000000001</v>
      </c>
      <c r="J129" s="6">
        <v>1.73177</v>
      </c>
      <c r="K129" s="6">
        <v>3.6429999999999997E-2</v>
      </c>
      <c r="L129" s="6"/>
      <c r="M129" s="6"/>
      <c r="N129" s="5">
        <v>2.63</v>
      </c>
      <c r="O129" s="5">
        <v>20.12</v>
      </c>
      <c r="P129" s="5">
        <v>0.19086</v>
      </c>
      <c r="Q129" s="5">
        <v>30</v>
      </c>
      <c r="R129" s="5">
        <v>0.84899999999999998</v>
      </c>
      <c r="S129" s="5">
        <v>4.5</v>
      </c>
      <c r="T129" s="5">
        <v>25</v>
      </c>
      <c r="U129" s="5">
        <v>28</v>
      </c>
      <c r="V129" s="11">
        <f t="shared" si="50"/>
        <v>8.1242214113979987</v>
      </c>
      <c r="W129" s="11">
        <f t="shared" si="51"/>
        <v>12.483160475249393</v>
      </c>
      <c r="X129" s="11">
        <f t="shared" si="52"/>
        <v>15.584563648595148</v>
      </c>
      <c r="Y129" s="11">
        <f t="shared" si="53"/>
        <v>17.787181623952574</v>
      </c>
      <c r="Z129" s="11">
        <f t="shared" si="54"/>
        <v>19.245379378035476</v>
      </c>
      <c r="AA129" s="11">
        <f t="shared" si="55"/>
        <v>19.995508111481396</v>
      </c>
      <c r="AB129" s="11" t="str">
        <f t="shared" si="56"/>
        <v/>
      </c>
      <c r="AC129" s="11" t="str">
        <f t="shared" si="57"/>
        <v/>
      </c>
      <c r="AD129" s="11" t="str">
        <f t="shared" si="58"/>
        <v/>
      </c>
      <c r="AE129" s="11" t="str">
        <f t="shared" si="59"/>
        <v/>
      </c>
      <c r="AF129" s="11" t="str">
        <f t="shared" si="60"/>
        <v/>
      </c>
      <c r="AG129" s="11" t="str">
        <f t="shared" si="61"/>
        <v/>
      </c>
      <c r="AH129" s="11" t="str">
        <f t="shared" si="62"/>
        <v/>
      </c>
      <c r="AI129" s="11" t="str">
        <f t="shared" si="63"/>
        <v/>
      </c>
      <c r="AJ129" s="11" t="str">
        <f t="shared" si="64"/>
        <v/>
      </c>
      <c r="AK129" s="5" t="s">
        <v>243</v>
      </c>
      <c r="AL129" s="5" t="s">
        <v>183</v>
      </c>
      <c r="AM129" s="5" t="s">
        <v>184</v>
      </c>
      <c r="AN129" s="5" t="s">
        <v>25</v>
      </c>
      <c r="AO129" s="5" t="s">
        <v>24</v>
      </c>
      <c r="AP129" s="5" t="s">
        <v>35</v>
      </c>
      <c r="AQ129" s="5" t="s">
        <v>71</v>
      </c>
      <c r="AR129" s="5" t="s">
        <v>43</v>
      </c>
      <c r="AS129" s="6">
        <v>2.8422000000000001</v>
      </c>
      <c r="AT129" s="6">
        <v>0.77951000000000004</v>
      </c>
      <c r="AU129" s="6">
        <v>3.184E-2</v>
      </c>
      <c r="AV129" s="6">
        <v>-3.8999999999999999E-4</v>
      </c>
      <c r="AW129" s="6"/>
      <c r="AX129" s="5">
        <v>2.84</v>
      </c>
      <c r="AY129" s="5">
        <v>80.31</v>
      </c>
      <c r="AZ129" s="5">
        <v>3.7319999999999999E-2</v>
      </c>
      <c r="BA129" s="5">
        <v>31</v>
      </c>
      <c r="BB129" s="5">
        <v>0.97199999999999998</v>
      </c>
      <c r="BC129" s="5">
        <v>2.9</v>
      </c>
      <c r="BD129" s="5">
        <v>89.2</v>
      </c>
      <c r="BE129" s="5">
        <v>27</v>
      </c>
      <c r="BF129" s="10">
        <v>13.4313</v>
      </c>
      <c r="BG129" s="10">
        <v>28.048400000000001</v>
      </c>
      <c r="BH129" s="10">
        <v>44.353499999999997</v>
      </c>
      <c r="BI129" s="10">
        <v>60.006599999999999</v>
      </c>
      <c r="BJ129" s="10">
        <v>72.667699999999996</v>
      </c>
      <c r="BK129" s="10">
        <v>79.996799999999993</v>
      </c>
      <c r="BL129" s="10"/>
      <c r="BM129" s="10"/>
      <c r="BN129" s="10"/>
      <c r="BO129" s="10"/>
      <c r="BP129" s="10"/>
      <c r="BQ129" s="10"/>
      <c r="BR129" s="10"/>
      <c r="BS129" s="10"/>
      <c r="BT129" s="10"/>
      <c r="BU129" s="5">
        <v>80.31</v>
      </c>
    </row>
    <row r="130" spans="1:73" x14ac:dyDescent="0.25">
      <c r="A130" s="5" t="s">
        <v>178</v>
      </c>
      <c r="B130" s="5" t="s">
        <v>185</v>
      </c>
      <c r="C130" s="5" t="s">
        <v>186</v>
      </c>
      <c r="D130" s="5" t="s">
        <v>24</v>
      </c>
      <c r="E130" s="5" t="s">
        <v>39</v>
      </c>
      <c r="F130" s="5" t="s">
        <v>30</v>
      </c>
      <c r="G130" s="5">
        <v>1</v>
      </c>
      <c r="H130" s="5" t="s">
        <v>31</v>
      </c>
      <c r="I130" s="6">
        <v>0.34216999999999997</v>
      </c>
      <c r="J130" s="6">
        <v>1.5114799999999999</v>
      </c>
      <c r="K130" s="6">
        <v>1.0880000000000001E-2</v>
      </c>
      <c r="L130" s="6"/>
      <c r="M130" s="6"/>
      <c r="N130" s="5">
        <v>2.78</v>
      </c>
      <c r="O130" s="5">
        <v>11.29</v>
      </c>
      <c r="P130" s="5">
        <v>0.10431</v>
      </c>
      <c r="Q130" s="5">
        <v>30</v>
      </c>
      <c r="R130" s="5">
        <v>0.91100000000000003</v>
      </c>
      <c r="S130" s="5">
        <v>2.7</v>
      </c>
      <c r="T130" s="5">
        <v>12.5</v>
      </c>
      <c r="U130" s="5">
        <v>28</v>
      </c>
      <c r="V130" s="11">
        <f t="shared" si="50"/>
        <v>6.7989721166483337</v>
      </c>
      <c r="W130" s="11">
        <f t="shared" si="51"/>
        <v>8.698175521102339</v>
      </c>
      <c r="X130" s="11">
        <f t="shared" si="52"/>
        <v>9.8113517216331907</v>
      </c>
      <c r="Y130" s="11">
        <f t="shared" si="53"/>
        <v>10.513722444587749</v>
      </c>
      <c r="Z130" s="11">
        <f t="shared" si="54"/>
        <v>10.943993502961543</v>
      </c>
      <c r="AA130" s="11">
        <f t="shared" si="55"/>
        <v>11.164172039248907</v>
      </c>
      <c r="AB130" s="11">
        <f t="shared" si="56"/>
        <v>11.200836164916257</v>
      </c>
      <c r="AC130" s="11" t="str">
        <f t="shared" si="57"/>
        <v/>
      </c>
      <c r="AD130" s="11" t="str">
        <f t="shared" si="58"/>
        <v/>
      </c>
      <c r="AE130" s="11" t="str">
        <f t="shared" si="59"/>
        <v/>
      </c>
      <c r="AF130" s="11" t="str">
        <f t="shared" si="60"/>
        <v/>
      </c>
      <c r="AG130" s="11" t="str">
        <f t="shared" si="61"/>
        <v/>
      </c>
      <c r="AH130" s="11" t="str">
        <f t="shared" si="62"/>
        <v/>
      </c>
      <c r="AI130" s="11" t="str">
        <f t="shared" si="63"/>
        <v/>
      </c>
      <c r="AJ130" s="11" t="str">
        <f t="shared" si="64"/>
        <v/>
      </c>
      <c r="AK130" s="5" t="s">
        <v>178</v>
      </c>
      <c r="AL130" s="5" t="s">
        <v>185</v>
      </c>
      <c r="AM130" s="5" t="s">
        <v>186</v>
      </c>
      <c r="AN130" s="5" t="s">
        <v>25</v>
      </c>
      <c r="AO130" s="5" t="s">
        <v>24</v>
      </c>
      <c r="AP130" s="5" t="s">
        <v>35</v>
      </c>
      <c r="AQ130" s="5" t="s">
        <v>44</v>
      </c>
      <c r="AR130" s="5" t="s">
        <v>33</v>
      </c>
      <c r="AS130" s="6">
        <v>3.7799399999999999</v>
      </c>
      <c r="AT130" s="6">
        <v>1.4203600000000001</v>
      </c>
      <c r="AU130" s="6">
        <v>-1.059E-2</v>
      </c>
      <c r="AV130" s="6"/>
      <c r="AW130" s="6"/>
      <c r="AX130" s="5">
        <v>3.78</v>
      </c>
      <c r="AY130" s="5">
        <v>51.39</v>
      </c>
      <c r="AZ130" s="5">
        <v>2.6427900000000002</v>
      </c>
      <c r="BA130" s="5">
        <v>30</v>
      </c>
      <c r="BB130" s="5">
        <v>0.77300000000000002</v>
      </c>
      <c r="BC130" s="5">
        <v>5.0999999999999996</v>
      </c>
      <c r="BD130" s="5">
        <v>64.5</v>
      </c>
      <c r="BE130" s="5">
        <v>27</v>
      </c>
      <c r="BF130" s="11">
        <v>16.92454</v>
      </c>
      <c r="BG130" s="11">
        <v>27.951139999999999</v>
      </c>
      <c r="BH130" s="11">
        <v>36.859740000000009</v>
      </c>
      <c r="BI130" s="11">
        <v>43.65034</v>
      </c>
      <c r="BJ130" s="11">
        <v>48.322939999999996</v>
      </c>
      <c r="BK130" s="11">
        <v>50.877540000000003</v>
      </c>
      <c r="BL130" s="11">
        <v>51.314139999999995</v>
      </c>
      <c r="BM130" s="11"/>
      <c r="BN130" s="11"/>
      <c r="BO130" s="11"/>
      <c r="BP130" s="11"/>
      <c r="BQ130" s="11"/>
      <c r="BR130" s="11"/>
      <c r="BS130" s="11"/>
      <c r="BT130" s="11"/>
      <c r="BU130" s="5">
        <v>51.39</v>
      </c>
    </row>
    <row r="131" spans="1:73" x14ac:dyDescent="0.25">
      <c r="A131" t="s">
        <v>234</v>
      </c>
      <c r="B131" t="s">
        <v>187</v>
      </c>
      <c r="C131" t="s">
        <v>188</v>
      </c>
      <c r="D131" t="s">
        <v>24</v>
      </c>
      <c r="E131" t="s">
        <v>39</v>
      </c>
      <c r="F131" t="s">
        <v>30</v>
      </c>
      <c r="G131">
        <v>1</v>
      </c>
      <c r="H131" t="s">
        <v>31</v>
      </c>
      <c r="I131" s="4">
        <v>0.38241000000000003</v>
      </c>
      <c r="J131" s="4">
        <v>1.8267</v>
      </c>
      <c r="K131" s="4">
        <v>2.811E-2</v>
      </c>
      <c r="N131">
        <v>1.77</v>
      </c>
      <c r="O131">
        <v>24.6</v>
      </c>
      <c r="P131">
        <v>0.16767000000000001</v>
      </c>
      <c r="Q131">
        <v>46</v>
      </c>
      <c r="R131">
        <v>0.875</v>
      </c>
      <c r="S131">
        <v>4</v>
      </c>
      <c r="T131">
        <v>35</v>
      </c>
      <c r="U131">
        <v>44</v>
      </c>
      <c r="V131" s="11">
        <f t="shared" si="50"/>
        <v>10.929607239677482</v>
      </c>
      <c r="W131" s="11">
        <f t="shared" si="51"/>
        <v>16.039305885012826</v>
      </c>
      <c r="X131" s="11">
        <f t="shared" si="52"/>
        <v>19.069743551975133</v>
      </c>
      <c r="Y131" s="11">
        <f t="shared" si="53"/>
        <v>21.14257423573445</v>
      </c>
      <c r="Z131" s="11">
        <f t="shared" si="54"/>
        <v>22.637295686210983</v>
      </c>
      <c r="AA131" s="11">
        <f t="shared" si="55"/>
        <v>23.729642248321952</v>
      </c>
      <c r="AB131" s="11">
        <f t="shared" si="56"/>
        <v>24.514086752958875</v>
      </c>
      <c r="AC131" s="11" t="str">
        <f t="shared" si="57"/>
        <v/>
      </c>
      <c r="AD131" s="11" t="str">
        <f t="shared" si="58"/>
        <v/>
      </c>
      <c r="AE131" s="11" t="str">
        <f t="shared" si="59"/>
        <v/>
      </c>
      <c r="AF131" s="11" t="str">
        <f t="shared" si="60"/>
        <v/>
      </c>
      <c r="AG131" s="11" t="str">
        <f t="shared" si="61"/>
        <v/>
      </c>
      <c r="AH131" s="11" t="str">
        <f t="shared" si="62"/>
        <v/>
      </c>
      <c r="AI131" s="11" t="str">
        <f t="shared" si="63"/>
        <v/>
      </c>
      <c r="AJ131" s="11" t="str">
        <f t="shared" si="64"/>
        <v/>
      </c>
      <c r="AK131" t="s">
        <v>234</v>
      </c>
      <c r="AL131" t="s">
        <v>187</v>
      </c>
      <c r="AM131" t="s">
        <v>188</v>
      </c>
      <c r="AN131" t="s">
        <v>25</v>
      </c>
      <c r="AO131" t="s">
        <v>24</v>
      </c>
      <c r="AP131" t="s">
        <v>35</v>
      </c>
      <c r="AQ131" t="s">
        <v>44</v>
      </c>
      <c r="AR131" t="s">
        <v>33</v>
      </c>
      <c r="AS131" s="4">
        <v>-2.71787</v>
      </c>
      <c r="AT131" s="4">
        <v>2.37818</v>
      </c>
      <c r="AU131" s="4">
        <v>-1.1860000000000001E-2</v>
      </c>
      <c r="AV131" s="4"/>
      <c r="AW131" s="4"/>
      <c r="AX131">
        <v>1.99</v>
      </c>
      <c r="AY131">
        <v>105.62</v>
      </c>
      <c r="AZ131">
        <v>0.30639</v>
      </c>
      <c r="BA131">
        <v>42</v>
      </c>
      <c r="BB131">
        <v>0.99299999999999999</v>
      </c>
      <c r="BC131">
        <v>5.8</v>
      </c>
      <c r="BD131">
        <v>107.2</v>
      </c>
      <c r="BE131">
        <v>39</v>
      </c>
      <c r="BF131" s="11">
        <v>19.877929999999999</v>
      </c>
      <c r="BG131" s="11">
        <v>40.101730000000003</v>
      </c>
      <c r="BH131" s="11">
        <v>57.953529999999994</v>
      </c>
      <c r="BI131" s="11">
        <v>73.433329999999998</v>
      </c>
      <c r="BJ131" s="11">
        <v>86.541129999999981</v>
      </c>
      <c r="BK131" s="11">
        <v>97.276929999999993</v>
      </c>
      <c r="BL131" s="11">
        <v>105.64072999999999</v>
      </c>
      <c r="BM131" s="11"/>
      <c r="BN131" s="11"/>
      <c r="BO131" s="11"/>
      <c r="BP131" s="11"/>
      <c r="BQ131" s="11"/>
      <c r="BR131" s="11"/>
      <c r="BS131" s="11"/>
      <c r="BT131" s="11"/>
      <c r="BU131">
        <v>105.62</v>
      </c>
    </row>
    <row r="132" spans="1:73" x14ac:dyDescent="0.25">
      <c r="A132" t="s">
        <v>271</v>
      </c>
      <c r="B132" t="s">
        <v>187</v>
      </c>
      <c r="C132" t="s">
        <v>188</v>
      </c>
      <c r="D132" t="s">
        <v>24</v>
      </c>
      <c r="E132" t="s">
        <v>39</v>
      </c>
      <c r="F132" t="s">
        <v>30</v>
      </c>
      <c r="G132">
        <v>1</v>
      </c>
      <c r="H132" t="s">
        <v>31</v>
      </c>
      <c r="I132" s="4">
        <v>-1.0399999999999999E-3</v>
      </c>
      <c r="J132" s="4">
        <v>2.0007999999999999</v>
      </c>
      <c r="K132" s="4">
        <v>4.1759999999999999E-2</v>
      </c>
      <c r="N132">
        <v>1.56</v>
      </c>
      <c r="O132">
        <v>23.48</v>
      </c>
      <c r="P132">
        <v>0.20436000000000001</v>
      </c>
      <c r="Q132">
        <v>44</v>
      </c>
      <c r="R132">
        <v>0.86599999999999999</v>
      </c>
      <c r="S132">
        <v>2.2000000000000002</v>
      </c>
      <c r="T132">
        <v>34</v>
      </c>
      <c r="U132">
        <v>42</v>
      </c>
      <c r="V132" s="11">
        <f t="shared" si="50"/>
        <v>7.5003047763292434</v>
      </c>
      <c r="W132" s="11">
        <f t="shared" si="51"/>
        <v>10.427749978569237</v>
      </c>
      <c r="X132" s="11">
        <f t="shared" si="52"/>
        <v>12.188125312205223</v>
      </c>
      <c r="Y132" s="11">
        <f t="shared" si="53"/>
        <v>13.447641553863859</v>
      </c>
      <c r="Z132" s="11">
        <f t="shared" si="54"/>
        <v>14.521736810586621</v>
      </c>
      <c r="AA132" s="11">
        <f t="shared" si="55"/>
        <v>15.603333243582314</v>
      </c>
      <c r="AB132" s="11">
        <f t="shared" si="56"/>
        <v>16.816794015692338</v>
      </c>
      <c r="AC132" s="11">
        <f t="shared" si="57"/>
        <v>18.231926477291029</v>
      </c>
      <c r="AD132" s="11">
        <f t="shared" si="58"/>
        <v>19.871423354295519</v>
      </c>
      <c r="AE132" s="11">
        <f t="shared" si="59"/>
        <v>21.721949374474907</v>
      </c>
      <c r="AF132" s="11">
        <f t="shared" si="60"/>
        <v>23.748483257775007</v>
      </c>
      <c r="AG132" s="11" t="str">
        <f t="shared" si="61"/>
        <v/>
      </c>
      <c r="AH132" s="11" t="str">
        <f t="shared" si="62"/>
        <v/>
      </c>
      <c r="AI132" s="11" t="str">
        <f t="shared" si="63"/>
        <v/>
      </c>
      <c r="AJ132" s="11" t="str">
        <f t="shared" si="64"/>
        <v/>
      </c>
      <c r="AK132" t="s">
        <v>271</v>
      </c>
      <c r="AL132" t="s">
        <v>187</v>
      </c>
      <c r="AM132" t="s">
        <v>188</v>
      </c>
      <c r="AN132" t="s">
        <v>25</v>
      </c>
      <c r="AO132" t="s">
        <v>24</v>
      </c>
      <c r="AP132" t="s">
        <v>35</v>
      </c>
      <c r="AQ132" t="s">
        <v>36</v>
      </c>
      <c r="AR132" t="s">
        <v>43</v>
      </c>
      <c r="AS132" s="4">
        <v>2.41764</v>
      </c>
      <c r="AT132" s="4">
        <v>1.4625999999999999</v>
      </c>
      <c r="AU132" s="4">
        <v>-2.052E-2</v>
      </c>
      <c r="AV132" s="4">
        <v>1.6000000000000001E-4</v>
      </c>
      <c r="AW132" s="4"/>
      <c r="AX132">
        <v>2.42</v>
      </c>
      <c r="AY132">
        <v>123.45</v>
      </c>
      <c r="AZ132">
        <v>3.0580599999999998</v>
      </c>
      <c r="BA132">
        <v>41</v>
      </c>
      <c r="BB132">
        <v>0.94699999999999995</v>
      </c>
      <c r="BC132">
        <v>2.7</v>
      </c>
      <c r="BD132">
        <v>122.7</v>
      </c>
      <c r="BE132">
        <v>37</v>
      </c>
      <c r="BF132" s="10">
        <v>15.15164</v>
      </c>
      <c r="BG132" s="10">
        <v>24.741639999999997</v>
      </c>
      <c r="BH132" s="10">
        <v>32.147639999999996</v>
      </c>
      <c r="BI132" s="10">
        <v>38.329639999999998</v>
      </c>
      <c r="BJ132" s="10">
        <v>44.247640000000004</v>
      </c>
      <c r="BK132" s="10">
        <v>50.861640000000008</v>
      </c>
      <c r="BL132" s="10">
        <v>59.131639999999997</v>
      </c>
      <c r="BM132" s="10">
        <v>70.01764</v>
      </c>
      <c r="BN132" s="10">
        <v>84.479640000000018</v>
      </c>
      <c r="BO132" s="10">
        <v>103.47764000000001</v>
      </c>
      <c r="BP132" s="10">
        <v>127.97164000000001</v>
      </c>
      <c r="BQ132" s="10"/>
      <c r="BR132" s="10"/>
      <c r="BS132" s="10"/>
      <c r="BT132" s="10"/>
      <c r="BU132">
        <v>123.45</v>
      </c>
    </row>
    <row r="133" spans="1:73" x14ac:dyDescent="0.25">
      <c r="A133" s="5" t="s">
        <v>115</v>
      </c>
      <c r="B133" s="5" t="s">
        <v>120</v>
      </c>
      <c r="C133" s="5" t="s">
        <v>121</v>
      </c>
      <c r="D133" s="5" t="s">
        <v>24</v>
      </c>
      <c r="E133" s="5" t="s">
        <v>39</v>
      </c>
      <c r="F133" s="5" t="s">
        <v>30</v>
      </c>
      <c r="G133" s="5">
        <v>1</v>
      </c>
      <c r="H133" s="5" t="s">
        <v>31</v>
      </c>
      <c r="I133" s="6">
        <v>-0.72201000000000004</v>
      </c>
      <c r="J133" s="6">
        <v>2.56053</v>
      </c>
      <c r="K133" s="6">
        <v>2.087E-2</v>
      </c>
      <c r="L133" s="6"/>
      <c r="M133" s="6"/>
      <c r="N133" s="5">
        <v>0.31</v>
      </c>
      <c r="O133" s="5">
        <v>26.82</v>
      </c>
      <c r="P133" s="5">
        <v>4.4000000000000002E-4</v>
      </c>
      <c r="Q133" s="5">
        <v>37</v>
      </c>
      <c r="R133" s="5">
        <v>0.86099999999999999</v>
      </c>
      <c r="S133" s="5">
        <v>4.5</v>
      </c>
      <c r="T133" s="5">
        <v>28.5</v>
      </c>
      <c r="U133" s="5">
        <v>35</v>
      </c>
      <c r="V133" s="11">
        <f t="shared" si="50"/>
        <v>9.3376094575464901</v>
      </c>
      <c r="W133" s="11">
        <f t="shared" si="51"/>
        <v>14.959247818412326</v>
      </c>
      <c r="X133" s="11">
        <f t="shared" si="52"/>
        <v>18.287720900481592</v>
      </c>
      <c r="Y133" s="11">
        <f t="shared" si="53"/>
        <v>20.647327500166345</v>
      </c>
      <c r="Z133" s="11">
        <f t="shared" si="54"/>
        <v>22.473338792259081</v>
      </c>
      <c r="AA133" s="11">
        <f t="shared" si="55"/>
        <v>23.961956706382143</v>
      </c>
      <c r="AB133" s="11">
        <f t="shared" si="56"/>
        <v>25.218201583094377</v>
      </c>
      <c r="AC133" s="11">
        <f t="shared" si="57"/>
        <v>26.304784464443419</v>
      </c>
      <c r="AD133" s="11" t="str">
        <f t="shared" si="58"/>
        <v/>
      </c>
      <c r="AE133" s="11" t="str">
        <f t="shared" si="59"/>
        <v/>
      </c>
      <c r="AF133" s="11" t="str">
        <f t="shared" si="60"/>
        <v/>
      </c>
      <c r="AG133" s="11" t="str">
        <f t="shared" si="61"/>
        <v/>
      </c>
      <c r="AH133" s="11" t="str">
        <f t="shared" si="62"/>
        <v/>
      </c>
      <c r="AI133" s="11" t="str">
        <f t="shared" si="63"/>
        <v/>
      </c>
      <c r="AJ133" s="11" t="str">
        <f t="shared" si="64"/>
        <v/>
      </c>
      <c r="AK133" s="5" t="s">
        <v>115</v>
      </c>
      <c r="AL133" s="5" t="s">
        <v>120</v>
      </c>
      <c r="AM133" s="5" t="s">
        <v>121</v>
      </c>
      <c r="AN133" s="5" t="s">
        <v>25</v>
      </c>
      <c r="AO133" s="5" t="s">
        <v>24</v>
      </c>
      <c r="AP133" s="5" t="s">
        <v>35</v>
      </c>
      <c r="AQ133" s="5" t="s">
        <v>36</v>
      </c>
      <c r="AR133" s="5" t="s">
        <v>60</v>
      </c>
      <c r="AS133" s="6">
        <v>1.13547</v>
      </c>
      <c r="AT133" s="6">
        <v>2.4091999999999998</v>
      </c>
      <c r="AU133" s="6">
        <v>1.081E-2</v>
      </c>
      <c r="AV133" s="6"/>
      <c r="AW133" s="6"/>
      <c r="AX133" s="5">
        <v>1.29</v>
      </c>
      <c r="AY133" s="5">
        <v>118.04</v>
      </c>
      <c r="AZ133" s="5">
        <v>1.2E-4</v>
      </c>
      <c r="BA133" s="5">
        <v>37</v>
      </c>
      <c r="BB133" s="5">
        <v>0.85899999999999999</v>
      </c>
      <c r="BC133" s="5">
        <v>14.1</v>
      </c>
      <c r="BD133" s="5">
        <v>120.5</v>
      </c>
      <c r="BE133" s="5">
        <v>35</v>
      </c>
      <c r="BF133" s="11">
        <v>23.615731474063423</v>
      </c>
      <c r="BG133" s="11">
        <v>44.8349922593274</v>
      </c>
      <c r="BH133" s="11">
        <v>61.205831767147181</v>
      </c>
      <c r="BI133" s="11">
        <v>74.771572730456938</v>
      </c>
      <c r="BJ133" s="11">
        <v>86.484874993122304</v>
      </c>
      <c r="BK133" s="11">
        <v>96.869167804141824</v>
      </c>
      <c r="BL133" s="11">
        <v>106.24582724622904</v>
      </c>
      <c r="BM133" s="11">
        <v>114.82785114612847</v>
      </c>
      <c r="BN133" s="11"/>
      <c r="BO133" s="11"/>
      <c r="BP133" s="11"/>
      <c r="BQ133" s="11"/>
      <c r="BR133" s="11"/>
      <c r="BS133" s="11"/>
      <c r="BT133" s="11"/>
      <c r="BU133" s="5">
        <v>118.04</v>
      </c>
    </row>
    <row r="134" spans="1:73" x14ac:dyDescent="0.25">
      <c r="A134" s="7" t="s">
        <v>254</v>
      </c>
      <c r="B134" s="7" t="s">
        <v>189</v>
      </c>
      <c r="C134" s="7" t="s">
        <v>190</v>
      </c>
      <c r="D134" s="7" t="s">
        <v>24</v>
      </c>
      <c r="E134" s="7" t="s">
        <v>39</v>
      </c>
      <c r="F134" s="7" t="s">
        <v>30</v>
      </c>
      <c r="G134" s="7">
        <v>1</v>
      </c>
      <c r="H134" s="7" t="s">
        <v>31</v>
      </c>
      <c r="I134" s="8">
        <v>0.76815</v>
      </c>
      <c r="J134" s="8">
        <v>1.3886400000000001</v>
      </c>
      <c r="K134" s="8">
        <v>2.2100000000000002E-2</v>
      </c>
      <c r="L134" s="8"/>
      <c r="M134" s="8"/>
      <c r="N134" s="7">
        <v>3.3</v>
      </c>
      <c r="O134" s="7">
        <v>17.18</v>
      </c>
      <c r="P134" s="7">
        <v>0.14868000000000001</v>
      </c>
      <c r="Q134" s="7">
        <v>32</v>
      </c>
      <c r="R134" s="7">
        <v>0.84199999999999997</v>
      </c>
      <c r="S134" s="7">
        <v>4</v>
      </c>
      <c r="T134" s="7">
        <v>21.3</v>
      </c>
      <c r="U134" s="7">
        <v>30</v>
      </c>
      <c r="V134" s="11">
        <f t="shared" si="50"/>
        <v>7.0679746789748359</v>
      </c>
      <c r="W134" s="11">
        <f t="shared" si="51"/>
        <v>9.9099149137862454</v>
      </c>
      <c r="X134" s="11">
        <f t="shared" si="52"/>
        <v>12.050056138474366</v>
      </c>
      <c r="Y134" s="11">
        <f t="shared" si="53"/>
        <v>13.804269155727669</v>
      </c>
      <c r="Z134" s="11">
        <f t="shared" si="54"/>
        <v>15.307152262595304</v>
      </c>
      <c r="AA134" s="11">
        <f t="shared" si="55"/>
        <v>16.630251899437834</v>
      </c>
      <c r="AB134" s="11" t="str">
        <f t="shared" si="56"/>
        <v/>
      </c>
      <c r="AC134" s="11" t="str">
        <f t="shared" si="57"/>
        <v/>
      </c>
      <c r="AD134" s="11" t="str">
        <f t="shared" si="58"/>
        <v/>
      </c>
      <c r="AE134" s="11" t="str">
        <f t="shared" si="59"/>
        <v/>
      </c>
      <c r="AF134" s="11" t="str">
        <f t="shared" si="60"/>
        <v/>
      </c>
      <c r="AG134" s="11" t="str">
        <f t="shared" si="61"/>
        <v/>
      </c>
      <c r="AH134" s="11" t="str">
        <f t="shared" si="62"/>
        <v/>
      </c>
      <c r="AI134" s="11" t="str">
        <f t="shared" si="63"/>
        <v/>
      </c>
      <c r="AJ134" s="11" t="str">
        <f t="shared" si="64"/>
        <v/>
      </c>
      <c r="AK134" s="7" t="s">
        <v>254</v>
      </c>
      <c r="AL134" s="7" t="s">
        <v>189</v>
      </c>
      <c r="AM134" s="7" t="s">
        <v>190</v>
      </c>
      <c r="AN134" s="7" t="s">
        <v>25</v>
      </c>
      <c r="AO134" s="7" t="s">
        <v>24</v>
      </c>
      <c r="AP134" s="7" t="s">
        <v>35</v>
      </c>
      <c r="AQ134" s="7" t="s">
        <v>71</v>
      </c>
      <c r="AR134" s="7" t="s">
        <v>33</v>
      </c>
      <c r="AS134" s="8">
        <v>2.84341</v>
      </c>
      <c r="AT134" s="8">
        <v>0.65805999999999998</v>
      </c>
      <c r="AU134" s="8">
        <v>9.6299999999999997E-3</v>
      </c>
      <c r="AV134" s="8"/>
      <c r="AW134" s="8"/>
      <c r="AX134" s="7">
        <v>2.84</v>
      </c>
      <c r="AY134" s="7">
        <v>84.4</v>
      </c>
      <c r="AZ134" s="7">
        <v>0.12178</v>
      </c>
      <c r="BA134" s="7">
        <v>33</v>
      </c>
      <c r="BB134" s="7">
        <v>0.88200000000000001</v>
      </c>
      <c r="BC134" s="7">
        <v>2.9</v>
      </c>
      <c r="BD134" s="7">
        <v>78.900000000000006</v>
      </c>
      <c r="BE134" s="7">
        <v>30</v>
      </c>
      <c r="BF134" s="11">
        <v>10.387009999999998</v>
      </c>
      <c r="BG134" s="11">
        <v>19.85661</v>
      </c>
      <c r="BH134" s="11">
        <v>31.252209999999998</v>
      </c>
      <c r="BI134" s="11">
        <v>44.573809999999995</v>
      </c>
      <c r="BJ134" s="11">
        <v>59.82141</v>
      </c>
      <c r="BK134" s="11">
        <v>76.995009999999994</v>
      </c>
      <c r="BL134" s="11"/>
      <c r="BM134" s="11"/>
      <c r="BN134" s="11"/>
      <c r="BO134" s="11"/>
      <c r="BP134" s="11"/>
      <c r="BQ134" s="11"/>
      <c r="BR134" s="11"/>
      <c r="BS134" s="11"/>
      <c r="BT134" s="11"/>
      <c r="BU134" s="7">
        <v>84.4</v>
      </c>
    </row>
    <row r="135" spans="1:73" x14ac:dyDescent="0.25">
      <c r="A135" s="5" t="s">
        <v>343</v>
      </c>
      <c r="B135" s="5" t="s">
        <v>189</v>
      </c>
      <c r="C135" s="5" t="s">
        <v>190</v>
      </c>
      <c r="D135" s="5" t="s">
        <v>24</v>
      </c>
      <c r="E135" s="5" t="s">
        <v>39</v>
      </c>
      <c r="F135" s="5" t="s">
        <v>30</v>
      </c>
      <c r="G135" s="5">
        <v>1</v>
      </c>
      <c r="H135" s="5" t="s">
        <v>31</v>
      </c>
      <c r="I135" s="6">
        <v>0.35063</v>
      </c>
      <c r="J135" s="6">
        <v>1.5440700000000001</v>
      </c>
      <c r="K135" s="6">
        <v>2.6790000000000001E-2</v>
      </c>
      <c r="L135" s="6"/>
      <c r="M135" s="6"/>
      <c r="N135" s="5">
        <v>4.0199999999999996</v>
      </c>
      <c r="O135" s="5">
        <v>14.32</v>
      </c>
      <c r="P135" s="5">
        <v>0.16369</v>
      </c>
      <c r="Q135" s="5">
        <v>59</v>
      </c>
      <c r="R135" s="5">
        <v>0.86599999999999999</v>
      </c>
      <c r="S135" s="5">
        <v>2.2000000000000002</v>
      </c>
      <c r="T135" s="5">
        <v>18.600000000000001</v>
      </c>
      <c r="U135" s="5">
        <v>57</v>
      </c>
      <c r="V135" s="11">
        <f t="shared" si="50"/>
        <v>5.4716753154455029</v>
      </c>
      <c r="W135" s="11">
        <f t="shared" si="51"/>
        <v>7.6798982015734536</v>
      </c>
      <c r="X135" s="11">
        <f t="shared" si="52"/>
        <v>10.139384578251931</v>
      </c>
      <c r="Y135" s="11">
        <f t="shared" si="53"/>
        <v>12.830192069343074</v>
      </c>
      <c r="Z135" s="11" t="str">
        <f t="shared" si="54"/>
        <v/>
      </c>
      <c r="AA135" s="11" t="str">
        <f t="shared" si="55"/>
        <v/>
      </c>
      <c r="AB135" s="11" t="str">
        <f t="shared" si="56"/>
        <v/>
      </c>
      <c r="AC135" s="11" t="str">
        <f t="shared" si="57"/>
        <v/>
      </c>
      <c r="AD135" s="11" t="str">
        <f t="shared" si="58"/>
        <v/>
      </c>
      <c r="AE135" s="11" t="str">
        <f t="shared" si="59"/>
        <v/>
      </c>
      <c r="AF135" s="11" t="str">
        <f t="shared" si="60"/>
        <v/>
      </c>
      <c r="AG135" s="11" t="str">
        <f t="shared" si="61"/>
        <v/>
      </c>
      <c r="AH135" s="11" t="str">
        <f t="shared" si="62"/>
        <v/>
      </c>
      <c r="AI135" s="11" t="str">
        <f t="shared" si="63"/>
        <v/>
      </c>
      <c r="AJ135" s="11" t="str">
        <f t="shared" si="64"/>
        <v/>
      </c>
      <c r="AK135" s="5" t="s">
        <v>343</v>
      </c>
      <c r="AL135" s="5" t="s">
        <v>189</v>
      </c>
      <c r="AM135" s="5" t="s">
        <v>190</v>
      </c>
      <c r="AN135" s="5" t="s">
        <v>25</v>
      </c>
      <c r="AO135" s="5" t="s">
        <v>24</v>
      </c>
      <c r="AP135" s="5" t="s">
        <v>35</v>
      </c>
      <c r="AQ135" s="5">
        <v>1</v>
      </c>
      <c r="AR135" s="5" t="s">
        <v>63</v>
      </c>
      <c r="AS135" s="6">
        <v>1.71976</v>
      </c>
      <c r="AT135" s="6">
        <v>5.8819999999999997E-2</v>
      </c>
      <c r="AU135" s="6">
        <v>0.14849999999999999</v>
      </c>
      <c r="AV135" s="6"/>
      <c r="AW135" s="6"/>
      <c r="AX135" s="5">
        <v>6.01</v>
      </c>
      <c r="AY135" s="5">
        <v>84.87</v>
      </c>
      <c r="AZ135" s="5">
        <v>0.14849999999999999</v>
      </c>
      <c r="BA135" s="5">
        <v>59</v>
      </c>
      <c r="BB135" s="5">
        <v>0.77500000000000002</v>
      </c>
      <c r="BC135" s="5">
        <v>2.5</v>
      </c>
      <c r="BD135" s="5">
        <v>80.400000000000006</v>
      </c>
      <c r="BE135" s="5">
        <v>57</v>
      </c>
      <c r="BF135" s="11">
        <v>10.828808104822102</v>
      </c>
      <c r="BG135" s="11">
        <v>19.49991292158526</v>
      </c>
      <c r="BH135" s="11">
        <v>35.114354254747816</v>
      </c>
      <c r="BI135" s="11">
        <v>63.231968249614475</v>
      </c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5">
        <v>84.87</v>
      </c>
    </row>
    <row r="136" spans="1:73" x14ac:dyDescent="0.25">
      <c r="A136" s="5" t="s">
        <v>115</v>
      </c>
      <c r="B136" s="5" t="s">
        <v>124</v>
      </c>
      <c r="C136" s="5" t="s">
        <v>125</v>
      </c>
      <c r="D136" s="5" t="s">
        <v>24</v>
      </c>
      <c r="E136" s="5" t="s">
        <v>39</v>
      </c>
      <c r="F136" s="5" t="s">
        <v>30</v>
      </c>
      <c r="G136" s="5">
        <v>1</v>
      </c>
      <c r="H136" s="5" t="s">
        <v>31</v>
      </c>
      <c r="I136" s="6">
        <v>0.24141000000000001</v>
      </c>
      <c r="J136" s="6">
        <v>1.8408</v>
      </c>
      <c r="K136" s="6">
        <v>4.8219999999999999E-2</v>
      </c>
      <c r="L136" s="6"/>
      <c r="M136" s="6"/>
      <c r="N136" s="5">
        <v>1.02</v>
      </c>
      <c r="O136" s="5">
        <v>16.12</v>
      </c>
      <c r="P136" s="5">
        <v>2.33E-3</v>
      </c>
      <c r="Q136" s="5">
        <v>37</v>
      </c>
      <c r="R136" s="5">
        <v>0.79600000000000004</v>
      </c>
      <c r="S136" s="5">
        <v>2</v>
      </c>
      <c r="T136" s="5">
        <v>23.5</v>
      </c>
      <c r="U136" s="5">
        <v>35</v>
      </c>
      <c r="V136" s="11">
        <f t="shared" si="50"/>
        <v>8.7470415607553171</v>
      </c>
      <c r="W136" s="11">
        <f t="shared" si="51"/>
        <v>11.548733592832569</v>
      </c>
      <c r="X136" s="11">
        <f t="shared" si="52"/>
        <v>12.93293759696726</v>
      </c>
      <c r="Y136" s="11">
        <f t="shared" si="53"/>
        <v>14.199678177036569</v>
      </c>
      <c r="Z136" s="11">
        <f t="shared" si="54"/>
        <v>15.989573036425279</v>
      </c>
      <c r="AA136" s="11" t="str">
        <f t="shared" si="55"/>
        <v/>
      </c>
      <c r="AB136" s="11" t="str">
        <f t="shared" si="56"/>
        <v/>
      </c>
      <c r="AC136" s="11" t="str">
        <f t="shared" si="57"/>
        <v/>
      </c>
      <c r="AD136" s="11" t="str">
        <f t="shared" si="58"/>
        <v/>
      </c>
      <c r="AE136" s="11" t="str">
        <f t="shared" si="59"/>
        <v/>
      </c>
      <c r="AF136" s="11" t="str">
        <f t="shared" si="60"/>
        <v/>
      </c>
      <c r="AG136" s="11" t="str">
        <f t="shared" si="61"/>
        <v/>
      </c>
      <c r="AH136" s="11" t="str">
        <f t="shared" si="62"/>
        <v/>
      </c>
      <c r="AI136" s="11" t="str">
        <f t="shared" si="63"/>
        <v/>
      </c>
      <c r="AJ136" s="11" t="str">
        <f t="shared" si="64"/>
        <v/>
      </c>
      <c r="AK136" s="5" t="s">
        <v>115</v>
      </c>
      <c r="AL136" s="5" t="s">
        <v>124</v>
      </c>
      <c r="AM136" s="5" t="s">
        <v>125</v>
      </c>
      <c r="AN136" s="5" t="s">
        <v>25</v>
      </c>
      <c r="AO136" s="5" t="s">
        <v>24</v>
      </c>
      <c r="AP136" s="5" t="s">
        <v>35</v>
      </c>
      <c r="AQ136" s="5" t="s">
        <v>44</v>
      </c>
      <c r="AR136" s="5" t="s">
        <v>43</v>
      </c>
      <c r="AS136" s="6">
        <v>-0.86799000000000004</v>
      </c>
      <c r="AT136" s="6">
        <v>2.2972299999999999</v>
      </c>
      <c r="AU136" s="6">
        <v>-5.9240000000000001E-2</v>
      </c>
      <c r="AV136" s="6">
        <v>6.8000000000000005E-4</v>
      </c>
      <c r="AW136" s="6"/>
      <c r="AX136" s="5">
        <v>1.37</v>
      </c>
      <c r="AY136" s="5">
        <v>50.82</v>
      </c>
      <c r="AZ136" s="5">
        <v>1.84087</v>
      </c>
      <c r="BA136" s="5">
        <v>37</v>
      </c>
      <c r="BB136" s="5">
        <v>0.87</v>
      </c>
      <c r="BC136" s="5">
        <v>2.4</v>
      </c>
      <c r="BD136" s="5">
        <v>74.7</v>
      </c>
      <c r="BE136" s="5">
        <v>33</v>
      </c>
      <c r="BF136" s="10">
        <v>16.860309999999998</v>
      </c>
      <c r="BG136" s="10">
        <v>26.820609999999995</v>
      </c>
      <c r="BH136" s="10">
        <v>33.092909999999989</v>
      </c>
      <c r="BI136" s="10">
        <v>39.757209999999979</v>
      </c>
      <c r="BJ136" s="10">
        <v>50.893509999999992</v>
      </c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5">
        <v>50.82</v>
      </c>
    </row>
    <row r="137" spans="1:73" x14ac:dyDescent="0.25">
      <c r="A137" s="5" t="s">
        <v>92</v>
      </c>
      <c r="B137" s="5" t="s">
        <v>101</v>
      </c>
      <c r="C137" s="5" t="s">
        <v>102</v>
      </c>
      <c r="D137" s="5" t="s">
        <v>24</v>
      </c>
      <c r="E137" s="5" t="s">
        <v>39</v>
      </c>
      <c r="F137" s="5" t="s">
        <v>30</v>
      </c>
      <c r="G137" s="5">
        <v>1</v>
      </c>
      <c r="H137" s="5" t="s">
        <v>31</v>
      </c>
      <c r="I137" s="6">
        <v>5.1389999999999998E-2</v>
      </c>
      <c r="J137" s="6">
        <v>1.7858700000000001</v>
      </c>
      <c r="K137" s="6">
        <v>4.9279999999999997E-2</v>
      </c>
      <c r="L137" s="6"/>
      <c r="M137" s="6"/>
      <c r="N137" s="5">
        <v>1.65</v>
      </c>
      <c r="O137" s="5">
        <v>10.35</v>
      </c>
      <c r="P137" s="5">
        <v>0.22198000000000001</v>
      </c>
      <c r="Q137" s="5">
        <v>36</v>
      </c>
      <c r="R137" s="5">
        <v>0.753</v>
      </c>
      <c r="S137" s="5">
        <v>1.5</v>
      </c>
      <c r="T137" s="5">
        <v>11.5</v>
      </c>
      <c r="U137" s="5">
        <v>34</v>
      </c>
      <c r="V137" s="11">
        <f t="shared" si="50"/>
        <v>6.2735687883499258</v>
      </c>
      <c r="W137" s="11">
        <f t="shared" si="51"/>
        <v>8.4295185766950134</v>
      </c>
      <c r="X137" s="11">
        <f t="shared" si="52"/>
        <v>9.5638352788475895</v>
      </c>
      <c r="Y137" s="11">
        <f t="shared" si="53"/>
        <v>10.101342152398006</v>
      </c>
      <c r="Z137" s="11">
        <f t="shared" si="54"/>
        <v>10.176357577366215</v>
      </c>
      <c r="AA137" s="11" t="str">
        <f t="shared" si="55"/>
        <v/>
      </c>
      <c r="AB137" s="11" t="str">
        <f t="shared" si="56"/>
        <v/>
      </c>
      <c r="AC137" s="11" t="str">
        <f t="shared" si="57"/>
        <v/>
      </c>
      <c r="AD137" s="11" t="str">
        <f t="shared" si="58"/>
        <v/>
      </c>
      <c r="AE137" s="11" t="str">
        <f t="shared" si="59"/>
        <v/>
      </c>
      <c r="AF137" s="11" t="str">
        <f t="shared" si="60"/>
        <v/>
      </c>
      <c r="AG137" s="11" t="str">
        <f t="shared" si="61"/>
        <v/>
      </c>
      <c r="AH137" s="11" t="str">
        <f t="shared" si="62"/>
        <v/>
      </c>
      <c r="AI137" s="11" t="str">
        <f t="shared" si="63"/>
        <v/>
      </c>
      <c r="AJ137" s="11" t="str">
        <f t="shared" si="64"/>
        <v/>
      </c>
      <c r="AK137" s="5" t="s">
        <v>92</v>
      </c>
      <c r="AL137" s="5" t="s">
        <v>101</v>
      </c>
      <c r="AM137" s="5" t="s">
        <v>102</v>
      </c>
      <c r="AN137" s="5" t="s">
        <v>25</v>
      </c>
      <c r="AO137" s="5" t="s">
        <v>24</v>
      </c>
      <c r="AP137" s="5" t="s">
        <v>35</v>
      </c>
      <c r="AQ137" s="5" t="s">
        <v>71</v>
      </c>
      <c r="AR137" s="5" t="s">
        <v>33</v>
      </c>
      <c r="AS137" s="6">
        <v>2.5262600000000002</v>
      </c>
      <c r="AT137" s="6">
        <v>1.37056</v>
      </c>
      <c r="AU137" s="6">
        <v>-1.4670000000000001E-2</v>
      </c>
      <c r="AV137" s="6"/>
      <c r="AW137" s="6"/>
      <c r="AX137" s="5">
        <v>2.5299999999999998</v>
      </c>
      <c r="AY137" s="5">
        <v>34.54</v>
      </c>
      <c r="AZ137" s="5">
        <v>0.12403</v>
      </c>
      <c r="BA137" s="5">
        <v>37</v>
      </c>
      <c r="BB137" s="5">
        <v>0.9</v>
      </c>
      <c r="BC137" s="5">
        <v>2.5</v>
      </c>
      <c r="BD137" s="5">
        <v>39.4</v>
      </c>
      <c r="BE137" s="5">
        <v>34</v>
      </c>
      <c r="BF137" s="11">
        <v>14.764860000000001</v>
      </c>
      <c r="BG137" s="11">
        <v>24.069459999999999</v>
      </c>
      <c r="BH137" s="11">
        <v>30.440059999999995</v>
      </c>
      <c r="BI137" s="11">
        <v>33.876660000000001</v>
      </c>
      <c r="BJ137" s="11">
        <v>34.379259999999995</v>
      </c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5">
        <v>34.54</v>
      </c>
    </row>
    <row r="138" spans="1:73" x14ac:dyDescent="0.25">
      <c r="A138" t="s">
        <v>209</v>
      </c>
      <c r="B138" t="s">
        <v>101</v>
      </c>
      <c r="C138" t="s">
        <v>102</v>
      </c>
      <c r="D138" t="s">
        <v>24</v>
      </c>
      <c r="E138" t="s">
        <v>39</v>
      </c>
      <c r="F138" t="s">
        <v>30</v>
      </c>
      <c r="G138">
        <v>1</v>
      </c>
      <c r="H138" t="s">
        <v>31</v>
      </c>
      <c r="I138" s="4">
        <v>9.6129999999999993E-2</v>
      </c>
      <c r="J138" s="4">
        <v>1.9527600000000001</v>
      </c>
      <c r="K138" s="4">
        <v>2.334E-2</v>
      </c>
      <c r="N138">
        <v>1.24</v>
      </c>
      <c r="O138">
        <v>23.25</v>
      </c>
      <c r="P138">
        <v>0.15279000000000001</v>
      </c>
      <c r="Q138">
        <v>35</v>
      </c>
      <c r="R138">
        <v>0.9</v>
      </c>
      <c r="S138">
        <v>3</v>
      </c>
      <c r="T138">
        <v>22.5</v>
      </c>
      <c r="U138">
        <v>33</v>
      </c>
      <c r="V138" s="11">
        <f t="shared" si="50"/>
        <v>7.0703446646899177</v>
      </c>
      <c r="W138" s="11">
        <f t="shared" si="51"/>
        <v>10.749840815577965</v>
      </c>
      <c r="X138" s="11">
        <f t="shared" si="52"/>
        <v>13.372486170344912</v>
      </c>
      <c r="Y138" s="11">
        <f t="shared" si="53"/>
        <v>15.441910250389732</v>
      </c>
      <c r="Z138" s="11">
        <f t="shared" si="54"/>
        <v>17.165024672527309</v>
      </c>
      <c r="AA138" s="11">
        <f t="shared" si="55"/>
        <v>18.648687546206613</v>
      </c>
      <c r="AB138" s="11">
        <f t="shared" si="56"/>
        <v>19.955861955292118</v>
      </c>
      <c r="AC138" s="11">
        <f t="shared" si="57"/>
        <v>21.127008730402132</v>
      </c>
      <c r="AD138" s="11">
        <f t="shared" si="58"/>
        <v>22.189784400820059</v>
      </c>
      <c r="AE138" s="11">
        <f t="shared" si="59"/>
        <v>23.16398962167284</v>
      </c>
      <c r="AF138" s="11" t="str">
        <f t="shared" si="60"/>
        <v/>
      </c>
      <c r="AG138" s="11" t="str">
        <f t="shared" si="61"/>
        <v/>
      </c>
      <c r="AH138" s="11" t="str">
        <f t="shared" si="62"/>
        <v/>
      </c>
      <c r="AI138" s="11" t="str">
        <f t="shared" si="63"/>
        <v/>
      </c>
      <c r="AJ138" s="11" t="str">
        <f t="shared" si="64"/>
        <v/>
      </c>
      <c r="AK138" t="s">
        <v>209</v>
      </c>
      <c r="AL138" t="s">
        <v>101</v>
      </c>
      <c r="AM138" t="s">
        <v>102</v>
      </c>
      <c r="AN138" t="s">
        <v>25</v>
      </c>
      <c r="AO138" t="s">
        <v>24</v>
      </c>
      <c r="AP138" t="s">
        <v>35</v>
      </c>
      <c r="AQ138" t="s">
        <v>44</v>
      </c>
      <c r="AR138" t="s">
        <v>28</v>
      </c>
      <c r="AS138" s="4">
        <v>1.8553599999999999</v>
      </c>
      <c r="AT138" s="4">
        <v>1.13446</v>
      </c>
      <c r="AU138" s="4"/>
      <c r="AV138" s="4"/>
      <c r="AW138" s="4"/>
      <c r="AX138">
        <v>1.86</v>
      </c>
      <c r="AY138">
        <v>115.3</v>
      </c>
      <c r="AZ138">
        <v>0.87827</v>
      </c>
      <c r="BA138">
        <v>19</v>
      </c>
      <c r="BB138">
        <v>0.92700000000000005</v>
      </c>
      <c r="BC138">
        <v>4.0999999999999996</v>
      </c>
      <c r="BD138">
        <v>113</v>
      </c>
      <c r="BE138">
        <v>17</v>
      </c>
      <c r="BF138" s="10">
        <v>13.199959999999999</v>
      </c>
      <c r="BG138" s="10">
        <v>24.544560000000001</v>
      </c>
      <c r="BH138" s="10">
        <v>35.889159999999997</v>
      </c>
      <c r="BI138" s="10">
        <v>47.233759999999997</v>
      </c>
      <c r="BJ138" s="10">
        <v>58.578359999999996</v>
      </c>
      <c r="BK138" s="10">
        <v>69.922960000000003</v>
      </c>
      <c r="BL138" s="10">
        <v>81.267560000000003</v>
      </c>
      <c r="BM138" s="10">
        <v>92.612160000000003</v>
      </c>
      <c r="BN138" s="10">
        <v>103.95676</v>
      </c>
      <c r="BO138" s="10">
        <v>115.30136</v>
      </c>
      <c r="BP138" s="10"/>
      <c r="BQ138" s="10"/>
      <c r="BR138" s="10"/>
      <c r="BS138" s="10"/>
      <c r="BT138" s="10"/>
      <c r="BU138">
        <v>115.3</v>
      </c>
    </row>
    <row r="139" spans="1:73" x14ac:dyDescent="0.25">
      <c r="A139" t="s">
        <v>92</v>
      </c>
      <c r="B139" t="s">
        <v>103</v>
      </c>
      <c r="C139" t="s">
        <v>104</v>
      </c>
      <c r="D139" t="s">
        <v>24</v>
      </c>
      <c r="E139" t="s">
        <v>39</v>
      </c>
      <c r="F139" t="s">
        <v>30</v>
      </c>
      <c r="G139">
        <v>1</v>
      </c>
      <c r="H139" t="s">
        <v>31</v>
      </c>
      <c r="I139" s="4">
        <v>-7.3649999999999993E-2</v>
      </c>
      <c r="J139" s="4">
        <v>1.8967099999999999</v>
      </c>
      <c r="K139" s="4">
        <v>6.1019999999999998E-2</v>
      </c>
      <c r="N139">
        <v>1.52</v>
      </c>
      <c r="O139">
        <v>11.38</v>
      </c>
      <c r="P139">
        <v>0.24703</v>
      </c>
      <c r="Q139">
        <v>37</v>
      </c>
      <c r="R139">
        <v>0.755</v>
      </c>
      <c r="S139">
        <v>1.6</v>
      </c>
      <c r="T139">
        <v>15</v>
      </c>
      <c r="U139">
        <v>35</v>
      </c>
      <c r="V139" s="11">
        <f t="shared" si="50"/>
        <v>4.805622930655824</v>
      </c>
      <c r="W139" s="11">
        <f t="shared" si="51"/>
        <v>8.8497153331878966</v>
      </c>
      <c r="X139" s="11">
        <f t="shared" si="52"/>
        <v>10.97337207214629</v>
      </c>
      <c r="Y139" s="11" t="str">
        <f t="shared" si="53"/>
        <v/>
      </c>
      <c r="Z139" s="11" t="str">
        <f t="shared" si="54"/>
        <v/>
      </c>
      <c r="AA139" s="11" t="str">
        <f t="shared" si="55"/>
        <v/>
      </c>
      <c r="AB139" s="11" t="str">
        <f t="shared" si="56"/>
        <v/>
      </c>
      <c r="AC139" s="11" t="str">
        <f t="shared" si="57"/>
        <v/>
      </c>
      <c r="AD139" s="11" t="str">
        <f t="shared" si="58"/>
        <v/>
      </c>
      <c r="AE139" s="11" t="str">
        <f t="shared" si="59"/>
        <v/>
      </c>
      <c r="AF139" s="11" t="str">
        <f t="shared" si="60"/>
        <v/>
      </c>
      <c r="AG139" s="11" t="str">
        <f t="shared" si="61"/>
        <v/>
      </c>
      <c r="AH139" s="11" t="str">
        <f t="shared" si="62"/>
        <v/>
      </c>
      <c r="AI139" s="11" t="str">
        <f t="shared" si="63"/>
        <v/>
      </c>
      <c r="AJ139" s="11" t="str">
        <f t="shared" si="64"/>
        <v/>
      </c>
      <c r="AK139" t="s">
        <v>92</v>
      </c>
      <c r="AL139" t="s">
        <v>103</v>
      </c>
      <c r="AM139" t="s">
        <v>104</v>
      </c>
      <c r="AN139" t="s">
        <v>25</v>
      </c>
      <c r="AO139" t="s">
        <v>24</v>
      </c>
      <c r="AP139" t="s">
        <v>35</v>
      </c>
      <c r="AQ139" t="s">
        <v>71</v>
      </c>
      <c r="AR139" t="s">
        <v>43</v>
      </c>
      <c r="AS139" s="4">
        <v>2.5392399999999999</v>
      </c>
      <c r="AT139" s="4">
        <v>7.6819999999999999E-2</v>
      </c>
      <c r="AU139" s="4">
        <v>8.8770000000000002E-2</v>
      </c>
      <c r="AV139" s="4">
        <v>-1.72E-3</v>
      </c>
      <c r="AW139" s="4"/>
      <c r="AX139">
        <v>2.54</v>
      </c>
      <c r="AY139">
        <v>40.14</v>
      </c>
      <c r="AZ139">
        <v>6.4079999999999998E-2</v>
      </c>
      <c r="BA139">
        <v>37</v>
      </c>
      <c r="BB139">
        <v>0.93300000000000005</v>
      </c>
      <c r="BC139">
        <v>2.5</v>
      </c>
      <c r="BD139">
        <v>39.6</v>
      </c>
      <c r="BE139">
        <v>33</v>
      </c>
      <c r="BF139" s="10">
        <v>10.46444</v>
      </c>
      <c r="BG139" s="10">
        <v>25.823640000000005</v>
      </c>
      <c r="BH139" s="10">
        <v>38.296840000000003</v>
      </c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>
        <v>40.14</v>
      </c>
    </row>
    <row r="140" spans="1:73" x14ac:dyDescent="0.25">
      <c r="A140" s="5" t="s">
        <v>209</v>
      </c>
      <c r="B140" s="5" t="s">
        <v>220</v>
      </c>
      <c r="C140" s="5" t="s">
        <v>221</v>
      </c>
      <c r="D140" s="5" t="s">
        <v>24</v>
      </c>
      <c r="E140" s="5" t="s">
        <v>39</v>
      </c>
      <c r="F140" s="5" t="s">
        <v>30</v>
      </c>
      <c r="G140" s="5">
        <v>1</v>
      </c>
      <c r="H140" s="5" t="s">
        <v>31</v>
      </c>
      <c r="I140" s="6">
        <v>0.75543000000000005</v>
      </c>
      <c r="J140" s="6">
        <v>1.4818499999999999</v>
      </c>
      <c r="K140" s="6">
        <v>7.4149999999999994E-2</v>
      </c>
      <c r="L140" s="6"/>
      <c r="M140" s="6"/>
      <c r="N140" s="5">
        <v>2.17</v>
      </c>
      <c r="O140" s="5">
        <v>20.58</v>
      </c>
      <c r="P140" s="5">
        <v>0.27231</v>
      </c>
      <c r="Q140" s="5">
        <v>34</v>
      </c>
      <c r="R140" s="5">
        <v>0.83799999999999997</v>
      </c>
      <c r="S140" s="5">
        <v>1</v>
      </c>
      <c r="T140" s="5">
        <v>28</v>
      </c>
      <c r="U140" s="5">
        <v>32</v>
      </c>
      <c r="V140" s="11">
        <f t="shared" si="50"/>
        <v>8.7268939912187875</v>
      </c>
      <c r="W140" s="11">
        <f t="shared" si="51"/>
        <v>12.623319285137841</v>
      </c>
      <c r="X140" s="11">
        <f t="shared" si="52"/>
        <v>14.666007303188795</v>
      </c>
      <c r="Y140" s="11">
        <f t="shared" si="53"/>
        <v>16.024701861088889</v>
      </c>
      <c r="Z140" s="11">
        <f t="shared" si="54"/>
        <v>17.032001254244442</v>
      </c>
      <c r="AA140" s="11">
        <f t="shared" si="55"/>
        <v>17.82710481210335</v>
      </c>
      <c r="AB140" s="11">
        <f t="shared" si="56"/>
        <v>18.480951735182273</v>
      </c>
      <c r="AC140" s="11">
        <f t="shared" si="57"/>
        <v>19.034392863110767</v>
      </c>
      <c r="AD140" s="11">
        <f t="shared" si="58"/>
        <v>19.513011923984859</v>
      </c>
      <c r="AE140" s="11">
        <f t="shared" si="59"/>
        <v>19.933846643038745</v>
      </c>
      <c r="AF140" s="11">
        <f t="shared" si="60"/>
        <v>20.308789789284447</v>
      </c>
      <c r="AG140" s="11" t="str">
        <f t="shared" si="61"/>
        <v/>
      </c>
      <c r="AH140" s="11" t="str">
        <f t="shared" si="62"/>
        <v/>
      </c>
      <c r="AI140" s="11" t="str">
        <f t="shared" si="63"/>
        <v/>
      </c>
      <c r="AJ140" s="11" t="str">
        <f t="shared" si="64"/>
        <v/>
      </c>
      <c r="AK140" s="5" t="s">
        <v>209</v>
      </c>
      <c r="AL140" s="5" t="s">
        <v>220</v>
      </c>
      <c r="AM140" s="5" t="s">
        <v>221</v>
      </c>
      <c r="AN140" s="5" t="s">
        <v>25</v>
      </c>
      <c r="AO140" s="5" t="s">
        <v>24</v>
      </c>
      <c r="AP140" s="5" t="s">
        <v>35</v>
      </c>
      <c r="AQ140" s="5">
        <v>1</v>
      </c>
      <c r="AR140" s="5" t="s">
        <v>31</v>
      </c>
      <c r="AS140" s="6">
        <v>0.18690999999999999</v>
      </c>
      <c r="AT140" s="6">
        <v>2.8078699999999999</v>
      </c>
      <c r="AU140" s="6">
        <v>4.2009999999999999E-2</v>
      </c>
      <c r="AV140" s="6"/>
      <c r="AW140" s="6"/>
      <c r="AX140" s="5">
        <v>1.66</v>
      </c>
      <c r="AY140" s="5">
        <v>97.17</v>
      </c>
      <c r="AZ140" s="5">
        <v>0.20496</v>
      </c>
      <c r="BA140" s="5">
        <v>57</v>
      </c>
      <c r="BB140" s="5">
        <v>0.93400000000000005</v>
      </c>
      <c r="BC140" s="5">
        <v>1</v>
      </c>
      <c r="BD140" s="5">
        <v>96.8</v>
      </c>
      <c r="BE140" s="5">
        <v>55</v>
      </c>
      <c r="BF140" s="11">
        <v>12.861816291269907</v>
      </c>
      <c r="BG140" s="11">
        <v>26.770279877233424</v>
      </c>
      <c r="BH140" s="11">
        <v>38.144760914985461</v>
      </c>
      <c r="BI140" s="11">
        <v>47.848014581680467</v>
      </c>
      <c r="BJ140" s="11">
        <v>56.375472153030344</v>
      </c>
      <c r="BK140" s="11">
        <v>64.024796703711743</v>
      </c>
      <c r="BL140" s="11">
        <v>70.988952520360982</v>
      </c>
      <c r="BM140" s="11">
        <v>77.400784847698006</v>
      </c>
      <c r="BN140" s="11">
        <v>83.35608467678378</v>
      </c>
      <c r="BO140" s="11">
        <v>88.926477318719336</v>
      </c>
      <c r="BP140" s="11">
        <v>94.167099745550374</v>
      </c>
      <c r="BQ140" s="11"/>
      <c r="BR140" s="11"/>
      <c r="BS140" s="11"/>
      <c r="BT140" s="11"/>
      <c r="BU140" s="5">
        <v>97.17</v>
      </c>
    </row>
    <row r="141" spans="1:73" x14ac:dyDescent="0.25">
      <c r="A141" t="s">
        <v>368</v>
      </c>
      <c r="B141" t="s">
        <v>220</v>
      </c>
      <c r="C141" t="s">
        <v>221</v>
      </c>
      <c r="D141" t="s">
        <v>24</v>
      </c>
      <c r="E141" t="s">
        <v>39</v>
      </c>
      <c r="F141" t="s">
        <v>30</v>
      </c>
      <c r="G141">
        <v>1</v>
      </c>
      <c r="H141" t="s">
        <v>31</v>
      </c>
      <c r="I141" s="4">
        <v>0.11898</v>
      </c>
      <c r="J141" s="4">
        <v>1.93702</v>
      </c>
      <c r="K141" s="4">
        <v>4.5429999999999998E-2</v>
      </c>
      <c r="N141">
        <v>1.1299999999999999</v>
      </c>
      <c r="O141">
        <v>21.74</v>
      </c>
      <c r="P141">
        <v>0.21314</v>
      </c>
      <c r="Q141">
        <v>53</v>
      </c>
      <c r="R141">
        <v>0.82199999999999995</v>
      </c>
      <c r="S141">
        <v>4</v>
      </c>
      <c r="T141">
        <v>27</v>
      </c>
      <c r="U141">
        <v>51</v>
      </c>
      <c r="V141" s="11">
        <f t="shared" si="50"/>
        <v>7.0469632825139445</v>
      </c>
      <c r="W141" s="11">
        <f t="shared" si="51"/>
        <v>11.444358040628716</v>
      </c>
      <c r="X141" s="11">
        <f t="shared" si="52"/>
        <v>13.934427060695539</v>
      </c>
      <c r="Y141" s="11">
        <f t="shared" si="53"/>
        <v>15.652277847297247</v>
      </c>
      <c r="Z141" s="11">
        <f t="shared" si="54"/>
        <v>16.955506704413715</v>
      </c>
      <c r="AA141" s="11">
        <f t="shared" si="55"/>
        <v>18.001252464087401</v>
      </c>
      <c r="AB141" s="11">
        <f t="shared" si="56"/>
        <v>18.872121277348704</v>
      </c>
      <c r="AC141" s="11">
        <f t="shared" si="57"/>
        <v>19.616756236082598</v>
      </c>
      <c r="AD141" s="11">
        <f t="shared" si="58"/>
        <v>20.266149469429141</v>
      </c>
      <c r="AE141" s="11">
        <f t="shared" si="59"/>
        <v>20.841228286558596</v>
      </c>
      <c r="AF141" s="11">
        <f t="shared" si="60"/>
        <v>21.356769575890617</v>
      </c>
      <c r="AG141" s="11" t="str">
        <f t="shared" si="61"/>
        <v/>
      </c>
      <c r="AH141" s="11" t="str">
        <f t="shared" si="62"/>
        <v/>
      </c>
      <c r="AI141" s="11" t="str">
        <f t="shared" si="63"/>
        <v/>
      </c>
      <c r="AJ141" s="11" t="str">
        <f t="shared" si="64"/>
        <v/>
      </c>
      <c r="AK141" t="s">
        <v>368</v>
      </c>
      <c r="AL141" t="s">
        <v>220</v>
      </c>
      <c r="AM141" t="s">
        <v>221</v>
      </c>
      <c r="AN141" t="s">
        <v>25</v>
      </c>
      <c r="AO141" t="s">
        <v>24</v>
      </c>
      <c r="AP141" t="s">
        <v>35</v>
      </c>
      <c r="AQ141">
        <v>1</v>
      </c>
      <c r="AR141" t="s">
        <v>31</v>
      </c>
      <c r="AS141" s="4">
        <v>0.18690999999999999</v>
      </c>
      <c r="AT141" s="4">
        <v>2.8078699999999999</v>
      </c>
      <c r="AU141" s="4">
        <v>4.2009999999999999E-2</v>
      </c>
      <c r="AV141" s="4"/>
      <c r="AW141" s="4"/>
      <c r="AX141">
        <v>1.66</v>
      </c>
      <c r="AY141">
        <v>97.17</v>
      </c>
      <c r="AZ141">
        <v>0.20496</v>
      </c>
      <c r="BA141">
        <v>57</v>
      </c>
      <c r="BB141">
        <v>0.93400000000000005</v>
      </c>
      <c r="BC141">
        <v>4.0999999999999996</v>
      </c>
      <c r="BD141">
        <v>120.7</v>
      </c>
      <c r="BE141">
        <v>55</v>
      </c>
      <c r="BF141" s="11">
        <v>12.861816291269907</v>
      </c>
      <c r="BG141" s="11">
        <v>26.770279877233424</v>
      </c>
      <c r="BH141" s="11">
        <v>38.144760914985461</v>
      </c>
      <c r="BI141" s="11">
        <v>47.848014581680467</v>
      </c>
      <c r="BJ141" s="11">
        <v>56.375472153030344</v>
      </c>
      <c r="BK141" s="11">
        <v>64.024796703711743</v>
      </c>
      <c r="BL141" s="11">
        <v>70.988952520360982</v>
      </c>
      <c r="BM141" s="11">
        <v>77.400784847698006</v>
      </c>
      <c r="BN141" s="11">
        <v>83.35608467678378</v>
      </c>
      <c r="BO141" s="11">
        <v>88.926477318719336</v>
      </c>
      <c r="BP141" s="11">
        <v>94.167099745550374</v>
      </c>
      <c r="BQ141" s="11"/>
      <c r="BR141" s="11"/>
      <c r="BS141" s="11"/>
      <c r="BT141" s="11"/>
      <c r="BU141">
        <v>97.17</v>
      </c>
    </row>
    <row r="142" spans="1:73" x14ac:dyDescent="0.25">
      <c r="A142" t="s">
        <v>92</v>
      </c>
      <c r="B142" t="s">
        <v>53</v>
      </c>
      <c r="C142" t="s">
        <v>54</v>
      </c>
      <c r="D142" t="s">
        <v>24</v>
      </c>
      <c r="E142" t="s">
        <v>39</v>
      </c>
      <c r="F142" t="s">
        <v>30</v>
      </c>
      <c r="G142">
        <v>1</v>
      </c>
      <c r="H142" t="s">
        <v>31</v>
      </c>
      <c r="I142" s="4">
        <v>0.21722</v>
      </c>
      <c r="J142" s="4">
        <v>1.4286300000000001</v>
      </c>
      <c r="K142" s="4">
        <v>3.2320000000000002E-2</v>
      </c>
      <c r="N142">
        <v>2.42</v>
      </c>
      <c r="O142">
        <v>9.5500000000000007</v>
      </c>
      <c r="P142">
        <v>0.17978</v>
      </c>
      <c r="Q142">
        <v>40</v>
      </c>
      <c r="R142">
        <v>0.81299999999999994</v>
      </c>
      <c r="S142">
        <v>2</v>
      </c>
      <c r="T142">
        <v>12</v>
      </c>
      <c r="U142">
        <v>38</v>
      </c>
      <c r="V142" s="11">
        <f t="shared" si="50"/>
        <v>5.3061180767313019</v>
      </c>
      <c r="W142" s="11">
        <f t="shared" si="51"/>
        <v>6.9109287347915709</v>
      </c>
      <c r="X142" s="11">
        <f t="shared" si="52"/>
        <v>7.9963703655128224</v>
      </c>
      <c r="Y142" s="11">
        <f t="shared" si="53"/>
        <v>8.8240065763516853</v>
      </c>
      <c r="Z142" s="11">
        <f t="shared" si="54"/>
        <v>9.4958678812728898</v>
      </c>
      <c r="AA142" s="11" t="str">
        <f t="shared" si="55"/>
        <v/>
      </c>
      <c r="AB142" s="11" t="str">
        <f t="shared" si="56"/>
        <v/>
      </c>
      <c r="AC142" s="11" t="str">
        <f t="shared" si="57"/>
        <v/>
      </c>
      <c r="AD142" s="11" t="str">
        <f t="shared" si="58"/>
        <v/>
      </c>
      <c r="AE142" s="11" t="str">
        <f t="shared" si="59"/>
        <v/>
      </c>
      <c r="AF142" s="11" t="str">
        <f t="shared" si="60"/>
        <v/>
      </c>
      <c r="AG142" s="11" t="str">
        <f t="shared" si="61"/>
        <v/>
      </c>
      <c r="AH142" s="11" t="str">
        <f t="shared" si="62"/>
        <v/>
      </c>
      <c r="AI142" s="11" t="str">
        <f t="shared" si="63"/>
        <v/>
      </c>
      <c r="AJ142" s="11" t="str">
        <f t="shared" si="64"/>
        <v/>
      </c>
      <c r="AK142" t="s">
        <v>92</v>
      </c>
      <c r="AL142" t="s">
        <v>53</v>
      </c>
      <c r="AM142" t="s">
        <v>54</v>
      </c>
      <c r="AN142" t="s">
        <v>25</v>
      </c>
      <c r="AO142" t="s">
        <v>24</v>
      </c>
      <c r="AP142" t="s">
        <v>35</v>
      </c>
      <c r="AQ142" t="s">
        <v>36</v>
      </c>
      <c r="AR142" t="s">
        <v>28</v>
      </c>
      <c r="AS142" s="4">
        <v>3.8514200000000001</v>
      </c>
      <c r="AT142" s="4">
        <v>1.1732800000000001</v>
      </c>
      <c r="AU142" s="4"/>
      <c r="AV142" s="4"/>
      <c r="AW142" s="4"/>
      <c r="AX142">
        <v>3.85</v>
      </c>
      <c r="AY142">
        <v>62.52</v>
      </c>
      <c r="AZ142">
        <v>22.50113</v>
      </c>
      <c r="BA142">
        <v>42</v>
      </c>
      <c r="BB142">
        <v>0.80900000000000005</v>
      </c>
      <c r="BC142">
        <v>2.5</v>
      </c>
      <c r="BD142">
        <v>76.599999999999994</v>
      </c>
      <c r="BE142">
        <v>40</v>
      </c>
      <c r="BF142" s="10">
        <v>15.584220000000002</v>
      </c>
      <c r="BG142" s="10">
        <v>27.317020000000003</v>
      </c>
      <c r="BH142" s="10">
        <v>39.049820000000004</v>
      </c>
      <c r="BI142" s="10">
        <v>50.782620000000001</v>
      </c>
      <c r="BJ142" s="10">
        <v>62.515419999999999</v>
      </c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>
        <v>62.52</v>
      </c>
    </row>
    <row r="143" spans="1:73" x14ac:dyDescent="0.25">
      <c r="A143" t="s">
        <v>371</v>
      </c>
      <c r="B143" t="s">
        <v>398</v>
      </c>
      <c r="C143" t="s">
        <v>399</v>
      </c>
      <c r="D143" t="s">
        <v>24</v>
      </c>
      <c r="E143" t="s">
        <v>39</v>
      </c>
      <c r="F143" t="s">
        <v>30</v>
      </c>
      <c r="G143">
        <v>1</v>
      </c>
      <c r="H143" t="s">
        <v>31</v>
      </c>
      <c r="I143" s="4">
        <v>-4.3520000000000003E-2</v>
      </c>
      <c r="J143" s="4">
        <v>1.8542400000000001</v>
      </c>
      <c r="K143" s="4">
        <v>2.7449999999999999E-2</v>
      </c>
      <c r="N143">
        <v>1.43</v>
      </c>
      <c r="O143">
        <v>13.68</v>
      </c>
      <c r="P143">
        <v>0.16567999999999999</v>
      </c>
      <c r="Q143">
        <v>36</v>
      </c>
      <c r="R143">
        <v>0.90200000000000002</v>
      </c>
      <c r="S143">
        <v>1.2</v>
      </c>
      <c r="T143">
        <v>14.5</v>
      </c>
      <c r="U143">
        <v>34</v>
      </c>
      <c r="V143" s="11">
        <f t="shared" si="50"/>
        <v>5.0453897409378543</v>
      </c>
      <c r="W143" s="11">
        <f t="shared" si="51"/>
        <v>7.8572457476055622</v>
      </c>
      <c r="X143" s="11">
        <f t="shared" si="52"/>
        <v>10.067216464593521</v>
      </c>
      <c r="Y143" s="11">
        <f t="shared" si="53"/>
        <v>11.937889685396806</v>
      </c>
      <c r="Z143" s="11">
        <f t="shared" si="54"/>
        <v>13.58389647067248</v>
      </c>
      <c r="AA143" s="11" t="str">
        <f t="shared" si="55"/>
        <v/>
      </c>
      <c r="AB143" s="11" t="str">
        <f t="shared" si="56"/>
        <v/>
      </c>
      <c r="AC143" s="11" t="str">
        <f t="shared" si="57"/>
        <v/>
      </c>
      <c r="AD143" s="11" t="str">
        <f t="shared" si="58"/>
        <v/>
      </c>
      <c r="AE143" s="11" t="str">
        <f t="shared" si="59"/>
        <v/>
      </c>
      <c r="AF143" s="11" t="str">
        <f t="shared" si="60"/>
        <v/>
      </c>
      <c r="AG143" s="11" t="str">
        <f t="shared" si="61"/>
        <v/>
      </c>
      <c r="AH143" s="11" t="str">
        <f t="shared" si="62"/>
        <v/>
      </c>
      <c r="AI143" s="11" t="str">
        <f t="shared" si="63"/>
        <v/>
      </c>
      <c r="AJ143" s="11" t="str">
        <f t="shared" si="64"/>
        <v/>
      </c>
      <c r="AK143" t="s">
        <v>371</v>
      </c>
      <c r="AL143" t="s">
        <v>398</v>
      </c>
      <c r="AM143" t="s">
        <v>399</v>
      </c>
      <c r="AN143" t="s">
        <v>25</v>
      </c>
      <c r="AO143" t="s">
        <v>24</v>
      </c>
      <c r="AP143" t="s">
        <v>35</v>
      </c>
      <c r="AQ143" t="s">
        <v>71</v>
      </c>
      <c r="AR143" t="s">
        <v>33</v>
      </c>
      <c r="AS143" s="4">
        <v>2.4178199999999999</v>
      </c>
      <c r="AT143" s="4">
        <v>0.81691000000000003</v>
      </c>
      <c r="AU143" s="4">
        <v>8.5000000000000006E-3</v>
      </c>
      <c r="AV143" s="4"/>
      <c r="AW143" s="4"/>
      <c r="AX143">
        <v>2.42</v>
      </c>
      <c r="AY143">
        <v>64.510000000000005</v>
      </c>
      <c r="AZ143">
        <v>0.11521000000000001</v>
      </c>
      <c r="BA143">
        <v>37</v>
      </c>
      <c r="BB143">
        <v>0.89600000000000002</v>
      </c>
      <c r="BC143">
        <v>2.5</v>
      </c>
      <c r="BD143">
        <v>70.599999999999994</v>
      </c>
      <c r="BE143">
        <v>34</v>
      </c>
      <c r="BF143" s="11">
        <v>11.436919999999999</v>
      </c>
      <c r="BG143" s="11">
        <v>22.156019999999998</v>
      </c>
      <c r="BH143" s="11">
        <v>34.575119999999998</v>
      </c>
      <c r="BI143" s="11">
        <v>48.694220000000001</v>
      </c>
      <c r="BJ143" s="11">
        <v>64.513319999999993</v>
      </c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>
        <v>64.510000000000005</v>
      </c>
    </row>
    <row r="144" spans="1:73" x14ac:dyDescent="0.25">
      <c r="A144" t="s">
        <v>21</v>
      </c>
      <c r="B144" t="s">
        <v>56</v>
      </c>
      <c r="C144" t="s">
        <v>57</v>
      </c>
      <c r="D144" t="s">
        <v>24</v>
      </c>
      <c r="E144" t="s">
        <v>39</v>
      </c>
      <c r="F144" t="s">
        <v>30</v>
      </c>
      <c r="G144">
        <v>1</v>
      </c>
      <c r="H144" t="s">
        <v>31</v>
      </c>
      <c r="I144" s="4">
        <v>0.19747000000000001</v>
      </c>
      <c r="J144" s="4">
        <v>1.8232200000000001</v>
      </c>
      <c r="K144" s="4">
        <v>4.9270000000000001E-2</v>
      </c>
      <c r="N144">
        <v>0.56000000000000005</v>
      </c>
      <c r="O144">
        <v>19.920000000000002</v>
      </c>
      <c r="P144">
        <v>0.22195999999999999</v>
      </c>
      <c r="Q144">
        <v>48</v>
      </c>
      <c r="R144">
        <v>0.80600000000000005</v>
      </c>
      <c r="S144">
        <v>2.5</v>
      </c>
      <c r="T144">
        <v>25</v>
      </c>
      <c r="U144">
        <v>46</v>
      </c>
      <c r="V144" s="11">
        <f t="shared" si="50"/>
        <v>9.0636699079345924</v>
      </c>
      <c r="W144" s="11">
        <f t="shared" si="51"/>
        <v>13.201747125118171</v>
      </c>
      <c r="X144" s="11">
        <f t="shared" si="52"/>
        <v>15.448488466408477</v>
      </c>
      <c r="Y144" s="11">
        <f t="shared" si="53"/>
        <v>16.969605888090658</v>
      </c>
      <c r="Z144" s="11">
        <f t="shared" si="54"/>
        <v>18.110364119822258</v>
      </c>
      <c r="AA144" s="11">
        <f t="shared" si="55"/>
        <v>19.018373816917727</v>
      </c>
      <c r="AB144" s="11">
        <f t="shared" si="56"/>
        <v>19.769932577317025</v>
      </c>
      <c r="AC144" s="11" t="str">
        <f t="shared" si="57"/>
        <v/>
      </c>
      <c r="AD144" s="11" t="str">
        <f t="shared" si="58"/>
        <v/>
      </c>
      <c r="AE144" s="11" t="str">
        <f t="shared" si="59"/>
        <v/>
      </c>
      <c r="AF144" s="11" t="str">
        <f t="shared" si="60"/>
        <v/>
      </c>
      <c r="AG144" s="11" t="str">
        <f t="shared" si="61"/>
        <v/>
      </c>
      <c r="AH144" s="11" t="str">
        <f t="shared" si="62"/>
        <v/>
      </c>
      <c r="AI144" s="11" t="str">
        <f t="shared" si="63"/>
        <v/>
      </c>
      <c r="AJ144" s="11" t="str">
        <f t="shared" si="64"/>
        <v/>
      </c>
      <c r="AK144" t="s">
        <v>21</v>
      </c>
      <c r="AL144" t="s">
        <v>56</v>
      </c>
      <c r="AM144" t="s">
        <v>57</v>
      </c>
      <c r="AN144" t="s">
        <v>25</v>
      </c>
      <c r="AO144" t="s">
        <v>24</v>
      </c>
      <c r="AP144" t="s">
        <v>35</v>
      </c>
      <c r="AQ144">
        <v>1</v>
      </c>
      <c r="AR144" t="s">
        <v>31</v>
      </c>
      <c r="AS144" s="4">
        <v>0.76105</v>
      </c>
      <c r="AT144" s="4">
        <v>2.6362000000000001</v>
      </c>
      <c r="AU144" s="4">
        <v>3.8390000000000001E-2</v>
      </c>
      <c r="AV144" s="4"/>
      <c r="AW144" s="4"/>
      <c r="AX144">
        <v>0.88</v>
      </c>
      <c r="AY144">
        <v>99</v>
      </c>
      <c r="AZ144">
        <v>0.19595000000000001</v>
      </c>
      <c r="BA144">
        <v>48</v>
      </c>
      <c r="BB144">
        <v>0.93600000000000005</v>
      </c>
      <c r="BC144">
        <v>2.2999999999999998</v>
      </c>
      <c r="BD144">
        <v>93.2</v>
      </c>
      <c r="BE144">
        <v>46</v>
      </c>
      <c r="BF144" s="11">
        <v>19.719566115607893</v>
      </c>
      <c r="BG144" s="11">
        <v>39.263537230019473</v>
      </c>
      <c r="BH144" s="11">
        <v>54.758404212871461</v>
      </c>
      <c r="BI144" s="11">
        <v>67.749945168938822</v>
      </c>
      <c r="BJ144" s="11">
        <v>79.033684868626466</v>
      </c>
      <c r="BK144" s="11">
        <v>89.066664220770221</v>
      </c>
      <c r="BL144" s="11">
        <v>98.137346658459037</v>
      </c>
      <c r="BM144" s="11"/>
      <c r="BN144" s="11"/>
      <c r="BO144" s="11"/>
      <c r="BP144" s="11"/>
      <c r="BQ144" s="11"/>
      <c r="BR144" s="11"/>
      <c r="BS144" s="11"/>
      <c r="BT144" s="11"/>
      <c r="BU144">
        <v>99</v>
      </c>
    </row>
    <row r="145" spans="1:73" x14ac:dyDescent="0.25">
      <c r="A145" s="5" t="s">
        <v>92</v>
      </c>
      <c r="B145" s="5" t="s">
        <v>56</v>
      </c>
      <c r="C145" s="5" t="s">
        <v>57</v>
      </c>
      <c r="D145" s="5" t="s">
        <v>24</v>
      </c>
      <c r="E145" s="5" t="s">
        <v>39</v>
      </c>
      <c r="F145" s="5" t="s">
        <v>30</v>
      </c>
      <c r="G145" s="5">
        <v>1</v>
      </c>
      <c r="H145" s="5" t="s">
        <v>31</v>
      </c>
      <c r="I145" s="6">
        <v>4.3470000000000002E-2</v>
      </c>
      <c r="J145" s="6">
        <v>2.1181399999999999</v>
      </c>
      <c r="K145" s="6">
        <v>3.2809999999999999E-2</v>
      </c>
      <c r="L145" s="6"/>
      <c r="M145" s="6"/>
      <c r="N145" s="5">
        <v>1.81</v>
      </c>
      <c r="O145" s="5">
        <v>24.81</v>
      </c>
      <c r="P145" s="5">
        <v>0.18113000000000001</v>
      </c>
      <c r="Q145" s="5">
        <v>50</v>
      </c>
      <c r="R145" s="5">
        <v>0.92400000000000004</v>
      </c>
      <c r="S145" s="5">
        <v>2.1</v>
      </c>
      <c r="T145" s="5">
        <v>29</v>
      </c>
      <c r="U145" s="5">
        <v>48</v>
      </c>
      <c r="V145" s="11">
        <f t="shared" si="50"/>
        <v>12.385028528660619</v>
      </c>
      <c r="W145" s="11">
        <f t="shared" si="51"/>
        <v>17.425760644963894</v>
      </c>
      <c r="X145" s="11">
        <f t="shared" si="52"/>
        <v>20.496074644022752</v>
      </c>
      <c r="Y145" s="11">
        <f t="shared" si="53"/>
        <v>22.495625926188506</v>
      </c>
      <c r="Z145" s="11">
        <f t="shared" si="54"/>
        <v>23.766778973007391</v>
      </c>
      <c r="AA145" s="11">
        <f t="shared" si="55"/>
        <v>24.467776245211621</v>
      </c>
      <c r="AB145" s="11">
        <f t="shared" si="56"/>
        <v>24.671133381613739</v>
      </c>
      <c r="AC145" s="11" t="str">
        <f t="shared" si="57"/>
        <v/>
      </c>
      <c r="AD145" s="11" t="str">
        <f t="shared" si="58"/>
        <v/>
      </c>
      <c r="AE145" s="11" t="str">
        <f t="shared" si="59"/>
        <v/>
      </c>
      <c r="AF145" s="11" t="str">
        <f t="shared" si="60"/>
        <v/>
      </c>
      <c r="AG145" s="11" t="str">
        <f t="shared" si="61"/>
        <v/>
      </c>
      <c r="AH145" s="11" t="str">
        <f t="shared" si="62"/>
        <v/>
      </c>
      <c r="AI145" s="11" t="str">
        <f t="shared" si="63"/>
        <v/>
      </c>
      <c r="AJ145" s="11" t="str">
        <f t="shared" si="64"/>
        <v/>
      </c>
      <c r="AK145" s="5" t="s">
        <v>92</v>
      </c>
      <c r="AL145" s="5" t="s">
        <v>56</v>
      </c>
      <c r="AM145" s="5" t="s">
        <v>57</v>
      </c>
      <c r="AN145" s="5" t="s">
        <v>25</v>
      </c>
      <c r="AO145" s="5" t="s">
        <v>24</v>
      </c>
      <c r="AP145" s="5" t="s">
        <v>35</v>
      </c>
      <c r="AQ145" s="5" t="s">
        <v>36</v>
      </c>
      <c r="AR145" s="5" t="s">
        <v>33</v>
      </c>
      <c r="AS145" s="6">
        <v>2.6024600000000002</v>
      </c>
      <c r="AT145" s="6">
        <v>2.3575200000000001</v>
      </c>
      <c r="AU145" s="6">
        <v>-1.702E-2</v>
      </c>
      <c r="AV145" s="6"/>
      <c r="AW145" s="6"/>
      <c r="AX145" s="5">
        <v>2.6</v>
      </c>
      <c r="AY145" s="5">
        <v>84.26</v>
      </c>
      <c r="AZ145" s="5">
        <v>30.306239999999999</v>
      </c>
      <c r="BA145" s="5">
        <v>50</v>
      </c>
      <c r="BB145" s="5">
        <v>0.89100000000000001</v>
      </c>
      <c r="BC145" s="5">
        <v>2.5</v>
      </c>
      <c r="BD145" s="5">
        <v>97.5</v>
      </c>
      <c r="BE145" s="5">
        <v>47</v>
      </c>
      <c r="BF145" s="11">
        <v>24.475660000000005</v>
      </c>
      <c r="BG145" s="11">
        <v>42.944860000000006</v>
      </c>
      <c r="BH145" s="11">
        <v>58.010059999999996</v>
      </c>
      <c r="BI145" s="11">
        <v>69.671260000000004</v>
      </c>
      <c r="BJ145" s="11">
        <v>77.928460000000001</v>
      </c>
      <c r="BK145" s="11">
        <v>82.781660000000016</v>
      </c>
      <c r="BL145" s="11">
        <v>84.230860000000007</v>
      </c>
      <c r="BM145" s="11"/>
      <c r="BN145" s="11"/>
      <c r="BO145" s="11"/>
      <c r="BP145" s="11"/>
      <c r="BQ145" s="11"/>
      <c r="BR145" s="11"/>
      <c r="BS145" s="11"/>
      <c r="BT145" s="11"/>
      <c r="BU145" s="5">
        <v>84.26</v>
      </c>
    </row>
    <row r="146" spans="1:73" x14ac:dyDescent="0.25">
      <c r="A146" s="5" t="s">
        <v>302</v>
      </c>
      <c r="B146" s="5" t="s">
        <v>56</v>
      </c>
      <c r="C146" s="5" t="s">
        <v>57</v>
      </c>
      <c r="D146" s="5" t="s">
        <v>24</v>
      </c>
      <c r="E146" s="5" t="s">
        <v>39</v>
      </c>
      <c r="F146" s="5" t="s">
        <v>30</v>
      </c>
      <c r="G146" s="5">
        <v>1</v>
      </c>
      <c r="H146" s="5" t="s">
        <v>31</v>
      </c>
      <c r="I146" s="6">
        <v>0.19986999999999999</v>
      </c>
      <c r="J146" s="6">
        <v>2.1282999999999999</v>
      </c>
      <c r="K146" s="6">
        <v>3.236E-2</v>
      </c>
      <c r="L146" s="6"/>
      <c r="M146" s="6"/>
      <c r="N146" s="5">
        <v>1.83</v>
      </c>
      <c r="O146" s="5">
        <v>34.770000000000003</v>
      </c>
      <c r="P146" s="5">
        <v>0.17988999999999999</v>
      </c>
      <c r="Q146" s="5">
        <v>43</v>
      </c>
      <c r="R146" s="5">
        <v>0.89400000000000002</v>
      </c>
      <c r="S146" s="5">
        <v>4.5</v>
      </c>
      <c r="T146" s="5">
        <v>37</v>
      </c>
      <c r="U146" s="5">
        <v>41</v>
      </c>
      <c r="V146" s="11">
        <f t="shared" si="50"/>
        <v>12.175681371872464</v>
      </c>
      <c r="W146" s="11">
        <f t="shared" si="51"/>
        <v>19.618591142482412</v>
      </c>
      <c r="X146" s="11">
        <f t="shared" si="52"/>
        <v>24.691698045441594</v>
      </c>
      <c r="Y146" s="11">
        <f t="shared" si="53"/>
        <v>28.622604825435744</v>
      </c>
      <c r="Z146" s="11">
        <f t="shared" si="54"/>
        <v>31.864620530185427</v>
      </c>
      <c r="AA146" s="11">
        <f t="shared" si="55"/>
        <v>34.640297673431014</v>
      </c>
      <c r="AB146" s="11" t="str">
        <f t="shared" si="56"/>
        <v/>
      </c>
      <c r="AC146" s="11" t="str">
        <f t="shared" si="57"/>
        <v/>
      </c>
      <c r="AD146" s="11" t="str">
        <f t="shared" si="58"/>
        <v/>
      </c>
      <c r="AE146" s="11" t="str">
        <f t="shared" si="59"/>
        <v/>
      </c>
      <c r="AF146" s="11" t="str">
        <f t="shared" si="60"/>
        <v/>
      </c>
      <c r="AG146" s="11" t="str">
        <f t="shared" si="61"/>
        <v/>
      </c>
      <c r="AH146" s="11" t="str">
        <f t="shared" si="62"/>
        <v/>
      </c>
      <c r="AI146" s="11" t="str">
        <f t="shared" si="63"/>
        <v/>
      </c>
      <c r="AJ146" s="11" t="str">
        <f t="shared" si="64"/>
        <v/>
      </c>
      <c r="AK146" s="5" t="s">
        <v>302</v>
      </c>
      <c r="AL146" s="5" t="s">
        <v>56</v>
      </c>
      <c r="AM146" s="5" t="s">
        <v>57</v>
      </c>
      <c r="AN146" s="5" t="s">
        <v>25</v>
      </c>
      <c r="AO146" s="5" t="s">
        <v>24</v>
      </c>
      <c r="AP146" s="5" t="s">
        <v>35</v>
      </c>
      <c r="AQ146" s="5" t="s">
        <v>44</v>
      </c>
      <c r="AR146" s="5" t="s">
        <v>28</v>
      </c>
      <c r="AS146" s="6">
        <v>-1.8038799999999999</v>
      </c>
      <c r="AT146" s="6">
        <v>2.0529500000000001</v>
      </c>
      <c r="AU146" s="6"/>
      <c r="AV146" s="6"/>
      <c r="AW146" s="6"/>
      <c r="AX146" s="5">
        <v>2.2999999999999998</v>
      </c>
      <c r="AY146" s="5">
        <v>121.37</v>
      </c>
      <c r="AZ146" s="5">
        <v>1.14615</v>
      </c>
      <c r="BA146" s="5">
        <v>43</v>
      </c>
      <c r="BB146" s="5">
        <v>0.97799999999999998</v>
      </c>
      <c r="BC146" s="5">
        <v>5.6</v>
      </c>
      <c r="BD146" s="5">
        <v>114.8</v>
      </c>
      <c r="BE146" s="5">
        <v>41</v>
      </c>
      <c r="BF146" s="10">
        <v>18.725619999999999</v>
      </c>
      <c r="BG146" s="10">
        <v>39.255119999999998</v>
      </c>
      <c r="BH146" s="10">
        <v>59.784620000000004</v>
      </c>
      <c r="BI146" s="10">
        <v>80.314119999999988</v>
      </c>
      <c r="BJ146" s="10">
        <v>100.84362</v>
      </c>
      <c r="BK146" s="10">
        <v>121.37312</v>
      </c>
      <c r="BL146" s="10"/>
      <c r="BM146" s="10"/>
      <c r="BN146" s="10"/>
      <c r="BO146" s="10"/>
      <c r="BP146" s="10"/>
      <c r="BQ146" s="10"/>
      <c r="BR146" s="10"/>
      <c r="BS146" s="10"/>
      <c r="BT146" s="10"/>
      <c r="BU146" s="5">
        <v>121.37</v>
      </c>
    </row>
    <row r="147" spans="1:73" x14ac:dyDescent="0.25">
      <c r="A147" t="s">
        <v>368</v>
      </c>
      <c r="B147" t="s">
        <v>56</v>
      </c>
      <c r="C147" t="s">
        <v>57</v>
      </c>
      <c r="D147" t="s">
        <v>24</v>
      </c>
      <c r="E147" t="s">
        <v>39</v>
      </c>
      <c r="F147" t="s">
        <v>30</v>
      </c>
      <c r="G147">
        <v>1</v>
      </c>
      <c r="H147" t="s">
        <v>31</v>
      </c>
      <c r="I147" s="4">
        <v>-0.23455000000000001</v>
      </c>
      <c r="J147" s="4">
        <v>2.3344999999999998</v>
      </c>
      <c r="K147" s="4">
        <v>2.2360000000000001E-2</v>
      </c>
      <c r="N147">
        <v>1.58</v>
      </c>
      <c r="O147">
        <v>23.28</v>
      </c>
      <c r="P147">
        <v>0.14954999999999999</v>
      </c>
      <c r="Q147">
        <v>33</v>
      </c>
      <c r="R147">
        <v>0.93899999999999995</v>
      </c>
      <c r="S147">
        <v>2.5</v>
      </c>
      <c r="T147">
        <v>28</v>
      </c>
      <c r="U147">
        <v>31</v>
      </c>
      <c r="V147" s="11">
        <f t="shared" si="50"/>
        <v>7.5727237014726132</v>
      </c>
      <c r="W147" s="11">
        <f t="shared" si="51"/>
        <v>12.582328341129651</v>
      </c>
      <c r="X147" s="11">
        <f t="shared" si="52"/>
        <v>15.914054959569812</v>
      </c>
      <c r="Y147" s="11">
        <f t="shared" si="53"/>
        <v>18.311963846750981</v>
      </c>
      <c r="Z147" s="11">
        <f t="shared" si="54"/>
        <v>20.083868143694094</v>
      </c>
      <c r="AA147" s="11">
        <f t="shared" si="55"/>
        <v>21.387022239462453</v>
      </c>
      <c r="AB147" s="11">
        <f t="shared" si="56"/>
        <v>22.310724692400566</v>
      </c>
      <c r="AC147" s="11">
        <f t="shared" si="57"/>
        <v>22.907766938128823</v>
      </c>
      <c r="AD147" s="11" t="str">
        <f t="shared" si="58"/>
        <v/>
      </c>
      <c r="AE147" s="11" t="str">
        <f t="shared" si="59"/>
        <v/>
      </c>
      <c r="AF147" s="11" t="str">
        <f t="shared" si="60"/>
        <v/>
      </c>
      <c r="AG147" s="11" t="str">
        <f t="shared" si="61"/>
        <v/>
      </c>
      <c r="AH147" s="11" t="str">
        <f t="shared" si="62"/>
        <v/>
      </c>
      <c r="AI147" s="11" t="str">
        <f t="shared" si="63"/>
        <v/>
      </c>
      <c r="AJ147" s="11" t="str">
        <f t="shared" si="64"/>
        <v/>
      </c>
      <c r="AK147" t="s">
        <v>368</v>
      </c>
      <c r="AL147" t="s">
        <v>56</v>
      </c>
      <c r="AM147" t="s">
        <v>57</v>
      </c>
      <c r="AN147" t="s">
        <v>25</v>
      </c>
      <c r="AO147" t="s">
        <v>24</v>
      </c>
      <c r="AP147" t="s">
        <v>35</v>
      </c>
      <c r="AQ147" t="s">
        <v>44</v>
      </c>
      <c r="AR147" t="s">
        <v>33</v>
      </c>
      <c r="AS147" s="4">
        <v>-8.8489999999999999E-2</v>
      </c>
      <c r="AT147" s="4">
        <v>1.4597</v>
      </c>
      <c r="AU147" s="4">
        <v>-7.6299999999999996E-3</v>
      </c>
      <c r="AV147" s="4"/>
      <c r="AW147" s="4"/>
      <c r="AX147">
        <v>2.8</v>
      </c>
      <c r="AY147">
        <v>68.89</v>
      </c>
      <c r="AZ147">
        <v>0.26024999999999998</v>
      </c>
      <c r="BA147">
        <v>33</v>
      </c>
      <c r="BB147">
        <v>0.98599999999999999</v>
      </c>
      <c r="BC147">
        <v>3.8</v>
      </c>
      <c r="BD147">
        <v>73.900000000000006</v>
      </c>
      <c r="BE147">
        <v>30</v>
      </c>
      <c r="BF147" s="11">
        <v>13.745509999999999</v>
      </c>
      <c r="BG147" s="11">
        <v>26.053509999999999</v>
      </c>
      <c r="BH147" s="11">
        <v>36.835509999999999</v>
      </c>
      <c r="BI147" s="11">
        <v>46.09151</v>
      </c>
      <c r="BJ147" s="11">
        <v>53.821510000000004</v>
      </c>
      <c r="BK147" s="11">
        <v>60.025509999999997</v>
      </c>
      <c r="BL147" s="11">
        <v>64.703510000000009</v>
      </c>
      <c r="BM147" s="11">
        <v>67.85551000000001</v>
      </c>
      <c r="BN147" s="11"/>
      <c r="BO147" s="11"/>
      <c r="BP147" s="11"/>
      <c r="BQ147" s="11"/>
      <c r="BR147" s="11"/>
      <c r="BS147" s="11"/>
      <c r="BT147" s="11"/>
      <c r="BU147">
        <v>68.89</v>
      </c>
    </row>
    <row r="148" spans="1:73" x14ac:dyDescent="0.25">
      <c r="A148" t="s">
        <v>254</v>
      </c>
      <c r="B148" t="s">
        <v>58</v>
      </c>
      <c r="C148" t="s">
        <v>59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4.8590000000000001E-2</v>
      </c>
      <c r="J148" s="4">
        <v>1.73726</v>
      </c>
      <c r="K148" s="4">
        <v>3.1719999999999998E-2</v>
      </c>
      <c r="N148">
        <v>1.9</v>
      </c>
      <c r="O148">
        <v>14.9</v>
      </c>
      <c r="P148">
        <v>0.17810000000000001</v>
      </c>
      <c r="Q148">
        <v>37</v>
      </c>
      <c r="R148">
        <v>0.88600000000000001</v>
      </c>
      <c r="S148">
        <v>1.9</v>
      </c>
      <c r="T148">
        <v>17.600000000000001</v>
      </c>
      <c r="U148">
        <v>35</v>
      </c>
      <c r="V148" s="11">
        <f t="shared" si="50"/>
        <v>3.666127362937047</v>
      </c>
      <c r="W148" s="11">
        <f t="shared" si="51"/>
        <v>5.7544238607122731</v>
      </c>
      <c r="X148" s="11">
        <f t="shared" si="52"/>
        <v>7.5840830984547303</v>
      </c>
      <c r="Y148" s="11">
        <f t="shared" si="53"/>
        <v>9.2127474023358058</v>
      </c>
      <c r="Z148" s="11">
        <f t="shared" si="54"/>
        <v>10.682811017679434</v>
      </c>
      <c r="AA148" s="11">
        <f t="shared" si="55"/>
        <v>12.024718814778582</v>
      </c>
      <c r="AB148" s="11">
        <f t="shared" si="56"/>
        <v>13.260830529619392</v>
      </c>
      <c r="AC148" s="11">
        <f t="shared" si="57"/>
        <v>14.408011311178949</v>
      </c>
      <c r="AD148" s="11" t="str">
        <f t="shared" si="58"/>
        <v/>
      </c>
      <c r="AE148" s="11" t="str">
        <f t="shared" si="59"/>
        <v/>
      </c>
      <c r="AF148" s="11" t="str">
        <f t="shared" si="60"/>
        <v/>
      </c>
      <c r="AG148" s="11" t="str">
        <f t="shared" si="61"/>
        <v/>
      </c>
      <c r="AH148" s="11" t="str">
        <f t="shared" si="62"/>
        <v/>
      </c>
      <c r="AI148" s="11" t="str">
        <f t="shared" si="63"/>
        <v/>
      </c>
      <c r="AJ148" s="11" t="str">
        <f t="shared" si="64"/>
        <v/>
      </c>
      <c r="AK148" t="s">
        <v>254</v>
      </c>
      <c r="AL148" t="s">
        <v>58</v>
      </c>
      <c r="AM148" t="s">
        <v>59</v>
      </c>
      <c r="AN148" t="s">
        <v>25</v>
      </c>
      <c r="AO148" t="s">
        <v>24</v>
      </c>
      <c r="AP148" t="s">
        <v>35</v>
      </c>
      <c r="AQ148" t="s">
        <v>44</v>
      </c>
      <c r="AR148" t="s">
        <v>33</v>
      </c>
      <c r="AS148" s="4">
        <v>3.0225900000000001</v>
      </c>
      <c r="AT148" s="4">
        <v>0.37655</v>
      </c>
      <c r="AU148" s="4">
        <v>8.8900000000000003E-3</v>
      </c>
      <c r="AV148" s="4"/>
      <c r="AW148" s="4"/>
      <c r="AX148">
        <v>3.02</v>
      </c>
      <c r="AY148">
        <v>97.39</v>
      </c>
      <c r="AZ148">
        <v>0.99456</v>
      </c>
      <c r="BA148">
        <v>38</v>
      </c>
      <c r="BB148">
        <v>0.97</v>
      </c>
      <c r="BC148">
        <v>2.9</v>
      </c>
      <c r="BD148">
        <v>110</v>
      </c>
      <c r="BE148">
        <v>35</v>
      </c>
      <c r="BF148" s="11">
        <v>7.6770900000000006</v>
      </c>
      <c r="BG148" s="11">
        <v>14.109590000000001</v>
      </c>
      <c r="BH148" s="11">
        <v>22.32009</v>
      </c>
      <c r="BI148" s="11">
        <v>32.308589999999995</v>
      </c>
      <c r="BJ148" s="11">
        <v>44.075090000000003</v>
      </c>
      <c r="BK148" s="11">
        <v>57.619590000000002</v>
      </c>
      <c r="BL148" s="11">
        <v>72.942090000000007</v>
      </c>
      <c r="BM148" s="11">
        <v>90.04258999999999</v>
      </c>
      <c r="BN148" s="11"/>
      <c r="BO148" s="11"/>
      <c r="BP148" s="11"/>
      <c r="BQ148" s="11"/>
      <c r="BR148" s="11"/>
      <c r="BS148" s="11"/>
      <c r="BT148" s="11"/>
      <c r="BU148">
        <v>97.39</v>
      </c>
    </row>
    <row r="149" spans="1:73" x14ac:dyDescent="0.25">
      <c r="A149" t="s">
        <v>315</v>
      </c>
      <c r="B149" t="s">
        <v>58</v>
      </c>
      <c r="C149" t="s">
        <v>59</v>
      </c>
      <c r="D149" t="s">
        <v>24</v>
      </c>
      <c r="E149" t="s">
        <v>39</v>
      </c>
      <c r="F149" t="s">
        <v>30</v>
      </c>
      <c r="G149">
        <v>1</v>
      </c>
      <c r="H149" t="s">
        <v>31</v>
      </c>
      <c r="I149" s="4">
        <v>3.5540000000000002E-2</v>
      </c>
      <c r="J149" s="4">
        <v>1.86114</v>
      </c>
      <c r="K149" s="4">
        <v>3.1870000000000002E-2</v>
      </c>
      <c r="N149">
        <v>0.68</v>
      </c>
      <c r="O149">
        <v>17.16</v>
      </c>
      <c r="P149">
        <v>0.17852999999999999</v>
      </c>
      <c r="Q149">
        <v>66</v>
      </c>
      <c r="R149">
        <v>0.82199999999999995</v>
      </c>
      <c r="S149">
        <v>2.6</v>
      </c>
      <c r="T149">
        <v>22.6</v>
      </c>
      <c r="U149">
        <v>64</v>
      </c>
      <c r="V149" s="11">
        <f t="shared" si="50"/>
        <v>7.3257982846004044</v>
      </c>
      <c r="W149" s="11">
        <f t="shared" si="51"/>
        <v>10.421483183733526</v>
      </c>
      <c r="X149" s="11">
        <f t="shared" si="52"/>
        <v>12.097695497090854</v>
      </c>
      <c r="Y149" s="11">
        <f t="shared" si="53"/>
        <v>13.231587440371591</v>
      </c>
      <c r="Z149" s="11">
        <f t="shared" si="54"/>
        <v>14.081606654711841</v>
      </c>
      <c r="AA149" s="11">
        <f t="shared" si="55"/>
        <v>14.758043923206982</v>
      </c>
      <c r="AB149" s="11">
        <f t="shared" si="56"/>
        <v>15.317851810804626</v>
      </c>
      <c r="AC149" s="11">
        <f t="shared" si="57"/>
        <v>15.794151567938727</v>
      </c>
      <c r="AD149" s="11">
        <f t="shared" si="58"/>
        <v>16.207848474854913</v>
      </c>
      <c r="AE149" s="11">
        <f t="shared" si="59"/>
        <v>16.572954128811858</v>
      </c>
      <c r="AF149" s="11">
        <f t="shared" si="60"/>
        <v>16.899302084118009</v>
      </c>
      <c r="AG149" s="11">
        <f t="shared" si="61"/>
        <v>17.194049868432941</v>
      </c>
      <c r="AH149" s="11" t="str">
        <f t="shared" si="62"/>
        <v/>
      </c>
      <c r="AI149" s="11" t="str">
        <f t="shared" si="63"/>
        <v/>
      </c>
      <c r="AJ149" s="11" t="str">
        <f t="shared" si="64"/>
        <v/>
      </c>
      <c r="AK149" t="s">
        <v>315</v>
      </c>
      <c r="AL149" t="s">
        <v>58</v>
      </c>
      <c r="AM149" t="s">
        <v>59</v>
      </c>
      <c r="AN149" t="s">
        <v>25</v>
      </c>
      <c r="AO149" t="s">
        <v>24</v>
      </c>
      <c r="AP149" t="s">
        <v>35</v>
      </c>
      <c r="AQ149">
        <v>1</v>
      </c>
      <c r="AR149" t="s">
        <v>31</v>
      </c>
      <c r="AS149" s="4">
        <v>0.88970000000000005</v>
      </c>
      <c r="AT149" s="4">
        <v>2.2987899999999999</v>
      </c>
      <c r="AU149" s="4">
        <v>7.535E-2</v>
      </c>
      <c r="AV149" s="4"/>
      <c r="AW149" s="4"/>
      <c r="AX149">
        <v>1.18</v>
      </c>
      <c r="AY149">
        <v>89.25</v>
      </c>
      <c r="AZ149">
        <v>0.27449000000000001</v>
      </c>
      <c r="BA149">
        <v>54</v>
      </c>
      <c r="BB149">
        <v>0.86699999999999999</v>
      </c>
      <c r="BC149">
        <v>4.5</v>
      </c>
      <c r="BD149">
        <v>130.4</v>
      </c>
      <c r="BE149">
        <v>52</v>
      </c>
      <c r="BF149" s="11">
        <v>17.18907406494462</v>
      </c>
      <c r="BG149" s="11">
        <v>31.206806571960811</v>
      </c>
      <c r="BH149" s="11">
        <v>41.638940783358393</v>
      </c>
      <c r="BI149" s="11">
        <v>50.085002924470963</v>
      </c>
      <c r="BJ149" s="11">
        <v>57.248868411429569</v>
      </c>
      <c r="BK149" s="11">
        <v>63.506721430949156</v>
      </c>
      <c r="BL149" s="11">
        <v>69.085460229334984</v>
      </c>
      <c r="BM149" s="11">
        <v>74.133527320643154</v>
      </c>
      <c r="BN149" s="11">
        <v>78.753877730952539</v>
      </c>
      <c r="BO149" s="11">
        <v>83.021133284846073</v>
      </c>
      <c r="BP149" s="11">
        <v>86.991275175821073</v>
      </c>
      <c r="BQ149" s="11">
        <v>90.707479641449865</v>
      </c>
      <c r="BR149" s="11"/>
      <c r="BS149" s="11"/>
      <c r="BT149" s="11"/>
      <c r="BU149">
        <v>89.25</v>
      </c>
    </row>
    <row r="150" spans="1:73" x14ac:dyDescent="0.25">
      <c r="A150" s="7" t="s">
        <v>302</v>
      </c>
      <c r="B150" s="7" t="s">
        <v>191</v>
      </c>
      <c r="C150" s="7" t="s">
        <v>192</v>
      </c>
      <c r="D150" s="7" t="s">
        <v>24</v>
      </c>
      <c r="E150" s="7" t="s">
        <v>39</v>
      </c>
      <c r="F150" s="7" t="s">
        <v>30</v>
      </c>
      <c r="G150" s="7">
        <v>1</v>
      </c>
      <c r="H150" s="7" t="s">
        <v>31</v>
      </c>
      <c r="I150" s="8">
        <v>0.20133000000000001</v>
      </c>
      <c r="J150" s="8">
        <v>1.36917</v>
      </c>
      <c r="K150" s="8">
        <v>5.4449999999999998E-2</v>
      </c>
      <c r="L150" s="8"/>
      <c r="M150" s="8"/>
      <c r="N150" s="7">
        <v>1.97</v>
      </c>
      <c r="O150" s="7">
        <v>9.67</v>
      </c>
      <c r="P150" s="7">
        <v>0.23333999999999999</v>
      </c>
      <c r="Q150" s="7">
        <v>28</v>
      </c>
      <c r="R150" s="7">
        <v>0.68600000000000005</v>
      </c>
      <c r="S150" s="7">
        <v>2.5</v>
      </c>
      <c r="T150" s="7">
        <v>11.5</v>
      </c>
      <c r="U150" s="7">
        <v>26</v>
      </c>
      <c r="V150" s="11">
        <f t="shared" si="50"/>
        <v>5.7305055602533104</v>
      </c>
      <c r="W150" s="11">
        <f t="shared" si="51"/>
        <v>7.5775735957725834</v>
      </c>
      <c r="X150" s="11">
        <f t="shared" si="52"/>
        <v>8.5210078366204449</v>
      </c>
      <c r="Y150" s="11">
        <f t="shared" si="53"/>
        <v>9.1424595757716247</v>
      </c>
      <c r="Z150" s="11">
        <f t="shared" si="54"/>
        <v>9.6009963915148049</v>
      </c>
      <c r="AA150" s="11" t="str">
        <f t="shared" si="55"/>
        <v/>
      </c>
      <c r="AB150" s="11" t="str">
        <f t="shared" si="56"/>
        <v/>
      </c>
      <c r="AC150" s="11" t="str">
        <f t="shared" si="57"/>
        <v/>
      </c>
      <c r="AD150" s="11" t="str">
        <f t="shared" si="58"/>
        <v/>
      </c>
      <c r="AE150" s="11" t="str">
        <f t="shared" si="59"/>
        <v/>
      </c>
      <c r="AF150" s="11" t="str">
        <f t="shared" si="60"/>
        <v/>
      </c>
      <c r="AG150" s="11" t="str">
        <f t="shared" si="61"/>
        <v/>
      </c>
      <c r="AH150" s="11" t="str">
        <f t="shared" si="62"/>
        <v/>
      </c>
      <c r="AI150" s="11" t="str">
        <f t="shared" si="63"/>
        <v/>
      </c>
      <c r="AJ150" s="11" t="str">
        <f t="shared" si="64"/>
        <v/>
      </c>
      <c r="AK150" s="7" t="s">
        <v>302</v>
      </c>
      <c r="AL150" s="7" t="s">
        <v>191</v>
      </c>
      <c r="AM150" s="7" t="s">
        <v>192</v>
      </c>
      <c r="AN150" s="7" t="s">
        <v>25</v>
      </c>
      <c r="AO150" s="7" t="s">
        <v>24</v>
      </c>
      <c r="AP150" s="7" t="s">
        <v>35</v>
      </c>
      <c r="AQ150" s="7" t="s">
        <v>36</v>
      </c>
      <c r="AR150" s="7" t="s">
        <v>60</v>
      </c>
      <c r="AS150" s="8">
        <v>0.85023000000000004</v>
      </c>
      <c r="AT150" s="8">
        <v>2.63523</v>
      </c>
      <c r="AU150" s="8">
        <v>9.0200000000000002E-3</v>
      </c>
      <c r="AV150" s="8"/>
      <c r="AW150" s="8"/>
      <c r="AX150" s="7">
        <v>3.02</v>
      </c>
      <c r="AY150" s="7">
        <v>89.12</v>
      </c>
      <c r="AZ150" s="7">
        <v>9.4950000000000007E-2</v>
      </c>
      <c r="BA150" s="7">
        <v>28</v>
      </c>
      <c r="BB150" s="7">
        <v>0.96</v>
      </c>
      <c r="BC150" s="7">
        <v>3.3</v>
      </c>
      <c r="BD150" s="7">
        <v>53.3</v>
      </c>
      <c r="BE150" s="7">
        <v>26</v>
      </c>
      <c r="BF150" s="11">
        <v>21.377932383339491</v>
      </c>
      <c r="BG150" s="11">
        <v>43.023389601040193</v>
      </c>
      <c r="BH150" s="11">
        <v>60.387969607990435</v>
      </c>
      <c r="BI150" s="11">
        <v>75.08189049652843</v>
      </c>
      <c r="BJ150" s="11">
        <v>87.945579293322538</v>
      </c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 s="7">
        <v>89.12</v>
      </c>
    </row>
    <row r="151" spans="1:73" x14ac:dyDescent="0.25">
      <c r="A151" s="5" t="s">
        <v>209</v>
      </c>
      <c r="B151" s="5" t="s">
        <v>222</v>
      </c>
      <c r="C151" s="5" t="s">
        <v>223</v>
      </c>
      <c r="D151" s="5" t="s">
        <v>24</v>
      </c>
      <c r="E151" s="5" t="s">
        <v>39</v>
      </c>
      <c r="F151" s="5" t="s">
        <v>30</v>
      </c>
      <c r="G151" s="5">
        <v>1</v>
      </c>
      <c r="H151" s="5" t="s">
        <v>31</v>
      </c>
      <c r="I151" s="6">
        <v>0.16248000000000001</v>
      </c>
      <c r="J151" s="6">
        <v>1.7149099999999999</v>
      </c>
      <c r="K151" s="6">
        <v>6.2579999999999997E-2</v>
      </c>
      <c r="L151" s="6"/>
      <c r="M151" s="6"/>
      <c r="N151" s="5">
        <v>0.98</v>
      </c>
      <c r="O151" s="5">
        <v>16.149999999999999</v>
      </c>
      <c r="P151" s="5">
        <v>0.25015999999999999</v>
      </c>
      <c r="Q151" s="5">
        <v>48</v>
      </c>
      <c r="R151" s="5">
        <v>0.77400000000000002</v>
      </c>
      <c r="S151" s="5">
        <v>2</v>
      </c>
      <c r="T151" s="5">
        <v>21</v>
      </c>
      <c r="U151" s="5">
        <v>46</v>
      </c>
      <c r="V151" s="11">
        <f t="shared" si="50"/>
        <v>5.5454724319375552</v>
      </c>
      <c r="W151" s="11">
        <f t="shared" si="51"/>
        <v>8.7855802791999231</v>
      </c>
      <c r="X151" s="11">
        <f t="shared" si="52"/>
        <v>10.569878383251687</v>
      </c>
      <c r="Y151" s="11">
        <f t="shared" si="53"/>
        <v>11.784072200786774</v>
      </c>
      <c r="Z151" s="11">
        <f t="shared" si="54"/>
        <v>12.697149179399245</v>
      </c>
      <c r="AA151" s="11">
        <f t="shared" si="55"/>
        <v>13.425198248174247</v>
      </c>
      <c r="AB151" s="11">
        <f t="shared" si="56"/>
        <v>14.02853885944605</v>
      </c>
      <c r="AC151" s="11">
        <f t="shared" si="57"/>
        <v>14.542391111224681</v>
      </c>
      <c r="AD151" s="11">
        <f t="shared" si="58"/>
        <v>14.989048072867975</v>
      </c>
      <c r="AE151" s="11">
        <f t="shared" si="59"/>
        <v>15.383483248059699</v>
      </c>
      <c r="AF151" s="11">
        <f t="shared" si="60"/>
        <v>15.736222707379119</v>
      </c>
      <c r="AG151" s="11">
        <f t="shared" si="61"/>
        <v>16.054938273080012</v>
      </c>
      <c r="AH151" s="11" t="str">
        <f t="shared" si="62"/>
        <v/>
      </c>
      <c r="AI151" s="11" t="str">
        <f t="shared" si="63"/>
        <v/>
      </c>
      <c r="AJ151" s="11" t="str">
        <f t="shared" si="64"/>
        <v/>
      </c>
      <c r="AK151" s="5" t="s">
        <v>209</v>
      </c>
      <c r="AL151" s="5" t="s">
        <v>222</v>
      </c>
      <c r="AM151" s="5" t="s">
        <v>223</v>
      </c>
      <c r="AN151" s="5" t="s">
        <v>25</v>
      </c>
      <c r="AO151" s="5" t="s">
        <v>24</v>
      </c>
      <c r="AP151" s="5" t="s">
        <v>35</v>
      </c>
      <c r="AQ151" s="5">
        <v>1</v>
      </c>
      <c r="AR151" s="5" t="s">
        <v>31</v>
      </c>
      <c r="AS151" s="6">
        <v>-6.3880000000000006E-2</v>
      </c>
      <c r="AT151" s="6">
        <v>2.93553</v>
      </c>
      <c r="AU151" s="6">
        <v>8.5569999999999993E-2</v>
      </c>
      <c r="AV151" s="6"/>
      <c r="AW151" s="6"/>
      <c r="AX151" s="5">
        <v>1.38</v>
      </c>
      <c r="AY151" s="5">
        <v>96</v>
      </c>
      <c r="AZ151" s="5">
        <v>0.29252</v>
      </c>
      <c r="BA151" s="5">
        <v>15</v>
      </c>
      <c r="BB151" s="5">
        <v>0.93500000000000005</v>
      </c>
      <c r="BC151" s="5">
        <v>4.5999999999999996</v>
      </c>
      <c r="BD151" s="5">
        <v>152.1</v>
      </c>
      <c r="BE151" s="5">
        <v>13</v>
      </c>
      <c r="BF151" s="11">
        <v>11.455759550047825</v>
      </c>
      <c r="BG151" s="11">
        <v>24.497693508275514</v>
      </c>
      <c r="BH151" s="11">
        <v>35.384715987928416</v>
      </c>
      <c r="BI151" s="11">
        <v>44.781069945943884</v>
      </c>
      <c r="BJ151" s="11">
        <v>53.105170490274297</v>
      </c>
      <c r="BK151" s="11">
        <v>60.617223724396368</v>
      </c>
      <c r="BL151" s="11">
        <v>67.489315548324342</v>
      </c>
      <c r="BM151" s="11">
        <v>73.841548201358989</v>
      </c>
      <c r="BN151" s="11">
        <v>79.761413456510397</v>
      </c>
      <c r="BO151" s="11">
        <v>85.31486108752182</v>
      </c>
      <c r="BP151" s="11">
        <v>90.552996032725758</v>
      </c>
      <c r="BQ151" s="11">
        <v>95.516331412097486</v>
      </c>
      <c r="BR151" s="11"/>
      <c r="BS151" s="11"/>
      <c r="BT151" s="11"/>
      <c r="BU151" s="5">
        <v>96</v>
      </c>
    </row>
    <row r="152" spans="1:73" x14ac:dyDescent="0.25">
      <c r="A152" t="s">
        <v>343</v>
      </c>
      <c r="B152" t="s">
        <v>352</v>
      </c>
      <c r="C152" t="s">
        <v>353</v>
      </c>
      <c r="D152" t="s">
        <v>24</v>
      </c>
      <c r="E152" t="s">
        <v>39</v>
      </c>
      <c r="F152" t="s">
        <v>30</v>
      </c>
      <c r="G152">
        <v>1</v>
      </c>
      <c r="H152" t="s">
        <v>31</v>
      </c>
      <c r="I152" s="4">
        <v>-0.38735999999999998</v>
      </c>
      <c r="J152" s="4">
        <v>1.87646</v>
      </c>
      <c r="K152" s="4">
        <v>3.2050000000000002E-2</v>
      </c>
      <c r="N152">
        <v>1.07</v>
      </c>
      <c r="O152">
        <v>10.28</v>
      </c>
      <c r="P152">
        <v>0.17904</v>
      </c>
      <c r="Q152">
        <v>36</v>
      </c>
      <c r="R152">
        <v>0.86299999999999999</v>
      </c>
      <c r="S152">
        <v>1.2</v>
      </c>
      <c r="T152">
        <v>12.1</v>
      </c>
      <c r="U152">
        <v>34</v>
      </c>
      <c r="V152" s="11">
        <f t="shared" si="50"/>
        <v>4.7310552085653619</v>
      </c>
      <c r="W152" s="11">
        <f t="shared" si="51"/>
        <v>6.6408671716486642</v>
      </c>
      <c r="X152" s="11">
        <f t="shared" si="52"/>
        <v>7.8518717805691969</v>
      </c>
      <c r="Y152" s="11">
        <f t="shared" si="53"/>
        <v>8.6936491086444665</v>
      </c>
      <c r="Z152" s="11">
        <f t="shared" si="54"/>
        <v>9.2954098356895383</v>
      </c>
      <c r="AA152" s="11">
        <f t="shared" si="55"/>
        <v>9.7207954673047503</v>
      </c>
      <c r="AB152" s="11">
        <f t="shared" si="56"/>
        <v>10.004654792335955</v>
      </c>
      <c r="AC152" s="11">
        <f t="shared" si="57"/>
        <v>10.166550699791735</v>
      </c>
      <c r="AD152" s="11">
        <f t="shared" si="58"/>
        <v>10.216503732305135</v>
      </c>
      <c r="AE152" s="11" t="str">
        <f t="shared" si="59"/>
        <v/>
      </c>
      <c r="AF152" s="11" t="str">
        <f t="shared" si="60"/>
        <v/>
      </c>
      <c r="AG152" s="11" t="str">
        <f t="shared" si="61"/>
        <v/>
      </c>
      <c r="AH152" s="11" t="str">
        <f t="shared" si="62"/>
        <v/>
      </c>
      <c r="AI152" s="11" t="str">
        <f t="shared" si="63"/>
        <v/>
      </c>
      <c r="AJ152" s="11" t="str">
        <f t="shared" si="64"/>
        <v/>
      </c>
      <c r="AK152" t="s">
        <v>343</v>
      </c>
      <c r="AL152" t="s">
        <v>352</v>
      </c>
      <c r="AM152" t="s">
        <v>353</v>
      </c>
      <c r="AN152" t="s">
        <v>25</v>
      </c>
      <c r="AO152" t="s">
        <v>24</v>
      </c>
      <c r="AP152" t="s">
        <v>35</v>
      </c>
      <c r="AQ152" t="s">
        <v>71</v>
      </c>
      <c r="AR152" t="s">
        <v>33</v>
      </c>
      <c r="AS152" s="4">
        <v>2.52528</v>
      </c>
      <c r="AT152" s="4">
        <v>1.47098</v>
      </c>
      <c r="AU152" s="4">
        <v>-8.2100000000000003E-3</v>
      </c>
      <c r="AV152" s="4"/>
      <c r="AW152" s="4"/>
      <c r="AX152">
        <v>2.5299999999999998</v>
      </c>
      <c r="AY152">
        <v>68.39</v>
      </c>
      <c r="AZ152">
        <v>0.14255000000000001</v>
      </c>
      <c r="BA152">
        <v>36</v>
      </c>
      <c r="BB152">
        <v>0.90700000000000003</v>
      </c>
      <c r="BC152">
        <v>2.5</v>
      </c>
      <c r="BD152">
        <v>72</v>
      </c>
      <c r="BE152">
        <v>33</v>
      </c>
      <c r="BF152" s="11">
        <v>16.414079999999998</v>
      </c>
      <c r="BG152" s="11">
        <v>28.660879999999999</v>
      </c>
      <c r="BH152" s="11">
        <v>39.265679999999996</v>
      </c>
      <c r="BI152" s="11">
        <v>48.228479999999998</v>
      </c>
      <c r="BJ152" s="11">
        <v>55.549279999999982</v>
      </c>
      <c r="BK152" s="11">
        <v>61.228079999999991</v>
      </c>
      <c r="BL152" s="11">
        <v>65.264879999999991</v>
      </c>
      <c r="BM152" s="11">
        <v>67.65967999999998</v>
      </c>
      <c r="BN152" s="11">
        <v>68.412479999999988</v>
      </c>
      <c r="BO152" s="11"/>
      <c r="BP152" s="11"/>
      <c r="BQ152" s="11"/>
      <c r="BR152" s="11"/>
      <c r="BS152" s="11"/>
      <c r="BT152" s="11"/>
      <c r="BU152">
        <v>68.39</v>
      </c>
    </row>
    <row r="153" spans="1:73" x14ac:dyDescent="0.25">
      <c r="A153" s="5" t="s">
        <v>343</v>
      </c>
      <c r="B153" s="5" t="s">
        <v>354</v>
      </c>
      <c r="C153" s="5" t="s">
        <v>355</v>
      </c>
      <c r="D153" s="5" t="s">
        <v>24</v>
      </c>
      <c r="E153" s="5" t="s">
        <v>39</v>
      </c>
      <c r="F153" s="5" t="s">
        <v>30</v>
      </c>
      <c r="G153" s="5">
        <v>1</v>
      </c>
      <c r="H153" s="5" t="s">
        <v>31</v>
      </c>
      <c r="I153" s="6">
        <v>0.34288999999999997</v>
      </c>
      <c r="J153" s="6">
        <v>1.39639</v>
      </c>
      <c r="K153" s="6">
        <v>3.372E-2</v>
      </c>
      <c r="L153" s="6"/>
      <c r="M153" s="6"/>
      <c r="N153" s="5">
        <v>1.99</v>
      </c>
      <c r="O153" s="5">
        <v>10.76</v>
      </c>
      <c r="P153" s="5">
        <v>0.18362999999999999</v>
      </c>
      <c r="Q153" s="5">
        <v>34</v>
      </c>
      <c r="R153" s="5">
        <v>0.82199999999999995</v>
      </c>
      <c r="S153" s="5">
        <v>2</v>
      </c>
      <c r="T153" s="5">
        <v>11.3</v>
      </c>
      <c r="U153" s="5">
        <v>32</v>
      </c>
      <c r="V153" s="11">
        <f t="shared" si="50"/>
        <v>4.8433137900419378</v>
      </c>
      <c r="W153" s="11">
        <f t="shared" si="51"/>
        <v>7.0520993318603491</v>
      </c>
      <c r="X153" s="11">
        <f t="shared" si="52"/>
        <v>8.7302799185927853</v>
      </c>
      <c r="Y153" s="11">
        <f t="shared" si="53"/>
        <v>10.104627574509266</v>
      </c>
      <c r="Z153" s="11">
        <f t="shared" si="54"/>
        <v>11.27685728590091</v>
      </c>
      <c r="AA153" s="11">
        <f t="shared" si="55"/>
        <v>12.30302849480417</v>
      </c>
      <c r="AB153" s="11">
        <f t="shared" si="56"/>
        <v>13.217894372542224</v>
      </c>
      <c r="AC153" s="11">
        <f t="shared" si="57"/>
        <v>14.044716414820952</v>
      </c>
      <c r="AD153" s="11">
        <f t="shared" si="58"/>
        <v>14.799932492387457</v>
      </c>
      <c r="AE153" s="11">
        <f t="shared" si="59"/>
        <v>15.495639992479024</v>
      </c>
      <c r="AF153" s="11">
        <f t="shared" si="60"/>
        <v>16.141028279108017</v>
      </c>
      <c r="AG153" s="11">
        <f t="shared" si="61"/>
        <v>16.743257587916631</v>
      </c>
      <c r="AH153" s="11">
        <f t="shared" si="62"/>
        <v>17.308025116598746</v>
      </c>
      <c r="AI153" s="11">
        <f t="shared" si="63"/>
        <v>17.839944269465505</v>
      </c>
      <c r="AJ153" s="11">
        <f t="shared" si="64"/>
        <v>18.342807137451036</v>
      </c>
      <c r="AK153" s="5" t="s">
        <v>343</v>
      </c>
      <c r="AL153" s="5" t="s">
        <v>354</v>
      </c>
      <c r="AM153" s="5" t="s">
        <v>355</v>
      </c>
      <c r="AN153" s="5" t="s">
        <v>25</v>
      </c>
      <c r="AO153" s="5" t="s">
        <v>24</v>
      </c>
      <c r="AP153" s="5" t="s">
        <v>35</v>
      </c>
      <c r="AQ153" s="5" t="s">
        <v>71</v>
      </c>
      <c r="AR153" s="5" t="s">
        <v>33</v>
      </c>
      <c r="AS153" s="6">
        <v>2.5333299999999999</v>
      </c>
      <c r="AT153" s="6">
        <v>0.66515000000000002</v>
      </c>
      <c r="AU153" s="6">
        <v>1.8849999999999999E-2</v>
      </c>
      <c r="AV153" s="6"/>
      <c r="AW153" s="6"/>
      <c r="AX153" s="5">
        <v>2.5299999999999998</v>
      </c>
      <c r="AY153" s="5">
        <v>70.64</v>
      </c>
      <c r="AZ153" s="5">
        <v>0.15669</v>
      </c>
      <c r="BA153" s="5">
        <v>34</v>
      </c>
      <c r="BB153" s="5">
        <v>0.873</v>
      </c>
      <c r="BC153" s="5">
        <v>2.5</v>
      </c>
      <c r="BD153" s="5">
        <v>66</v>
      </c>
      <c r="BE153" s="5">
        <v>31</v>
      </c>
      <c r="BF153" s="11">
        <v>11.06983</v>
      </c>
      <c r="BG153" s="11">
        <v>23.376329999999999</v>
      </c>
      <c r="BH153" s="11">
        <v>39.452829999999999</v>
      </c>
      <c r="BI153" s="11">
        <v>59.299329999999998</v>
      </c>
      <c r="BJ153" s="11">
        <v>82.91583</v>
      </c>
      <c r="BK153" s="11">
        <v>110.30233</v>
      </c>
      <c r="BL153" s="11">
        <v>141.45883000000001</v>
      </c>
      <c r="BM153" s="11">
        <v>176.38532999999998</v>
      </c>
      <c r="BN153" s="11">
        <v>215.08183</v>
      </c>
      <c r="BO153" s="11">
        <v>257.54833000000002</v>
      </c>
      <c r="BP153" s="11">
        <v>303.78483</v>
      </c>
      <c r="BQ153" s="11">
        <v>353.79133000000002</v>
      </c>
      <c r="BR153" s="11">
        <v>407.56783000000001</v>
      </c>
      <c r="BS153" s="11">
        <v>465.11433</v>
      </c>
      <c r="BT153" s="11">
        <v>526.43083000000001</v>
      </c>
      <c r="BU153" s="5">
        <v>70.64</v>
      </c>
    </row>
    <row r="154" spans="1:73" x14ac:dyDescent="0.25">
      <c r="A154" s="5" t="s">
        <v>178</v>
      </c>
      <c r="B154" s="5" t="s">
        <v>193</v>
      </c>
      <c r="C154" s="5" t="s">
        <v>194</v>
      </c>
      <c r="D154" s="5" t="s">
        <v>24</v>
      </c>
      <c r="E154" s="5" t="s">
        <v>39</v>
      </c>
      <c r="F154" s="5" t="s">
        <v>30</v>
      </c>
      <c r="G154" s="5">
        <v>1</v>
      </c>
      <c r="H154" s="5" t="s">
        <v>31</v>
      </c>
      <c r="I154" s="6">
        <v>-0.49939</v>
      </c>
      <c r="J154" s="6">
        <v>1.87286</v>
      </c>
      <c r="K154" s="6">
        <v>6.5339999999999995E-2</v>
      </c>
      <c r="L154" s="6"/>
      <c r="M154" s="6"/>
      <c r="N154" s="5">
        <v>1.88</v>
      </c>
      <c r="O154" s="5">
        <v>6.91</v>
      </c>
      <c r="P154" s="5">
        <v>0.25561</v>
      </c>
      <c r="Q154" s="5">
        <v>29</v>
      </c>
      <c r="R154" s="5">
        <v>0.65300000000000002</v>
      </c>
      <c r="S154" s="5">
        <v>1.9</v>
      </c>
      <c r="T154" s="5">
        <v>11</v>
      </c>
      <c r="U154" s="5">
        <v>27</v>
      </c>
      <c r="V154" s="11">
        <f t="shared" si="50"/>
        <v>3.108713978352255</v>
      </c>
      <c r="W154" s="11">
        <f t="shared" si="51"/>
        <v>4.21684347059779</v>
      </c>
      <c r="X154" s="11">
        <f t="shared" si="52"/>
        <v>5.0860697488711875</v>
      </c>
      <c r="Y154" s="11">
        <f t="shared" si="53"/>
        <v>5.8072226029965321</v>
      </c>
      <c r="Z154" s="11">
        <f t="shared" si="54"/>
        <v>6.4267034087191268</v>
      </c>
      <c r="AA154" s="11" t="str">
        <f t="shared" si="55"/>
        <v/>
      </c>
      <c r="AB154" s="11" t="str">
        <f t="shared" si="56"/>
        <v/>
      </c>
      <c r="AC154" s="11" t="str">
        <f t="shared" si="57"/>
        <v/>
      </c>
      <c r="AD154" s="11" t="str">
        <f t="shared" si="58"/>
        <v/>
      </c>
      <c r="AE154" s="11" t="str">
        <f t="shared" si="59"/>
        <v/>
      </c>
      <c r="AF154" s="11" t="str">
        <f t="shared" si="60"/>
        <v/>
      </c>
      <c r="AG154" s="11" t="str">
        <f t="shared" si="61"/>
        <v/>
      </c>
      <c r="AH154" s="11" t="str">
        <f t="shared" si="62"/>
        <v/>
      </c>
      <c r="AI154" s="11" t="str">
        <f t="shared" si="63"/>
        <v/>
      </c>
      <c r="AJ154" s="11" t="str">
        <f t="shared" si="64"/>
        <v/>
      </c>
      <c r="AK154" s="5" t="s">
        <v>178</v>
      </c>
      <c r="AL154" s="5" t="s">
        <v>193</v>
      </c>
      <c r="AM154" s="5" t="s">
        <v>194</v>
      </c>
      <c r="AN154" s="5" t="s">
        <v>25</v>
      </c>
      <c r="AO154" s="5" t="s">
        <v>24</v>
      </c>
      <c r="AP154" s="5" t="s">
        <v>35</v>
      </c>
      <c r="AQ154" s="5" t="s">
        <v>36</v>
      </c>
      <c r="AR154" s="5" t="s">
        <v>28</v>
      </c>
      <c r="AS154" s="6">
        <v>5.0137600000000004</v>
      </c>
      <c r="AT154" s="6">
        <v>0.55730999999999997</v>
      </c>
      <c r="AU154" s="6"/>
      <c r="AV154" s="6"/>
      <c r="AW154" s="6"/>
      <c r="AX154" s="5">
        <v>5.01</v>
      </c>
      <c r="AY154" s="5">
        <v>36.78</v>
      </c>
      <c r="AZ154" s="5">
        <v>4.9157999999999999</v>
      </c>
      <c r="BA154" s="5">
        <v>29</v>
      </c>
      <c r="BB154" s="5">
        <v>0.75800000000000001</v>
      </c>
      <c r="BC154" s="5">
        <v>5.0999999999999996</v>
      </c>
      <c r="BD154" s="5">
        <v>37.799999999999997</v>
      </c>
      <c r="BE154" s="5">
        <v>27</v>
      </c>
      <c r="BF154" s="10">
        <v>10.586860000000001</v>
      </c>
      <c r="BG154" s="10">
        <v>16.159960000000002</v>
      </c>
      <c r="BH154" s="10">
        <v>21.733060000000002</v>
      </c>
      <c r="BI154" s="10">
        <v>27.306160000000002</v>
      </c>
      <c r="BJ154" s="10">
        <v>32.879259999999995</v>
      </c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5">
        <v>36.78</v>
      </c>
    </row>
    <row r="155" spans="1:73" x14ac:dyDescent="0.25">
      <c r="A155" t="s">
        <v>209</v>
      </c>
      <c r="B155" t="s">
        <v>226</v>
      </c>
      <c r="C155" t="s">
        <v>227</v>
      </c>
      <c r="D155" t="s">
        <v>24</v>
      </c>
      <c r="E155" t="s">
        <v>39</v>
      </c>
      <c r="F155" t="s">
        <v>30</v>
      </c>
      <c r="G155">
        <v>1</v>
      </c>
      <c r="H155" t="s">
        <v>31</v>
      </c>
      <c r="I155" s="4">
        <v>-0.12576999999999999</v>
      </c>
      <c r="J155" s="4">
        <v>2.1959499999999998</v>
      </c>
      <c r="K155" s="4">
        <v>4.3639999999999998E-2</v>
      </c>
      <c r="N155">
        <v>1.04</v>
      </c>
      <c r="O155">
        <v>21.11</v>
      </c>
      <c r="P155">
        <v>0.2089</v>
      </c>
      <c r="Q155">
        <v>39</v>
      </c>
      <c r="R155">
        <v>0.88500000000000001</v>
      </c>
      <c r="S155">
        <v>2.5</v>
      </c>
      <c r="T155">
        <v>26</v>
      </c>
      <c r="U155">
        <v>37</v>
      </c>
      <c r="V155" s="11">
        <f t="shared" si="50"/>
        <v>6.6279116338543789</v>
      </c>
      <c r="W155" s="11">
        <f t="shared" si="51"/>
        <v>10.029727521427835</v>
      </c>
      <c r="X155" s="11">
        <f t="shared" si="52"/>
        <v>12.208896380436425</v>
      </c>
      <c r="Y155" s="11">
        <f t="shared" si="53"/>
        <v>13.74578073161064</v>
      </c>
      <c r="Z155" s="11">
        <f t="shared" si="54"/>
        <v>14.913389518102909</v>
      </c>
      <c r="AA155" s="11">
        <f t="shared" si="55"/>
        <v>15.875481357732376</v>
      </c>
      <c r="AB155" s="11">
        <f t="shared" si="56"/>
        <v>16.746252328471147</v>
      </c>
      <c r="AC155" s="11">
        <f t="shared" si="57"/>
        <v>17.612284475621461</v>
      </c>
      <c r="AD155" s="11">
        <f t="shared" si="58"/>
        <v>18.540755207619554</v>
      </c>
      <c r="AE155" s="11">
        <f t="shared" si="59"/>
        <v>19.581957721856668</v>
      </c>
      <c r="AF155" s="11">
        <f t="shared" si="60"/>
        <v>20.769812780136935</v>
      </c>
      <c r="AG155" s="11" t="str">
        <f t="shared" si="61"/>
        <v/>
      </c>
      <c r="AH155" s="11" t="str">
        <f t="shared" si="62"/>
        <v/>
      </c>
      <c r="AI155" s="11" t="str">
        <f t="shared" si="63"/>
        <v/>
      </c>
      <c r="AJ155" s="11" t="str">
        <f t="shared" si="64"/>
        <v/>
      </c>
      <c r="AK155" t="s">
        <v>209</v>
      </c>
      <c r="AL155" t="s">
        <v>226</v>
      </c>
      <c r="AM155" t="s">
        <v>227</v>
      </c>
      <c r="AN155" t="s">
        <v>25</v>
      </c>
      <c r="AO155" t="s">
        <v>24</v>
      </c>
      <c r="AP155" t="s">
        <v>35</v>
      </c>
      <c r="AQ155">
        <v>1</v>
      </c>
      <c r="AR155" t="s">
        <v>43</v>
      </c>
      <c r="AS155" s="4">
        <v>1.87523</v>
      </c>
      <c r="AT155" s="4">
        <v>1.11975</v>
      </c>
      <c r="AU155" s="4">
        <v>-1.146E-2</v>
      </c>
      <c r="AV155" s="4">
        <v>6.0000000000000002E-5</v>
      </c>
      <c r="AW155" s="4"/>
      <c r="AX155">
        <v>1.88</v>
      </c>
      <c r="AY155">
        <v>67.36</v>
      </c>
      <c r="AZ155">
        <v>5.6203099999999999</v>
      </c>
      <c r="BA155">
        <v>43</v>
      </c>
      <c r="BB155">
        <v>0.97199999999999998</v>
      </c>
      <c r="BC155">
        <v>3.6</v>
      </c>
      <c r="BD155">
        <v>66</v>
      </c>
      <c r="BE155">
        <v>39</v>
      </c>
      <c r="BF155" s="10">
        <v>11.98673</v>
      </c>
      <c r="BG155" s="10">
        <v>20.166229999999999</v>
      </c>
      <c r="BH155" s="10">
        <v>26.773730000000004</v>
      </c>
      <c r="BI155" s="10">
        <v>32.169230000000006</v>
      </c>
      <c r="BJ155" s="10">
        <v>36.712730000000008</v>
      </c>
      <c r="BK155" s="10">
        <v>40.764230000000005</v>
      </c>
      <c r="BL155" s="10">
        <v>44.683730000000011</v>
      </c>
      <c r="BM155" s="10">
        <v>48.831230000000005</v>
      </c>
      <c r="BN155" s="10">
        <v>53.566730000000014</v>
      </c>
      <c r="BO155" s="10">
        <v>59.250230000000016</v>
      </c>
      <c r="BP155" s="10">
        <v>66.241730000000004</v>
      </c>
      <c r="BQ155" s="10"/>
      <c r="BR155" s="10"/>
      <c r="BS155" s="10"/>
      <c r="BT155" s="10"/>
      <c r="BU155">
        <v>67.36</v>
      </c>
    </row>
    <row r="156" spans="1:73" x14ac:dyDescent="0.25">
      <c r="A156" s="5" t="s">
        <v>271</v>
      </c>
      <c r="B156" s="5" t="s">
        <v>226</v>
      </c>
      <c r="C156" s="5" t="s">
        <v>227</v>
      </c>
      <c r="D156" s="5" t="s">
        <v>24</v>
      </c>
      <c r="E156" s="5" t="s">
        <v>39</v>
      </c>
      <c r="F156" s="5" t="s">
        <v>30</v>
      </c>
      <c r="G156" s="5">
        <v>1</v>
      </c>
      <c r="H156" s="5" t="s">
        <v>31</v>
      </c>
      <c r="I156" s="6">
        <v>-0.28182000000000001</v>
      </c>
      <c r="J156" s="6">
        <v>2.25935</v>
      </c>
      <c r="K156" s="6">
        <v>4.9930000000000002E-2</v>
      </c>
      <c r="L156" s="6"/>
      <c r="M156" s="6"/>
      <c r="N156" s="5">
        <v>1.63</v>
      </c>
      <c r="O156" s="5">
        <v>23.72</v>
      </c>
      <c r="P156" s="5">
        <v>0.22345000000000001</v>
      </c>
      <c r="Q156" s="5">
        <v>32</v>
      </c>
      <c r="R156" s="5">
        <v>0.88400000000000001</v>
      </c>
      <c r="S156" s="5">
        <v>2.5</v>
      </c>
      <c r="T156" s="5">
        <v>27</v>
      </c>
      <c r="U156" s="5">
        <v>30</v>
      </c>
      <c r="V156" s="11">
        <f t="shared" si="50"/>
        <v>6.0273598362404117</v>
      </c>
      <c r="W156" s="11">
        <f t="shared" si="51"/>
        <v>9.2261892105593493</v>
      </c>
      <c r="X156" s="11">
        <f t="shared" si="52"/>
        <v>11.292435456994982</v>
      </c>
      <c r="Y156" s="11">
        <f t="shared" si="53"/>
        <v>12.756111975491464</v>
      </c>
      <c r="Z156" s="11">
        <f t="shared" si="54"/>
        <v>13.871241931370507</v>
      </c>
      <c r="AA156" s="11">
        <f t="shared" si="55"/>
        <v>14.791965529175835</v>
      </c>
      <c r="AB156" s="11">
        <f t="shared" si="56"/>
        <v>15.626664957481207</v>
      </c>
      <c r="AC156" s="11">
        <f t="shared" si="57"/>
        <v>16.458045997118479</v>
      </c>
      <c r="AD156" s="11">
        <f t="shared" si="58"/>
        <v>17.350657406166938</v>
      </c>
      <c r="AE156" s="11">
        <f t="shared" si="59"/>
        <v>18.353156640400915</v>
      </c>
      <c r="AF156" s="11">
        <f t="shared" si="60"/>
        <v>19.498705798205265</v>
      </c>
      <c r="AG156" s="11">
        <f t="shared" si="61"/>
        <v>20.805406078673911</v>
      </c>
      <c r="AH156" s="11">
        <f t="shared" si="62"/>
        <v>22.277724325529562</v>
      </c>
      <c r="AI156" s="11" t="str">
        <f t="shared" si="63"/>
        <v/>
      </c>
      <c r="AJ156" s="11" t="str">
        <f t="shared" si="64"/>
        <v/>
      </c>
      <c r="AK156" s="5" t="s">
        <v>271</v>
      </c>
      <c r="AL156" s="5" t="s">
        <v>226</v>
      </c>
      <c r="AM156" s="5" t="s">
        <v>227</v>
      </c>
      <c r="AN156" s="5" t="s">
        <v>25</v>
      </c>
      <c r="AO156" s="5" t="s">
        <v>24</v>
      </c>
      <c r="AP156" s="5" t="s">
        <v>35</v>
      </c>
      <c r="AQ156" s="5">
        <v>1</v>
      </c>
      <c r="AR156" s="5" t="s">
        <v>43</v>
      </c>
      <c r="AS156" s="6">
        <v>1.87523</v>
      </c>
      <c r="AT156" s="6">
        <v>1.11975</v>
      </c>
      <c r="AU156" s="6">
        <v>-1.146E-2</v>
      </c>
      <c r="AV156" s="6">
        <v>6.0000000000000002E-5</v>
      </c>
      <c r="AW156" s="6"/>
      <c r="AX156" s="5">
        <v>2.98</v>
      </c>
      <c r="AY156" s="5">
        <v>96.1</v>
      </c>
      <c r="AZ156" s="5">
        <v>5.6203099999999999</v>
      </c>
      <c r="BA156" s="5">
        <v>43</v>
      </c>
      <c r="BB156" s="5">
        <v>0.97199999999999998</v>
      </c>
      <c r="BC156" s="5">
        <v>2.2000000000000002</v>
      </c>
      <c r="BD156" s="5">
        <v>95.4</v>
      </c>
      <c r="BE156" s="5">
        <v>39</v>
      </c>
      <c r="BF156" s="10">
        <v>11.98673</v>
      </c>
      <c r="BG156" s="10">
        <v>20.166229999999999</v>
      </c>
      <c r="BH156" s="10">
        <v>26.773730000000004</v>
      </c>
      <c r="BI156" s="10">
        <v>32.169230000000006</v>
      </c>
      <c r="BJ156" s="10">
        <v>36.712730000000008</v>
      </c>
      <c r="BK156" s="10">
        <v>40.764230000000005</v>
      </c>
      <c r="BL156" s="10">
        <v>44.683730000000011</v>
      </c>
      <c r="BM156" s="10">
        <v>48.831230000000005</v>
      </c>
      <c r="BN156" s="10">
        <v>53.566730000000014</v>
      </c>
      <c r="BO156" s="10">
        <v>59.250230000000016</v>
      </c>
      <c r="BP156" s="10">
        <v>66.241730000000004</v>
      </c>
      <c r="BQ156" s="10">
        <v>74.901229999999998</v>
      </c>
      <c r="BR156" s="10">
        <v>85.58872999999997</v>
      </c>
      <c r="BS156" s="10"/>
      <c r="BT156" s="10"/>
      <c r="BU156" s="5">
        <v>96.1</v>
      </c>
    </row>
    <row r="157" spans="1:73" x14ac:dyDescent="0.25">
      <c r="A157" t="s">
        <v>178</v>
      </c>
      <c r="B157" t="s">
        <v>201</v>
      </c>
      <c r="C157" t="s">
        <v>202</v>
      </c>
      <c r="D157" t="s">
        <v>24</v>
      </c>
      <c r="E157" t="s">
        <v>39</v>
      </c>
      <c r="F157" t="s">
        <v>30</v>
      </c>
      <c r="G157">
        <v>1</v>
      </c>
      <c r="H157" t="s">
        <v>31</v>
      </c>
      <c r="I157" s="4">
        <v>0.21342</v>
      </c>
      <c r="J157" s="4">
        <v>1.38995</v>
      </c>
      <c r="K157" s="4">
        <v>3.4720000000000001E-2</v>
      </c>
      <c r="N157">
        <v>3.4</v>
      </c>
      <c r="O157">
        <v>8.7100000000000009</v>
      </c>
      <c r="P157">
        <v>0.18634000000000001</v>
      </c>
      <c r="Q157">
        <v>30</v>
      </c>
      <c r="R157">
        <v>0.65700000000000003</v>
      </c>
      <c r="S157">
        <v>2.5</v>
      </c>
      <c r="T157">
        <v>10</v>
      </c>
      <c r="U157">
        <v>28</v>
      </c>
      <c r="V157" s="11">
        <f t="shared" si="50"/>
        <v>5.1005292781341645</v>
      </c>
      <c r="W157" s="11">
        <f t="shared" si="51"/>
        <v>6.2851151500577904</v>
      </c>
      <c r="X157" s="11">
        <f t="shared" si="52"/>
        <v>7.1385609435843138</v>
      </c>
      <c r="Y157" s="11">
        <f t="shared" si="53"/>
        <v>7.8097618402843221</v>
      </c>
      <c r="Z157" s="11">
        <f t="shared" si="54"/>
        <v>8.3647683573489253</v>
      </c>
      <c r="AA157" s="11" t="str">
        <f t="shared" si="55"/>
        <v/>
      </c>
      <c r="AB157" s="11" t="str">
        <f t="shared" si="56"/>
        <v/>
      </c>
      <c r="AC157" s="11" t="str">
        <f t="shared" si="57"/>
        <v/>
      </c>
      <c r="AD157" s="11" t="str">
        <f t="shared" si="58"/>
        <v/>
      </c>
      <c r="AE157" s="11" t="str">
        <f t="shared" si="59"/>
        <v/>
      </c>
      <c r="AF157" s="11" t="str">
        <f t="shared" si="60"/>
        <v/>
      </c>
      <c r="AG157" s="11" t="str">
        <f t="shared" si="61"/>
        <v/>
      </c>
      <c r="AH157" s="11" t="str">
        <f t="shared" si="62"/>
        <v/>
      </c>
      <c r="AI157" s="11" t="str">
        <f t="shared" si="63"/>
        <v/>
      </c>
      <c r="AJ157" s="11" t="str">
        <f t="shared" si="64"/>
        <v/>
      </c>
      <c r="AK157" t="s">
        <v>178</v>
      </c>
      <c r="AL157" t="s">
        <v>201</v>
      </c>
      <c r="AM157" t="s">
        <v>202</v>
      </c>
      <c r="AN157" t="s">
        <v>25</v>
      </c>
      <c r="AO157" t="s">
        <v>24</v>
      </c>
      <c r="AP157" t="s">
        <v>35</v>
      </c>
      <c r="AQ157">
        <v>1</v>
      </c>
      <c r="AR157" t="s">
        <v>28</v>
      </c>
      <c r="AS157" s="4">
        <v>6.79183</v>
      </c>
      <c r="AT157" s="4">
        <v>0.88851999999999998</v>
      </c>
      <c r="AU157" s="4"/>
      <c r="AV157" s="4"/>
      <c r="AW157" s="4"/>
      <c r="AX157">
        <v>6.79</v>
      </c>
      <c r="AY157">
        <v>56.55</v>
      </c>
      <c r="AZ157">
        <v>54.828319999999998</v>
      </c>
      <c r="BA157">
        <v>30</v>
      </c>
      <c r="BB157">
        <v>0.749</v>
      </c>
      <c r="BC157">
        <v>7.6</v>
      </c>
      <c r="BD157">
        <v>60.2</v>
      </c>
      <c r="BE157">
        <v>28</v>
      </c>
      <c r="BF157" s="10">
        <v>15.677029999999998</v>
      </c>
      <c r="BG157" s="10">
        <v>24.56223</v>
      </c>
      <c r="BH157" s="10">
        <v>33.447429999999997</v>
      </c>
      <c r="BI157" s="10">
        <v>42.332629999999995</v>
      </c>
      <c r="BJ157" s="10">
        <v>51.217829999999999</v>
      </c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>
        <v>56.55</v>
      </c>
    </row>
    <row r="158" spans="1:73" x14ac:dyDescent="0.25">
      <c r="A158" s="5" t="s">
        <v>368</v>
      </c>
      <c r="B158" s="5" t="s">
        <v>201</v>
      </c>
      <c r="C158" s="5" t="s">
        <v>202</v>
      </c>
      <c r="D158" s="5" t="s">
        <v>24</v>
      </c>
      <c r="E158" s="5" t="s">
        <v>39</v>
      </c>
      <c r="F158" s="5" t="s">
        <v>30</v>
      </c>
      <c r="G158" s="5">
        <v>1</v>
      </c>
      <c r="H158" s="5" t="s">
        <v>31</v>
      </c>
      <c r="I158" s="6">
        <v>-0.67718999999999996</v>
      </c>
      <c r="J158" s="6">
        <v>2.3286799999999999</v>
      </c>
      <c r="K158" s="6">
        <v>4.3299999999999998E-2</v>
      </c>
      <c r="L158" s="6"/>
      <c r="M158" s="6"/>
      <c r="N158" s="5">
        <v>0.39</v>
      </c>
      <c r="O158" s="5">
        <v>16.18</v>
      </c>
      <c r="P158" s="5">
        <v>0.20807999999999999</v>
      </c>
      <c r="Q158" s="5">
        <v>29</v>
      </c>
      <c r="R158" s="5">
        <v>0.874</v>
      </c>
      <c r="S158" s="5">
        <v>2</v>
      </c>
      <c r="T158" s="5">
        <v>19</v>
      </c>
      <c r="U158" s="5">
        <v>27</v>
      </c>
      <c r="V158" s="11">
        <f t="shared" si="50"/>
        <v>2.3067371137467654</v>
      </c>
      <c r="W158" s="11">
        <f t="shared" si="51"/>
        <v>6.9234303130363193</v>
      </c>
      <c r="X158" s="11">
        <f t="shared" si="52"/>
        <v>10.21418370769894</v>
      </c>
      <c r="Y158" s="11">
        <f t="shared" si="53"/>
        <v>12.71026499173275</v>
      </c>
      <c r="Z158" s="11">
        <f t="shared" si="54"/>
        <v>14.712907785703202</v>
      </c>
      <c r="AA158" s="11" t="str">
        <f t="shared" si="55"/>
        <v/>
      </c>
      <c r="AB158" s="11" t="str">
        <f t="shared" si="56"/>
        <v/>
      </c>
      <c r="AC158" s="11" t="str">
        <f t="shared" si="57"/>
        <v/>
      </c>
      <c r="AD158" s="11" t="str">
        <f t="shared" si="58"/>
        <v/>
      </c>
      <c r="AE158" s="11" t="str">
        <f t="shared" si="59"/>
        <v/>
      </c>
      <c r="AF158" s="11" t="str">
        <f t="shared" si="60"/>
        <v/>
      </c>
      <c r="AG158" s="11" t="str">
        <f t="shared" si="61"/>
        <v/>
      </c>
      <c r="AH158" s="11" t="str">
        <f t="shared" si="62"/>
        <v/>
      </c>
      <c r="AI158" s="11" t="str">
        <f t="shared" si="63"/>
        <v/>
      </c>
      <c r="AJ158" s="11" t="str">
        <f t="shared" si="64"/>
        <v/>
      </c>
      <c r="AK158" s="5" t="s">
        <v>368</v>
      </c>
      <c r="AL158" s="5" t="s">
        <v>201</v>
      </c>
      <c r="AM158" s="5" t="s">
        <v>202</v>
      </c>
      <c r="AN158" s="5" t="s">
        <v>25</v>
      </c>
      <c r="AO158" s="5" t="s">
        <v>24</v>
      </c>
      <c r="AP158" s="5" t="s">
        <v>35</v>
      </c>
      <c r="AQ158" s="5">
        <v>1</v>
      </c>
      <c r="AR158" s="5" t="s">
        <v>31</v>
      </c>
      <c r="AS158" s="6">
        <v>-1.8371999999999999</v>
      </c>
      <c r="AT158" s="6">
        <v>4.4245999999999999</v>
      </c>
      <c r="AU158" s="6">
        <v>4.2160000000000003E-2</v>
      </c>
      <c r="AV158" s="6"/>
      <c r="AW158" s="6"/>
      <c r="AX158" s="5">
        <v>1.39</v>
      </c>
      <c r="AY158" s="5">
        <v>80.31</v>
      </c>
      <c r="AZ158" s="5">
        <v>0.20533999999999999</v>
      </c>
      <c r="BA158" s="5">
        <v>29</v>
      </c>
      <c r="BB158" s="5">
        <v>0.92600000000000005</v>
      </c>
      <c r="BC158" s="5">
        <v>5.3</v>
      </c>
      <c r="BD158" s="5">
        <v>72.599999999999994</v>
      </c>
      <c r="BE158" s="5">
        <v>27</v>
      </c>
      <c r="BF158" s="11">
        <v>6.6417969731585735</v>
      </c>
      <c r="BG158" s="11">
        <v>21.082568754078956</v>
      </c>
      <c r="BH158" s="11">
        <v>36.83369118270349</v>
      </c>
      <c r="BI158" s="11">
        <v>52.643526913648373</v>
      </c>
      <c r="BJ158" s="11">
        <v>68.167925351053356</v>
      </c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5">
        <v>80.31</v>
      </c>
    </row>
    <row r="159" spans="1:73" x14ac:dyDescent="0.25">
      <c r="A159" t="s">
        <v>92</v>
      </c>
      <c r="B159" t="s">
        <v>107</v>
      </c>
      <c r="C159" t="s">
        <v>108</v>
      </c>
      <c r="D159" t="s">
        <v>24</v>
      </c>
      <c r="E159" t="s">
        <v>39</v>
      </c>
      <c r="F159" t="s">
        <v>30</v>
      </c>
      <c r="G159">
        <v>1</v>
      </c>
      <c r="H159" t="s">
        <v>31</v>
      </c>
      <c r="I159" s="4">
        <v>-9.7780000000000006E-2</v>
      </c>
      <c r="J159" s="4">
        <v>2.24377</v>
      </c>
      <c r="K159" s="4">
        <v>4.2700000000000002E-2</v>
      </c>
      <c r="N159">
        <v>1.57</v>
      </c>
      <c r="O159">
        <v>30.19</v>
      </c>
      <c r="P159">
        <v>0.20663000000000001</v>
      </c>
      <c r="Q159">
        <v>47</v>
      </c>
      <c r="R159">
        <v>0.88</v>
      </c>
      <c r="S159">
        <v>1.6</v>
      </c>
      <c r="T159">
        <v>31</v>
      </c>
      <c r="U159">
        <v>45</v>
      </c>
      <c r="V159" s="11">
        <f t="shared" si="50"/>
        <v>10.617649316570068</v>
      </c>
      <c r="W159" s="11">
        <f t="shared" si="51"/>
        <v>15.875902878688617</v>
      </c>
      <c r="X159" s="11">
        <f t="shared" si="52"/>
        <v>19.45745392495423</v>
      </c>
      <c r="Y159" s="11">
        <f t="shared" si="53"/>
        <v>22.124225670875479</v>
      </c>
      <c r="Z159" s="11">
        <f t="shared" si="54"/>
        <v>24.193086477501296</v>
      </c>
      <c r="AA159" s="11">
        <f t="shared" si="55"/>
        <v>25.828500233481563</v>
      </c>
      <c r="AB159" s="11">
        <f t="shared" si="56"/>
        <v>27.12696131561102</v>
      </c>
      <c r="AC159" s="11">
        <f t="shared" si="57"/>
        <v>28.149448497293825</v>
      </c>
      <c r="AD159" s="11">
        <f t="shared" si="58"/>
        <v>28.936211473766868</v>
      </c>
      <c r="AE159" s="11">
        <f t="shared" si="59"/>
        <v>29.514298514915929</v>
      </c>
      <c r="AF159" s="11">
        <f t="shared" si="60"/>
        <v>29.901673906809151</v>
      </c>
      <c r="AG159" s="11">
        <f t="shared" si="61"/>
        <v>30.109551139056414</v>
      </c>
      <c r="AH159" s="11" t="str">
        <f t="shared" si="62"/>
        <v/>
      </c>
      <c r="AI159" s="11" t="str">
        <f t="shared" si="63"/>
        <v/>
      </c>
      <c r="AJ159" s="11" t="str">
        <f t="shared" si="64"/>
        <v/>
      </c>
      <c r="AK159" t="s">
        <v>92</v>
      </c>
      <c r="AL159" t="s">
        <v>107</v>
      </c>
      <c r="AM159" t="s">
        <v>108</v>
      </c>
      <c r="AN159" t="s">
        <v>25</v>
      </c>
      <c r="AO159" t="s">
        <v>24</v>
      </c>
      <c r="AP159" t="s">
        <v>35</v>
      </c>
      <c r="AQ159" t="s">
        <v>44</v>
      </c>
      <c r="AR159" t="s">
        <v>33</v>
      </c>
      <c r="AS159" s="4">
        <v>2.5088900000000001</v>
      </c>
      <c r="AT159" s="4">
        <v>1.77264</v>
      </c>
      <c r="AU159" s="4">
        <v>-6.9800000000000001E-3</v>
      </c>
      <c r="AV159" s="4"/>
      <c r="AW159" s="4"/>
      <c r="AX159">
        <v>2.5099999999999998</v>
      </c>
      <c r="AY159">
        <v>114.35</v>
      </c>
      <c r="AZ159">
        <v>9.1916200000000003</v>
      </c>
      <c r="BA159">
        <v>47</v>
      </c>
      <c r="BB159">
        <v>0.86699999999999999</v>
      </c>
      <c r="BC159">
        <v>2.5</v>
      </c>
      <c r="BD159">
        <v>100.3</v>
      </c>
      <c r="BE159">
        <v>44</v>
      </c>
      <c r="BF159" s="11">
        <v>19.537289999999999</v>
      </c>
      <c r="BG159" s="11">
        <v>35.169689999999996</v>
      </c>
      <c r="BH159" s="11">
        <v>49.406090000000006</v>
      </c>
      <c r="BI159" s="11">
        <v>62.246489999999987</v>
      </c>
      <c r="BJ159" s="11">
        <v>73.690889999999996</v>
      </c>
      <c r="BK159" s="11">
        <v>83.739289999999997</v>
      </c>
      <c r="BL159" s="11">
        <v>92.391689999999997</v>
      </c>
      <c r="BM159" s="11">
        <v>99.648089999999996</v>
      </c>
      <c r="BN159" s="11">
        <v>105.50848999999999</v>
      </c>
      <c r="BO159" s="11">
        <v>109.97289000000002</v>
      </c>
      <c r="BP159" s="11">
        <v>113.04129</v>
      </c>
      <c r="BQ159" s="11">
        <v>114.71369000000001</v>
      </c>
      <c r="BR159" s="11"/>
      <c r="BS159" s="11"/>
      <c r="BT159" s="11"/>
      <c r="BU159">
        <v>114.35</v>
      </c>
    </row>
    <row r="160" spans="1:73" x14ac:dyDescent="0.25">
      <c r="A160" t="s">
        <v>92</v>
      </c>
      <c r="B160" t="s">
        <v>65</v>
      </c>
      <c r="C160" t="s">
        <v>66</v>
      </c>
      <c r="D160" t="s">
        <v>24</v>
      </c>
      <c r="E160" t="s">
        <v>39</v>
      </c>
      <c r="F160" t="s">
        <v>30</v>
      </c>
      <c r="G160">
        <v>1</v>
      </c>
      <c r="H160" t="s">
        <v>31</v>
      </c>
      <c r="I160" s="4">
        <v>0.22073000000000001</v>
      </c>
      <c r="J160" s="4">
        <v>1.95818</v>
      </c>
      <c r="K160" s="4">
        <v>1.6539999999999999E-2</v>
      </c>
      <c r="N160">
        <v>1.99</v>
      </c>
      <c r="O160">
        <v>26.52</v>
      </c>
      <c r="P160">
        <v>0.12859000000000001</v>
      </c>
      <c r="Q160">
        <v>55</v>
      </c>
      <c r="R160">
        <v>0.94599999999999995</v>
      </c>
      <c r="S160">
        <v>1.8</v>
      </c>
      <c r="T160">
        <v>26.5</v>
      </c>
      <c r="U160">
        <v>53</v>
      </c>
      <c r="V160" s="11">
        <f t="shared" si="50"/>
        <v>9.7806944342133022</v>
      </c>
      <c r="W160" s="11">
        <f t="shared" si="51"/>
        <v>14.338736501585634</v>
      </c>
      <c r="X160" s="11">
        <f t="shared" si="52"/>
        <v>17.555275069580194</v>
      </c>
      <c r="Y160" s="11">
        <f t="shared" si="53"/>
        <v>20.080332049524241</v>
      </c>
      <c r="Z160" s="11">
        <f t="shared" si="54"/>
        <v>22.175888674046803</v>
      </c>
      <c r="AA160" s="11">
        <f t="shared" si="55"/>
        <v>23.975948290122652</v>
      </c>
      <c r="AB160" s="11">
        <f t="shared" si="56"/>
        <v>25.558985587596716</v>
      </c>
      <c r="AC160" s="11" t="str">
        <f t="shared" si="57"/>
        <v/>
      </c>
      <c r="AD160" s="11" t="str">
        <f t="shared" si="58"/>
        <v/>
      </c>
      <c r="AE160" s="11" t="str">
        <f t="shared" si="59"/>
        <v/>
      </c>
      <c r="AF160" s="11" t="str">
        <f t="shared" si="60"/>
        <v/>
      </c>
      <c r="AG160" s="11" t="str">
        <f t="shared" si="61"/>
        <v/>
      </c>
      <c r="AH160" s="11" t="str">
        <f t="shared" si="62"/>
        <v/>
      </c>
      <c r="AI160" s="11" t="str">
        <f t="shared" si="63"/>
        <v/>
      </c>
      <c r="AJ160" s="11" t="str">
        <f t="shared" si="64"/>
        <v/>
      </c>
      <c r="AK160" t="s">
        <v>92</v>
      </c>
      <c r="AL160" t="s">
        <v>65</v>
      </c>
      <c r="AM160" t="s">
        <v>66</v>
      </c>
      <c r="AN160" t="s">
        <v>25</v>
      </c>
      <c r="AO160" t="s">
        <v>24</v>
      </c>
      <c r="AP160" t="s">
        <v>35</v>
      </c>
      <c r="AQ160" t="s">
        <v>71</v>
      </c>
      <c r="AR160" t="s">
        <v>28</v>
      </c>
      <c r="AS160" s="4">
        <v>2.5251600000000001</v>
      </c>
      <c r="AT160" s="4">
        <v>1.48428</v>
      </c>
      <c r="AU160" s="4"/>
      <c r="AV160" s="4"/>
      <c r="AW160" s="4"/>
      <c r="AX160">
        <v>2.5299999999999998</v>
      </c>
      <c r="AY160">
        <v>115.33</v>
      </c>
      <c r="AZ160">
        <v>0.15310000000000001</v>
      </c>
      <c r="BA160">
        <v>56</v>
      </c>
      <c r="BB160">
        <v>0.93300000000000005</v>
      </c>
      <c r="BC160">
        <v>2.5</v>
      </c>
      <c r="BD160">
        <v>104.1</v>
      </c>
      <c r="BE160">
        <v>54</v>
      </c>
      <c r="BF160" s="10">
        <v>17.36796</v>
      </c>
      <c r="BG160" s="10">
        <v>32.210760000000001</v>
      </c>
      <c r="BH160" s="10">
        <v>47.053560000000004</v>
      </c>
      <c r="BI160" s="10">
        <v>61.896360000000001</v>
      </c>
      <c r="BJ160" s="10">
        <v>76.739159999999998</v>
      </c>
      <c r="BK160" s="10">
        <v>91.581960000000009</v>
      </c>
      <c r="BL160" s="10">
        <v>106.42476000000001</v>
      </c>
      <c r="BM160" s="10"/>
      <c r="BN160" s="10"/>
      <c r="BO160" s="10"/>
      <c r="BP160" s="10"/>
      <c r="BQ160" s="10"/>
      <c r="BR160" s="10"/>
      <c r="BS160" s="10"/>
      <c r="BT160" s="10"/>
      <c r="BU160">
        <v>115.33</v>
      </c>
    </row>
    <row r="161" spans="1:73" x14ac:dyDescent="0.25">
      <c r="A161" s="5" t="s">
        <v>368</v>
      </c>
      <c r="B161" s="5" t="s">
        <v>65</v>
      </c>
      <c r="C161" s="5" t="s">
        <v>66</v>
      </c>
      <c r="D161" s="5" t="s">
        <v>24</v>
      </c>
      <c r="E161" s="5" t="s">
        <v>39</v>
      </c>
      <c r="F161" s="5" t="s">
        <v>30</v>
      </c>
      <c r="G161" s="5">
        <v>1</v>
      </c>
      <c r="H161" s="5" t="s">
        <v>31</v>
      </c>
      <c r="I161" s="6">
        <v>0.12526000000000001</v>
      </c>
      <c r="J161" s="6">
        <v>2.0745800000000001</v>
      </c>
      <c r="K161" s="6">
        <v>1.6029999999999999E-2</v>
      </c>
      <c r="L161" s="6"/>
      <c r="M161" s="6"/>
      <c r="N161" s="5">
        <v>1.76</v>
      </c>
      <c r="O161" s="5">
        <v>28.69</v>
      </c>
      <c r="P161" s="5">
        <v>0.12662999999999999</v>
      </c>
      <c r="Q161" s="5">
        <v>47</v>
      </c>
      <c r="R161" s="5">
        <v>0.92400000000000004</v>
      </c>
      <c r="S161" s="5">
        <v>3</v>
      </c>
      <c r="T161" s="5">
        <v>33</v>
      </c>
      <c r="U161" s="5">
        <v>45</v>
      </c>
      <c r="V161" s="11">
        <f t="shared" si="50"/>
        <v>9.5391770757074585</v>
      </c>
      <c r="W161" s="11">
        <f t="shared" si="51"/>
        <v>15.00731662171826</v>
      </c>
      <c r="X161" s="11">
        <f t="shared" si="52"/>
        <v>18.11010495583669</v>
      </c>
      <c r="Y161" s="11">
        <f t="shared" si="53"/>
        <v>20.25525347192951</v>
      </c>
      <c r="Z161" s="11">
        <f t="shared" si="54"/>
        <v>21.885401427905428</v>
      </c>
      <c r="AA161" s="11">
        <f t="shared" si="55"/>
        <v>23.195254083777165</v>
      </c>
      <c r="AB161" s="11">
        <f t="shared" si="56"/>
        <v>24.28729010641446</v>
      </c>
      <c r="AC161" s="11">
        <f t="shared" si="57"/>
        <v>25.221923090184088</v>
      </c>
      <c r="AD161" s="11">
        <f t="shared" si="58"/>
        <v>26.037683735186143</v>
      </c>
      <c r="AE161" s="11">
        <f t="shared" si="59"/>
        <v>26.760613397120459</v>
      </c>
      <c r="AF161" s="11">
        <f t="shared" si="60"/>
        <v>27.409115009674316</v>
      </c>
      <c r="AG161" s="11">
        <f t="shared" si="61"/>
        <v>27.996662171792966</v>
      </c>
      <c r="AH161" s="11">
        <f t="shared" si="62"/>
        <v>28.533407735512714</v>
      </c>
      <c r="AI161" s="11" t="str">
        <f t="shared" si="63"/>
        <v/>
      </c>
      <c r="AJ161" s="11" t="str">
        <f t="shared" si="64"/>
        <v/>
      </c>
      <c r="AK161" s="5" t="s">
        <v>368</v>
      </c>
      <c r="AL161" s="5" t="s">
        <v>65</v>
      </c>
      <c r="AM161" s="5" t="s">
        <v>66</v>
      </c>
      <c r="AN161" s="5" t="s">
        <v>25</v>
      </c>
      <c r="AO161" s="5" t="s">
        <v>24</v>
      </c>
      <c r="AP161" s="5" t="s">
        <v>35</v>
      </c>
      <c r="AQ161" s="5">
        <v>1</v>
      </c>
      <c r="AR161" s="5" t="s">
        <v>31</v>
      </c>
      <c r="AS161" s="6">
        <v>0.57189000000000001</v>
      </c>
      <c r="AT161" s="6">
        <v>2.61632</v>
      </c>
      <c r="AU161" s="6">
        <v>5.3240000000000003E-2</v>
      </c>
      <c r="AV161" s="6"/>
      <c r="AW161" s="6"/>
      <c r="AX161" s="5">
        <v>2.41</v>
      </c>
      <c r="AY161" s="5">
        <v>113.39</v>
      </c>
      <c r="AZ161" s="5">
        <v>0.23072999999999999</v>
      </c>
      <c r="BA161" s="5">
        <v>48</v>
      </c>
      <c r="BB161" s="5">
        <v>0.89900000000000002</v>
      </c>
      <c r="BC161" s="5">
        <v>4.5999999999999996</v>
      </c>
      <c r="BD161" s="5">
        <v>122.7</v>
      </c>
      <c r="BE161" s="5">
        <v>46</v>
      </c>
      <c r="BF161" s="11">
        <v>16.18458627951512</v>
      </c>
      <c r="BG161" s="11">
        <v>31.996694726358925</v>
      </c>
      <c r="BH161" s="11">
        <v>44.47808895089733</v>
      </c>
      <c r="BI161" s="11">
        <v>54.918172484350947</v>
      </c>
      <c r="BJ161" s="11">
        <v>63.971411950815884</v>
      </c>
      <c r="BK161" s="11">
        <v>72.011613295546837</v>
      </c>
      <c r="BL161" s="11">
        <v>79.273875100487302</v>
      </c>
      <c r="BM161" s="11">
        <v>85.916680347821313</v>
      </c>
      <c r="BN161" s="11">
        <v>92.052507986446017</v>
      </c>
      <c r="BO161" s="11">
        <v>97.764408327165128</v>
      </c>
      <c r="BP161" s="11">
        <v>103.11565373229782</v>
      </c>
      <c r="BQ161" s="11">
        <v>108.15568904175119</v>
      </c>
      <c r="BR161" s="11">
        <v>112.92397438153296</v>
      </c>
      <c r="BS161" s="11"/>
      <c r="BT161" s="11"/>
      <c r="BU161" s="5">
        <v>113.39</v>
      </c>
    </row>
    <row r="162" spans="1:73" x14ac:dyDescent="0.25">
      <c r="A162" t="s">
        <v>21</v>
      </c>
      <c r="B162" t="s">
        <v>83</v>
      </c>
      <c r="C162" t="s">
        <v>84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-0.60296000000000005</v>
      </c>
      <c r="J162" s="4">
        <v>1.67832</v>
      </c>
      <c r="K162" s="4">
        <v>6.9169999999999995E-2</v>
      </c>
      <c r="N162">
        <v>1.18</v>
      </c>
      <c r="O162">
        <v>5.72</v>
      </c>
      <c r="P162">
        <v>0.26301000000000002</v>
      </c>
      <c r="Q162">
        <v>36</v>
      </c>
      <c r="R162">
        <v>0.65400000000000003</v>
      </c>
      <c r="S162">
        <v>1.5</v>
      </c>
      <c r="T162">
        <v>8.4</v>
      </c>
      <c r="U162">
        <v>34</v>
      </c>
      <c r="V162" s="11">
        <f t="shared" si="50"/>
        <v>4.4875723674962273</v>
      </c>
      <c r="W162" s="11">
        <f t="shared" si="51"/>
        <v>4.8646702010367582</v>
      </c>
      <c r="X162" s="11">
        <f t="shared" si="52"/>
        <v>5.678957068149554</v>
      </c>
      <c r="Y162" s="11" t="str">
        <f t="shared" si="53"/>
        <v/>
      </c>
      <c r="Z162" s="11" t="str">
        <f t="shared" si="54"/>
        <v/>
      </c>
      <c r="AA162" s="11" t="str">
        <f t="shared" si="55"/>
        <v/>
      </c>
      <c r="AB162" s="11" t="str">
        <f t="shared" si="56"/>
        <v/>
      </c>
      <c r="AC162" s="11" t="str">
        <f t="shared" si="57"/>
        <v/>
      </c>
      <c r="AD162" s="11" t="str">
        <f t="shared" si="58"/>
        <v/>
      </c>
      <c r="AE162" s="11" t="str">
        <f t="shared" si="59"/>
        <v/>
      </c>
      <c r="AF162" s="11" t="str">
        <f t="shared" si="60"/>
        <v/>
      </c>
      <c r="AG162" s="11" t="str">
        <f t="shared" si="61"/>
        <v/>
      </c>
      <c r="AH162" s="11" t="str">
        <f t="shared" si="62"/>
        <v/>
      </c>
      <c r="AI162" s="11" t="str">
        <f t="shared" si="63"/>
        <v/>
      </c>
      <c r="AJ162" s="11" t="str">
        <f t="shared" si="64"/>
        <v/>
      </c>
      <c r="AK162" t="s">
        <v>21</v>
      </c>
      <c r="AL162" t="s">
        <v>83</v>
      </c>
      <c r="AM162" t="s">
        <v>84</v>
      </c>
      <c r="AN162" t="s">
        <v>25</v>
      </c>
      <c r="AO162" t="s">
        <v>24</v>
      </c>
      <c r="AP162" t="s">
        <v>35</v>
      </c>
      <c r="AQ162">
        <v>1</v>
      </c>
      <c r="AR162" t="s">
        <v>43</v>
      </c>
      <c r="AS162" s="4">
        <v>-9.7409700000000008</v>
      </c>
      <c r="AT162" s="4">
        <v>7.5086700000000004</v>
      </c>
      <c r="AU162" s="4">
        <v>-0.40910000000000002</v>
      </c>
      <c r="AV162" s="4">
        <v>7.6699999999999997E-3</v>
      </c>
      <c r="AW162" s="4"/>
      <c r="AX162">
        <v>3.7</v>
      </c>
      <c r="AY162">
        <v>54.3</v>
      </c>
      <c r="AZ162">
        <v>68.263959999999997</v>
      </c>
      <c r="BA162">
        <v>34</v>
      </c>
      <c r="BB162">
        <v>0.51700000000000002</v>
      </c>
      <c r="BC162">
        <v>4.3</v>
      </c>
      <c r="BD162">
        <v>53.1</v>
      </c>
      <c r="BE162">
        <v>30</v>
      </c>
      <c r="BF162" s="10">
        <v>32.105730000000001</v>
      </c>
      <c r="BG162" s="10">
        <v>38.152429999999995</v>
      </c>
      <c r="BH162" s="10">
        <v>54.419130000000024</v>
      </c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>
        <v>54.3</v>
      </c>
    </row>
    <row r="163" spans="1:73" x14ac:dyDescent="0.25">
      <c r="A163" s="5" t="s">
        <v>322</v>
      </c>
      <c r="B163" s="5" t="s">
        <v>339</v>
      </c>
      <c r="C163" s="5" t="s">
        <v>340</v>
      </c>
      <c r="D163" s="5" t="s">
        <v>24</v>
      </c>
      <c r="E163" s="5" t="s">
        <v>39</v>
      </c>
      <c r="F163" s="5" t="s">
        <v>30</v>
      </c>
      <c r="G163" s="5">
        <v>1</v>
      </c>
      <c r="H163" s="5" t="s">
        <v>31</v>
      </c>
      <c r="I163" s="6">
        <v>0.11955</v>
      </c>
      <c r="J163" s="6">
        <v>1.57212</v>
      </c>
      <c r="K163" s="6">
        <v>2.2020000000000001E-2</v>
      </c>
      <c r="L163" s="6"/>
      <c r="M163" s="6"/>
      <c r="N163" s="5">
        <v>1.65</v>
      </c>
      <c r="O163" s="5">
        <v>8.61</v>
      </c>
      <c r="P163" s="5">
        <v>0.14838000000000001</v>
      </c>
      <c r="Q163" s="5">
        <v>30</v>
      </c>
      <c r="R163" s="5">
        <v>0.85799999999999998</v>
      </c>
      <c r="S163" s="5">
        <v>1.8</v>
      </c>
      <c r="T163" s="5">
        <v>9.5</v>
      </c>
      <c r="U163" s="5">
        <v>28</v>
      </c>
      <c r="V163" s="11">
        <f t="shared" si="50"/>
        <v>3.6778023808078597</v>
      </c>
      <c r="W163" s="11">
        <f t="shared" si="51"/>
        <v>5.2097531808028759</v>
      </c>
      <c r="X163" s="11">
        <f t="shared" si="52"/>
        <v>6.3091026840177813</v>
      </c>
      <c r="Y163" s="11">
        <f t="shared" si="53"/>
        <v>7.174744085446056</v>
      </c>
      <c r="Z163" s="11">
        <f t="shared" si="54"/>
        <v>7.8924775016467361</v>
      </c>
      <c r="AA163" s="11">
        <f t="shared" si="55"/>
        <v>8.5075633782770606</v>
      </c>
      <c r="AB163" s="11" t="str">
        <f t="shared" si="56"/>
        <v/>
      </c>
      <c r="AC163" s="11" t="str">
        <f t="shared" si="57"/>
        <v/>
      </c>
      <c r="AD163" s="11" t="str">
        <f t="shared" si="58"/>
        <v/>
      </c>
      <c r="AE163" s="11" t="str">
        <f t="shared" si="59"/>
        <v/>
      </c>
      <c r="AF163" s="11" t="str">
        <f t="shared" si="60"/>
        <v/>
      </c>
      <c r="AG163" s="11" t="str">
        <f t="shared" si="61"/>
        <v/>
      </c>
      <c r="AH163" s="11" t="str">
        <f t="shared" si="62"/>
        <v/>
      </c>
      <c r="AI163" s="11" t="str">
        <f t="shared" si="63"/>
        <v/>
      </c>
      <c r="AJ163" s="11" t="str">
        <f t="shared" si="64"/>
        <v/>
      </c>
      <c r="AK163" s="5" t="s">
        <v>322</v>
      </c>
      <c r="AL163" s="5" t="s">
        <v>339</v>
      </c>
      <c r="AM163" s="5" t="s">
        <v>340</v>
      </c>
      <c r="AN163" s="5" t="s">
        <v>25</v>
      </c>
      <c r="AO163" s="5" t="s">
        <v>24</v>
      </c>
      <c r="AP163" s="5" t="s">
        <v>35</v>
      </c>
      <c r="AQ163" s="5" t="s">
        <v>44</v>
      </c>
      <c r="AR163" s="5" t="s">
        <v>28</v>
      </c>
      <c r="AS163" s="6">
        <v>2.5399400000000001</v>
      </c>
      <c r="AT163" s="6">
        <v>0.57160999999999995</v>
      </c>
      <c r="AU163" s="6"/>
      <c r="AV163" s="6"/>
      <c r="AW163" s="6"/>
      <c r="AX163" s="5">
        <v>2.54</v>
      </c>
      <c r="AY163" s="5">
        <v>36.840000000000003</v>
      </c>
      <c r="AZ163" s="5">
        <v>0.40155000000000002</v>
      </c>
      <c r="BA163" s="5">
        <v>30</v>
      </c>
      <c r="BB163" s="5">
        <v>0.96299999999999997</v>
      </c>
      <c r="BC163" s="5">
        <v>2.5</v>
      </c>
      <c r="BD163" s="5">
        <v>33</v>
      </c>
      <c r="BE163" s="5">
        <v>28</v>
      </c>
      <c r="BF163" s="10">
        <v>8.2560399999999987</v>
      </c>
      <c r="BG163" s="10">
        <v>13.972139999999998</v>
      </c>
      <c r="BH163" s="10">
        <v>19.68824</v>
      </c>
      <c r="BI163" s="10">
        <v>25.404339999999998</v>
      </c>
      <c r="BJ163" s="10">
        <v>31.120439999999999</v>
      </c>
      <c r="BK163" s="10">
        <v>36.836539999999999</v>
      </c>
      <c r="BL163" s="10"/>
      <c r="BM163" s="10"/>
      <c r="BN163" s="10"/>
      <c r="BO163" s="10"/>
      <c r="BP163" s="10"/>
      <c r="BQ163" s="10"/>
      <c r="BR163" s="10"/>
      <c r="BS163" s="10"/>
      <c r="BT163" s="10"/>
      <c r="BU163" s="5">
        <v>36.840000000000003</v>
      </c>
    </row>
    <row r="164" spans="1:73" x14ac:dyDescent="0.25">
      <c r="A164" s="5" t="s">
        <v>178</v>
      </c>
      <c r="B164" s="5" t="s">
        <v>205</v>
      </c>
      <c r="C164" s="5" t="s">
        <v>206</v>
      </c>
      <c r="D164" s="5" t="s">
        <v>24</v>
      </c>
      <c r="E164" s="5" t="s">
        <v>39</v>
      </c>
      <c r="F164" s="5" t="s">
        <v>30</v>
      </c>
      <c r="G164" s="5">
        <v>1</v>
      </c>
      <c r="H164" s="5" t="s">
        <v>31</v>
      </c>
      <c r="I164" s="6">
        <v>0.13464000000000001</v>
      </c>
      <c r="J164" s="6">
        <v>1.8340000000000001</v>
      </c>
      <c r="K164" s="6">
        <v>3.048E-2</v>
      </c>
      <c r="L164" s="6"/>
      <c r="M164" s="6"/>
      <c r="N164" s="5">
        <v>0.97</v>
      </c>
      <c r="O164" s="5">
        <v>20.46</v>
      </c>
      <c r="P164" s="5">
        <v>0.17459</v>
      </c>
      <c r="Q164" s="5">
        <v>68</v>
      </c>
      <c r="R164" s="5">
        <v>0.84299999999999997</v>
      </c>
      <c r="S164" s="5">
        <v>3</v>
      </c>
      <c r="T164" s="5">
        <v>23</v>
      </c>
      <c r="U164" s="5">
        <v>66</v>
      </c>
      <c r="V164" s="11">
        <f t="shared" si="50"/>
        <v>10.430586514401481</v>
      </c>
      <c r="W164" s="11">
        <f t="shared" si="51"/>
        <v>14.123087047746303</v>
      </c>
      <c r="X164" s="11">
        <f t="shared" si="52"/>
        <v>15.829800223526858</v>
      </c>
      <c r="Y164" s="11">
        <f t="shared" si="53"/>
        <v>16.776121832171448</v>
      </c>
      <c r="Z164" s="11">
        <f t="shared" si="54"/>
        <v>17.45378080220155</v>
      </c>
      <c r="AA164" s="11">
        <f t="shared" si="55"/>
        <v>18.174577666298468</v>
      </c>
      <c r="AB164" s="11">
        <f t="shared" si="56"/>
        <v>19.158048148947863</v>
      </c>
      <c r="AC164" s="11">
        <f t="shared" si="57"/>
        <v>20.524625420064936</v>
      </c>
      <c r="AD164" s="11" t="str">
        <f t="shared" si="58"/>
        <v/>
      </c>
      <c r="AE164" s="11" t="str">
        <f t="shared" si="59"/>
        <v/>
      </c>
      <c r="AF164" s="11" t="str">
        <f t="shared" si="60"/>
        <v/>
      </c>
      <c r="AG164" s="11" t="str">
        <f t="shared" si="61"/>
        <v/>
      </c>
      <c r="AH164" s="11" t="str">
        <f t="shared" si="62"/>
        <v/>
      </c>
      <c r="AI164" s="11" t="str">
        <f t="shared" si="63"/>
        <v/>
      </c>
      <c r="AJ164" s="11" t="str">
        <f t="shared" si="64"/>
        <v/>
      </c>
      <c r="AK164" s="5" t="s">
        <v>178</v>
      </c>
      <c r="AL164" s="5" t="s">
        <v>205</v>
      </c>
      <c r="AM164" s="5" t="s">
        <v>206</v>
      </c>
      <c r="AN164" s="5" t="s">
        <v>25</v>
      </c>
      <c r="AO164" s="5" t="s">
        <v>24</v>
      </c>
      <c r="AP164" s="5" t="s">
        <v>35</v>
      </c>
      <c r="AQ164" s="5" t="s">
        <v>36</v>
      </c>
      <c r="AR164" s="5" t="s">
        <v>43</v>
      </c>
      <c r="AS164" s="6">
        <v>-6.4258199999999999</v>
      </c>
      <c r="AT164" s="6">
        <v>4.0861900000000002</v>
      </c>
      <c r="AU164" s="6">
        <v>-7.2470000000000007E-2</v>
      </c>
      <c r="AV164" s="6">
        <v>5.1999999999999995E-4</v>
      </c>
      <c r="AW164" s="6"/>
      <c r="AX164" s="5">
        <v>1.46</v>
      </c>
      <c r="AY164" s="5">
        <v>120.92</v>
      </c>
      <c r="AZ164" s="5">
        <v>19.564219999999999</v>
      </c>
      <c r="BA164" s="5">
        <v>69</v>
      </c>
      <c r="BB164" s="5">
        <v>0.91300000000000003</v>
      </c>
      <c r="BC164" s="5">
        <v>4.5999999999999996</v>
      </c>
      <c r="BD164" s="5">
        <v>135.1</v>
      </c>
      <c r="BE164" s="5">
        <v>65</v>
      </c>
      <c r="BF164" s="10">
        <v>27.709080000000004</v>
      </c>
      <c r="BG164" s="10">
        <v>50.469980000000007</v>
      </c>
      <c r="BH164" s="10">
        <v>64.976879999999994</v>
      </c>
      <c r="BI164" s="10">
        <v>74.34978000000001</v>
      </c>
      <c r="BJ164" s="10">
        <v>81.708680000000015</v>
      </c>
      <c r="BK164" s="10">
        <v>90.173580000000015</v>
      </c>
      <c r="BL164" s="10">
        <v>102.86447999999999</v>
      </c>
      <c r="BM164" s="10">
        <v>122.90137999999996</v>
      </c>
      <c r="BN164" s="10"/>
      <c r="BO164" s="10"/>
      <c r="BP164" s="10"/>
      <c r="BQ164" s="10"/>
      <c r="BR164" s="10"/>
      <c r="BS164" s="10"/>
      <c r="BT164" s="10"/>
      <c r="BU164" s="5">
        <v>120.92</v>
      </c>
    </row>
    <row r="165" spans="1:73" x14ac:dyDescent="0.25">
      <c r="A165" t="s">
        <v>21</v>
      </c>
      <c r="B165" t="s">
        <v>67</v>
      </c>
      <c r="C165" t="s">
        <v>68</v>
      </c>
      <c r="D165" t="s">
        <v>24</v>
      </c>
      <c r="E165" t="s">
        <v>39</v>
      </c>
      <c r="F165" t="s">
        <v>30</v>
      </c>
      <c r="G165">
        <v>1</v>
      </c>
      <c r="H165" t="s">
        <v>31</v>
      </c>
      <c r="I165" s="4">
        <v>0.67059000000000002</v>
      </c>
      <c r="J165" s="4">
        <v>1.2379899999999999</v>
      </c>
      <c r="K165" s="4">
        <v>4.7219999999999998E-2</v>
      </c>
      <c r="N165">
        <v>1.18</v>
      </c>
      <c r="O165">
        <v>11.95</v>
      </c>
      <c r="P165">
        <v>0.21729000000000001</v>
      </c>
      <c r="Q165">
        <v>38</v>
      </c>
      <c r="R165">
        <v>0.65</v>
      </c>
      <c r="S165">
        <v>2.5</v>
      </c>
      <c r="T165">
        <v>17</v>
      </c>
      <c r="U165">
        <v>36</v>
      </c>
      <c r="V165" s="11">
        <f t="shared" si="50"/>
        <v>8.9469680944471577</v>
      </c>
      <c r="W165" s="11">
        <f t="shared" si="51"/>
        <v>10.859986959174407</v>
      </c>
      <c r="X165" s="11">
        <f t="shared" si="52"/>
        <v>11.659393374024942</v>
      </c>
      <c r="Y165" s="11">
        <f t="shared" si="53"/>
        <v>11.900824412171557</v>
      </c>
      <c r="Z165" s="11">
        <f t="shared" si="54"/>
        <v>11.691302216968154</v>
      </c>
      <c r="AA165" s="11" t="str">
        <f t="shared" si="55"/>
        <v/>
      </c>
      <c r="AB165" s="11" t="str">
        <f t="shared" si="56"/>
        <v/>
      </c>
      <c r="AC165" s="11" t="str">
        <f t="shared" si="57"/>
        <v/>
      </c>
      <c r="AD165" s="11" t="str">
        <f t="shared" si="58"/>
        <v/>
      </c>
      <c r="AE165" s="11" t="str">
        <f t="shared" si="59"/>
        <v/>
      </c>
      <c r="AF165" s="11" t="str">
        <f t="shared" si="60"/>
        <v/>
      </c>
      <c r="AG165" s="11" t="str">
        <f t="shared" si="61"/>
        <v/>
      </c>
      <c r="AH165" s="11" t="str">
        <f t="shared" si="62"/>
        <v/>
      </c>
      <c r="AI165" s="11" t="str">
        <f t="shared" si="63"/>
        <v/>
      </c>
      <c r="AJ165" s="11" t="str">
        <f t="shared" si="64"/>
        <v/>
      </c>
      <c r="AK165" t="s">
        <v>21</v>
      </c>
      <c r="AL165" t="s">
        <v>67</v>
      </c>
      <c r="AM165" t="s">
        <v>68</v>
      </c>
      <c r="AN165" t="s">
        <v>25</v>
      </c>
      <c r="AO165" t="s">
        <v>24</v>
      </c>
      <c r="AP165" t="s">
        <v>35</v>
      </c>
      <c r="AQ165" t="s">
        <v>44</v>
      </c>
      <c r="AR165" t="s">
        <v>33</v>
      </c>
      <c r="AS165" s="4">
        <v>-2.7663199999999999</v>
      </c>
      <c r="AT165" s="4">
        <v>3.70913</v>
      </c>
      <c r="AU165" s="4">
        <v>-4.5969999999999997E-2</v>
      </c>
      <c r="AV165" s="4"/>
      <c r="AW165" s="4"/>
      <c r="AX165">
        <v>0.9</v>
      </c>
      <c r="AY165">
        <v>72.040000000000006</v>
      </c>
      <c r="AZ165">
        <v>6.0218499999999997</v>
      </c>
      <c r="BA165">
        <v>38</v>
      </c>
      <c r="BB165">
        <v>0.81</v>
      </c>
      <c r="BC165">
        <v>4.4000000000000004</v>
      </c>
      <c r="BD165">
        <v>78.5</v>
      </c>
      <c r="BE165">
        <v>35</v>
      </c>
      <c r="BF165" s="11">
        <v>29.727980000000002</v>
      </c>
      <c r="BG165" s="11">
        <v>53.028280000000017</v>
      </c>
      <c r="BH165" s="11">
        <v>67.13458</v>
      </c>
      <c r="BI165" s="11">
        <v>72.046880000000016</v>
      </c>
      <c r="BJ165" s="11">
        <v>67.765180000000001</v>
      </c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>
        <v>72.040000000000006</v>
      </c>
    </row>
    <row r="166" spans="1:73" x14ac:dyDescent="0.25">
      <c r="A166" t="s">
        <v>149</v>
      </c>
      <c r="B166" t="s">
        <v>172</v>
      </c>
      <c r="C166" t="s">
        <v>173</v>
      </c>
      <c r="D166" t="s">
        <v>24</v>
      </c>
      <c r="E166" t="s">
        <v>39</v>
      </c>
      <c r="F166" t="s">
        <v>30</v>
      </c>
      <c r="G166">
        <v>1</v>
      </c>
      <c r="H166" t="s">
        <v>31</v>
      </c>
      <c r="I166" s="4">
        <v>0.33284999999999998</v>
      </c>
      <c r="J166" s="4">
        <v>1.21438</v>
      </c>
      <c r="K166" s="4">
        <v>7.5109999999999996E-2</v>
      </c>
      <c r="N166">
        <v>4.54</v>
      </c>
      <c r="O166">
        <v>7.18</v>
      </c>
      <c r="P166">
        <v>0.27406000000000003</v>
      </c>
      <c r="Q166">
        <v>29</v>
      </c>
      <c r="R166">
        <v>0.38800000000000001</v>
      </c>
      <c r="S166">
        <v>1.8</v>
      </c>
      <c r="T166">
        <v>8.5</v>
      </c>
      <c r="U166">
        <v>27</v>
      </c>
      <c r="V166" s="11">
        <f t="shared" si="50"/>
        <v>5.3654105132530532</v>
      </c>
      <c r="W166" s="11">
        <f t="shared" si="51"/>
        <v>5.6111874063188436</v>
      </c>
      <c r="X166" s="11">
        <f t="shared" si="52"/>
        <v>5.7472583180392887</v>
      </c>
      <c r="Y166" s="11">
        <f t="shared" si="53"/>
        <v>5.8463457493590409</v>
      </c>
      <c r="Z166" s="11" t="str">
        <f t="shared" si="54"/>
        <v/>
      </c>
      <c r="AA166" s="11" t="str">
        <f t="shared" si="55"/>
        <v/>
      </c>
      <c r="AB166" s="11" t="str">
        <f t="shared" si="56"/>
        <v/>
      </c>
      <c r="AC166" s="11" t="str">
        <f t="shared" si="57"/>
        <v/>
      </c>
      <c r="AD166" s="11" t="str">
        <f t="shared" si="58"/>
        <v/>
      </c>
      <c r="AE166" s="11" t="str">
        <f t="shared" si="59"/>
        <v/>
      </c>
      <c r="AF166" s="11" t="str">
        <f t="shared" si="60"/>
        <v/>
      </c>
      <c r="AG166" s="11" t="str">
        <f t="shared" si="61"/>
        <v/>
      </c>
      <c r="AH166" s="11" t="str">
        <f t="shared" si="62"/>
        <v/>
      </c>
      <c r="AI166" s="11" t="str">
        <f t="shared" si="63"/>
        <v/>
      </c>
      <c r="AJ166" s="11" t="str">
        <f t="shared" si="64"/>
        <v/>
      </c>
      <c r="AK166" t="s">
        <v>149</v>
      </c>
      <c r="AL166" t="s">
        <v>172</v>
      </c>
      <c r="AM166" t="s">
        <v>173</v>
      </c>
      <c r="AN166" t="s">
        <v>25</v>
      </c>
      <c r="AO166" t="s">
        <v>24</v>
      </c>
      <c r="AP166" t="s">
        <v>35</v>
      </c>
      <c r="AQ166" t="s">
        <v>44</v>
      </c>
      <c r="AR166" t="s">
        <v>64</v>
      </c>
      <c r="AS166" s="4">
        <v>2.6660699999999999</v>
      </c>
      <c r="AT166" s="4">
        <v>0.37611</v>
      </c>
      <c r="AU166" s="4">
        <v>2.99E-3</v>
      </c>
      <c r="AV166" s="4"/>
      <c r="AW166" s="4"/>
      <c r="AX166">
        <v>12.55</v>
      </c>
      <c r="AY166">
        <v>25.01</v>
      </c>
      <c r="AZ166">
        <v>5.4690000000000003E-2</v>
      </c>
      <c r="BA166">
        <v>29</v>
      </c>
      <c r="BB166">
        <v>0.98299999999999998</v>
      </c>
      <c r="BC166">
        <v>2.5</v>
      </c>
      <c r="BD166">
        <v>40</v>
      </c>
      <c r="BE166">
        <v>27</v>
      </c>
      <c r="BF166" s="11">
        <v>19.979523877513859</v>
      </c>
      <c r="BG166" s="11">
        <v>22.390430149249639</v>
      </c>
      <c r="BH166" s="11">
        <v>23.83908854594867</v>
      </c>
      <c r="BI166" s="11">
        <v>24.948530835215685</v>
      </c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>
        <v>25.01</v>
      </c>
    </row>
    <row r="167" spans="1:73" x14ac:dyDescent="0.25">
      <c r="A167" t="s">
        <v>254</v>
      </c>
      <c r="B167" t="s">
        <v>172</v>
      </c>
      <c r="C167" t="s">
        <v>173</v>
      </c>
      <c r="D167" t="s">
        <v>24</v>
      </c>
      <c r="E167" t="s">
        <v>39</v>
      </c>
      <c r="F167" t="s">
        <v>30</v>
      </c>
      <c r="G167">
        <v>1</v>
      </c>
      <c r="H167" t="s">
        <v>31</v>
      </c>
      <c r="I167" s="4">
        <v>0.40011000000000002</v>
      </c>
      <c r="J167" s="4">
        <v>1.39656</v>
      </c>
      <c r="K167" s="4">
        <v>1.6119999999999999E-2</v>
      </c>
      <c r="N167">
        <v>2.2799999999999998</v>
      </c>
      <c r="O167">
        <v>10.42</v>
      </c>
      <c r="P167">
        <v>0.12698000000000001</v>
      </c>
      <c r="Q167">
        <v>30</v>
      </c>
      <c r="R167">
        <v>0.84599999999999997</v>
      </c>
      <c r="S167">
        <v>2.5</v>
      </c>
      <c r="T167">
        <v>10.4</v>
      </c>
      <c r="U167">
        <v>28</v>
      </c>
      <c r="V167" s="11">
        <f t="shared" si="50"/>
        <v>4.6292627393744095</v>
      </c>
      <c r="W167" s="11">
        <f t="shared" si="51"/>
        <v>6.5664750606216522</v>
      </c>
      <c r="X167" s="11">
        <f t="shared" si="52"/>
        <v>8.0567589021104524</v>
      </c>
      <c r="Y167" s="11">
        <f t="shared" si="53"/>
        <v>9.2906647690411965</v>
      </c>
      <c r="Z167" s="11">
        <f t="shared" si="54"/>
        <v>10.353593911780825</v>
      </c>
      <c r="AA167" s="11" t="str">
        <f t="shared" si="55"/>
        <v/>
      </c>
      <c r="AB167" s="11" t="str">
        <f t="shared" si="56"/>
        <v/>
      </c>
      <c r="AC167" s="11" t="str">
        <f t="shared" si="57"/>
        <v/>
      </c>
      <c r="AD167" s="11" t="str">
        <f t="shared" si="58"/>
        <v/>
      </c>
      <c r="AE167" s="11" t="str">
        <f t="shared" si="59"/>
        <v/>
      </c>
      <c r="AF167" s="11" t="str">
        <f t="shared" si="60"/>
        <v/>
      </c>
      <c r="AG167" s="11" t="str">
        <f t="shared" si="61"/>
        <v/>
      </c>
      <c r="AH167" s="11" t="str">
        <f t="shared" si="62"/>
        <v/>
      </c>
      <c r="AI167" s="11" t="str">
        <f t="shared" si="63"/>
        <v/>
      </c>
      <c r="AJ167" s="11" t="str">
        <f t="shared" si="64"/>
        <v/>
      </c>
      <c r="AK167" t="s">
        <v>254</v>
      </c>
      <c r="AL167" t="s">
        <v>172</v>
      </c>
      <c r="AM167" t="s">
        <v>173</v>
      </c>
      <c r="AN167" t="s">
        <v>25</v>
      </c>
      <c r="AO167" t="s">
        <v>24</v>
      </c>
      <c r="AP167" t="s">
        <v>35</v>
      </c>
      <c r="AQ167" t="s">
        <v>71</v>
      </c>
      <c r="AR167" t="s">
        <v>33</v>
      </c>
      <c r="AS167" s="4">
        <v>2.84436</v>
      </c>
      <c r="AT167" s="4">
        <v>0.56298000000000004</v>
      </c>
      <c r="AU167" s="4">
        <v>9.3399999999999993E-3</v>
      </c>
      <c r="AV167" s="4"/>
      <c r="AW167" s="4"/>
      <c r="AX167">
        <v>2.84</v>
      </c>
      <c r="AY167">
        <v>54.36</v>
      </c>
      <c r="AZ167">
        <v>5.4219999999999997E-2</v>
      </c>
      <c r="BA167">
        <v>31</v>
      </c>
      <c r="BB167">
        <v>0.91100000000000003</v>
      </c>
      <c r="BC167">
        <v>2.9</v>
      </c>
      <c r="BD167">
        <v>53.5</v>
      </c>
      <c r="BE167">
        <v>28</v>
      </c>
      <c r="BF167" s="11">
        <v>9.4081600000000005</v>
      </c>
      <c r="BG167" s="11">
        <v>17.839960000000001</v>
      </c>
      <c r="BH167" s="11">
        <v>28.139760000000003</v>
      </c>
      <c r="BI167" s="11">
        <v>40.307559999999995</v>
      </c>
      <c r="BJ167" s="11">
        <v>54.343360000000004</v>
      </c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>
        <v>54.36</v>
      </c>
    </row>
    <row r="168" spans="1:73" x14ac:dyDescent="0.25">
      <c r="A168" s="5" t="s">
        <v>243</v>
      </c>
      <c r="B168" s="5" t="s">
        <v>248</v>
      </c>
      <c r="C168" s="5" t="s">
        <v>249</v>
      </c>
      <c r="D168" s="5" t="s">
        <v>24</v>
      </c>
      <c r="E168" s="5" t="s">
        <v>39</v>
      </c>
      <c r="F168" s="5" t="s">
        <v>30</v>
      </c>
      <c r="G168" s="5">
        <v>1</v>
      </c>
      <c r="H168" s="5" t="s">
        <v>31</v>
      </c>
      <c r="I168" s="6">
        <v>0.82696000000000003</v>
      </c>
      <c r="J168" s="6">
        <v>0.81066000000000005</v>
      </c>
      <c r="K168" s="6">
        <v>2.6970000000000001E-2</v>
      </c>
      <c r="L168" s="6"/>
      <c r="M168" s="6"/>
      <c r="N168" s="5">
        <v>2.2200000000000002</v>
      </c>
      <c r="O168" s="5">
        <v>6.29</v>
      </c>
      <c r="P168" s="5">
        <v>0.16422999999999999</v>
      </c>
      <c r="Q168" s="5">
        <v>25</v>
      </c>
      <c r="R168" s="5">
        <v>0.72099999999999997</v>
      </c>
      <c r="S168" s="5">
        <v>2</v>
      </c>
      <c r="T168" s="5">
        <v>7.5</v>
      </c>
      <c r="U168" s="5">
        <v>23</v>
      </c>
      <c r="V168" s="11">
        <f t="shared" si="50"/>
        <v>4.9788441875581997</v>
      </c>
      <c r="W168" s="11">
        <f t="shared" si="51"/>
        <v>5.9353123253764366</v>
      </c>
      <c r="X168" s="11" t="str">
        <f t="shared" si="52"/>
        <v/>
      </c>
      <c r="Y168" s="11" t="str">
        <f t="shared" si="53"/>
        <v/>
      </c>
      <c r="Z168" s="11" t="str">
        <f t="shared" si="54"/>
        <v/>
      </c>
      <c r="AA168" s="11" t="str">
        <f t="shared" si="55"/>
        <v/>
      </c>
      <c r="AB168" s="11" t="str">
        <f t="shared" si="56"/>
        <v/>
      </c>
      <c r="AC168" s="11" t="str">
        <f t="shared" si="57"/>
        <v/>
      </c>
      <c r="AD168" s="11" t="str">
        <f t="shared" si="58"/>
        <v/>
      </c>
      <c r="AE168" s="11" t="str">
        <f t="shared" si="59"/>
        <v/>
      </c>
      <c r="AF168" s="11" t="str">
        <f t="shared" si="60"/>
        <v/>
      </c>
      <c r="AG168" s="11" t="str">
        <f t="shared" si="61"/>
        <v/>
      </c>
      <c r="AH168" s="11" t="str">
        <f t="shared" si="62"/>
        <v/>
      </c>
      <c r="AI168" s="11" t="str">
        <f t="shared" si="63"/>
        <v/>
      </c>
      <c r="AJ168" s="11" t="str">
        <f t="shared" si="64"/>
        <v/>
      </c>
      <c r="AK168" s="5" t="s">
        <v>243</v>
      </c>
      <c r="AL168" s="5" t="s">
        <v>248</v>
      </c>
      <c r="AM168" s="5" t="s">
        <v>249</v>
      </c>
      <c r="AN168" s="5" t="s">
        <v>25</v>
      </c>
      <c r="AO168" s="5" t="s">
        <v>24</v>
      </c>
      <c r="AP168" s="5" t="s">
        <v>35</v>
      </c>
      <c r="AQ168" s="5" t="s">
        <v>44</v>
      </c>
      <c r="AR168" s="5" t="s">
        <v>28</v>
      </c>
      <c r="AS168" s="6">
        <v>1.59016</v>
      </c>
      <c r="AT168" s="6">
        <v>1.1849700000000001</v>
      </c>
      <c r="AU168" s="6"/>
      <c r="AV168" s="6"/>
      <c r="AW168" s="6"/>
      <c r="AX168" s="5">
        <v>1.59</v>
      </c>
      <c r="AY168" s="5">
        <v>31.21</v>
      </c>
      <c r="AZ168" s="5">
        <v>0.71445999999999998</v>
      </c>
      <c r="BA168" s="5">
        <v>25</v>
      </c>
      <c r="BB168" s="5">
        <v>0.95699999999999996</v>
      </c>
      <c r="BC168" s="5">
        <v>1.6</v>
      </c>
      <c r="BD168" s="5">
        <v>31.8</v>
      </c>
      <c r="BE168" s="5">
        <v>23</v>
      </c>
      <c r="BF168" s="10">
        <v>13.439859999999999</v>
      </c>
      <c r="BG168" s="10">
        <v>25.289560000000002</v>
      </c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5">
        <v>31.21</v>
      </c>
    </row>
    <row r="169" spans="1:73" x14ac:dyDescent="0.25">
      <c r="A169" s="5" t="s">
        <v>178</v>
      </c>
      <c r="B169" s="5" t="s">
        <v>109</v>
      </c>
      <c r="C169" s="5" t="s">
        <v>110</v>
      </c>
      <c r="D169" s="5" t="s">
        <v>24</v>
      </c>
      <c r="E169" s="5" t="s">
        <v>39</v>
      </c>
      <c r="F169" s="5" t="s">
        <v>30</v>
      </c>
      <c r="G169" s="5">
        <v>1</v>
      </c>
      <c r="H169" s="5" t="s">
        <v>31</v>
      </c>
      <c r="I169" s="6">
        <v>8.4430000000000005E-2</v>
      </c>
      <c r="J169" s="6">
        <v>1.6007899999999999</v>
      </c>
      <c r="K169" s="6">
        <v>2.8840000000000001E-2</v>
      </c>
      <c r="L169" s="6"/>
      <c r="M169" s="6"/>
      <c r="N169" s="5">
        <v>3</v>
      </c>
      <c r="O169" s="5">
        <v>9.1199999999999992</v>
      </c>
      <c r="P169" s="5">
        <v>0.16980999999999999</v>
      </c>
      <c r="Q169" s="5">
        <v>30</v>
      </c>
      <c r="R169" s="5">
        <v>0.75900000000000001</v>
      </c>
      <c r="S169" s="5">
        <v>2</v>
      </c>
      <c r="T169" s="5">
        <v>10</v>
      </c>
      <c r="U169" s="5">
        <v>28</v>
      </c>
      <c r="V169" s="11">
        <f t="shared" si="50"/>
        <v>5.4234647366876079</v>
      </c>
      <c r="W169" s="11">
        <f t="shared" si="51"/>
        <v>7.0735586422633991</v>
      </c>
      <c r="X169" s="11">
        <f t="shared" si="52"/>
        <v>8.2634679523282113</v>
      </c>
      <c r="Y169" s="11">
        <f t="shared" si="53"/>
        <v>9.2026499867157696</v>
      </c>
      <c r="Z169" s="11" t="str">
        <f t="shared" si="54"/>
        <v/>
      </c>
      <c r="AA169" s="11" t="str">
        <f t="shared" si="55"/>
        <v/>
      </c>
      <c r="AB169" s="11" t="str">
        <f t="shared" si="56"/>
        <v/>
      </c>
      <c r="AC169" s="11" t="str">
        <f t="shared" si="57"/>
        <v/>
      </c>
      <c r="AD169" s="11" t="str">
        <f t="shared" si="58"/>
        <v/>
      </c>
      <c r="AE169" s="11" t="str">
        <f t="shared" si="59"/>
        <v/>
      </c>
      <c r="AF169" s="11" t="str">
        <f t="shared" si="60"/>
        <v/>
      </c>
      <c r="AG169" s="11" t="str">
        <f t="shared" si="61"/>
        <v/>
      </c>
      <c r="AH169" s="11" t="str">
        <f t="shared" si="62"/>
        <v/>
      </c>
      <c r="AI169" s="11" t="str">
        <f t="shared" si="63"/>
        <v/>
      </c>
      <c r="AJ169" s="11" t="str">
        <f t="shared" si="64"/>
        <v/>
      </c>
      <c r="AK169" s="5" t="s">
        <v>178</v>
      </c>
      <c r="AL169" s="5" t="s">
        <v>109</v>
      </c>
      <c r="AM169" s="5" t="s">
        <v>110</v>
      </c>
      <c r="AN169" s="5" t="s">
        <v>25</v>
      </c>
      <c r="AO169" s="5" t="s">
        <v>24</v>
      </c>
      <c r="AP169" s="5" t="s">
        <v>35</v>
      </c>
      <c r="AQ169" s="5" t="s">
        <v>71</v>
      </c>
      <c r="AR169" s="5" t="s">
        <v>28</v>
      </c>
      <c r="AS169" s="6">
        <v>5.4863900000000001</v>
      </c>
      <c r="AT169" s="6">
        <v>0.95916999999999997</v>
      </c>
      <c r="AU169" s="6"/>
      <c r="AV169" s="6"/>
      <c r="AW169" s="6"/>
      <c r="AX169" s="5">
        <v>5.49</v>
      </c>
      <c r="AY169" s="5">
        <v>41.93</v>
      </c>
      <c r="AZ169" s="5">
        <v>6.6420000000000007E-2</v>
      </c>
      <c r="BA169" s="5">
        <v>30</v>
      </c>
      <c r="BB169" s="5">
        <v>0.89400000000000002</v>
      </c>
      <c r="BC169" s="5">
        <v>3.8</v>
      </c>
      <c r="BD169" s="5">
        <v>38.1</v>
      </c>
      <c r="BE169" s="5">
        <v>28</v>
      </c>
      <c r="BF169" s="10">
        <v>15.07809</v>
      </c>
      <c r="BG169" s="10">
        <v>24.669789999999999</v>
      </c>
      <c r="BH169" s="10">
        <v>34.261489999999995</v>
      </c>
      <c r="BI169" s="10">
        <v>43.853189999999998</v>
      </c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5">
        <v>41.93</v>
      </c>
    </row>
    <row r="170" spans="1:73" x14ac:dyDescent="0.25">
      <c r="A170" t="s">
        <v>254</v>
      </c>
      <c r="B170" t="s">
        <v>109</v>
      </c>
      <c r="C170" t="s">
        <v>110</v>
      </c>
      <c r="D170" t="s">
        <v>24</v>
      </c>
      <c r="E170" t="s">
        <v>39</v>
      </c>
      <c r="F170" t="s">
        <v>30</v>
      </c>
      <c r="G170">
        <v>1</v>
      </c>
      <c r="H170" t="s">
        <v>31</v>
      </c>
      <c r="I170" s="4">
        <v>0.80393999999999999</v>
      </c>
      <c r="J170" s="4">
        <v>1.2198800000000001</v>
      </c>
      <c r="K170" s="4">
        <v>3.3869999999999997E-2</v>
      </c>
      <c r="N170">
        <v>0.86</v>
      </c>
      <c r="O170">
        <v>12.44</v>
      </c>
      <c r="P170">
        <v>0.18404000000000001</v>
      </c>
      <c r="Q170">
        <v>29</v>
      </c>
      <c r="R170">
        <v>0.77</v>
      </c>
      <c r="S170">
        <v>3.3</v>
      </c>
      <c r="T170">
        <v>14.5</v>
      </c>
      <c r="U170">
        <v>27</v>
      </c>
      <c r="V170" s="11">
        <f t="shared" si="50"/>
        <v>6.8172914655586618</v>
      </c>
      <c r="W170" s="11">
        <f t="shared" si="51"/>
        <v>9.1110050153703277</v>
      </c>
      <c r="X170" s="11">
        <f t="shared" si="52"/>
        <v>10.525627267865323</v>
      </c>
      <c r="Y170" s="11">
        <f t="shared" si="53"/>
        <v>11.556842096320818</v>
      </c>
      <c r="Z170" s="11">
        <f t="shared" si="54"/>
        <v>12.370954246995627</v>
      </c>
      <c r="AA170" s="11" t="str">
        <f t="shared" si="55"/>
        <v/>
      </c>
      <c r="AB170" s="11" t="str">
        <f t="shared" si="56"/>
        <v/>
      </c>
      <c r="AC170" s="11" t="str">
        <f t="shared" si="57"/>
        <v/>
      </c>
      <c r="AD170" s="11" t="str">
        <f t="shared" si="58"/>
        <v/>
      </c>
      <c r="AE170" s="11" t="str">
        <f t="shared" si="59"/>
        <v/>
      </c>
      <c r="AF170" s="11" t="str">
        <f t="shared" si="60"/>
        <v/>
      </c>
      <c r="AG170" s="11" t="str">
        <f t="shared" si="61"/>
        <v/>
      </c>
      <c r="AH170" s="11" t="str">
        <f t="shared" si="62"/>
        <v/>
      </c>
      <c r="AI170" s="11" t="str">
        <f t="shared" si="63"/>
        <v/>
      </c>
      <c r="AJ170" s="11" t="str">
        <f t="shared" si="64"/>
        <v/>
      </c>
      <c r="AK170" t="s">
        <v>254</v>
      </c>
      <c r="AL170" t="s">
        <v>109</v>
      </c>
      <c r="AM170" t="s">
        <v>110</v>
      </c>
      <c r="AN170" t="s">
        <v>25</v>
      </c>
      <c r="AO170" t="s">
        <v>24</v>
      </c>
      <c r="AP170" t="s">
        <v>35</v>
      </c>
      <c r="AQ170">
        <v>1</v>
      </c>
      <c r="AR170" t="s">
        <v>28</v>
      </c>
      <c r="AS170" s="4">
        <v>0.55184999999999995</v>
      </c>
      <c r="AT170" s="4">
        <v>1.1371199999999999</v>
      </c>
      <c r="AU170" s="4"/>
      <c r="AV170" s="4"/>
      <c r="AW170" s="4"/>
      <c r="AX170">
        <v>0.55000000000000004</v>
      </c>
      <c r="AY170">
        <v>57.41</v>
      </c>
      <c r="AZ170">
        <v>22.197710000000001</v>
      </c>
      <c r="BA170">
        <v>30</v>
      </c>
      <c r="BB170">
        <v>0.90200000000000002</v>
      </c>
      <c r="BC170">
        <v>2.9</v>
      </c>
      <c r="BD170">
        <v>53.1</v>
      </c>
      <c r="BE170">
        <v>28</v>
      </c>
      <c r="BF170" s="10">
        <v>11.923049999999998</v>
      </c>
      <c r="BG170" s="10">
        <v>23.294249999999998</v>
      </c>
      <c r="BH170" s="10">
        <v>34.66545</v>
      </c>
      <c r="BI170" s="10">
        <v>46.036649999999995</v>
      </c>
      <c r="BJ170" s="10">
        <v>57.407849999999996</v>
      </c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>
        <v>57.41</v>
      </c>
    </row>
    <row r="171" spans="1:73" x14ac:dyDescent="0.25">
      <c r="A171" s="5" t="s">
        <v>271</v>
      </c>
      <c r="B171" s="5" t="s">
        <v>109</v>
      </c>
      <c r="C171" s="5" t="s">
        <v>110</v>
      </c>
      <c r="D171" s="5" t="s">
        <v>24</v>
      </c>
      <c r="E171" s="5" t="s">
        <v>39</v>
      </c>
      <c r="F171" s="5" t="s">
        <v>30</v>
      </c>
      <c r="G171" s="5">
        <v>1</v>
      </c>
      <c r="H171" s="5" t="s">
        <v>31</v>
      </c>
      <c r="I171" s="6">
        <v>0.39228000000000002</v>
      </c>
      <c r="J171" s="6">
        <v>1.55901</v>
      </c>
      <c r="K171" s="6">
        <v>2.317E-2</v>
      </c>
      <c r="L171" s="6"/>
      <c r="M171" s="6"/>
      <c r="N171" s="5">
        <v>3.22</v>
      </c>
      <c r="O171" s="5">
        <v>13.03</v>
      </c>
      <c r="P171" s="5">
        <v>0.15221000000000001</v>
      </c>
      <c r="Q171" s="5">
        <v>33</v>
      </c>
      <c r="R171" s="5">
        <v>0.86499999999999999</v>
      </c>
      <c r="S171" s="5">
        <v>3.2</v>
      </c>
      <c r="T171" s="5">
        <v>14.5</v>
      </c>
      <c r="U171" s="5">
        <v>31</v>
      </c>
      <c r="V171" s="11">
        <f t="shared" ref="V171:V191" si="65">IF(BF171="","",EXP($I171+$J171*LN(LN(BF171) + ($K171/2))))</f>
        <v>7.514224429808845</v>
      </c>
      <c r="W171" s="11">
        <f t="shared" ref="W171:W191" si="66">IF(BG171="","",EXP($I171+$J171*LN(LN(BG171) + ($K171/2))))</f>
        <v>9.9621791418829595</v>
      </c>
      <c r="X171" s="11">
        <f t="shared" ref="X171:X191" si="67">IF(BH171="","",EXP($I171+$J171*LN(LN(BH171) + ($K171/2))))</f>
        <v>11.644819943068452</v>
      </c>
      <c r="Y171" s="11">
        <f t="shared" ref="Y171:Y191" si="68">IF(BI171="","",EXP($I171+$J171*LN(LN(BI171) + ($K171/2))))</f>
        <v>12.940584905890171</v>
      </c>
      <c r="Z171" s="11" t="str">
        <f t="shared" ref="Z171:Z191" si="69">IF(BJ171="","",EXP($I171+$J171*LN(LN(BJ171) + ($K171/2))))</f>
        <v/>
      </c>
      <c r="AA171" s="11" t="str">
        <f t="shared" ref="AA171:AA191" si="70">IF(BK171="","",EXP($I171+$J171*LN(LN(BK171) + ($K171/2))))</f>
        <v/>
      </c>
      <c r="AB171" s="11" t="str">
        <f t="shared" ref="AB171:AB191" si="71">IF(BL171="","",EXP($I171+$J171*LN(LN(BL171) + ($K171/2))))</f>
        <v/>
      </c>
      <c r="AC171" s="11" t="str">
        <f t="shared" ref="AC171:AC191" si="72">IF(BM171="","",EXP($I171+$J171*LN(LN(BM171) + ($K171/2))))</f>
        <v/>
      </c>
      <c r="AD171" s="11" t="str">
        <f t="shared" ref="AD171:AD191" si="73">IF(BN171="","",EXP($I171+$J171*LN(LN(BN171) + ($K171/2))))</f>
        <v/>
      </c>
      <c r="AE171" s="11" t="str">
        <f t="shared" ref="AE171:AE191" si="74">IF(BO171="","",EXP($I171+$J171*LN(LN(BO171) + ($K171/2))))</f>
        <v/>
      </c>
      <c r="AF171" s="11" t="str">
        <f t="shared" ref="AF171:AF191" si="75">IF(BP171="","",EXP($I171+$J171*LN(LN(BP171) + ($K171/2))))</f>
        <v/>
      </c>
      <c r="AG171" s="11" t="str">
        <f t="shared" ref="AG171:AG191" si="76">IF(BQ171="","",EXP($I171+$J171*LN(LN(BQ171) + ($K171/2))))</f>
        <v/>
      </c>
      <c r="AH171" s="11" t="str">
        <f t="shared" ref="AH171:AH191" si="77">IF(BR171="","",EXP($I171+$J171*LN(LN(BR171) + ($K171/2))))</f>
        <v/>
      </c>
      <c r="AI171" s="11" t="str">
        <f t="shared" ref="AI171:AI191" si="78">IF(BS171="","",EXP($I171+$J171*LN(LN(BS171) + ($K171/2))))</f>
        <v/>
      </c>
      <c r="AJ171" s="11" t="str">
        <f t="shared" ref="AJ171:AJ191" si="79">IF(BT171="","",EXP($I171+$J171*LN(LN(BT171) + ($K171/2))))</f>
        <v/>
      </c>
      <c r="AK171" s="5" t="s">
        <v>271</v>
      </c>
      <c r="AL171" s="5" t="s">
        <v>109</v>
      </c>
      <c r="AM171" s="5" t="s">
        <v>110</v>
      </c>
      <c r="AN171" s="5" t="s">
        <v>25</v>
      </c>
      <c r="AO171" s="5" t="s">
        <v>24</v>
      </c>
      <c r="AP171" s="5" t="s">
        <v>35</v>
      </c>
      <c r="AQ171" s="5" t="s">
        <v>71</v>
      </c>
      <c r="AR171" s="5" t="s">
        <v>28</v>
      </c>
      <c r="AS171" s="6">
        <v>4.1351399999999998</v>
      </c>
      <c r="AT171" s="6">
        <v>1.2698</v>
      </c>
      <c r="AU171" s="6"/>
      <c r="AV171" s="6"/>
      <c r="AW171" s="6"/>
      <c r="AX171" s="5">
        <v>4.1399999999999997</v>
      </c>
      <c r="AY171" s="5">
        <v>54.93</v>
      </c>
      <c r="AZ171" s="5">
        <v>0.14818000000000001</v>
      </c>
      <c r="BA171" s="5">
        <v>15</v>
      </c>
      <c r="BB171" s="5">
        <v>0.83799999999999997</v>
      </c>
      <c r="BC171" s="5">
        <v>5.3</v>
      </c>
      <c r="BD171" s="5">
        <v>50.5</v>
      </c>
      <c r="BE171" s="5">
        <v>13</v>
      </c>
      <c r="BF171" s="10">
        <v>16.83314</v>
      </c>
      <c r="BG171" s="10">
        <v>29.531140000000001</v>
      </c>
      <c r="BH171" s="10">
        <v>42.229140000000001</v>
      </c>
      <c r="BI171" s="10">
        <v>54.927140000000001</v>
      </c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5">
        <v>54.93</v>
      </c>
    </row>
    <row r="172" spans="1:73" x14ac:dyDescent="0.25">
      <c r="A172" t="s">
        <v>302</v>
      </c>
      <c r="B172" t="s">
        <v>109</v>
      </c>
      <c r="C172" t="s">
        <v>110</v>
      </c>
      <c r="D172" t="s">
        <v>24</v>
      </c>
      <c r="E172" t="s">
        <v>39</v>
      </c>
      <c r="F172" t="s">
        <v>30</v>
      </c>
      <c r="G172">
        <v>1</v>
      </c>
      <c r="H172" t="s">
        <v>31</v>
      </c>
      <c r="I172" s="4">
        <v>0.49107000000000001</v>
      </c>
      <c r="J172" s="4">
        <v>1.4578199999999999</v>
      </c>
      <c r="K172" s="4">
        <v>4.6100000000000002E-2</v>
      </c>
      <c r="N172">
        <v>0.74</v>
      </c>
      <c r="O172">
        <v>12.58</v>
      </c>
      <c r="P172">
        <v>0.21471000000000001</v>
      </c>
      <c r="Q172">
        <v>32</v>
      </c>
      <c r="R172">
        <v>0.80200000000000005</v>
      </c>
      <c r="S172">
        <v>2.5</v>
      </c>
      <c r="T172">
        <v>15</v>
      </c>
      <c r="U172">
        <v>30</v>
      </c>
      <c r="V172" s="11">
        <f t="shared" si="65"/>
        <v>7.9714180892380302</v>
      </c>
      <c r="W172" s="11">
        <f t="shared" si="66"/>
        <v>10.74119817112908</v>
      </c>
      <c r="X172" s="11">
        <f t="shared" si="67"/>
        <v>12.499209628181555</v>
      </c>
      <c r="Y172" s="11" t="str">
        <f t="shared" si="68"/>
        <v/>
      </c>
      <c r="Z172" s="11" t="str">
        <f t="shared" si="69"/>
        <v/>
      </c>
      <c r="AA172" s="11" t="str">
        <f t="shared" si="70"/>
        <v/>
      </c>
      <c r="AB172" s="11" t="str">
        <f t="shared" si="71"/>
        <v/>
      </c>
      <c r="AC172" s="11" t="str">
        <f t="shared" si="72"/>
        <v/>
      </c>
      <c r="AD172" s="11" t="str">
        <f t="shared" si="73"/>
        <v/>
      </c>
      <c r="AE172" s="11" t="str">
        <f t="shared" si="74"/>
        <v/>
      </c>
      <c r="AF172" s="11" t="str">
        <f t="shared" si="75"/>
        <v/>
      </c>
      <c r="AG172" s="11" t="str">
        <f t="shared" si="76"/>
        <v/>
      </c>
      <c r="AH172" s="11" t="str">
        <f t="shared" si="77"/>
        <v/>
      </c>
      <c r="AI172" s="11" t="str">
        <f t="shared" si="78"/>
        <v/>
      </c>
      <c r="AJ172" s="11" t="str">
        <f t="shared" si="79"/>
        <v/>
      </c>
      <c r="AK172" t="s">
        <v>302</v>
      </c>
      <c r="AL172" t="s">
        <v>109</v>
      </c>
      <c r="AM172" t="s">
        <v>110</v>
      </c>
      <c r="AN172" t="s">
        <v>25</v>
      </c>
      <c r="AO172" t="s">
        <v>24</v>
      </c>
      <c r="AP172" t="s">
        <v>35</v>
      </c>
      <c r="AQ172" t="s">
        <v>44</v>
      </c>
      <c r="AR172" t="s">
        <v>28</v>
      </c>
      <c r="AS172" s="4">
        <v>0.74946000000000002</v>
      </c>
      <c r="AT172" s="4">
        <v>1.8215699999999999</v>
      </c>
      <c r="AU172" s="4"/>
      <c r="AV172" s="4"/>
      <c r="AW172" s="4"/>
      <c r="AX172">
        <v>0.75</v>
      </c>
      <c r="AY172">
        <v>55.4</v>
      </c>
      <c r="AZ172">
        <v>1.2343500000000001</v>
      </c>
      <c r="BA172">
        <v>34</v>
      </c>
      <c r="BB172">
        <v>0.94699999999999995</v>
      </c>
      <c r="BC172">
        <v>2.5</v>
      </c>
      <c r="BD172">
        <v>55.9</v>
      </c>
      <c r="BE172">
        <v>32</v>
      </c>
      <c r="BF172" s="10">
        <v>18.965159999999997</v>
      </c>
      <c r="BG172" s="10">
        <v>37.180859999999996</v>
      </c>
      <c r="BH172" s="10">
        <v>55.396559999999994</v>
      </c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>
        <v>55.4</v>
      </c>
    </row>
    <row r="173" spans="1:73" x14ac:dyDescent="0.25">
      <c r="A173" t="s">
        <v>149</v>
      </c>
      <c r="B173" t="s">
        <v>174</v>
      </c>
      <c r="C173" t="s">
        <v>175</v>
      </c>
      <c r="D173" t="s">
        <v>24</v>
      </c>
      <c r="E173" t="s">
        <v>39</v>
      </c>
      <c r="F173" t="s">
        <v>30</v>
      </c>
      <c r="G173">
        <v>1</v>
      </c>
      <c r="H173" t="s">
        <v>31</v>
      </c>
      <c r="I173" s="4">
        <v>0.38586999999999999</v>
      </c>
      <c r="J173" s="4">
        <v>1.5735600000000001</v>
      </c>
      <c r="K173" s="4">
        <v>1.055E-2</v>
      </c>
      <c r="N173">
        <v>2.13</v>
      </c>
      <c r="O173">
        <v>11.67</v>
      </c>
      <c r="P173">
        <v>0.10273</v>
      </c>
      <c r="Q173">
        <v>30</v>
      </c>
      <c r="R173">
        <v>0.91700000000000004</v>
      </c>
      <c r="S173">
        <v>2</v>
      </c>
      <c r="T173">
        <v>15</v>
      </c>
      <c r="U173">
        <v>28</v>
      </c>
      <c r="V173" s="11">
        <f t="shared" si="65"/>
        <v>8.0118698912065014</v>
      </c>
      <c r="W173" s="11">
        <f t="shared" si="66"/>
        <v>10.193518857935082</v>
      </c>
      <c r="X173" s="11">
        <f t="shared" si="67"/>
        <v>11.20735212603172</v>
      </c>
      <c r="Y173" s="11">
        <f t="shared" si="68"/>
        <v>11.546172390270865</v>
      </c>
      <c r="Z173" s="11" t="str">
        <f t="shared" si="69"/>
        <v/>
      </c>
      <c r="AA173" s="11" t="str">
        <f t="shared" si="70"/>
        <v/>
      </c>
      <c r="AB173" s="11" t="str">
        <f t="shared" si="71"/>
        <v/>
      </c>
      <c r="AC173" s="11" t="str">
        <f t="shared" si="72"/>
        <v/>
      </c>
      <c r="AD173" s="11" t="str">
        <f t="shared" si="73"/>
        <v/>
      </c>
      <c r="AE173" s="11" t="str">
        <f t="shared" si="74"/>
        <v/>
      </c>
      <c r="AF173" s="11" t="str">
        <f t="shared" si="75"/>
        <v/>
      </c>
      <c r="AG173" s="11" t="str">
        <f t="shared" si="76"/>
        <v/>
      </c>
      <c r="AH173" s="11" t="str">
        <f t="shared" si="77"/>
        <v/>
      </c>
      <c r="AI173" s="11" t="str">
        <f t="shared" si="78"/>
        <v/>
      </c>
      <c r="AJ173" s="11" t="str">
        <f t="shared" si="79"/>
        <v/>
      </c>
      <c r="AK173" t="s">
        <v>149</v>
      </c>
      <c r="AL173" t="s">
        <v>174</v>
      </c>
      <c r="AM173" t="s">
        <v>175</v>
      </c>
      <c r="AN173" t="s">
        <v>25</v>
      </c>
      <c r="AO173" t="s">
        <v>24</v>
      </c>
      <c r="AP173" t="s">
        <v>35</v>
      </c>
      <c r="AQ173" t="s">
        <v>71</v>
      </c>
      <c r="AR173" t="s">
        <v>33</v>
      </c>
      <c r="AS173" s="4">
        <v>2.5215100000000001</v>
      </c>
      <c r="AT173" s="4">
        <v>1.84816</v>
      </c>
      <c r="AU173" s="4">
        <v>-2.2530000000000001E-2</v>
      </c>
      <c r="AV173" s="4"/>
      <c r="AW173" s="4"/>
      <c r="AX173">
        <v>2.52</v>
      </c>
      <c r="AY173">
        <v>40.43</v>
      </c>
      <c r="AZ173">
        <v>0.20741000000000001</v>
      </c>
      <c r="BA173">
        <v>30</v>
      </c>
      <c r="BB173">
        <v>0.88100000000000001</v>
      </c>
      <c r="BC173">
        <v>2.5</v>
      </c>
      <c r="BD173">
        <v>57.8</v>
      </c>
      <c r="BE173">
        <v>27</v>
      </c>
      <c r="BF173" s="11">
        <v>18.750109999999999</v>
      </c>
      <c r="BG173" s="11">
        <v>30.472709999999999</v>
      </c>
      <c r="BH173" s="11">
        <v>37.689309999999999</v>
      </c>
      <c r="BI173" s="11">
        <v>40.399910000000006</v>
      </c>
      <c r="BJ173" s="11"/>
      <c r="BK173" s="11"/>
      <c r="BL173" s="11"/>
      <c r="BM173" s="11"/>
      <c r="BN173" s="11"/>
      <c r="BO173" s="11"/>
      <c r="BP173" s="11"/>
      <c r="BQ173" s="11"/>
      <c r="BR173" s="11"/>
      <c r="BS173" s="11"/>
      <c r="BT173" s="11"/>
      <c r="BU173">
        <v>40.43</v>
      </c>
    </row>
    <row r="174" spans="1:73" x14ac:dyDescent="0.25">
      <c r="A174" s="5" t="s">
        <v>209</v>
      </c>
      <c r="B174" s="5" t="s">
        <v>174</v>
      </c>
      <c r="C174" s="5" t="s">
        <v>175</v>
      </c>
      <c r="D174" s="5" t="s">
        <v>24</v>
      </c>
      <c r="E174" s="5" t="s">
        <v>39</v>
      </c>
      <c r="F174" s="5" t="s">
        <v>30</v>
      </c>
      <c r="G174" s="5">
        <v>1</v>
      </c>
      <c r="H174" s="5" t="s">
        <v>31</v>
      </c>
      <c r="I174" s="6">
        <v>0.39228000000000002</v>
      </c>
      <c r="J174" s="6">
        <v>1.55901</v>
      </c>
      <c r="K174" s="6">
        <v>2.317E-2</v>
      </c>
      <c r="L174" s="6"/>
      <c r="M174" s="6"/>
      <c r="N174" s="5">
        <v>3.22</v>
      </c>
      <c r="O174" s="5">
        <v>13.03</v>
      </c>
      <c r="P174" s="5">
        <v>0.15221000000000001</v>
      </c>
      <c r="Q174" s="5">
        <v>33</v>
      </c>
      <c r="R174" s="5">
        <v>0.86499999999999999</v>
      </c>
      <c r="S174" s="5">
        <v>2.5</v>
      </c>
      <c r="T174" s="5">
        <v>14.5</v>
      </c>
      <c r="U174" s="5">
        <v>31</v>
      </c>
      <c r="V174" s="11">
        <f t="shared" si="65"/>
        <v>7.514224429808845</v>
      </c>
      <c r="W174" s="11">
        <f t="shared" si="66"/>
        <v>9.9621791418829595</v>
      </c>
      <c r="X174" s="11">
        <f t="shared" si="67"/>
        <v>11.644819943068452</v>
      </c>
      <c r="Y174" s="11">
        <f t="shared" si="68"/>
        <v>12.940584905890171</v>
      </c>
      <c r="Z174" s="11" t="str">
        <f t="shared" si="69"/>
        <v/>
      </c>
      <c r="AA174" s="11" t="str">
        <f t="shared" si="70"/>
        <v/>
      </c>
      <c r="AB174" s="11" t="str">
        <f t="shared" si="71"/>
        <v/>
      </c>
      <c r="AC174" s="11" t="str">
        <f t="shared" si="72"/>
        <v/>
      </c>
      <c r="AD174" s="11" t="str">
        <f t="shared" si="73"/>
        <v/>
      </c>
      <c r="AE174" s="11" t="str">
        <f t="shared" si="74"/>
        <v/>
      </c>
      <c r="AF174" s="11" t="str">
        <f t="shared" si="75"/>
        <v/>
      </c>
      <c r="AG174" s="11" t="str">
        <f t="shared" si="76"/>
        <v/>
      </c>
      <c r="AH174" s="11" t="str">
        <f t="shared" si="77"/>
        <v/>
      </c>
      <c r="AI174" s="11" t="str">
        <f t="shared" si="78"/>
        <v/>
      </c>
      <c r="AJ174" s="11" t="str">
        <f t="shared" si="79"/>
        <v/>
      </c>
      <c r="AK174" s="5" t="s">
        <v>209</v>
      </c>
      <c r="AL174" s="5" t="s">
        <v>174</v>
      </c>
      <c r="AM174" s="5" t="s">
        <v>175</v>
      </c>
      <c r="AN174" s="5" t="s">
        <v>25</v>
      </c>
      <c r="AO174" s="5" t="s">
        <v>24</v>
      </c>
      <c r="AP174" s="5" t="s">
        <v>35</v>
      </c>
      <c r="AQ174" s="5" t="s">
        <v>71</v>
      </c>
      <c r="AR174" s="5" t="s">
        <v>28</v>
      </c>
      <c r="AS174" s="6">
        <v>4.1351399999999998</v>
      </c>
      <c r="AT174" s="6">
        <v>1.2698</v>
      </c>
      <c r="AU174" s="6"/>
      <c r="AV174" s="6"/>
      <c r="AW174" s="6"/>
      <c r="AX174" s="5">
        <v>4.1399999999999997</v>
      </c>
      <c r="AY174" s="5">
        <v>54.93</v>
      </c>
      <c r="AZ174" s="5">
        <v>0.14818000000000001</v>
      </c>
      <c r="BA174" s="5">
        <v>15</v>
      </c>
      <c r="BB174" s="5">
        <v>0.83799999999999997</v>
      </c>
      <c r="BC174" s="5">
        <v>2.5</v>
      </c>
      <c r="BD174" s="5">
        <v>62</v>
      </c>
      <c r="BE174" s="5">
        <v>13</v>
      </c>
      <c r="BF174" s="10">
        <v>16.83314</v>
      </c>
      <c r="BG174" s="10">
        <v>29.531140000000001</v>
      </c>
      <c r="BH174" s="10">
        <v>42.229140000000001</v>
      </c>
      <c r="BI174" s="10">
        <v>54.927140000000001</v>
      </c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5">
        <v>54.93</v>
      </c>
    </row>
    <row r="175" spans="1:73" x14ac:dyDescent="0.25">
      <c r="A175" s="5" t="s">
        <v>315</v>
      </c>
      <c r="B175" s="5" t="s">
        <v>320</v>
      </c>
      <c r="C175" s="5" t="s">
        <v>321</v>
      </c>
      <c r="D175" s="5" t="s">
        <v>24</v>
      </c>
      <c r="E175" s="5" t="s">
        <v>39</v>
      </c>
      <c r="F175" s="5" t="s">
        <v>30</v>
      </c>
      <c r="G175" s="5">
        <v>1</v>
      </c>
      <c r="H175" s="5" t="s">
        <v>31</v>
      </c>
      <c r="I175" s="6">
        <v>0.18007000000000001</v>
      </c>
      <c r="J175" s="6">
        <v>1.86782</v>
      </c>
      <c r="K175" s="6">
        <v>4.2090000000000002E-2</v>
      </c>
      <c r="L175" s="6"/>
      <c r="M175" s="6"/>
      <c r="N175" s="5">
        <v>1.71</v>
      </c>
      <c r="O175" s="5">
        <v>23.62</v>
      </c>
      <c r="P175" s="5">
        <v>0.20516000000000001</v>
      </c>
      <c r="Q175" s="5">
        <v>52</v>
      </c>
      <c r="R175" s="5">
        <v>0.83699999999999997</v>
      </c>
      <c r="S175" s="5">
        <v>2.5</v>
      </c>
      <c r="T175" s="5">
        <v>31.5</v>
      </c>
      <c r="U175" s="5">
        <v>50</v>
      </c>
      <c r="V175" s="11">
        <f t="shared" si="65"/>
        <v>8.7877543839316292</v>
      </c>
      <c r="W175" s="11">
        <f t="shared" si="66"/>
        <v>12.265341107951979</v>
      </c>
      <c r="X175" s="11">
        <f t="shared" si="67"/>
        <v>14.454011383702753</v>
      </c>
      <c r="Y175" s="11">
        <f t="shared" si="68"/>
        <v>15.989137196349652</v>
      </c>
      <c r="Z175" s="11">
        <f t="shared" si="69"/>
        <v>17.118709101879443</v>
      </c>
      <c r="AA175" s="11">
        <f t="shared" si="70"/>
        <v>17.967903594051201</v>
      </c>
      <c r="AB175" s="11">
        <f t="shared" si="71"/>
        <v>18.609778705146361</v>
      </c>
      <c r="AC175" s="11">
        <f t="shared" si="72"/>
        <v>19.09132909413448</v>
      </c>
      <c r="AD175" s="11">
        <f t="shared" si="73"/>
        <v>19.44507678536835</v>
      </c>
      <c r="AE175" s="11">
        <f t="shared" si="74"/>
        <v>19.694931204789015</v>
      </c>
      <c r="AF175" s="11">
        <f t="shared" si="75"/>
        <v>19.859449339023389</v>
      </c>
      <c r="AG175" s="11">
        <f t="shared" si="76"/>
        <v>19.953794514613936</v>
      </c>
      <c r="AH175" s="11">
        <f t="shared" si="77"/>
        <v>19.990992387739688</v>
      </c>
      <c r="AI175" s="11">
        <f t="shared" si="78"/>
        <v>19.982782108035043</v>
      </c>
      <c r="AJ175" s="11">
        <f t="shared" si="79"/>
        <v>19.940218366228518</v>
      </c>
      <c r="AK175" s="5" t="s">
        <v>315</v>
      </c>
      <c r="AL175" s="5" t="s">
        <v>320</v>
      </c>
      <c r="AM175" s="5" t="s">
        <v>321</v>
      </c>
      <c r="AN175" s="5" t="s">
        <v>25</v>
      </c>
      <c r="AO175" s="5" t="s">
        <v>24</v>
      </c>
      <c r="AP175" s="5" t="s">
        <v>35</v>
      </c>
      <c r="AQ175" s="5" t="s">
        <v>44</v>
      </c>
      <c r="AR175" s="5" t="s">
        <v>43</v>
      </c>
      <c r="AS175" s="6">
        <v>2.2821099999999999</v>
      </c>
      <c r="AT175" s="6">
        <v>1.6646300000000001</v>
      </c>
      <c r="AU175" s="6">
        <v>-1.025E-2</v>
      </c>
      <c r="AV175" s="6">
        <v>2.0000000000000002E-5</v>
      </c>
      <c r="AW175" s="6"/>
      <c r="AX175" s="5">
        <v>2.2799999999999998</v>
      </c>
      <c r="AY175" s="5">
        <v>135.26</v>
      </c>
      <c r="AZ175" s="5">
        <v>3.1586099999999999</v>
      </c>
      <c r="BA175" s="5">
        <v>48</v>
      </c>
      <c r="BB175" s="5">
        <v>0.92100000000000004</v>
      </c>
      <c r="BC175" s="5">
        <v>3.7</v>
      </c>
      <c r="BD175" s="5">
        <v>139.4</v>
      </c>
      <c r="BE175" s="5">
        <v>44</v>
      </c>
      <c r="BF175" s="10">
        <v>17.923410000000001</v>
      </c>
      <c r="BG175" s="10">
        <v>31.634710000000002</v>
      </c>
      <c r="BH175" s="10">
        <v>43.536010000000005</v>
      </c>
      <c r="BI175" s="10">
        <v>53.747309999999999</v>
      </c>
      <c r="BJ175" s="10">
        <v>62.38861</v>
      </c>
      <c r="BK175" s="10">
        <v>69.579910000000012</v>
      </c>
      <c r="BL175" s="10">
        <v>75.441209999999998</v>
      </c>
      <c r="BM175" s="10">
        <v>80.092509999999976</v>
      </c>
      <c r="BN175" s="10">
        <v>83.653809999999979</v>
      </c>
      <c r="BO175" s="10">
        <v>86.245109999999983</v>
      </c>
      <c r="BP175" s="10">
        <v>87.986410000000006</v>
      </c>
      <c r="BQ175" s="10">
        <v>88.997710000000012</v>
      </c>
      <c r="BR175" s="10">
        <v>89.399010000000004</v>
      </c>
      <c r="BS175" s="10">
        <v>89.310309999999987</v>
      </c>
      <c r="BT175" s="10">
        <v>88.851609999999994</v>
      </c>
      <c r="BU175" s="5">
        <v>135.26</v>
      </c>
    </row>
    <row r="176" spans="1:73" x14ac:dyDescent="0.25">
      <c r="A176" s="5" t="s">
        <v>92</v>
      </c>
      <c r="B176" s="5" t="s">
        <v>111</v>
      </c>
      <c r="C176" s="5" t="s">
        <v>112</v>
      </c>
      <c r="D176" s="5" t="s">
        <v>24</v>
      </c>
      <c r="E176" s="5" t="s">
        <v>39</v>
      </c>
      <c r="F176" s="5" t="s">
        <v>30</v>
      </c>
      <c r="G176" s="5">
        <v>1</v>
      </c>
      <c r="H176" s="5" t="s">
        <v>31</v>
      </c>
      <c r="I176" s="6">
        <v>0.20225000000000001</v>
      </c>
      <c r="J176" s="6">
        <v>1.8565499999999999</v>
      </c>
      <c r="K176" s="6">
        <v>4.5220000000000003E-2</v>
      </c>
      <c r="L176" s="6"/>
      <c r="M176" s="6"/>
      <c r="N176" s="5">
        <v>1.95</v>
      </c>
      <c r="O176" s="5">
        <v>19.93</v>
      </c>
      <c r="P176" s="5">
        <v>0.21264</v>
      </c>
      <c r="Q176" s="5">
        <v>68</v>
      </c>
      <c r="R176" s="5">
        <v>0.81799999999999995</v>
      </c>
      <c r="S176" s="5">
        <v>1.4</v>
      </c>
      <c r="T176" s="5">
        <v>27</v>
      </c>
      <c r="U176" s="5">
        <v>66</v>
      </c>
      <c r="V176" s="11">
        <f t="shared" si="65"/>
        <v>7.6425955799237499</v>
      </c>
      <c r="W176" s="11">
        <f t="shared" si="66"/>
        <v>11.887300827693961</v>
      </c>
      <c r="X176" s="11">
        <f t="shared" si="67"/>
        <v>14.937561811715018</v>
      </c>
      <c r="Y176" s="11">
        <f t="shared" si="68"/>
        <v>17.161722844679076</v>
      </c>
      <c r="Z176" s="11">
        <f t="shared" si="69"/>
        <v>18.71267831114756</v>
      </c>
      <c r="AA176" s="11">
        <f t="shared" si="70"/>
        <v>19.640554651257904</v>
      </c>
      <c r="AB176" s="11" t="str">
        <f t="shared" si="71"/>
        <v/>
      </c>
      <c r="AC176" s="11" t="str">
        <f t="shared" si="72"/>
        <v/>
      </c>
      <c r="AD176" s="11" t="str">
        <f t="shared" si="73"/>
        <v/>
      </c>
      <c r="AE176" s="11" t="str">
        <f t="shared" si="74"/>
        <v/>
      </c>
      <c r="AF176" s="11" t="str">
        <f t="shared" si="75"/>
        <v/>
      </c>
      <c r="AG176" s="11" t="str">
        <f t="shared" si="76"/>
        <v/>
      </c>
      <c r="AH176" s="11" t="str">
        <f t="shared" si="77"/>
        <v/>
      </c>
      <c r="AI176" s="11" t="str">
        <f t="shared" si="78"/>
        <v/>
      </c>
      <c r="AJ176" s="11" t="str">
        <f t="shared" si="79"/>
        <v/>
      </c>
      <c r="AK176" s="5" t="s">
        <v>92</v>
      </c>
      <c r="AL176" s="5" t="s">
        <v>111</v>
      </c>
      <c r="AM176" s="5" t="s">
        <v>112</v>
      </c>
      <c r="AN176" s="5" t="s">
        <v>25</v>
      </c>
      <c r="AO176" s="5" t="s">
        <v>24</v>
      </c>
      <c r="AP176" s="5" t="s">
        <v>35</v>
      </c>
      <c r="AQ176" s="5" t="s">
        <v>71</v>
      </c>
      <c r="AR176" s="5" t="s">
        <v>43</v>
      </c>
      <c r="AS176" s="6">
        <v>2.5305800000000001</v>
      </c>
      <c r="AT176" s="6">
        <v>0.94545999999999997</v>
      </c>
      <c r="AU176" s="6">
        <v>2.6200000000000001E-2</v>
      </c>
      <c r="AV176" s="6">
        <v>-3.2000000000000003E-4</v>
      </c>
      <c r="AW176" s="6"/>
      <c r="AX176" s="5">
        <v>2.5299999999999998</v>
      </c>
      <c r="AY176" s="5">
        <v>86.53</v>
      </c>
      <c r="AZ176" s="5">
        <v>0.14202999999999999</v>
      </c>
      <c r="BA176" s="5">
        <v>68</v>
      </c>
      <c r="BB176" s="5">
        <v>0.92600000000000005</v>
      </c>
      <c r="BC176" s="5">
        <v>2.5</v>
      </c>
      <c r="BD176" s="5">
        <v>100.1</v>
      </c>
      <c r="BE176" s="5">
        <v>64</v>
      </c>
      <c r="BF176" s="10">
        <v>14.28518</v>
      </c>
      <c r="BG176" s="10">
        <v>29.359780000000001</v>
      </c>
      <c r="BH176" s="10">
        <v>45.834379999999996</v>
      </c>
      <c r="BI176" s="10">
        <v>61.788979999999995</v>
      </c>
      <c r="BJ176" s="10">
        <v>75.303579999999997</v>
      </c>
      <c r="BK176" s="10">
        <v>84.458179999999999</v>
      </c>
      <c r="BL176" s="10"/>
      <c r="BM176" s="10"/>
      <c r="BN176" s="10"/>
      <c r="BO176" s="10"/>
      <c r="BP176" s="10"/>
      <c r="BQ176" s="10"/>
      <c r="BR176" s="10"/>
      <c r="BS176" s="10"/>
      <c r="BT176" s="10"/>
      <c r="BU176" s="5">
        <v>86.53</v>
      </c>
    </row>
    <row r="177" spans="1:73" x14ac:dyDescent="0.25">
      <c r="A177" t="s">
        <v>302</v>
      </c>
      <c r="B177" t="s">
        <v>111</v>
      </c>
      <c r="C177" t="s">
        <v>112</v>
      </c>
      <c r="D177" t="s">
        <v>24</v>
      </c>
      <c r="E177" t="s">
        <v>39</v>
      </c>
      <c r="F177" t="s">
        <v>30</v>
      </c>
      <c r="G177">
        <v>1</v>
      </c>
      <c r="H177" t="s">
        <v>31</v>
      </c>
      <c r="I177" s="4">
        <v>-0.33640999999999999</v>
      </c>
      <c r="J177" s="4">
        <v>2.30199</v>
      </c>
      <c r="K177" s="4">
        <v>5.1630000000000002E-2</v>
      </c>
      <c r="N177">
        <v>2.54</v>
      </c>
      <c r="O177">
        <v>25.86</v>
      </c>
      <c r="P177">
        <v>0.22721</v>
      </c>
      <c r="Q177">
        <v>45</v>
      </c>
      <c r="R177">
        <v>0.80900000000000005</v>
      </c>
      <c r="S177">
        <v>4.5</v>
      </c>
      <c r="T177">
        <v>37</v>
      </c>
      <c r="U177">
        <v>43</v>
      </c>
      <c r="V177" s="11">
        <f t="shared" si="65"/>
        <v>8.9139725604910858</v>
      </c>
      <c r="W177" s="11">
        <f t="shared" si="66"/>
        <v>14.129715779313775</v>
      </c>
      <c r="X177" s="11">
        <f t="shared" si="67"/>
        <v>18.156861213080287</v>
      </c>
      <c r="Y177" s="11">
        <f t="shared" si="68"/>
        <v>21.259254186128597</v>
      </c>
      <c r="Z177" s="11">
        <f t="shared" si="69"/>
        <v>23.554583622365453</v>
      </c>
      <c r="AA177" s="11">
        <f t="shared" si="70"/>
        <v>25.078900340892822</v>
      </c>
      <c r="AB177" s="11">
        <f t="shared" si="71"/>
        <v>25.799895614707246</v>
      </c>
      <c r="AC177" s="11" t="str">
        <f t="shared" si="72"/>
        <v/>
      </c>
      <c r="AD177" s="11" t="str">
        <f t="shared" si="73"/>
        <v/>
      </c>
      <c r="AE177" s="11" t="str">
        <f t="shared" si="74"/>
        <v/>
      </c>
      <c r="AF177" s="11" t="str">
        <f t="shared" si="75"/>
        <v/>
      </c>
      <c r="AG177" s="11" t="str">
        <f t="shared" si="76"/>
        <v/>
      </c>
      <c r="AH177" s="11" t="str">
        <f t="shared" si="77"/>
        <v/>
      </c>
      <c r="AI177" s="11" t="str">
        <f t="shared" si="78"/>
        <v/>
      </c>
      <c r="AJ177" s="11" t="str">
        <f t="shared" si="79"/>
        <v/>
      </c>
      <c r="AK177" t="s">
        <v>302</v>
      </c>
      <c r="AL177" t="s">
        <v>111</v>
      </c>
      <c r="AM177" t="s">
        <v>112</v>
      </c>
      <c r="AN177" t="s">
        <v>25</v>
      </c>
      <c r="AO177" t="s">
        <v>24</v>
      </c>
      <c r="AP177" t="s">
        <v>35</v>
      </c>
      <c r="AQ177" t="s">
        <v>44</v>
      </c>
      <c r="AR177" t="s">
        <v>43</v>
      </c>
      <c r="AS177" s="4">
        <v>4.5197700000000003</v>
      </c>
      <c r="AT177" s="4">
        <v>1.2601800000000001</v>
      </c>
      <c r="AU177" s="4">
        <v>2.6460000000000001E-2</v>
      </c>
      <c r="AV177" s="4">
        <v>-3.2000000000000003E-4</v>
      </c>
      <c r="AW177" s="4"/>
      <c r="AX177">
        <v>4.5199999999999996</v>
      </c>
      <c r="AY177">
        <v>112.17</v>
      </c>
      <c r="AZ177">
        <v>0.91664000000000001</v>
      </c>
      <c r="BA177">
        <v>45</v>
      </c>
      <c r="BB177">
        <v>0.98199999999999998</v>
      </c>
      <c r="BC177">
        <v>7.6</v>
      </c>
      <c r="BD177">
        <v>118.9</v>
      </c>
      <c r="BE177">
        <v>41</v>
      </c>
      <c r="BF177" s="10">
        <v>19.447570000000002</v>
      </c>
      <c r="BG177" s="10">
        <v>37.747370000000004</v>
      </c>
      <c r="BH177" s="10">
        <v>57.499170000000007</v>
      </c>
      <c r="BI177" s="10">
        <v>76.782969999999992</v>
      </c>
      <c r="BJ177" s="10">
        <v>93.678769999999986</v>
      </c>
      <c r="BK177" s="10">
        <v>106.26657</v>
      </c>
      <c r="BL177" s="10">
        <v>112.62636999999999</v>
      </c>
      <c r="BM177" s="10"/>
      <c r="BN177" s="10"/>
      <c r="BO177" s="10"/>
      <c r="BP177" s="10"/>
      <c r="BQ177" s="10"/>
      <c r="BR177" s="10"/>
      <c r="BS177" s="10"/>
      <c r="BT177" s="10"/>
      <c r="BU177">
        <v>112.17</v>
      </c>
    </row>
    <row r="178" spans="1:73" x14ac:dyDescent="0.25">
      <c r="A178" s="5" t="s">
        <v>92</v>
      </c>
      <c r="B178" s="5" t="s">
        <v>113</v>
      </c>
      <c r="C178" s="5" t="s">
        <v>114</v>
      </c>
      <c r="D178" s="5" t="s">
        <v>24</v>
      </c>
      <c r="E178" s="5" t="s">
        <v>39</v>
      </c>
      <c r="F178" s="5" t="s">
        <v>30</v>
      </c>
      <c r="G178" s="5">
        <v>1</v>
      </c>
      <c r="H178" s="5" t="s">
        <v>31</v>
      </c>
      <c r="I178" s="6">
        <v>-8.5000000000000006E-2</v>
      </c>
      <c r="J178" s="6">
        <v>2.0556000000000001</v>
      </c>
      <c r="K178" s="6">
        <v>3.3169999999999998E-2</v>
      </c>
      <c r="L178" s="6"/>
      <c r="M178" s="6"/>
      <c r="N178" s="5">
        <v>1.52</v>
      </c>
      <c r="O178" s="5">
        <v>22.8</v>
      </c>
      <c r="P178" s="5">
        <v>0.18212999999999999</v>
      </c>
      <c r="Q178" s="5">
        <v>45</v>
      </c>
      <c r="R178" s="5">
        <v>0.91600000000000004</v>
      </c>
      <c r="S178" s="5">
        <v>1.6</v>
      </c>
      <c r="T178" s="5">
        <v>29</v>
      </c>
      <c r="U178" s="5">
        <v>43</v>
      </c>
      <c r="V178" s="11">
        <f t="shared" si="65"/>
        <v>7.951529921166121</v>
      </c>
      <c r="W178" s="11">
        <f t="shared" si="66"/>
        <v>11.881529052592109</v>
      </c>
      <c r="X178" s="11">
        <f t="shared" si="67"/>
        <v>14.696359893501032</v>
      </c>
      <c r="Y178" s="11">
        <f t="shared" si="68"/>
        <v>16.925262116941038</v>
      </c>
      <c r="Z178" s="11">
        <f t="shared" si="69"/>
        <v>18.786179587597999</v>
      </c>
      <c r="AA178" s="11">
        <f t="shared" si="70"/>
        <v>20.391979835955699</v>
      </c>
      <c r="AB178" s="11">
        <f t="shared" si="71"/>
        <v>21.809328434974862</v>
      </c>
      <c r="AC178" s="11" t="str">
        <f t="shared" si="72"/>
        <v/>
      </c>
      <c r="AD178" s="11" t="str">
        <f t="shared" si="73"/>
        <v/>
      </c>
      <c r="AE178" s="11" t="str">
        <f t="shared" si="74"/>
        <v/>
      </c>
      <c r="AF178" s="11" t="str">
        <f t="shared" si="75"/>
        <v/>
      </c>
      <c r="AG178" s="11" t="str">
        <f t="shared" si="76"/>
        <v/>
      </c>
      <c r="AH178" s="11" t="str">
        <f t="shared" si="77"/>
        <v/>
      </c>
      <c r="AI178" s="11" t="str">
        <f t="shared" si="78"/>
        <v/>
      </c>
      <c r="AJ178" s="11" t="str">
        <f t="shared" si="79"/>
        <v/>
      </c>
      <c r="AK178" s="5" t="s">
        <v>92</v>
      </c>
      <c r="AL178" s="5" t="s">
        <v>113</v>
      </c>
      <c r="AM178" s="5" t="s">
        <v>114</v>
      </c>
      <c r="AN178" s="5" t="s">
        <v>25</v>
      </c>
      <c r="AO178" s="5" t="s">
        <v>24</v>
      </c>
      <c r="AP178" s="5" t="s">
        <v>35</v>
      </c>
      <c r="AQ178" s="5" t="s">
        <v>71</v>
      </c>
      <c r="AR178" s="5" t="s">
        <v>28</v>
      </c>
      <c r="AS178" s="6">
        <v>2.52535</v>
      </c>
      <c r="AT178" s="6">
        <v>1.4608300000000001</v>
      </c>
      <c r="AU178" s="6"/>
      <c r="AV178" s="6"/>
      <c r="AW178" s="6"/>
      <c r="AX178" s="5">
        <v>2.5299999999999998</v>
      </c>
      <c r="AY178" s="5">
        <v>115.01</v>
      </c>
      <c r="AZ178" s="5">
        <v>0.34154000000000001</v>
      </c>
      <c r="BA178" s="5">
        <v>45</v>
      </c>
      <c r="BB178" s="5">
        <v>0.85599999999999998</v>
      </c>
      <c r="BC178" s="5">
        <v>2.5</v>
      </c>
      <c r="BD178" s="5">
        <v>110.7</v>
      </c>
      <c r="BE178" s="5">
        <v>43</v>
      </c>
      <c r="BF178" s="10">
        <v>17.133649999999999</v>
      </c>
      <c r="BG178" s="10">
        <v>31.741949999999999</v>
      </c>
      <c r="BH178" s="10">
        <v>46.350250000000003</v>
      </c>
      <c r="BI178" s="10">
        <v>60.958550000000002</v>
      </c>
      <c r="BJ178" s="10">
        <v>75.566850000000002</v>
      </c>
      <c r="BK178" s="10">
        <v>90.175150000000002</v>
      </c>
      <c r="BL178" s="10">
        <v>104.78345</v>
      </c>
      <c r="BM178" s="10"/>
      <c r="BN178" s="10"/>
      <c r="BO178" s="10"/>
      <c r="BP178" s="10"/>
      <c r="BQ178" s="10"/>
      <c r="BR178" s="10"/>
      <c r="BS178" s="10"/>
      <c r="BT178" s="10"/>
      <c r="BU178" s="5">
        <v>115.01</v>
      </c>
    </row>
    <row r="179" spans="1:73" x14ac:dyDescent="0.25">
      <c r="A179" t="s">
        <v>271</v>
      </c>
      <c r="B179" t="s">
        <v>113</v>
      </c>
      <c r="C179" t="s">
        <v>114</v>
      </c>
      <c r="D179" t="s">
        <v>24</v>
      </c>
      <c r="E179" t="s">
        <v>39</v>
      </c>
      <c r="F179" t="s">
        <v>30</v>
      </c>
      <c r="G179">
        <v>1</v>
      </c>
      <c r="H179" t="s">
        <v>31</v>
      </c>
      <c r="I179" s="4">
        <v>0.20016</v>
      </c>
      <c r="J179" s="4">
        <v>1.85242</v>
      </c>
      <c r="K179" s="4">
        <v>1.8589999999999999E-2</v>
      </c>
      <c r="N179">
        <v>3.09</v>
      </c>
      <c r="O179">
        <v>22.45</v>
      </c>
      <c r="P179">
        <v>0.13633999999999999</v>
      </c>
      <c r="Q179">
        <v>33</v>
      </c>
      <c r="R179">
        <v>0.93500000000000005</v>
      </c>
      <c r="S179">
        <v>4</v>
      </c>
      <c r="T179">
        <v>24</v>
      </c>
      <c r="U179">
        <v>31</v>
      </c>
      <c r="V179" s="11">
        <f t="shared" si="65"/>
        <v>8.0004806417943204</v>
      </c>
      <c r="W179" s="11">
        <f t="shared" si="66"/>
        <v>11.20545967709625</v>
      </c>
      <c r="X179" s="11">
        <f t="shared" si="67"/>
        <v>13.519553033162076</v>
      </c>
      <c r="Y179" s="11">
        <f t="shared" si="68"/>
        <v>15.353939966083503</v>
      </c>
      <c r="Z179" s="11">
        <f t="shared" si="69"/>
        <v>16.884075141099036</v>
      </c>
      <c r="AA179" s="11">
        <f t="shared" si="70"/>
        <v>18.202333766718372</v>
      </c>
      <c r="AB179" s="11">
        <f t="shared" si="71"/>
        <v>19.363766965928683</v>
      </c>
      <c r="AC179" s="11">
        <f t="shared" si="72"/>
        <v>20.404010269091071</v>
      </c>
      <c r="AD179" s="11">
        <f t="shared" si="73"/>
        <v>21.347542767737469</v>
      </c>
      <c r="AE179" s="11">
        <f t="shared" si="74"/>
        <v>22.211951361750842</v>
      </c>
      <c r="AF179" s="11" t="str">
        <f t="shared" si="75"/>
        <v/>
      </c>
      <c r="AG179" s="11" t="str">
        <f t="shared" si="76"/>
        <v/>
      </c>
      <c r="AH179" s="11" t="str">
        <f t="shared" si="77"/>
        <v/>
      </c>
      <c r="AI179" s="11" t="str">
        <f t="shared" si="78"/>
        <v/>
      </c>
      <c r="AJ179" s="11" t="str">
        <f t="shared" si="79"/>
        <v/>
      </c>
      <c r="AK179" t="s">
        <v>271</v>
      </c>
      <c r="AL179" t="s">
        <v>113</v>
      </c>
      <c r="AM179" t="s">
        <v>114</v>
      </c>
      <c r="AN179" t="s">
        <v>25</v>
      </c>
      <c r="AO179" t="s">
        <v>24</v>
      </c>
      <c r="AP179" t="s">
        <v>35</v>
      </c>
      <c r="AQ179" t="s">
        <v>44</v>
      </c>
      <c r="AR179" t="s">
        <v>28</v>
      </c>
      <c r="AS179" s="4">
        <v>4.1642700000000001</v>
      </c>
      <c r="AT179" s="4">
        <v>1.1459299999999999</v>
      </c>
      <c r="AU179" s="4"/>
      <c r="AV179" s="4"/>
      <c r="AW179" s="4"/>
      <c r="AX179">
        <v>4.16</v>
      </c>
      <c r="AY179">
        <v>121.05</v>
      </c>
      <c r="AZ179">
        <v>0.68411</v>
      </c>
      <c r="BA179">
        <v>34</v>
      </c>
      <c r="BB179">
        <v>0.97199999999999998</v>
      </c>
      <c r="BC179">
        <v>4.8</v>
      </c>
      <c r="BD179">
        <v>113</v>
      </c>
      <c r="BE179">
        <v>32</v>
      </c>
      <c r="BF179" s="10">
        <v>15.623569999999999</v>
      </c>
      <c r="BG179" s="10">
        <v>27.08287</v>
      </c>
      <c r="BH179" s="10">
        <v>38.542169999999999</v>
      </c>
      <c r="BI179" s="10">
        <v>50.001469999999998</v>
      </c>
      <c r="BJ179" s="10">
        <v>61.460769999999997</v>
      </c>
      <c r="BK179" s="10">
        <v>72.920069999999996</v>
      </c>
      <c r="BL179" s="10">
        <v>84.379369999999994</v>
      </c>
      <c r="BM179" s="10">
        <v>95.838669999999993</v>
      </c>
      <c r="BN179" s="10">
        <v>107.29796999999999</v>
      </c>
      <c r="BO179" s="10">
        <v>118.75726999999999</v>
      </c>
      <c r="BP179" s="10"/>
      <c r="BQ179" s="10"/>
      <c r="BR179" s="10"/>
      <c r="BS179" s="10"/>
      <c r="BT179" s="10"/>
      <c r="BU179">
        <v>121.05</v>
      </c>
    </row>
    <row r="180" spans="1:73" x14ac:dyDescent="0.25">
      <c r="A180" s="5" t="s">
        <v>92</v>
      </c>
      <c r="B180" s="5" t="s">
        <v>74</v>
      </c>
      <c r="C180" s="5" t="s">
        <v>75</v>
      </c>
      <c r="D180" s="5" t="s">
        <v>24</v>
      </c>
      <c r="E180" s="5" t="s">
        <v>39</v>
      </c>
      <c r="F180" s="5" t="s">
        <v>30</v>
      </c>
      <c r="G180" s="5">
        <v>1</v>
      </c>
      <c r="H180" s="5" t="s">
        <v>31</v>
      </c>
      <c r="I180" s="6">
        <v>0.21065</v>
      </c>
      <c r="J180" s="6">
        <v>1.6262399999999999</v>
      </c>
      <c r="K180" s="6">
        <v>3.4799999999999998E-2</v>
      </c>
      <c r="L180" s="6"/>
      <c r="M180" s="6"/>
      <c r="N180" s="5">
        <v>0.66</v>
      </c>
      <c r="O180" s="5">
        <v>15.65</v>
      </c>
      <c r="P180" s="5">
        <v>0.18654000000000001</v>
      </c>
      <c r="Q180" s="5">
        <v>76</v>
      </c>
      <c r="R180" s="5">
        <v>0.79300000000000004</v>
      </c>
      <c r="S180" s="5">
        <v>3</v>
      </c>
      <c r="T180" s="5">
        <v>22</v>
      </c>
      <c r="U180" s="5">
        <v>74</v>
      </c>
      <c r="V180" s="11">
        <f t="shared" si="65"/>
        <v>7.8673019145046892</v>
      </c>
      <c r="W180" s="11">
        <f t="shared" si="66"/>
        <v>10.563871615350463</v>
      </c>
      <c r="X180" s="11">
        <f t="shared" si="67"/>
        <v>12.184694578383382</v>
      </c>
      <c r="Y180" s="11">
        <f t="shared" si="68"/>
        <v>13.298567667442216</v>
      </c>
      <c r="Z180" s="11">
        <f t="shared" si="69"/>
        <v>14.105458381938268</v>
      </c>
      <c r="AA180" s="11">
        <f t="shared" si="70"/>
        <v>14.699349224976057</v>
      </c>
      <c r="AB180" s="11">
        <f t="shared" si="71"/>
        <v>15.131244039500011</v>
      </c>
      <c r="AC180" s="11">
        <f t="shared" si="72"/>
        <v>15.430926028962814</v>
      </c>
      <c r="AD180" s="11">
        <f t="shared" si="73"/>
        <v>15.616090270922903</v>
      </c>
      <c r="AE180" s="11" t="str">
        <f t="shared" si="74"/>
        <v/>
      </c>
      <c r="AF180" s="11" t="str">
        <f t="shared" si="75"/>
        <v/>
      </c>
      <c r="AG180" s="11" t="str">
        <f t="shared" si="76"/>
        <v/>
      </c>
      <c r="AH180" s="11" t="str">
        <f t="shared" si="77"/>
        <v/>
      </c>
      <c r="AI180" s="11" t="str">
        <f t="shared" si="78"/>
        <v/>
      </c>
      <c r="AJ180" s="11" t="str">
        <f t="shared" si="79"/>
        <v/>
      </c>
      <c r="AK180" s="5" t="s">
        <v>92</v>
      </c>
      <c r="AL180" s="5" t="s">
        <v>74</v>
      </c>
      <c r="AM180" s="5" t="s">
        <v>75</v>
      </c>
      <c r="AN180" s="5" t="s">
        <v>25</v>
      </c>
      <c r="AO180" s="5" t="s">
        <v>24</v>
      </c>
      <c r="AP180" s="5" t="s">
        <v>35</v>
      </c>
      <c r="AQ180" s="5" t="s">
        <v>36</v>
      </c>
      <c r="AR180" s="5" t="s">
        <v>33</v>
      </c>
      <c r="AS180" s="6">
        <v>0.94464000000000004</v>
      </c>
      <c r="AT180" s="6">
        <v>2.2473800000000002</v>
      </c>
      <c r="AU180" s="6">
        <v>-1.091E-2</v>
      </c>
      <c r="AV180" s="6"/>
      <c r="AW180" s="6"/>
      <c r="AX180" s="5">
        <v>0.94</v>
      </c>
      <c r="AY180" s="5">
        <v>114.54</v>
      </c>
      <c r="AZ180" s="5">
        <v>26.887989999999999</v>
      </c>
      <c r="BA180" s="5">
        <v>76</v>
      </c>
      <c r="BB180" s="5">
        <v>0.89300000000000002</v>
      </c>
      <c r="BC180" s="5">
        <v>6.1</v>
      </c>
      <c r="BD180" s="5">
        <v>128.30000000000001</v>
      </c>
      <c r="BE180" s="5">
        <v>73</v>
      </c>
      <c r="BF180" s="11">
        <v>22.327439999999999</v>
      </c>
      <c r="BG180" s="11">
        <v>41.528240000000004</v>
      </c>
      <c r="BH180" s="11">
        <v>58.54704000000001</v>
      </c>
      <c r="BI180" s="11">
        <v>73.383840000000006</v>
      </c>
      <c r="BJ180" s="11">
        <v>86.038640000000015</v>
      </c>
      <c r="BK180" s="11">
        <v>96.511440000000007</v>
      </c>
      <c r="BL180" s="11">
        <v>104.80224000000001</v>
      </c>
      <c r="BM180" s="11">
        <v>110.91104</v>
      </c>
      <c r="BN180" s="11">
        <v>114.83784000000001</v>
      </c>
      <c r="BO180" s="11"/>
      <c r="BP180" s="11"/>
      <c r="BQ180" s="11"/>
      <c r="BR180" s="11"/>
      <c r="BS180" s="11"/>
      <c r="BT180" s="11"/>
      <c r="BU180" s="5">
        <v>114.54</v>
      </c>
    </row>
    <row r="181" spans="1:73" x14ac:dyDescent="0.25">
      <c r="A181" s="7" t="s">
        <v>371</v>
      </c>
      <c r="B181" s="7" t="s">
        <v>400</v>
      </c>
      <c r="C181" s="7" t="s">
        <v>401</v>
      </c>
      <c r="D181" s="7" t="s">
        <v>24</v>
      </c>
      <c r="E181" s="7" t="s">
        <v>39</v>
      </c>
      <c r="F181" s="7" t="s">
        <v>30</v>
      </c>
      <c r="G181" s="7">
        <v>1</v>
      </c>
      <c r="H181" s="7" t="s">
        <v>31</v>
      </c>
      <c r="I181" s="8">
        <v>-0.33474999999999999</v>
      </c>
      <c r="J181" s="8">
        <v>1.9854700000000001</v>
      </c>
      <c r="K181" s="8">
        <v>4.2169999999999999E-2</v>
      </c>
      <c r="L181" s="8"/>
      <c r="M181" s="8"/>
      <c r="N181" s="7">
        <v>1.4</v>
      </c>
      <c r="O181" s="7">
        <v>18.420000000000002</v>
      </c>
      <c r="P181" s="7">
        <v>0.20533999999999999</v>
      </c>
      <c r="Q181" s="7">
        <v>56</v>
      </c>
      <c r="R181" s="7">
        <v>0.86499999999999999</v>
      </c>
      <c r="S181" s="7">
        <v>1.2</v>
      </c>
      <c r="T181" s="7">
        <v>24</v>
      </c>
      <c r="U181" s="7">
        <v>54</v>
      </c>
      <c r="V181" s="11">
        <f t="shared" si="65"/>
        <v>9.1518767747766852</v>
      </c>
      <c r="W181" s="11">
        <f t="shared" si="66"/>
        <v>11.563973510083366</v>
      </c>
      <c r="X181" s="11">
        <f t="shared" si="67"/>
        <v>12.655812605729533</v>
      </c>
      <c r="Y181" s="11">
        <f t="shared" si="68"/>
        <v>13.211965531797555</v>
      </c>
      <c r="Z181" s="11">
        <f t="shared" si="69"/>
        <v>13.625677740404758</v>
      </c>
      <c r="AA181" s="11">
        <f t="shared" si="70"/>
        <v>14.185237772526152</v>
      </c>
      <c r="AB181" s="11">
        <f t="shared" si="71"/>
        <v>15.100154182037546</v>
      </c>
      <c r="AC181" s="11">
        <f t="shared" si="72"/>
        <v>16.464774909382289</v>
      </c>
      <c r="AD181" s="11">
        <f t="shared" si="73"/>
        <v>18.249098733256268</v>
      </c>
      <c r="AE181" s="11" t="str">
        <f t="shared" si="74"/>
        <v/>
      </c>
      <c r="AF181" s="11" t="str">
        <f t="shared" si="75"/>
        <v/>
      </c>
      <c r="AG181" s="11" t="str">
        <f t="shared" si="76"/>
        <v/>
      </c>
      <c r="AH181" s="11" t="str">
        <f t="shared" si="77"/>
        <v/>
      </c>
      <c r="AI181" s="11" t="str">
        <f t="shared" si="78"/>
        <v/>
      </c>
      <c r="AJ181" s="11" t="str">
        <f t="shared" si="79"/>
        <v/>
      </c>
      <c r="AK181" s="7" t="s">
        <v>371</v>
      </c>
      <c r="AL181" s="7" t="s">
        <v>400</v>
      </c>
      <c r="AM181" s="7" t="s">
        <v>401</v>
      </c>
      <c r="AN181" s="7" t="s">
        <v>25</v>
      </c>
      <c r="AO181" s="7" t="s">
        <v>24</v>
      </c>
      <c r="AP181" s="7" t="s">
        <v>35</v>
      </c>
      <c r="AQ181" s="7" t="s">
        <v>44</v>
      </c>
      <c r="AR181" s="7" t="s">
        <v>43</v>
      </c>
      <c r="AS181" s="8">
        <v>2.9876100000000001</v>
      </c>
      <c r="AT181" s="8">
        <v>4.0721600000000002</v>
      </c>
      <c r="AU181" s="8">
        <v>-8.1379999999999994E-2</v>
      </c>
      <c r="AV181" s="8">
        <v>6.2E-4</v>
      </c>
      <c r="AW181" s="8"/>
      <c r="AX181" s="7">
        <v>2.99</v>
      </c>
      <c r="AY181" s="7">
        <v>165.34</v>
      </c>
      <c r="AZ181" s="7">
        <v>9.7404299999999999</v>
      </c>
      <c r="BA181" s="7">
        <v>60</v>
      </c>
      <c r="BB181" s="7">
        <v>0.91600000000000004</v>
      </c>
      <c r="BC181" s="7">
        <v>2.5</v>
      </c>
      <c r="BD181" s="7">
        <v>168.7</v>
      </c>
      <c r="BE181" s="7">
        <v>56</v>
      </c>
      <c r="BF181" s="10">
        <v>36.191209999999998</v>
      </c>
      <c r="BG181" s="10">
        <v>56.838810000000009</v>
      </c>
      <c r="BH181" s="10">
        <v>68.650410000000022</v>
      </c>
      <c r="BI181" s="10">
        <v>75.346010000000007</v>
      </c>
      <c r="BJ181" s="10">
        <v>80.645610000000005</v>
      </c>
      <c r="BK181" s="10">
        <v>88.269210000000044</v>
      </c>
      <c r="BL181" s="10">
        <v>101.93681000000007</v>
      </c>
      <c r="BM181" s="10">
        <v>125.36841000000004</v>
      </c>
      <c r="BN181" s="10">
        <v>162.28401000000008</v>
      </c>
      <c r="BO181" s="10"/>
      <c r="BP181" s="10"/>
      <c r="BQ181" s="10"/>
      <c r="BR181" s="10"/>
      <c r="BS181" s="10"/>
      <c r="BT181" s="10"/>
      <c r="BU181" s="7">
        <v>165.34</v>
      </c>
    </row>
    <row r="182" spans="1:73" x14ac:dyDescent="0.25">
      <c r="A182" s="5" t="s">
        <v>115</v>
      </c>
      <c r="B182" s="5" t="s">
        <v>144</v>
      </c>
      <c r="C182" s="5" t="s">
        <v>145</v>
      </c>
      <c r="D182" s="5" t="s">
        <v>24</v>
      </c>
      <c r="E182" s="5" t="s">
        <v>39</v>
      </c>
      <c r="F182" s="5" t="s">
        <v>30</v>
      </c>
      <c r="G182" s="5">
        <v>1</v>
      </c>
      <c r="H182" s="5" t="s">
        <v>31</v>
      </c>
      <c r="I182" s="6">
        <v>0.61807999999999996</v>
      </c>
      <c r="J182" s="6">
        <v>1.26101</v>
      </c>
      <c r="K182" s="6">
        <v>3.0470000000000001E-2</v>
      </c>
      <c r="L182" s="6"/>
      <c r="M182" s="6"/>
      <c r="N182" s="5">
        <v>2.96</v>
      </c>
      <c r="O182" s="5">
        <v>13.29</v>
      </c>
      <c r="P182" s="5">
        <v>9.3000000000000005E-4</v>
      </c>
      <c r="Q182" s="5">
        <v>37</v>
      </c>
      <c r="R182" s="5">
        <v>0.84799999999999998</v>
      </c>
      <c r="S182" s="5">
        <v>3</v>
      </c>
      <c r="T182" s="5">
        <v>18</v>
      </c>
      <c r="U182" s="5">
        <v>35</v>
      </c>
      <c r="V182" s="11">
        <f t="shared" si="65"/>
        <v>6.2902942397830985</v>
      </c>
      <c r="W182" s="11">
        <f t="shared" si="66"/>
        <v>8.0508883841813468</v>
      </c>
      <c r="X182" s="11">
        <f t="shared" si="67"/>
        <v>9.2100160872468173</v>
      </c>
      <c r="Y182" s="11">
        <f t="shared" si="68"/>
        <v>10.080096670857474</v>
      </c>
      <c r="Z182" s="11">
        <f t="shared" si="69"/>
        <v>10.778809829438858</v>
      </c>
      <c r="AA182" s="11">
        <f t="shared" si="70"/>
        <v>11.363671751925065</v>
      </c>
      <c r="AB182" s="11">
        <f t="shared" si="71"/>
        <v>11.867219187761071</v>
      </c>
      <c r="AC182" s="11">
        <f t="shared" si="72"/>
        <v>12.309695570866946</v>
      </c>
      <c r="AD182" s="11">
        <f t="shared" si="73"/>
        <v>12.704572842241602</v>
      </c>
      <c r="AE182" s="11">
        <f t="shared" si="74"/>
        <v>13.06127906872954</v>
      </c>
      <c r="AF182" s="11" t="str">
        <f t="shared" si="75"/>
        <v/>
      </c>
      <c r="AG182" s="11" t="str">
        <f t="shared" si="76"/>
        <v/>
      </c>
      <c r="AH182" s="11" t="str">
        <f t="shared" si="77"/>
        <v/>
      </c>
      <c r="AI182" s="11" t="str">
        <f t="shared" si="78"/>
        <v/>
      </c>
      <c r="AJ182" s="11" t="str">
        <f t="shared" si="79"/>
        <v/>
      </c>
      <c r="AK182" s="5" t="s">
        <v>115</v>
      </c>
      <c r="AL182" s="5" t="s">
        <v>144</v>
      </c>
      <c r="AM182" s="5" t="s">
        <v>145</v>
      </c>
      <c r="AN182" s="5" t="s">
        <v>25</v>
      </c>
      <c r="AO182" s="5" t="s">
        <v>24</v>
      </c>
      <c r="AP182" s="5" t="s">
        <v>35</v>
      </c>
      <c r="AQ182" s="5" t="s">
        <v>44</v>
      </c>
      <c r="AR182" s="5" t="s">
        <v>28</v>
      </c>
      <c r="AS182" s="6">
        <v>3.1962199999999998</v>
      </c>
      <c r="AT182" s="6">
        <v>1.05121</v>
      </c>
      <c r="AU182" s="6"/>
      <c r="AV182" s="6"/>
      <c r="AW182" s="6"/>
      <c r="AX182" s="5">
        <v>3.2</v>
      </c>
      <c r="AY182" s="5">
        <v>114.62</v>
      </c>
      <c r="AZ182" s="5">
        <v>2.09246</v>
      </c>
      <c r="BA182" s="5">
        <v>37</v>
      </c>
      <c r="BB182" s="5">
        <v>0.96199999999999997</v>
      </c>
      <c r="BC182" s="5">
        <v>3.1</v>
      </c>
      <c r="BD182" s="5">
        <v>145.69999999999999</v>
      </c>
      <c r="BE182" s="5">
        <v>35</v>
      </c>
      <c r="BF182" s="10">
        <v>13.708320000000001</v>
      </c>
      <c r="BG182" s="10">
        <v>24.220420000000001</v>
      </c>
      <c r="BH182" s="10">
        <v>34.732520000000001</v>
      </c>
      <c r="BI182" s="10">
        <v>45.244619999999998</v>
      </c>
      <c r="BJ182" s="10">
        <v>55.756719999999994</v>
      </c>
      <c r="BK182" s="10">
        <v>66.268820000000005</v>
      </c>
      <c r="BL182" s="10">
        <v>76.780919999999995</v>
      </c>
      <c r="BM182" s="10">
        <v>87.293019999999999</v>
      </c>
      <c r="BN182" s="10">
        <v>97.805119999999988</v>
      </c>
      <c r="BO182" s="10">
        <v>108.31721999999999</v>
      </c>
      <c r="BP182" s="10"/>
      <c r="BQ182" s="10"/>
      <c r="BR182" s="10"/>
      <c r="BS182" s="10"/>
      <c r="BT182" s="10"/>
      <c r="BU182" s="5">
        <v>114.62</v>
      </c>
    </row>
    <row r="183" spans="1:73" x14ac:dyDescent="0.25">
      <c r="A183" s="5" t="s">
        <v>322</v>
      </c>
      <c r="B183" s="5" t="s">
        <v>146</v>
      </c>
      <c r="C183" s="5" t="s">
        <v>147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31</v>
      </c>
      <c r="I183" s="6">
        <v>-7.2419999999999998E-2</v>
      </c>
      <c r="J183" s="6">
        <v>1.61063</v>
      </c>
      <c r="K183" s="6">
        <v>2.6100000000000002E-2</v>
      </c>
      <c r="L183" s="6"/>
      <c r="M183" s="6"/>
      <c r="N183" s="5">
        <v>1.37</v>
      </c>
      <c r="O183" s="5">
        <v>8.24</v>
      </c>
      <c r="P183" s="5">
        <v>0.16156000000000001</v>
      </c>
      <c r="Q183" s="5">
        <v>30</v>
      </c>
      <c r="R183" s="5">
        <v>0.81599999999999995</v>
      </c>
      <c r="S183" s="5">
        <v>1.5</v>
      </c>
      <c r="T183" s="5">
        <v>11</v>
      </c>
      <c r="U183" s="5">
        <v>28</v>
      </c>
      <c r="V183" s="11">
        <f t="shared" si="65"/>
        <v>5.3681694633836052</v>
      </c>
      <c r="W183" s="11">
        <f t="shared" si="66"/>
        <v>6.9234031093412076</v>
      </c>
      <c r="X183" s="11">
        <f t="shared" si="67"/>
        <v>7.7163571862452995</v>
      </c>
      <c r="Y183" s="11">
        <f t="shared" si="68"/>
        <v>8.090851904588547</v>
      </c>
      <c r="Z183" s="11">
        <f t="shared" si="69"/>
        <v>8.150893298846519</v>
      </c>
      <c r="AA183" s="11" t="str">
        <f t="shared" si="70"/>
        <v/>
      </c>
      <c r="AB183" s="11" t="str">
        <f t="shared" si="71"/>
        <v/>
      </c>
      <c r="AC183" s="11" t="str">
        <f t="shared" si="72"/>
        <v/>
      </c>
      <c r="AD183" s="11" t="str">
        <f t="shared" si="73"/>
        <v/>
      </c>
      <c r="AE183" s="11" t="str">
        <f t="shared" si="74"/>
        <v/>
      </c>
      <c r="AF183" s="11" t="str">
        <f t="shared" si="75"/>
        <v/>
      </c>
      <c r="AG183" s="11" t="str">
        <f t="shared" si="76"/>
        <v/>
      </c>
      <c r="AH183" s="11" t="str">
        <f t="shared" si="77"/>
        <v/>
      </c>
      <c r="AI183" s="11" t="str">
        <f t="shared" si="78"/>
        <v/>
      </c>
      <c r="AJ183" s="11" t="str">
        <f t="shared" si="79"/>
        <v/>
      </c>
      <c r="AK183" s="5" t="s">
        <v>322</v>
      </c>
      <c r="AL183" s="5" t="s">
        <v>146</v>
      </c>
      <c r="AM183" s="5" t="s">
        <v>147</v>
      </c>
      <c r="AN183" s="5" t="s">
        <v>25</v>
      </c>
      <c r="AO183" s="5" t="s">
        <v>24</v>
      </c>
      <c r="AP183" s="5" t="s">
        <v>35</v>
      </c>
      <c r="AQ183" s="5" t="s">
        <v>71</v>
      </c>
      <c r="AR183" s="5" t="s">
        <v>33</v>
      </c>
      <c r="AS183" s="6">
        <v>2.5213100000000002</v>
      </c>
      <c r="AT183" s="6">
        <v>1.8692</v>
      </c>
      <c r="AU183" s="6">
        <v>-1.9869999999999999E-2</v>
      </c>
      <c r="AV183" s="6"/>
      <c r="AW183" s="6"/>
      <c r="AX183" s="5">
        <v>2.52</v>
      </c>
      <c r="AY183" s="5">
        <v>46.48</v>
      </c>
      <c r="AZ183" s="5">
        <v>8.14E-2</v>
      </c>
      <c r="BA183" s="5">
        <v>31</v>
      </c>
      <c r="BB183" s="5">
        <v>0.93899999999999995</v>
      </c>
      <c r="BC183" s="5">
        <v>2.5</v>
      </c>
      <c r="BD183" s="5">
        <v>70</v>
      </c>
      <c r="BE183" s="5">
        <v>28</v>
      </c>
      <c r="BF183" s="11">
        <v>19.226310000000002</v>
      </c>
      <c r="BG183" s="11">
        <v>31.95731</v>
      </c>
      <c r="BH183" s="11">
        <v>40.714309999999998</v>
      </c>
      <c r="BI183" s="11">
        <v>45.497309999999999</v>
      </c>
      <c r="BJ183" s="11">
        <v>46.306309999999996</v>
      </c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5">
        <v>46.48</v>
      </c>
    </row>
    <row r="184" spans="1:73" x14ac:dyDescent="0.25">
      <c r="A184" s="5" t="s">
        <v>21</v>
      </c>
      <c r="B184" s="5" t="s">
        <v>79</v>
      </c>
      <c r="C184" s="5" t="s">
        <v>80</v>
      </c>
      <c r="D184" s="5" t="s">
        <v>24</v>
      </c>
      <c r="E184" s="5" t="s">
        <v>39</v>
      </c>
      <c r="F184" s="5" t="s">
        <v>30</v>
      </c>
      <c r="G184" s="5">
        <v>1</v>
      </c>
      <c r="H184" s="5" t="s">
        <v>31</v>
      </c>
      <c r="I184" s="6">
        <v>-0.30103999999999997</v>
      </c>
      <c r="J184" s="6">
        <v>2.3741599999999998</v>
      </c>
      <c r="K184" s="6">
        <v>0.14649000000000001</v>
      </c>
      <c r="L184" s="6"/>
      <c r="M184" s="6"/>
      <c r="N184" s="5">
        <v>0.39</v>
      </c>
      <c r="O184" s="5">
        <v>13.57</v>
      </c>
      <c r="P184" s="5">
        <v>0.38274000000000002</v>
      </c>
      <c r="Q184" s="5">
        <v>28</v>
      </c>
      <c r="R184" s="5">
        <v>0.73399999999999999</v>
      </c>
      <c r="S184" s="5">
        <v>1</v>
      </c>
      <c r="T184" s="5">
        <v>14</v>
      </c>
      <c r="U184" s="5">
        <v>26</v>
      </c>
      <c r="V184" s="11" t="str">
        <f t="shared" si="65"/>
        <v/>
      </c>
      <c r="W184" s="11" t="str">
        <f t="shared" si="66"/>
        <v/>
      </c>
      <c r="X184" s="11" t="str">
        <f t="shared" si="67"/>
        <v/>
      </c>
      <c r="Y184" s="11" t="str">
        <f t="shared" si="68"/>
        <v/>
      </c>
      <c r="Z184" s="11" t="str">
        <f t="shared" si="69"/>
        <v/>
      </c>
      <c r="AA184" s="11" t="str">
        <f t="shared" si="70"/>
        <v/>
      </c>
      <c r="AB184" s="11" t="str">
        <f t="shared" si="71"/>
        <v/>
      </c>
      <c r="AC184" s="11" t="str">
        <f t="shared" si="72"/>
        <v/>
      </c>
      <c r="AD184" s="11" t="str">
        <f t="shared" si="73"/>
        <v/>
      </c>
      <c r="AE184" s="11" t="str">
        <f t="shared" si="74"/>
        <v/>
      </c>
      <c r="AF184" s="11" t="str">
        <f t="shared" si="75"/>
        <v/>
      </c>
      <c r="AG184" s="11" t="str">
        <f t="shared" si="76"/>
        <v/>
      </c>
      <c r="AH184" s="11" t="str">
        <f t="shared" si="77"/>
        <v/>
      </c>
      <c r="AI184" s="11" t="str">
        <f t="shared" si="78"/>
        <v/>
      </c>
      <c r="AJ184" s="11" t="str">
        <f t="shared" si="79"/>
        <v/>
      </c>
    </row>
    <row r="185" spans="1:73" x14ac:dyDescent="0.25">
      <c r="A185" s="5" t="s">
        <v>371</v>
      </c>
      <c r="B185" s="5" t="s">
        <v>408</v>
      </c>
      <c r="C185" s="5" t="s">
        <v>409</v>
      </c>
      <c r="D185" s="5" t="s">
        <v>24</v>
      </c>
      <c r="E185" s="5" t="s">
        <v>39</v>
      </c>
      <c r="F185" s="5" t="s">
        <v>30</v>
      </c>
      <c r="G185" s="5">
        <v>1</v>
      </c>
      <c r="H185" s="5" t="s">
        <v>31</v>
      </c>
      <c r="I185" s="6">
        <v>-7.1739999999999998E-2</v>
      </c>
      <c r="J185" s="6">
        <v>1.78487</v>
      </c>
      <c r="K185" s="6">
        <v>6.4490000000000006E-2</v>
      </c>
      <c r="L185" s="6"/>
      <c r="M185" s="6"/>
      <c r="N185" s="5">
        <v>1.38</v>
      </c>
      <c r="O185" s="5">
        <v>12.76</v>
      </c>
      <c r="P185" s="5">
        <v>0.25395000000000001</v>
      </c>
      <c r="Q185" s="5">
        <v>36</v>
      </c>
      <c r="R185" s="5">
        <v>0.75900000000000001</v>
      </c>
      <c r="S185" s="5">
        <v>1.8</v>
      </c>
      <c r="T185" s="5">
        <v>15</v>
      </c>
      <c r="U185" s="5">
        <v>34</v>
      </c>
      <c r="V185" s="11">
        <f t="shared" si="65"/>
        <v>5.4632425999692327</v>
      </c>
      <c r="W185" s="11">
        <f t="shared" si="66"/>
        <v>7.8492312937914948</v>
      </c>
      <c r="X185" s="11">
        <f t="shared" si="67"/>
        <v>9.5102080430384834</v>
      </c>
      <c r="Y185" s="11">
        <f t="shared" si="68"/>
        <v>10.802364620852245</v>
      </c>
      <c r="Z185" s="11">
        <f t="shared" si="69"/>
        <v>11.867518681684963</v>
      </c>
      <c r="AA185" s="11">
        <f t="shared" si="70"/>
        <v>12.777585114531416</v>
      </c>
      <c r="AB185" s="11" t="str">
        <f t="shared" si="71"/>
        <v/>
      </c>
      <c r="AC185" s="11" t="str">
        <f t="shared" si="72"/>
        <v/>
      </c>
      <c r="AD185" s="11" t="str">
        <f t="shared" si="73"/>
        <v/>
      </c>
      <c r="AE185" s="11" t="str">
        <f t="shared" si="74"/>
        <v/>
      </c>
      <c r="AF185" s="11" t="str">
        <f t="shared" si="75"/>
        <v/>
      </c>
      <c r="AG185" s="11" t="str">
        <f t="shared" si="76"/>
        <v/>
      </c>
      <c r="AH185" s="11" t="str">
        <f t="shared" si="77"/>
        <v/>
      </c>
      <c r="AI185" s="11" t="str">
        <f t="shared" si="78"/>
        <v/>
      </c>
      <c r="AJ185" s="11" t="str">
        <f t="shared" si="79"/>
        <v/>
      </c>
      <c r="AK185" s="5" t="s">
        <v>371</v>
      </c>
      <c r="AL185" s="5" t="s">
        <v>408</v>
      </c>
      <c r="AM185" s="5" t="s">
        <v>409</v>
      </c>
      <c r="AN185" s="5" t="s">
        <v>25</v>
      </c>
      <c r="AO185" s="5" t="s">
        <v>24</v>
      </c>
      <c r="AP185" s="5" t="s">
        <v>35</v>
      </c>
      <c r="AQ185" s="5" t="s">
        <v>44</v>
      </c>
      <c r="AR185" s="5" t="s">
        <v>28</v>
      </c>
      <c r="AS185" s="6">
        <v>2.3742800000000002</v>
      </c>
      <c r="AT185" s="6">
        <v>1.19672</v>
      </c>
      <c r="AU185" s="6"/>
      <c r="AV185" s="6"/>
      <c r="AW185" s="6"/>
      <c r="AX185" s="5">
        <v>2.37</v>
      </c>
      <c r="AY185" s="5">
        <v>72.98</v>
      </c>
      <c r="AZ185" s="5">
        <v>3.0330900000000001</v>
      </c>
      <c r="BA185" s="5">
        <v>36</v>
      </c>
      <c r="BB185" s="5">
        <v>0.92800000000000005</v>
      </c>
      <c r="BC185" s="5">
        <v>2.5</v>
      </c>
      <c r="BD185" s="5">
        <v>86.4</v>
      </c>
      <c r="BE185" s="5">
        <v>34</v>
      </c>
      <c r="BF185" s="10">
        <v>14.341480000000001</v>
      </c>
      <c r="BG185" s="10">
        <v>26.308679999999999</v>
      </c>
      <c r="BH185" s="10">
        <v>38.275880000000001</v>
      </c>
      <c r="BI185" s="10">
        <v>50.243079999999999</v>
      </c>
      <c r="BJ185" s="10">
        <v>62.210279999999997</v>
      </c>
      <c r="BK185" s="10">
        <v>74.177480000000003</v>
      </c>
      <c r="BL185" s="10"/>
      <c r="BM185" s="10"/>
      <c r="BN185" s="10"/>
      <c r="BO185" s="10"/>
      <c r="BP185" s="10"/>
      <c r="BQ185" s="10"/>
      <c r="BR185" s="10"/>
      <c r="BS185" s="10"/>
      <c r="BT185" s="10"/>
      <c r="BU185" s="5">
        <v>72.98</v>
      </c>
    </row>
    <row r="186" spans="1:73" x14ac:dyDescent="0.25">
      <c r="A186" s="7" t="s">
        <v>271</v>
      </c>
      <c r="B186" s="7" t="s">
        <v>276</v>
      </c>
      <c r="C186" s="7" t="s">
        <v>277</v>
      </c>
      <c r="D186" s="7" t="s">
        <v>24</v>
      </c>
      <c r="E186" s="7" t="s">
        <v>39</v>
      </c>
      <c r="F186" s="7" t="s">
        <v>30</v>
      </c>
      <c r="G186" s="7">
        <v>1</v>
      </c>
      <c r="H186" s="7" t="s">
        <v>31</v>
      </c>
      <c r="I186" s="8">
        <v>0.2228</v>
      </c>
      <c r="J186" s="8">
        <v>1.6942900000000001</v>
      </c>
      <c r="K186" s="8">
        <v>1.1339999999999999E-2</v>
      </c>
      <c r="L186" s="8"/>
      <c r="M186" s="8"/>
      <c r="N186" s="7">
        <v>2.2000000000000002</v>
      </c>
      <c r="O186" s="7">
        <v>12.22</v>
      </c>
      <c r="P186" s="7">
        <v>0.1065</v>
      </c>
      <c r="Q186" s="7">
        <v>30</v>
      </c>
      <c r="R186" s="7">
        <v>0.94199999999999995</v>
      </c>
      <c r="S186" s="7">
        <v>3</v>
      </c>
      <c r="T186" s="7">
        <v>17</v>
      </c>
      <c r="U186" s="7">
        <v>28</v>
      </c>
      <c r="V186" s="11">
        <f t="shared" si="65"/>
        <v>6.7477203447967025</v>
      </c>
      <c r="W186" s="11">
        <f t="shared" si="66"/>
        <v>8.3931007366384183</v>
      </c>
      <c r="X186" s="11">
        <f t="shared" si="67"/>
        <v>9.2470706750715603</v>
      </c>
      <c r="Y186" s="11">
        <f t="shared" si="68"/>
        <v>9.8135071899448629</v>
      </c>
      <c r="Z186" s="11">
        <f t="shared" si="69"/>
        <v>10.232956101831737</v>
      </c>
      <c r="AA186" s="11">
        <f t="shared" si="70"/>
        <v>10.563855600515025</v>
      </c>
      <c r="AB186" s="11">
        <f t="shared" si="71"/>
        <v>10.835888572336401</v>
      </c>
      <c r="AC186" s="11">
        <f t="shared" si="72"/>
        <v>11.06611431097717</v>
      </c>
      <c r="AD186" s="11">
        <f t="shared" si="73"/>
        <v>11.265202747777405</v>
      </c>
      <c r="AE186" s="11">
        <f t="shared" si="74"/>
        <v>11.440253252196529</v>
      </c>
      <c r="AF186" s="11">
        <f t="shared" si="75"/>
        <v>11.596218161480857</v>
      </c>
      <c r="AG186" s="11">
        <f t="shared" si="76"/>
        <v>11.736683613749472</v>
      </c>
      <c r="AH186" s="11">
        <f t="shared" si="77"/>
        <v>11.864326312423589</v>
      </c>
      <c r="AI186" s="11">
        <f t="shared" si="78"/>
        <v>11.981194876757559</v>
      </c>
      <c r="AJ186" s="11">
        <f t="shared" si="79"/>
        <v>12.088890650351534</v>
      </c>
      <c r="AK186" s="7" t="s">
        <v>271</v>
      </c>
      <c r="AL186" s="7" t="s">
        <v>276</v>
      </c>
      <c r="AM186" s="7" t="s">
        <v>277</v>
      </c>
      <c r="AN186" s="7" t="s">
        <v>25</v>
      </c>
      <c r="AO186" s="7" t="s">
        <v>24</v>
      </c>
      <c r="AP186" s="7" t="s">
        <v>35</v>
      </c>
      <c r="AQ186" s="7">
        <v>1</v>
      </c>
      <c r="AR186" s="7" t="s">
        <v>31</v>
      </c>
      <c r="AS186" s="8">
        <v>1.3603400000000001</v>
      </c>
      <c r="AT186" s="8">
        <v>1.49373</v>
      </c>
      <c r="AU186" s="8">
        <v>0.29855999999999999</v>
      </c>
      <c r="AV186" s="8"/>
      <c r="AW186" s="8"/>
      <c r="AX186" s="7">
        <v>3.02</v>
      </c>
      <c r="AY186" s="7">
        <v>45.3</v>
      </c>
      <c r="AZ186" s="7">
        <v>0.5464</v>
      </c>
      <c r="BA186" s="7">
        <v>26</v>
      </c>
      <c r="BB186" s="7">
        <v>0.53</v>
      </c>
      <c r="BC186" s="7">
        <v>1.8</v>
      </c>
      <c r="BD186" s="7">
        <v>83.8</v>
      </c>
      <c r="BE186" s="7">
        <v>24</v>
      </c>
      <c r="BF186" s="11">
        <v>14.879586690918275</v>
      </c>
      <c r="BG186" s="11">
        <v>21.582491590827477</v>
      </c>
      <c r="BH186" s="11">
        <v>25.868305608416851</v>
      </c>
      <c r="BI186" s="11">
        <v>29.060977897396583</v>
      </c>
      <c r="BJ186" s="11">
        <v>31.620585865621653</v>
      </c>
      <c r="BK186" s="11">
        <v>33.764294255766792</v>
      </c>
      <c r="BL186" s="11">
        <v>35.612677712287976</v>
      </c>
      <c r="BM186" s="11">
        <v>37.239926269137726</v>
      </c>
      <c r="BN186" s="11">
        <v>38.695070553673297</v>
      </c>
      <c r="BO186" s="11">
        <v>40.01226982936366</v>
      </c>
      <c r="BP186" s="11">
        <v>41.216310141737559</v>
      </c>
      <c r="BQ186" s="11">
        <v>42.325767207721618</v>
      </c>
      <c r="BR186" s="11">
        <v>43.354934035276742</v>
      </c>
      <c r="BS186" s="11">
        <v>44.315051699683792</v>
      </c>
      <c r="BT186" s="11">
        <v>45.215125951593322</v>
      </c>
      <c r="BU186" s="7">
        <v>45.3</v>
      </c>
    </row>
    <row r="187" spans="1:73" x14ac:dyDescent="0.25">
      <c r="A187" s="7" t="s">
        <v>234</v>
      </c>
      <c r="B187" s="7" t="s">
        <v>241</v>
      </c>
      <c r="C187" s="7" t="s">
        <v>242</v>
      </c>
      <c r="D187" s="7" t="s">
        <v>24</v>
      </c>
      <c r="E187" s="7" t="s">
        <v>39</v>
      </c>
      <c r="F187" s="7" t="s">
        <v>30</v>
      </c>
      <c r="G187" s="7">
        <v>1</v>
      </c>
      <c r="H187" s="7" t="s">
        <v>31</v>
      </c>
      <c r="I187" s="8">
        <v>0.30514999999999998</v>
      </c>
      <c r="J187" s="8">
        <v>1.86748</v>
      </c>
      <c r="K187" s="8">
        <v>2.673E-2</v>
      </c>
      <c r="L187" s="8"/>
      <c r="M187" s="8"/>
      <c r="N187" s="7">
        <v>3.19</v>
      </c>
      <c r="O187" s="7">
        <v>25.03</v>
      </c>
      <c r="P187" s="7">
        <v>0.16350000000000001</v>
      </c>
      <c r="Q187" s="7">
        <v>42</v>
      </c>
      <c r="R187" s="7">
        <v>0.83499999999999996</v>
      </c>
      <c r="S187" s="7">
        <v>2.8</v>
      </c>
      <c r="T187" s="7">
        <v>29</v>
      </c>
      <c r="U187" s="7">
        <v>40</v>
      </c>
      <c r="V187" s="11">
        <f t="shared" si="65"/>
        <v>9.9455482734135305</v>
      </c>
      <c r="W187" s="11">
        <f t="shared" si="66"/>
        <v>13.849003656255883</v>
      </c>
      <c r="X187" s="11">
        <f t="shared" si="67"/>
        <v>16.533536687947095</v>
      </c>
      <c r="Y187" s="11">
        <f t="shared" si="68"/>
        <v>18.580113771541964</v>
      </c>
      <c r="Z187" s="11">
        <f t="shared" si="69"/>
        <v>20.226102907941243</v>
      </c>
      <c r="AA187" s="11">
        <f t="shared" si="70"/>
        <v>21.593637555803792</v>
      </c>
      <c r="AB187" s="11">
        <f t="shared" si="71"/>
        <v>22.754419433731012</v>
      </c>
      <c r="AC187" s="11">
        <f t="shared" si="72"/>
        <v>23.754340057017053</v>
      </c>
      <c r="AD187" s="11">
        <f t="shared" si="73"/>
        <v>24.624620744763288</v>
      </c>
      <c r="AE187" s="11" t="str">
        <f t="shared" si="74"/>
        <v/>
      </c>
      <c r="AF187" s="11" t="str">
        <f t="shared" si="75"/>
        <v/>
      </c>
      <c r="AG187" s="11" t="str">
        <f t="shared" si="76"/>
        <v/>
      </c>
      <c r="AH187" s="11" t="str">
        <f t="shared" si="77"/>
        <v/>
      </c>
      <c r="AI187" s="11" t="str">
        <f t="shared" si="78"/>
        <v/>
      </c>
      <c r="AJ187" s="11" t="str">
        <f t="shared" si="79"/>
        <v/>
      </c>
      <c r="AK187" s="7" t="s">
        <v>234</v>
      </c>
      <c r="AL187" s="7" t="s">
        <v>241</v>
      </c>
      <c r="AM187" s="7" t="s">
        <v>242</v>
      </c>
      <c r="AN187" s="7" t="s">
        <v>25</v>
      </c>
      <c r="AO187" s="7" t="s">
        <v>24</v>
      </c>
      <c r="AP187" s="7" t="s">
        <v>35</v>
      </c>
      <c r="AQ187" s="7" t="s">
        <v>71</v>
      </c>
      <c r="AR187" s="7" t="s">
        <v>33</v>
      </c>
      <c r="AS187" s="8">
        <v>3.7954699999999999</v>
      </c>
      <c r="AT187" s="8">
        <v>1.4532400000000001</v>
      </c>
      <c r="AU187" s="8">
        <v>-2.9299999999999999E-3</v>
      </c>
      <c r="AV187" s="8"/>
      <c r="AW187" s="8"/>
      <c r="AX187" s="7">
        <v>3.8</v>
      </c>
      <c r="AY187" s="7">
        <v>114.49</v>
      </c>
      <c r="AZ187" s="7">
        <v>2.5090000000000001E-2</v>
      </c>
      <c r="BA187" s="7">
        <v>42</v>
      </c>
      <c r="BB187" s="7">
        <v>0.98399999999999999</v>
      </c>
      <c r="BC187" s="7">
        <v>3.8</v>
      </c>
      <c r="BD187" s="7">
        <v>118.6</v>
      </c>
      <c r="BE187" s="7">
        <v>39</v>
      </c>
      <c r="BF187" s="11">
        <v>18.034870000000002</v>
      </c>
      <c r="BG187" s="11">
        <v>31.688269999999999</v>
      </c>
      <c r="BH187" s="11">
        <v>44.755670000000002</v>
      </c>
      <c r="BI187" s="11">
        <v>57.237070000000003</v>
      </c>
      <c r="BJ187" s="11">
        <v>69.132469999999998</v>
      </c>
      <c r="BK187" s="11">
        <v>80.441869999999994</v>
      </c>
      <c r="BL187" s="11">
        <v>91.165270000000007</v>
      </c>
      <c r="BM187" s="11">
        <v>101.30267000000001</v>
      </c>
      <c r="BN187" s="11">
        <v>110.85407000000001</v>
      </c>
      <c r="BO187" s="11"/>
      <c r="BP187" s="11"/>
      <c r="BQ187" s="11"/>
      <c r="BR187" s="11"/>
      <c r="BS187" s="11"/>
      <c r="BT187" s="11"/>
      <c r="BU187" s="7">
        <v>114.49</v>
      </c>
    </row>
    <row r="188" spans="1:73" x14ac:dyDescent="0.25">
      <c r="A188" s="5" t="s">
        <v>234</v>
      </c>
      <c r="B188" s="5" t="s">
        <v>207</v>
      </c>
      <c r="C188" s="5" t="s">
        <v>208</v>
      </c>
      <c r="D188" s="5" t="s">
        <v>24</v>
      </c>
      <c r="E188" s="5" t="s">
        <v>39</v>
      </c>
      <c r="F188" s="5" t="s">
        <v>30</v>
      </c>
      <c r="G188" s="5">
        <v>1</v>
      </c>
      <c r="H188" s="5" t="s">
        <v>31</v>
      </c>
      <c r="I188" s="6">
        <v>0.23887</v>
      </c>
      <c r="J188" s="6">
        <v>1.9076</v>
      </c>
      <c r="K188" s="6">
        <v>3.4770000000000002E-2</v>
      </c>
      <c r="L188" s="6"/>
      <c r="M188" s="6"/>
      <c r="N188" s="5">
        <v>1.41</v>
      </c>
      <c r="O188" s="5">
        <v>22.73</v>
      </c>
      <c r="P188" s="5">
        <v>0.18647</v>
      </c>
      <c r="Q188" s="5">
        <v>37</v>
      </c>
      <c r="R188" s="5">
        <v>0.81</v>
      </c>
      <c r="S188" s="5">
        <v>4</v>
      </c>
      <c r="T188" s="5">
        <v>26</v>
      </c>
      <c r="U188" s="5">
        <v>35</v>
      </c>
      <c r="V188" s="11">
        <f t="shared" si="65"/>
        <v>13.489924323569337</v>
      </c>
      <c r="W188" s="11">
        <f t="shared" si="66"/>
        <v>16.796849787524703</v>
      </c>
      <c r="X188" s="11">
        <f t="shared" si="67"/>
        <v>18.232074099385795</v>
      </c>
      <c r="Y188" s="11">
        <f t="shared" si="68"/>
        <v>20.637783367725881</v>
      </c>
      <c r="Z188" s="11" t="str">
        <f t="shared" si="69"/>
        <v/>
      </c>
      <c r="AA188" s="11" t="str">
        <f t="shared" si="70"/>
        <v/>
      </c>
      <c r="AB188" s="11" t="str">
        <f t="shared" si="71"/>
        <v/>
      </c>
      <c r="AC188" s="11" t="str">
        <f t="shared" si="72"/>
        <v/>
      </c>
      <c r="AD188" s="11" t="str">
        <f t="shared" si="73"/>
        <v/>
      </c>
      <c r="AE188" s="11" t="str">
        <f t="shared" si="74"/>
        <v/>
      </c>
      <c r="AF188" s="11" t="str">
        <f t="shared" si="75"/>
        <v/>
      </c>
      <c r="AG188" s="11" t="str">
        <f t="shared" si="76"/>
        <v/>
      </c>
      <c r="AH188" s="11" t="str">
        <f t="shared" si="77"/>
        <v/>
      </c>
      <c r="AI188" s="11" t="str">
        <f t="shared" si="78"/>
        <v/>
      </c>
      <c r="AJ188" s="11" t="str">
        <f t="shared" si="79"/>
        <v/>
      </c>
      <c r="AK188" s="5" t="s">
        <v>234</v>
      </c>
      <c r="AL188" s="5" t="s">
        <v>207</v>
      </c>
      <c r="AM188" s="5" t="s">
        <v>208</v>
      </c>
      <c r="AN188" s="5" t="s">
        <v>25</v>
      </c>
      <c r="AO188" s="5" t="s">
        <v>24</v>
      </c>
      <c r="AP188" s="5" t="s">
        <v>35</v>
      </c>
      <c r="AQ188" s="5">
        <v>1</v>
      </c>
      <c r="AR188" s="5" t="s">
        <v>43</v>
      </c>
      <c r="AS188" s="6">
        <v>-8.7886600000000001</v>
      </c>
      <c r="AT188" s="6">
        <v>5.6963200000000001</v>
      </c>
      <c r="AU188" s="6">
        <v>-0.19864999999999999</v>
      </c>
      <c r="AV188" s="6">
        <v>2.6900000000000001E-3</v>
      </c>
      <c r="AW188" s="6"/>
      <c r="AX188" s="5">
        <v>1.83</v>
      </c>
      <c r="AY188" s="5">
        <v>90.8</v>
      </c>
      <c r="AZ188" s="5">
        <v>69.590490000000003</v>
      </c>
      <c r="BA188" s="5">
        <v>37</v>
      </c>
      <c r="BB188" s="5">
        <v>0.85299999999999998</v>
      </c>
      <c r="BC188" s="5">
        <v>7</v>
      </c>
      <c r="BD188" s="5">
        <v>86.9</v>
      </c>
      <c r="BE188" s="5">
        <v>33</v>
      </c>
      <c r="BF188" s="10">
        <v>30.999540000000003</v>
      </c>
      <c r="BG188" s="10">
        <v>47.19774000000001</v>
      </c>
      <c r="BH188" s="10">
        <v>55.945940000000022</v>
      </c>
      <c r="BI188" s="10">
        <v>73.384140000000031</v>
      </c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5">
        <v>90.8</v>
      </c>
    </row>
    <row r="189" spans="1:73" x14ac:dyDescent="0.25">
      <c r="A189" s="5" t="s">
        <v>368</v>
      </c>
      <c r="B189" s="5" t="s">
        <v>207</v>
      </c>
      <c r="C189" s="5" t="s">
        <v>208</v>
      </c>
      <c r="D189" s="5" t="s">
        <v>24</v>
      </c>
      <c r="E189" s="5" t="s">
        <v>39</v>
      </c>
      <c r="F189" s="5" t="s">
        <v>30</v>
      </c>
      <c r="G189" s="5">
        <v>1</v>
      </c>
      <c r="H189" s="5" t="s">
        <v>31</v>
      </c>
      <c r="I189" s="6">
        <v>0.29860999999999999</v>
      </c>
      <c r="J189" s="6">
        <v>1.8392900000000001</v>
      </c>
      <c r="K189" s="6">
        <v>4.743E-2</v>
      </c>
      <c r="L189" s="6"/>
      <c r="M189" s="6"/>
      <c r="N189" s="5">
        <v>1.26</v>
      </c>
      <c r="O189" s="5">
        <v>22.3</v>
      </c>
      <c r="P189" s="5">
        <v>0.21778</v>
      </c>
      <c r="Q189" s="5">
        <v>55</v>
      </c>
      <c r="R189" s="5">
        <v>0.84499999999999997</v>
      </c>
      <c r="S189" s="5">
        <v>3</v>
      </c>
      <c r="T189" s="5">
        <v>31</v>
      </c>
      <c r="U189" s="5">
        <v>53</v>
      </c>
      <c r="V189" s="11">
        <f t="shared" si="65"/>
        <v>9.2278841171952468</v>
      </c>
      <c r="W189" s="11">
        <f t="shared" si="66"/>
        <v>14.220719640111378</v>
      </c>
      <c r="X189" s="11">
        <f t="shared" si="67"/>
        <v>17.3071558508564</v>
      </c>
      <c r="Y189" s="11">
        <f t="shared" si="68"/>
        <v>19.424080360427084</v>
      </c>
      <c r="Z189" s="11">
        <f t="shared" si="69"/>
        <v>20.875398589359715</v>
      </c>
      <c r="AA189" s="11">
        <f t="shared" si="70"/>
        <v>21.78018293427581</v>
      </c>
      <c r="AB189" s="11">
        <f t="shared" si="71"/>
        <v>22.169303496803913</v>
      </c>
      <c r="AC189" s="11" t="str">
        <f t="shared" si="72"/>
        <v/>
      </c>
      <c r="AD189" s="11" t="str">
        <f t="shared" si="73"/>
        <v/>
      </c>
      <c r="AE189" s="11" t="str">
        <f t="shared" si="74"/>
        <v/>
      </c>
      <c r="AF189" s="11" t="str">
        <f t="shared" si="75"/>
        <v/>
      </c>
      <c r="AG189" s="11" t="str">
        <f t="shared" si="76"/>
        <v/>
      </c>
      <c r="AH189" s="11" t="str">
        <f t="shared" si="77"/>
        <v/>
      </c>
      <c r="AI189" s="11" t="str">
        <f t="shared" si="78"/>
        <v/>
      </c>
      <c r="AJ189" s="11" t="str">
        <f t="shared" si="79"/>
        <v/>
      </c>
      <c r="AK189" s="5" t="s">
        <v>368</v>
      </c>
      <c r="AL189" s="5" t="s">
        <v>207</v>
      </c>
      <c r="AM189" s="5" t="s">
        <v>208</v>
      </c>
      <c r="AN189" s="5" t="s">
        <v>25</v>
      </c>
      <c r="AO189" s="5" t="s">
        <v>24</v>
      </c>
      <c r="AP189" s="5" t="s">
        <v>35</v>
      </c>
      <c r="AQ189" s="5" t="s">
        <v>44</v>
      </c>
      <c r="AR189" s="5" t="s">
        <v>43</v>
      </c>
      <c r="AS189" s="6">
        <v>-2.2080000000000002</v>
      </c>
      <c r="AT189" s="6">
        <v>1.8743099999999999</v>
      </c>
      <c r="AU189" s="6">
        <v>4.3699999999999998E-3</v>
      </c>
      <c r="AV189" s="6">
        <v>-1.6000000000000001E-4</v>
      </c>
      <c r="AW189" s="6"/>
      <c r="AX189" s="5">
        <v>1.56</v>
      </c>
      <c r="AY189" s="5">
        <v>95.95</v>
      </c>
      <c r="AZ189" s="5">
        <v>2.70784</v>
      </c>
      <c r="BA189" s="5">
        <v>55</v>
      </c>
      <c r="BB189" s="5">
        <v>0.94699999999999995</v>
      </c>
      <c r="BC189" s="5">
        <v>3.8</v>
      </c>
      <c r="BD189" s="5">
        <v>118.1</v>
      </c>
      <c r="BE189" s="5">
        <v>51</v>
      </c>
      <c r="BF189" s="10">
        <v>16.812100000000001</v>
      </c>
      <c r="BG189" s="10">
        <v>35.746199999999995</v>
      </c>
      <c r="BH189" s="10">
        <v>53.634299999999996</v>
      </c>
      <c r="BI189" s="10">
        <v>69.516400000000004</v>
      </c>
      <c r="BJ189" s="10">
        <v>82.43249999999999</v>
      </c>
      <c r="BK189" s="10">
        <v>91.422599999999989</v>
      </c>
      <c r="BL189" s="10">
        <v>95.526700000000005</v>
      </c>
      <c r="BM189" s="10"/>
      <c r="BN189" s="10"/>
      <c r="BO189" s="10"/>
      <c r="BP189" s="10"/>
      <c r="BQ189" s="10"/>
      <c r="BR189" s="10"/>
      <c r="BS189" s="10"/>
      <c r="BT189" s="10"/>
      <c r="BU189" s="5">
        <v>95.95</v>
      </c>
    </row>
    <row r="190" spans="1:73" x14ac:dyDescent="0.25">
      <c r="A190" t="s">
        <v>149</v>
      </c>
      <c r="B190" t="s">
        <v>176</v>
      </c>
      <c r="C190" t="s">
        <v>177</v>
      </c>
      <c r="D190" t="s">
        <v>24</v>
      </c>
      <c r="E190" t="s">
        <v>39</v>
      </c>
      <c r="F190" t="s">
        <v>30</v>
      </c>
      <c r="G190">
        <v>1</v>
      </c>
      <c r="H190" t="s">
        <v>31</v>
      </c>
      <c r="I190" s="4">
        <v>0.28433999999999998</v>
      </c>
      <c r="J190" s="4">
        <v>1.67177</v>
      </c>
      <c r="K190" s="4">
        <v>4.7730000000000002E-2</v>
      </c>
      <c r="N190">
        <v>2.02</v>
      </c>
      <c r="O190">
        <v>15.72</v>
      </c>
      <c r="P190">
        <v>0.21848000000000001</v>
      </c>
      <c r="Q190">
        <v>33</v>
      </c>
      <c r="R190">
        <v>0.79800000000000004</v>
      </c>
      <c r="S190">
        <v>2</v>
      </c>
      <c r="T190">
        <v>20</v>
      </c>
      <c r="U190">
        <v>31</v>
      </c>
      <c r="V190" s="11">
        <f t="shared" si="65"/>
        <v>7.9564806060953517</v>
      </c>
      <c r="W190" s="11">
        <f t="shared" si="66"/>
        <v>10.714665368319981</v>
      </c>
      <c r="X190" s="11">
        <f t="shared" si="67"/>
        <v>12.420461669367549</v>
      </c>
      <c r="Y190" s="11">
        <f t="shared" si="68"/>
        <v>13.599372208674815</v>
      </c>
      <c r="Z190" s="11">
        <f t="shared" si="69"/>
        <v>14.447988041899336</v>
      </c>
      <c r="AA190" s="11">
        <f t="shared" si="70"/>
        <v>15.06117110167904</v>
      </c>
      <c r="AB190" s="11" t="str">
        <f t="shared" si="71"/>
        <v/>
      </c>
      <c r="AC190" s="11" t="str">
        <f t="shared" si="72"/>
        <v/>
      </c>
      <c r="AD190" s="11" t="str">
        <f t="shared" si="73"/>
        <v/>
      </c>
      <c r="AE190" s="11" t="str">
        <f t="shared" si="74"/>
        <v/>
      </c>
      <c r="AF190" s="11" t="str">
        <f t="shared" si="75"/>
        <v/>
      </c>
      <c r="AG190" s="11" t="str">
        <f t="shared" si="76"/>
        <v/>
      </c>
      <c r="AH190" s="11" t="str">
        <f t="shared" si="77"/>
        <v/>
      </c>
      <c r="AI190" s="11" t="str">
        <f t="shared" si="78"/>
        <v/>
      </c>
      <c r="AJ190" s="11" t="str">
        <f t="shared" si="79"/>
        <v/>
      </c>
      <c r="AK190" s="7" t="s">
        <v>149</v>
      </c>
      <c r="AL190" s="7" t="s">
        <v>176</v>
      </c>
      <c r="AM190" s="7" t="s">
        <v>177</v>
      </c>
      <c r="AN190" s="7" t="s">
        <v>25</v>
      </c>
      <c r="AO190" s="7" t="s">
        <v>24</v>
      </c>
      <c r="AP190" s="7" t="s">
        <v>35</v>
      </c>
      <c r="AQ190" s="7" t="s">
        <v>71</v>
      </c>
      <c r="AR190" s="7" t="s">
        <v>33</v>
      </c>
      <c r="AS190" s="8">
        <v>2.5236100000000001</v>
      </c>
      <c r="AT190" s="8">
        <v>1.63788</v>
      </c>
      <c r="AU190" s="8">
        <v>-8.5500000000000003E-3</v>
      </c>
      <c r="AV190" s="8"/>
      <c r="AW190" s="8"/>
      <c r="AX190" s="7">
        <v>2.52</v>
      </c>
      <c r="AY190" s="7">
        <v>77.25</v>
      </c>
      <c r="AZ190" s="7">
        <v>0.14215</v>
      </c>
      <c r="BA190" s="7">
        <v>33</v>
      </c>
      <c r="BB190" s="7">
        <v>0.92900000000000005</v>
      </c>
      <c r="BC190" s="7">
        <v>2.5</v>
      </c>
      <c r="BD190" s="7">
        <v>75</v>
      </c>
      <c r="BE190" s="7">
        <v>30</v>
      </c>
      <c r="BF190" s="11">
        <v>18.047409999999999</v>
      </c>
      <c r="BG190" s="11">
        <v>31.861209999999993</v>
      </c>
      <c r="BH190" s="11">
        <v>43.965009999999999</v>
      </c>
      <c r="BI190" s="11">
        <v>54.358809999999998</v>
      </c>
      <c r="BJ190" s="11">
        <v>63.04261000000001</v>
      </c>
      <c r="BK190" s="11">
        <v>70.016410000000008</v>
      </c>
      <c r="BL190" s="11"/>
      <c r="BM190" s="11"/>
      <c r="BN190" s="11"/>
      <c r="BO190" s="11"/>
      <c r="BP190" s="11"/>
      <c r="BQ190" s="11"/>
      <c r="BR190" s="11"/>
      <c r="BS190" s="11"/>
      <c r="BT190" s="11"/>
      <c r="BU190" s="7">
        <v>77.25</v>
      </c>
    </row>
    <row r="191" spans="1:73" x14ac:dyDescent="0.25">
      <c r="A191" s="5" t="s">
        <v>271</v>
      </c>
      <c r="B191" s="5" t="s">
        <v>176</v>
      </c>
      <c r="C191" s="5" t="s">
        <v>177</v>
      </c>
      <c r="D191" s="5" t="s">
        <v>24</v>
      </c>
      <c r="E191" s="5" t="s">
        <v>39</v>
      </c>
      <c r="F191" s="5" t="s">
        <v>30</v>
      </c>
      <c r="G191" s="5">
        <v>1</v>
      </c>
      <c r="H191" s="5" t="s">
        <v>31</v>
      </c>
      <c r="I191" s="6">
        <v>1.056E-2</v>
      </c>
      <c r="J191" s="6">
        <v>1.93455</v>
      </c>
      <c r="K191" s="6">
        <v>3.6200000000000003E-2</v>
      </c>
      <c r="L191" s="6"/>
      <c r="M191" s="6"/>
      <c r="N191" s="5">
        <v>1.38</v>
      </c>
      <c r="O191" s="5">
        <v>18.010000000000002</v>
      </c>
      <c r="P191" s="5">
        <v>0.19026000000000001</v>
      </c>
      <c r="Q191" s="5">
        <v>34</v>
      </c>
      <c r="R191" s="5">
        <v>0.82699999999999996</v>
      </c>
      <c r="S191" s="5">
        <v>3.5</v>
      </c>
      <c r="T191" s="5">
        <v>23</v>
      </c>
      <c r="U191" s="5">
        <v>32</v>
      </c>
      <c r="V191" s="11">
        <f t="shared" si="65"/>
        <v>7.1706600128812257</v>
      </c>
      <c r="W191" s="11">
        <f t="shared" si="66"/>
        <v>10.621664101519901</v>
      </c>
      <c r="X191" s="11">
        <f t="shared" si="67"/>
        <v>13.056853965099663</v>
      </c>
      <c r="Y191" s="11">
        <f t="shared" si="68"/>
        <v>14.968122066928395</v>
      </c>
      <c r="Z191" s="11">
        <f t="shared" si="69"/>
        <v>16.553952340711088</v>
      </c>
      <c r="AA191" s="11">
        <f t="shared" si="70"/>
        <v>17.915897337572797</v>
      </c>
      <c r="AB191" s="11" t="str">
        <f t="shared" si="71"/>
        <v/>
      </c>
      <c r="AC191" s="11" t="str">
        <f t="shared" si="72"/>
        <v/>
      </c>
      <c r="AD191" s="11" t="str">
        <f t="shared" si="73"/>
        <v/>
      </c>
      <c r="AE191" s="11" t="str">
        <f t="shared" si="74"/>
        <v/>
      </c>
      <c r="AF191" s="11" t="str">
        <f t="shared" si="75"/>
        <v/>
      </c>
      <c r="AG191" s="11" t="str">
        <f t="shared" si="76"/>
        <v/>
      </c>
      <c r="AH191" s="11" t="str">
        <f t="shared" si="77"/>
        <v/>
      </c>
      <c r="AI191" s="11" t="str">
        <f t="shared" si="78"/>
        <v/>
      </c>
      <c r="AJ191" s="11" t="str">
        <f t="shared" si="79"/>
        <v/>
      </c>
      <c r="AK191" s="5" t="s">
        <v>271</v>
      </c>
      <c r="AL191" s="5" t="s">
        <v>176</v>
      </c>
      <c r="AM191" s="5" t="s">
        <v>177</v>
      </c>
      <c r="AN191" s="5" t="s">
        <v>25</v>
      </c>
      <c r="AO191" s="5" t="s">
        <v>24</v>
      </c>
      <c r="AP191" s="5" t="s">
        <v>35</v>
      </c>
      <c r="AQ191" s="5" t="s">
        <v>44</v>
      </c>
      <c r="AR191" s="5" t="s">
        <v>28</v>
      </c>
      <c r="AS191" s="6">
        <v>2.1731699999999998</v>
      </c>
      <c r="AT191" s="6">
        <v>1.3242400000000001</v>
      </c>
      <c r="AU191" s="6"/>
      <c r="AV191" s="6"/>
      <c r="AW191" s="6"/>
      <c r="AX191" s="5">
        <v>2.17</v>
      </c>
      <c r="AY191" s="5">
        <v>81.63</v>
      </c>
      <c r="AZ191" s="5">
        <v>3.5544699999999998</v>
      </c>
      <c r="BA191" s="5">
        <v>41</v>
      </c>
      <c r="BB191" s="5">
        <v>0.84299999999999997</v>
      </c>
      <c r="BC191" s="5">
        <v>2.9</v>
      </c>
      <c r="BD191" s="5">
        <v>77.5</v>
      </c>
      <c r="BE191" s="5">
        <v>39</v>
      </c>
      <c r="BF191" s="10">
        <v>15.415569999999999</v>
      </c>
      <c r="BG191" s="10">
        <v>28.657969999999999</v>
      </c>
      <c r="BH191" s="10">
        <v>41.900370000000002</v>
      </c>
      <c r="BI191" s="10">
        <v>55.142769999999999</v>
      </c>
      <c r="BJ191" s="10">
        <v>68.385170000000002</v>
      </c>
      <c r="BK191" s="10">
        <v>81.627570000000006</v>
      </c>
      <c r="BL191" s="10"/>
      <c r="BM191" s="10"/>
      <c r="BN191" s="10"/>
      <c r="BO191" s="10"/>
      <c r="BP191" s="10"/>
      <c r="BQ191" s="10"/>
      <c r="BR191" s="10"/>
      <c r="BS191" s="10"/>
      <c r="BT191" s="10"/>
      <c r="BU191" s="5">
        <v>81.63</v>
      </c>
    </row>
    <row r="192" spans="1:73" x14ac:dyDescent="0.25">
      <c r="A192" s="5" t="s">
        <v>254</v>
      </c>
      <c r="B192" s="5" t="s">
        <v>255</v>
      </c>
      <c r="C192" s="5" t="s">
        <v>256</v>
      </c>
      <c r="D192" s="5" t="s">
        <v>24</v>
      </c>
      <c r="E192" s="5" t="s">
        <v>39</v>
      </c>
      <c r="F192" s="5" t="s">
        <v>30</v>
      </c>
      <c r="G192" s="5" t="s">
        <v>40</v>
      </c>
      <c r="H192" s="5" t="s">
        <v>60</v>
      </c>
      <c r="I192" s="6">
        <v>0.50712999999999997</v>
      </c>
      <c r="J192" s="6">
        <v>1.5475699999999999</v>
      </c>
      <c r="K192" s="6">
        <v>8.94E-3</v>
      </c>
      <c r="L192" s="6"/>
      <c r="M192" s="6"/>
      <c r="N192" s="5">
        <v>2.6</v>
      </c>
      <c r="O192" s="5">
        <v>18.45</v>
      </c>
      <c r="P192" s="5">
        <v>9.4539999999999999E-2</v>
      </c>
      <c r="Q192" s="5">
        <v>31</v>
      </c>
      <c r="R192" s="5">
        <v>0.94799999999999995</v>
      </c>
      <c r="S192" s="5">
        <v>1.4</v>
      </c>
      <c r="T192" s="5">
        <v>29.4</v>
      </c>
      <c r="U192" s="5">
        <v>29</v>
      </c>
      <c r="V192" s="11">
        <f>IF(BF192="","",EXP($I192+$J192*LN(LN(BF192))+(SQRT(BF192)*($K192/2))))</f>
        <v>4.5573757454503152</v>
      </c>
      <c r="W192" s="11">
        <f t="shared" ref="W192:AJ192" si="80">IF(BG192="","",EXP($I192+$J192*LN(LN(BG192))+(SQRT(BG192)*($K192/2))))</f>
        <v>8.9523192389814312</v>
      </c>
      <c r="X192" s="11">
        <f t="shared" si="80"/>
        <v>12.302175159217935</v>
      </c>
      <c r="Y192" s="11">
        <f t="shared" si="80"/>
        <v>14.763029073792858</v>
      </c>
      <c r="Z192" s="11">
        <f t="shared" si="80"/>
        <v>16.528150233946043</v>
      </c>
      <c r="AA192" s="11">
        <f t="shared" si="80"/>
        <v>17.688946034135228</v>
      </c>
      <c r="AB192" s="11">
        <f t="shared" si="80"/>
        <v>18.252385205356664</v>
      </c>
      <c r="AC192" s="11" t="str">
        <f t="shared" si="80"/>
        <v/>
      </c>
      <c r="AD192" s="11" t="str">
        <f t="shared" si="80"/>
        <v/>
      </c>
      <c r="AE192" s="11" t="str">
        <f t="shared" si="80"/>
        <v/>
      </c>
      <c r="AF192" s="11" t="str">
        <f t="shared" si="80"/>
        <v/>
      </c>
      <c r="AG192" s="11" t="str">
        <f t="shared" si="80"/>
        <v/>
      </c>
      <c r="AH192" s="11" t="str">
        <f t="shared" si="80"/>
        <v/>
      </c>
      <c r="AI192" s="11" t="str">
        <f t="shared" si="80"/>
        <v/>
      </c>
      <c r="AJ192" s="11" t="str">
        <f t="shared" si="80"/>
        <v/>
      </c>
      <c r="AK192" s="5" t="s">
        <v>254</v>
      </c>
      <c r="AL192" s="5" t="s">
        <v>255</v>
      </c>
      <c r="AM192" s="5" t="s">
        <v>256</v>
      </c>
      <c r="AN192" s="5" t="s">
        <v>25</v>
      </c>
      <c r="AO192" s="5" t="s">
        <v>24</v>
      </c>
      <c r="AP192" s="5" t="s">
        <v>35</v>
      </c>
      <c r="AQ192" s="5" t="s">
        <v>71</v>
      </c>
      <c r="AR192" s="5" t="s">
        <v>43</v>
      </c>
      <c r="AS192" s="6">
        <v>2.85114</v>
      </c>
      <c r="AT192" s="6">
        <v>-0.12224</v>
      </c>
      <c r="AU192" s="6">
        <v>5.5960000000000003E-2</v>
      </c>
      <c r="AV192" s="6">
        <v>-5.0000000000000001E-4</v>
      </c>
      <c r="AW192" s="6"/>
      <c r="AX192" s="5">
        <v>2.78</v>
      </c>
      <c r="AY192" s="5">
        <v>99.03</v>
      </c>
      <c r="AZ192" s="5">
        <v>0.11337</v>
      </c>
      <c r="BA192" s="5">
        <v>35</v>
      </c>
      <c r="BB192" s="5">
        <v>0.90700000000000003</v>
      </c>
      <c r="BC192" s="5">
        <v>1.5</v>
      </c>
      <c r="BD192" s="5">
        <v>130.9</v>
      </c>
      <c r="BE192" s="5">
        <v>31</v>
      </c>
      <c r="BF192" s="10">
        <v>6.7247400000000006</v>
      </c>
      <c r="BG192" s="10">
        <v>18.79034</v>
      </c>
      <c r="BH192" s="10">
        <v>36.047940000000004</v>
      </c>
      <c r="BI192" s="10">
        <v>55.497540000000001</v>
      </c>
      <c r="BJ192" s="10">
        <v>74.139139999999998</v>
      </c>
      <c r="BK192" s="10">
        <v>88.972740000000016</v>
      </c>
      <c r="BL192" s="10">
        <v>96.998339999999985</v>
      </c>
      <c r="BM192" s="10"/>
      <c r="BN192" s="10"/>
      <c r="BO192" s="10"/>
      <c r="BP192" s="10"/>
      <c r="BQ192" s="10"/>
      <c r="BR192" s="10"/>
      <c r="BS192" s="10"/>
      <c r="BT192" s="10"/>
      <c r="BU192" s="5">
        <v>99.03</v>
      </c>
    </row>
    <row r="193" spans="1:73" x14ac:dyDescent="0.25">
      <c r="A193" s="5" t="s">
        <v>271</v>
      </c>
      <c r="B193" s="5" t="s">
        <v>150</v>
      </c>
      <c r="C193" s="5" t="s">
        <v>151</v>
      </c>
      <c r="D193" s="5" t="s">
        <v>24</v>
      </c>
      <c r="E193" s="5" t="s">
        <v>39</v>
      </c>
      <c r="F193" s="5" t="s">
        <v>30</v>
      </c>
      <c r="G193" s="5" t="s">
        <v>40</v>
      </c>
      <c r="H193" s="5" t="s">
        <v>60</v>
      </c>
      <c r="I193" s="6">
        <v>0.42083999999999999</v>
      </c>
      <c r="J193" s="6">
        <v>1.6891400000000001</v>
      </c>
      <c r="K193" s="6">
        <v>4.8199999999999996E-3</v>
      </c>
      <c r="L193" s="6"/>
      <c r="M193" s="6"/>
      <c r="N193" s="5">
        <v>2.0099999999999998</v>
      </c>
      <c r="O193" s="5">
        <v>16.72</v>
      </c>
      <c r="P193" s="5">
        <v>6.9430000000000006E-2</v>
      </c>
      <c r="Q193" s="5">
        <v>54</v>
      </c>
      <c r="R193" s="5">
        <v>0.93500000000000005</v>
      </c>
      <c r="S193" s="5">
        <v>2.5</v>
      </c>
      <c r="T193" s="5">
        <v>27.5</v>
      </c>
      <c r="U193" s="5">
        <v>52</v>
      </c>
      <c r="V193" s="11">
        <f t="shared" ref="V193:V209" si="81">IF(BF193="","",EXP($I193+$J193*LN(LN(BF193))+(SQRT(BF193)*($K193/2))))</f>
        <v>8.421172940527164</v>
      </c>
      <c r="W193" s="11">
        <f t="shared" ref="W193:W209" si="82">IF(BG193="","",EXP($I193+$J193*LN(LN(BG193))+(SQRT(BG193)*($K193/2))))</f>
        <v>10.891731505423213</v>
      </c>
      <c r="X193" s="11">
        <f t="shared" ref="X193:X209" si="83">IF(BH193="","",EXP($I193+$J193*LN(LN(BH193))+(SQRT(BH193)*($K193/2))))</f>
        <v>12.190946402198479</v>
      </c>
      <c r="Y193" s="11">
        <f t="shared" ref="Y193:Y209" si="84">IF(BI193="","",EXP($I193+$J193*LN(LN(BI193))+(SQRT(BI193)*($K193/2))))</f>
        <v>13.058617867219542</v>
      </c>
      <c r="Z193" s="11">
        <f t="shared" ref="Z193:Z209" si="85">IF(BJ193="","",EXP($I193+$J193*LN(LN(BJ193))+(SQRT(BJ193)*($K193/2))))</f>
        <v>13.704083131964357</v>
      </c>
      <c r="AA193" s="11">
        <f t="shared" ref="AA193:AA209" si="86">IF(BK193="","",EXP($I193+$J193*LN(LN(BK193))+(SQRT(BK193)*($K193/2))))</f>
        <v>14.2150335626998</v>
      </c>
      <c r="AB193" s="11">
        <f t="shared" ref="AB193:AB209" si="87">IF(BL193="","",EXP($I193+$J193*LN(LN(BL193))+(SQRT(BL193)*($K193/2))))</f>
        <v>14.636234410744541</v>
      </c>
      <c r="AC193" s="11">
        <f t="shared" ref="AC193:AC209" si="88">IF(BM193="","",EXP($I193+$J193*LN(LN(BM193))+(SQRT(BM193)*($K193/2))))</f>
        <v>14.993509908976108</v>
      </c>
      <c r="AD193" s="11">
        <f t="shared" ref="AD193:AD209" si="89">IF(BN193="","",EXP($I193+$J193*LN(LN(BN193))+(SQRT(BN193)*($K193/2))))</f>
        <v>15.3030605658301</v>
      </c>
      <c r="AE193" s="11">
        <f t="shared" ref="AE193:AE209" si="90">IF(BO193="","",EXP($I193+$J193*LN(LN(BO193))+(SQRT(BO193)*($K193/2))))</f>
        <v>15.575692386471346</v>
      </c>
      <c r="AF193" s="11">
        <f t="shared" ref="AF193:AF209" si="91">IF(BP193="","",EXP($I193+$J193*LN(LN(BP193))+(SQRT(BP193)*($K193/2))))</f>
        <v>15.818959330442151</v>
      </c>
      <c r="AG193" s="11">
        <f t="shared" ref="AG193:AG209" si="92">IF(BQ193="","",EXP($I193+$J193*LN(LN(BQ193))+(SQRT(BQ193)*($K193/2))))</f>
        <v>16.038341528094776</v>
      </c>
      <c r="AH193" s="11">
        <f t="shared" ref="AH193:AH209" si="93">IF(BR193="","",EXP($I193+$J193*LN(LN(BR193))+(SQRT(BR193)*($K193/2))))</f>
        <v>16.237936022984613</v>
      </c>
      <c r="AI193" s="11">
        <f t="shared" ref="AI193:AI209" si="94">IF(BS193="","",EXP($I193+$J193*LN(LN(BS193))+(SQRT(BS193)*($K193/2))))</f>
        <v>16.420883061733598</v>
      </c>
      <c r="AJ193" s="11">
        <f t="shared" ref="AJ193:AJ209" si="95">IF(BT193="","",EXP($I193+$J193*LN(LN(BT193))+(SQRT(BT193)*($K193/2))))</f>
        <v>16.589640512504722</v>
      </c>
      <c r="AK193" s="5" t="s">
        <v>271</v>
      </c>
      <c r="AL193" s="5" t="s">
        <v>150</v>
      </c>
      <c r="AM193" s="5" t="s">
        <v>151</v>
      </c>
      <c r="AN193" s="5" t="s">
        <v>25</v>
      </c>
      <c r="AO193" s="5" t="s">
        <v>24</v>
      </c>
      <c r="AP193" s="5" t="s">
        <v>35</v>
      </c>
      <c r="AQ193" s="5">
        <v>1</v>
      </c>
      <c r="AR193" s="5" t="s">
        <v>31</v>
      </c>
      <c r="AS193" s="6">
        <v>1.1583000000000001</v>
      </c>
      <c r="AT193" s="6">
        <v>1.7767500000000001</v>
      </c>
      <c r="AU193" s="6">
        <v>0.25666</v>
      </c>
      <c r="AV193" s="6"/>
      <c r="AW193" s="6"/>
      <c r="AX193" s="5">
        <v>2.25</v>
      </c>
      <c r="AY193" s="5">
        <v>58.49</v>
      </c>
      <c r="AZ193" s="5">
        <v>0.50661999999999996</v>
      </c>
      <c r="BA193" s="5">
        <v>55</v>
      </c>
      <c r="BB193" s="5">
        <v>0.63400000000000001</v>
      </c>
      <c r="BC193" s="5">
        <v>0.9</v>
      </c>
      <c r="BD193" s="5">
        <v>123.2</v>
      </c>
      <c r="BE193" s="5">
        <v>53</v>
      </c>
      <c r="BF193" s="11">
        <v>15.433334633865233</v>
      </c>
      <c r="BG193" s="11">
        <v>24.101079424655811</v>
      </c>
      <c r="BH193" s="11">
        <v>29.936339009523493</v>
      </c>
      <c r="BI193" s="11">
        <v>34.408083819116555</v>
      </c>
      <c r="BJ193" s="11">
        <v>38.0626314044708</v>
      </c>
      <c r="BK193" s="11">
        <v>41.167651086827682</v>
      </c>
      <c r="BL193" s="11">
        <v>43.87558483896813</v>
      </c>
      <c r="BM193" s="11">
        <v>46.282039079878402</v>
      </c>
      <c r="BN193" s="11">
        <v>48.451164611900211</v>
      </c>
      <c r="BO193" s="11">
        <v>50.428218388302852</v>
      </c>
      <c r="BP193" s="11">
        <v>52.246389714308883</v>
      </c>
      <c r="BQ193" s="11">
        <v>53.930781736238359</v>
      </c>
      <c r="BR193" s="11">
        <v>55.500866614403776</v>
      </c>
      <c r="BS193" s="11">
        <v>56.972069178432008</v>
      </c>
      <c r="BT193" s="11">
        <v>58.356827125755437</v>
      </c>
      <c r="BU193" s="5">
        <v>58.49</v>
      </c>
    </row>
    <row r="194" spans="1:73" x14ac:dyDescent="0.25">
      <c r="A194" s="5" t="s">
        <v>209</v>
      </c>
      <c r="B194" s="5" t="s">
        <v>216</v>
      </c>
      <c r="C194" s="5" t="s">
        <v>217</v>
      </c>
      <c r="D194" s="5" t="s">
        <v>24</v>
      </c>
      <c r="E194" s="5" t="s">
        <v>39</v>
      </c>
      <c r="F194" s="5" t="s">
        <v>30</v>
      </c>
      <c r="G194" s="5" t="s">
        <v>40</v>
      </c>
      <c r="H194" s="5" t="s">
        <v>60</v>
      </c>
      <c r="I194" s="6">
        <v>0.49306</v>
      </c>
      <c r="J194" s="6">
        <v>1.15202</v>
      </c>
      <c r="K194" s="6">
        <v>8.7200000000000003E-3</v>
      </c>
      <c r="L194" s="6"/>
      <c r="M194" s="6"/>
      <c r="N194" s="5">
        <v>2.19</v>
      </c>
      <c r="O194" s="5">
        <v>9.1999999999999993</v>
      </c>
      <c r="P194" s="5">
        <v>9.3359999999999999E-2</v>
      </c>
      <c r="Q194" s="5">
        <v>33</v>
      </c>
      <c r="R194" s="5">
        <v>0.77900000000000003</v>
      </c>
      <c r="S194" s="5">
        <v>2.5</v>
      </c>
      <c r="T194" s="5">
        <v>13</v>
      </c>
      <c r="U194" s="5">
        <v>31</v>
      </c>
      <c r="V194" s="11">
        <f t="shared" si="81"/>
        <v>5.2964265408051157</v>
      </c>
      <c r="W194" s="11">
        <f t="shared" si="82"/>
        <v>6.7071463988238094</v>
      </c>
      <c r="X194" s="11">
        <f t="shared" si="83"/>
        <v>7.1654484814041579</v>
      </c>
      <c r="Y194" s="11">
        <f t="shared" si="84"/>
        <v>7.3987887516458075</v>
      </c>
      <c r="Z194" s="11">
        <f t="shared" si="85"/>
        <v>7.7274835580711425</v>
      </c>
      <c r="AA194" s="11">
        <f t="shared" si="86"/>
        <v>8.3322739049751959</v>
      </c>
      <c r="AB194" s="11">
        <f t="shared" si="87"/>
        <v>9.2208510192195519</v>
      </c>
      <c r="AC194" s="11" t="str">
        <f t="shared" si="88"/>
        <v/>
      </c>
      <c r="AD194" s="11" t="str">
        <f t="shared" si="89"/>
        <v/>
      </c>
      <c r="AE194" s="11" t="str">
        <f t="shared" si="90"/>
        <v/>
      </c>
      <c r="AF194" s="11" t="str">
        <f t="shared" si="91"/>
        <v/>
      </c>
      <c r="AG194" s="11" t="str">
        <f t="shared" si="92"/>
        <v/>
      </c>
      <c r="AH194" s="11" t="str">
        <f t="shared" si="93"/>
        <v/>
      </c>
      <c r="AI194" s="11" t="str">
        <f t="shared" si="94"/>
        <v/>
      </c>
      <c r="AJ194" s="11" t="str">
        <f t="shared" si="95"/>
        <v/>
      </c>
      <c r="AK194" s="5" t="s">
        <v>209</v>
      </c>
      <c r="AL194" s="5" t="s">
        <v>216</v>
      </c>
      <c r="AM194" s="5" t="s">
        <v>217</v>
      </c>
      <c r="AN194" s="5" t="s">
        <v>25</v>
      </c>
      <c r="AO194" s="5" t="s">
        <v>24</v>
      </c>
      <c r="AP194" s="5" t="s">
        <v>35</v>
      </c>
      <c r="AQ194" s="5" t="s">
        <v>71</v>
      </c>
      <c r="AR194" s="5" t="s">
        <v>43</v>
      </c>
      <c r="AS194" s="6">
        <v>-8.5975099999999998</v>
      </c>
      <c r="AT194" s="6">
        <v>3.0999699999999999</v>
      </c>
      <c r="AU194" s="6">
        <v>-7.8020000000000006E-2</v>
      </c>
      <c r="AV194" s="6">
        <v>7.2999999999999996E-4</v>
      </c>
      <c r="AW194" s="6"/>
      <c r="AX194" s="5">
        <v>2.6</v>
      </c>
      <c r="AY194" s="5">
        <v>75</v>
      </c>
      <c r="AZ194" s="5">
        <v>3.9699999999999996E-3</v>
      </c>
      <c r="BA194" s="5">
        <v>16</v>
      </c>
      <c r="BB194" s="5">
        <v>0.99199999999999999</v>
      </c>
      <c r="BC194" s="5">
        <v>2.8</v>
      </c>
      <c r="BD194" s="5">
        <v>75.400000000000006</v>
      </c>
      <c r="BE194" s="5">
        <v>12</v>
      </c>
      <c r="BF194" s="10">
        <v>15.330189999999998</v>
      </c>
      <c r="BG194" s="10">
        <v>28.033889999999992</v>
      </c>
      <c r="BH194" s="10">
        <v>33.893589999999989</v>
      </c>
      <c r="BI194" s="10">
        <v>37.28928999999998</v>
      </c>
      <c r="BJ194" s="10">
        <v>42.600989999999996</v>
      </c>
      <c r="BK194" s="10">
        <v>54.208689999999962</v>
      </c>
      <c r="BL194" s="10">
        <v>76.492389999999972</v>
      </c>
      <c r="BM194" s="10"/>
      <c r="BN194" s="10"/>
      <c r="BO194" s="10"/>
      <c r="BP194" s="10"/>
      <c r="BQ194" s="10"/>
      <c r="BR194" s="10"/>
      <c r="BS194" s="10"/>
      <c r="BT194" s="10"/>
      <c r="BU194" s="5">
        <v>75</v>
      </c>
    </row>
    <row r="195" spans="1:73" x14ac:dyDescent="0.25">
      <c r="A195" s="5" t="s">
        <v>322</v>
      </c>
      <c r="B195" s="5" t="s">
        <v>41</v>
      </c>
      <c r="C195" s="5" t="s">
        <v>42</v>
      </c>
      <c r="D195" s="5" t="s">
        <v>24</v>
      </c>
      <c r="E195" s="5" t="s">
        <v>39</v>
      </c>
      <c r="F195" s="5" t="s">
        <v>30</v>
      </c>
      <c r="G195" s="5" t="s">
        <v>40</v>
      </c>
      <c r="H195" s="5" t="s">
        <v>60</v>
      </c>
      <c r="I195" s="6">
        <v>0.30886999999999998</v>
      </c>
      <c r="J195" s="6">
        <v>1.4830099999999999</v>
      </c>
      <c r="K195" s="6">
        <v>3.9699999999999996E-3</v>
      </c>
      <c r="L195" s="6"/>
      <c r="M195" s="6"/>
      <c r="N195" s="5">
        <v>1.93</v>
      </c>
      <c r="O195" s="5">
        <v>14.07</v>
      </c>
      <c r="P195" s="5">
        <v>6.2990000000000004E-2</v>
      </c>
      <c r="Q195" s="5">
        <v>29</v>
      </c>
      <c r="R195" s="5">
        <v>0.92800000000000005</v>
      </c>
      <c r="S195" s="5">
        <v>2</v>
      </c>
      <c r="T195" s="5">
        <v>17.5</v>
      </c>
      <c r="U195" s="5">
        <v>27</v>
      </c>
      <c r="V195" s="11">
        <f t="shared" si="81"/>
        <v>6.1932961994440845</v>
      </c>
      <c r="W195" s="11">
        <f t="shared" si="82"/>
        <v>8.3495685874204497</v>
      </c>
      <c r="X195" s="11">
        <f t="shared" si="83"/>
        <v>9.7889740533661325</v>
      </c>
      <c r="Y195" s="11">
        <f t="shared" si="84"/>
        <v>10.883998325305145</v>
      </c>
      <c r="Z195" s="11">
        <f t="shared" si="85"/>
        <v>11.773858025114043</v>
      </c>
      <c r="AA195" s="11">
        <f t="shared" si="86"/>
        <v>12.526625240170123</v>
      </c>
      <c r="AB195" s="11">
        <f t="shared" si="87"/>
        <v>13.180915012198515</v>
      </c>
      <c r="AC195" s="11">
        <f t="shared" si="88"/>
        <v>13.760837893820915</v>
      </c>
      <c r="AD195" s="11" t="str">
        <f t="shared" si="89"/>
        <v/>
      </c>
      <c r="AE195" s="11" t="str">
        <f t="shared" si="90"/>
        <v/>
      </c>
      <c r="AF195" s="11" t="str">
        <f t="shared" si="91"/>
        <v/>
      </c>
      <c r="AG195" s="11" t="str">
        <f t="shared" si="92"/>
        <v/>
      </c>
      <c r="AH195" s="11" t="str">
        <f t="shared" si="93"/>
        <v/>
      </c>
      <c r="AI195" s="11" t="str">
        <f t="shared" si="94"/>
        <v/>
      </c>
      <c r="AJ195" s="11" t="str">
        <f t="shared" si="95"/>
        <v/>
      </c>
      <c r="AK195" s="5" t="s">
        <v>322</v>
      </c>
      <c r="AL195" s="5" t="s">
        <v>41</v>
      </c>
      <c r="AM195" s="5" t="s">
        <v>42</v>
      </c>
      <c r="AN195" s="5" t="s">
        <v>25</v>
      </c>
      <c r="AO195" s="5" t="s">
        <v>24</v>
      </c>
      <c r="AP195" s="5" t="s">
        <v>35</v>
      </c>
      <c r="AQ195" s="5" t="s">
        <v>71</v>
      </c>
      <c r="AR195" s="5" t="s">
        <v>28</v>
      </c>
      <c r="AS195" s="6">
        <v>2.5266899999999999</v>
      </c>
      <c r="AT195" s="6">
        <v>1.33056</v>
      </c>
      <c r="AU195" s="6"/>
      <c r="AV195" s="6"/>
      <c r="AW195" s="6"/>
      <c r="AX195" s="5">
        <v>2.5299999999999998</v>
      </c>
      <c r="AY195" s="5">
        <v>115.62</v>
      </c>
      <c r="AZ195" s="5">
        <v>0.12466000000000001</v>
      </c>
      <c r="BA195" s="5">
        <v>29</v>
      </c>
      <c r="BB195" s="5">
        <v>0.92900000000000005</v>
      </c>
      <c r="BC195" s="5">
        <v>2.5</v>
      </c>
      <c r="BD195" s="5">
        <v>90</v>
      </c>
      <c r="BE195" s="5">
        <v>27</v>
      </c>
      <c r="BF195" s="10">
        <v>15.83229</v>
      </c>
      <c r="BG195" s="10">
        <v>29.137889999999999</v>
      </c>
      <c r="BH195" s="10">
        <v>42.443490000000004</v>
      </c>
      <c r="BI195" s="10">
        <v>55.749090000000002</v>
      </c>
      <c r="BJ195" s="10">
        <v>69.054689999999994</v>
      </c>
      <c r="BK195" s="10">
        <v>82.360290000000006</v>
      </c>
      <c r="BL195" s="10">
        <v>95.665890000000005</v>
      </c>
      <c r="BM195" s="10">
        <v>108.97149</v>
      </c>
      <c r="BN195" s="10"/>
      <c r="BO195" s="10"/>
      <c r="BP195" s="10"/>
      <c r="BQ195" s="10"/>
      <c r="BR195" s="10"/>
      <c r="BS195" s="10"/>
      <c r="BT195" s="10"/>
      <c r="BU195" s="5">
        <v>115.62</v>
      </c>
    </row>
    <row r="196" spans="1:73" x14ac:dyDescent="0.25">
      <c r="A196" s="5" t="s">
        <v>371</v>
      </c>
      <c r="B196" s="5" t="s">
        <v>382</v>
      </c>
      <c r="C196" s="5" t="s">
        <v>383</v>
      </c>
      <c r="D196" s="5" t="s">
        <v>24</v>
      </c>
      <c r="E196" s="5" t="s">
        <v>39</v>
      </c>
      <c r="F196" s="5" t="s">
        <v>30</v>
      </c>
      <c r="G196" s="5" t="s">
        <v>40</v>
      </c>
      <c r="H196" s="5" t="s">
        <v>60</v>
      </c>
      <c r="I196" s="6">
        <v>-8.2580000000000001E-2</v>
      </c>
      <c r="J196" s="6">
        <v>1.38862</v>
      </c>
      <c r="K196" s="6">
        <v>2.2190000000000001E-2</v>
      </c>
      <c r="L196" s="6"/>
      <c r="M196" s="6"/>
      <c r="N196" s="5">
        <v>1.04</v>
      </c>
      <c r="O196" s="5">
        <v>8.2200000000000006</v>
      </c>
      <c r="P196" s="5">
        <v>0.14896000000000001</v>
      </c>
      <c r="Q196" s="5">
        <v>34</v>
      </c>
      <c r="R196" s="5">
        <v>0.73399999999999999</v>
      </c>
      <c r="S196" s="5">
        <v>1</v>
      </c>
      <c r="T196" s="5">
        <v>12</v>
      </c>
      <c r="U196" s="5">
        <v>32</v>
      </c>
      <c r="V196" s="11">
        <f t="shared" si="81"/>
        <v>2.9086063318149411</v>
      </c>
      <c r="W196" s="11">
        <f t="shared" si="82"/>
        <v>4.6768298981736729</v>
      </c>
      <c r="X196" s="11">
        <f t="shared" si="83"/>
        <v>6.0993795651228808</v>
      </c>
      <c r="Y196" s="11">
        <f t="shared" si="84"/>
        <v>7.3175435338164281</v>
      </c>
      <c r="Z196" s="11">
        <f t="shared" si="85"/>
        <v>8.4035402669376893</v>
      </c>
      <c r="AA196" s="11" t="str">
        <f t="shared" si="86"/>
        <v/>
      </c>
      <c r="AB196" s="11" t="str">
        <f t="shared" si="87"/>
        <v/>
      </c>
      <c r="AC196" s="11" t="str">
        <f t="shared" si="88"/>
        <v/>
      </c>
      <c r="AD196" s="11" t="str">
        <f t="shared" si="89"/>
        <v/>
      </c>
      <c r="AE196" s="11" t="str">
        <f t="shared" si="90"/>
        <v/>
      </c>
      <c r="AF196" s="11" t="str">
        <f t="shared" si="91"/>
        <v/>
      </c>
      <c r="AG196" s="11" t="str">
        <f t="shared" si="92"/>
        <v/>
      </c>
      <c r="AH196" s="11" t="str">
        <f t="shared" si="93"/>
        <v/>
      </c>
      <c r="AI196" s="11" t="str">
        <f t="shared" si="94"/>
        <v/>
      </c>
      <c r="AJ196" s="11" t="str">
        <f t="shared" si="95"/>
        <v/>
      </c>
      <c r="AK196" s="5" t="s">
        <v>371</v>
      </c>
      <c r="AL196" s="5" t="s">
        <v>382</v>
      </c>
      <c r="AM196" s="5" t="s">
        <v>383</v>
      </c>
      <c r="AN196" s="5" t="s">
        <v>25</v>
      </c>
      <c r="AO196" s="5" t="s">
        <v>24</v>
      </c>
      <c r="AP196" s="5" t="s">
        <v>35</v>
      </c>
      <c r="AQ196" s="5" t="s">
        <v>71</v>
      </c>
      <c r="AR196" s="5" t="s">
        <v>33</v>
      </c>
      <c r="AS196" s="6">
        <v>1.9534800000000001</v>
      </c>
      <c r="AT196" s="6">
        <v>0.46073999999999998</v>
      </c>
      <c r="AU196" s="6">
        <v>2.7789999999999999E-2</v>
      </c>
      <c r="AV196" s="6"/>
      <c r="AW196" s="6"/>
      <c r="AX196" s="5">
        <v>1.95</v>
      </c>
      <c r="AY196" s="5">
        <v>88.1</v>
      </c>
      <c r="AZ196" s="5">
        <v>0.22095000000000001</v>
      </c>
      <c r="BA196" s="5">
        <v>37</v>
      </c>
      <c r="BB196" s="5">
        <v>0.86499999999999999</v>
      </c>
      <c r="BC196" s="5">
        <v>2</v>
      </c>
      <c r="BD196" s="5">
        <v>89.7</v>
      </c>
      <c r="BE196" s="5">
        <v>34</v>
      </c>
      <c r="BF196" s="11">
        <v>9.3398800000000008</v>
      </c>
      <c r="BG196" s="11">
        <v>22.284280000000003</v>
      </c>
      <c r="BH196" s="11">
        <v>40.786679999999997</v>
      </c>
      <c r="BI196" s="11">
        <v>64.847080000000005</v>
      </c>
      <c r="BJ196" s="11">
        <v>94.465479999999985</v>
      </c>
      <c r="BK196" s="11"/>
      <c r="BL196" s="11"/>
      <c r="BM196" s="11"/>
      <c r="BN196" s="11"/>
      <c r="BO196" s="11"/>
      <c r="BP196" s="11"/>
      <c r="BQ196" s="11"/>
      <c r="BR196" s="11"/>
      <c r="BS196" s="11"/>
      <c r="BT196" s="11"/>
      <c r="BU196" s="5">
        <v>88.1</v>
      </c>
    </row>
    <row r="197" spans="1:73" x14ac:dyDescent="0.25">
      <c r="A197" t="s">
        <v>149</v>
      </c>
      <c r="B197" t="s">
        <v>159</v>
      </c>
      <c r="C197" t="s">
        <v>160</v>
      </c>
      <c r="D197" t="s">
        <v>24</v>
      </c>
      <c r="E197" t="s">
        <v>39</v>
      </c>
      <c r="F197" t="s">
        <v>30</v>
      </c>
      <c r="G197" t="s">
        <v>40</v>
      </c>
      <c r="H197" t="s">
        <v>60</v>
      </c>
      <c r="I197" s="4">
        <v>0.30681999999999998</v>
      </c>
      <c r="J197" s="4">
        <v>1.72462</v>
      </c>
      <c r="K197" s="4">
        <v>3.2499999999999999E-3</v>
      </c>
      <c r="N197">
        <v>2.02</v>
      </c>
      <c r="O197">
        <v>14.99</v>
      </c>
      <c r="P197">
        <v>5.7009999999999998E-2</v>
      </c>
      <c r="Q197">
        <v>33</v>
      </c>
      <c r="R197">
        <v>0.94799999999999995</v>
      </c>
      <c r="S197">
        <v>2</v>
      </c>
      <c r="T197">
        <v>19</v>
      </c>
      <c r="U197">
        <v>31</v>
      </c>
      <c r="V197" s="11">
        <f t="shared" si="81"/>
        <v>10.245587972031574</v>
      </c>
      <c r="W197" s="11">
        <f t="shared" si="82"/>
        <v>13.151674094690648</v>
      </c>
      <c r="X197" s="11">
        <f t="shared" si="83"/>
        <v>14.479897689656635</v>
      </c>
      <c r="Y197" s="11">
        <f t="shared" si="84"/>
        <v>14.872365565139118</v>
      </c>
      <c r="Z197" s="11" t="str">
        <f t="shared" si="85"/>
        <v/>
      </c>
      <c r="AA197" s="11" t="str">
        <f t="shared" si="86"/>
        <v/>
      </c>
      <c r="AB197" s="11" t="str">
        <f t="shared" si="87"/>
        <v/>
      </c>
      <c r="AC197" s="11" t="str">
        <f t="shared" si="88"/>
        <v/>
      </c>
      <c r="AD197" s="11" t="str">
        <f t="shared" si="89"/>
        <v/>
      </c>
      <c r="AE197" s="11" t="str">
        <f t="shared" si="90"/>
        <v/>
      </c>
      <c r="AF197" s="11" t="str">
        <f t="shared" si="91"/>
        <v/>
      </c>
      <c r="AG197" s="11" t="str">
        <f t="shared" si="92"/>
        <v/>
      </c>
      <c r="AH197" s="11" t="str">
        <f t="shared" si="93"/>
        <v/>
      </c>
      <c r="AI197" s="11" t="str">
        <f t="shared" si="94"/>
        <v/>
      </c>
      <c r="AJ197" s="11" t="str">
        <f t="shared" si="95"/>
        <v/>
      </c>
      <c r="AK197" t="s">
        <v>149</v>
      </c>
      <c r="AL197" t="s">
        <v>159</v>
      </c>
      <c r="AM197" t="s">
        <v>160</v>
      </c>
      <c r="AN197" t="s">
        <v>25</v>
      </c>
      <c r="AO197" t="s">
        <v>24</v>
      </c>
      <c r="AP197" t="s">
        <v>35</v>
      </c>
      <c r="AQ197" t="s">
        <v>71</v>
      </c>
      <c r="AR197" t="s">
        <v>33</v>
      </c>
      <c r="AS197" s="4">
        <v>2.5145200000000001</v>
      </c>
      <c r="AT197" s="4">
        <v>2.5484399999999998</v>
      </c>
      <c r="AU197" s="4">
        <v>-3.1940000000000003E-2</v>
      </c>
      <c r="AV197" s="4"/>
      <c r="AW197" s="4"/>
      <c r="AX197">
        <v>2.5099999999999998</v>
      </c>
      <c r="AY197">
        <v>53.34</v>
      </c>
      <c r="AZ197">
        <v>0.21501999999999999</v>
      </c>
      <c r="BA197">
        <v>33</v>
      </c>
      <c r="BB197">
        <v>0.93300000000000005</v>
      </c>
      <c r="BC197">
        <v>2.5</v>
      </c>
      <c r="BD197">
        <v>72</v>
      </c>
      <c r="BE197">
        <v>30</v>
      </c>
      <c r="BF197" s="11">
        <v>24.804919999999999</v>
      </c>
      <c r="BG197" s="11">
        <v>40.707319999999989</v>
      </c>
      <c r="BH197" s="11">
        <v>50.221719999999998</v>
      </c>
      <c r="BI197" s="11">
        <v>53.348119999999987</v>
      </c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>
        <v>53.34</v>
      </c>
    </row>
    <row r="198" spans="1:73" x14ac:dyDescent="0.25">
      <c r="A198" s="5" t="s">
        <v>209</v>
      </c>
      <c r="B198" s="5" t="s">
        <v>187</v>
      </c>
      <c r="C198" s="5" t="s">
        <v>188</v>
      </c>
      <c r="D198" s="5" t="s">
        <v>24</v>
      </c>
      <c r="E198" s="5" t="s">
        <v>39</v>
      </c>
      <c r="F198" s="5" t="s">
        <v>30</v>
      </c>
      <c r="G198" s="5" t="s">
        <v>40</v>
      </c>
      <c r="H198" s="5" t="s">
        <v>60</v>
      </c>
      <c r="I198" s="6">
        <v>0.12517</v>
      </c>
      <c r="J198" s="6">
        <v>1.8688</v>
      </c>
      <c r="K198" s="6">
        <v>9.7800000000000005E-3</v>
      </c>
      <c r="L198" s="6"/>
      <c r="M198" s="6"/>
      <c r="N198" s="5">
        <v>1.27</v>
      </c>
      <c r="O198" s="5">
        <v>21.8</v>
      </c>
      <c r="P198" s="5">
        <v>9.8879999999999996E-2</v>
      </c>
      <c r="Q198" s="5">
        <v>49</v>
      </c>
      <c r="R198" s="5">
        <v>0.78600000000000003</v>
      </c>
      <c r="S198" s="5">
        <v>4.5</v>
      </c>
      <c r="T198" s="5">
        <v>27.5</v>
      </c>
      <c r="U198" s="5">
        <v>47</v>
      </c>
      <c r="V198" s="11">
        <f t="shared" si="81"/>
        <v>7.1726565152570521</v>
      </c>
      <c r="W198" s="11">
        <f t="shared" si="82"/>
        <v>11.337721978707954</v>
      </c>
      <c r="X198" s="11">
        <f t="shared" si="83"/>
        <v>13.712635747946777</v>
      </c>
      <c r="Y198" s="11">
        <f t="shared" si="84"/>
        <v>15.372602635297309</v>
      </c>
      <c r="Z198" s="11">
        <f t="shared" si="85"/>
        <v>16.65025897362856</v>
      </c>
      <c r="AA198" s="11">
        <f t="shared" si="86"/>
        <v>17.690898282458033</v>
      </c>
      <c r="AB198" s="11">
        <f t="shared" si="87"/>
        <v>18.57069383255034</v>
      </c>
      <c r="AC198" s="11">
        <f t="shared" si="88"/>
        <v>19.3344417862005</v>
      </c>
      <c r="AD198" s="11">
        <f t="shared" si="89"/>
        <v>20.01066553111977</v>
      </c>
      <c r="AE198" s="11">
        <f t="shared" si="90"/>
        <v>20.618620735014055</v>
      </c>
      <c r="AF198" s="11">
        <f t="shared" si="91"/>
        <v>21.171903674845638</v>
      </c>
      <c r="AG198" s="11">
        <f t="shared" si="92"/>
        <v>21.680462606398823</v>
      </c>
      <c r="AH198" s="11" t="str">
        <f t="shared" si="93"/>
        <v/>
      </c>
      <c r="AI198" s="11" t="str">
        <f t="shared" si="94"/>
        <v/>
      </c>
      <c r="AJ198" s="11" t="str">
        <f t="shared" si="95"/>
        <v/>
      </c>
      <c r="AK198" s="5" t="s">
        <v>209</v>
      </c>
      <c r="AL198" s="5" t="s">
        <v>187</v>
      </c>
      <c r="AM198" s="5" t="s">
        <v>188</v>
      </c>
      <c r="AN198" s="5" t="s">
        <v>25</v>
      </c>
      <c r="AO198" s="5" t="s">
        <v>24</v>
      </c>
      <c r="AP198" s="5" t="s">
        <v>35</v>
      </c>
      <c r="AQ198" s="5" t="s">
        <v>44</v>
      </c>
      <c r="AR198" s="5" t="s">
        <v>64</v>
      </c>
      <c r="AS198" s="6">
        <v>0.37846999999999997</v>
      </c>
      <c r="AT198" s="6">
        <v>2.7255199999999999</v>
      </c>
      <c r="AU198" s="6">
        <v>1.1999999999999999E-3</v>
      </c>
      <c r="AV198" s="6"/>
      <c r="AW198" s="6"/>
      <c r="AX198" s="5">
        <v>1.89</v>
      </c>
      <c r="AY198" s="5">
        <v>112.57</v>
      </c>
      <c r="AZ198" s="5">
        <v>3.4689999999999999E-2</v>
      </c>
      <c r="BA198" s="5">
        <v>29</v>
      </c>
      <c r="BB198" s="5">
        <v>0.97899999999999998</v>
      </c>
      <c r="BC198" s="5">
        <v>6.1</v>
      </c>
      <c r="BD198" s="5">
        <v>116.3</v>
      </c>
      <c r="BE198" s="5">
        <v>27</v>
      </c>
      <c r="BF198" s="11">
        <v>14.262619733962092</v>
      </c>
      <c r="BG198" s="11">
        <v>29.396621319012532</v>
      </c>
      <c r="BH198" s="11">
        <v>41.798234204748212</v>
      </c>
      <c r="BI198" s="11">
        <v>52.465364965660449</v>
      </c>
      <c r="BJ198" s="11">
        <v>61.943840924648285</v>
      </c>
      <c r="BK198" s="11">
        <v>70.554192817692524</v>
      </c>
      <c r="BL198" s="11">
        <v>78.50100725615485</v>
      </c>
      <c r="BM198" s="11">
        <v>85.92343861884855</v>
      </c>
      <c r="BN198" s="11">
        <v>92.920821317841273</v>
      </c>
      <c r="BO198" s="11">
        <v>99.5667838744248</v>
      </c>
      <c r="BP198" s="11">
        <v>105.91756656187718</v>
      </c>
      <c r="BQ198" s="11">
        <v>112.01719536368971</v>
      </c>
      <c r="BR198" s="11"/>
      <c r="BS198" s="11"/>
      <c r="BT198" s="11"/>
      <c r="BU198" s="5">
        <v>112.57</v>
      </c>
    </row>
    <row r="199" spans="1:73" x14ac:dyDescent="0.25">
      <c r="A199" t="s">
        <v>21</v>
      </c>
      <c r="B199" t="s">
        <v>58</v>
      </c>
      <c r="C199" t="s">
        <v>59</v>
      </c>
      <c r="D199" t="s">
        <v>24</v>
      </c>
      <c r="E199" t="s">
        <v>39</v>
      </c>
      <c r="F199" t="s">
        <v>30</v>
      </c>
      <c r="G199" t="s">
        <v>40</v>
      </c>
      <c r="H199" t="s">
        <v>60</v>
      </c>
      <c r="I199" s="4">
        <v>-0.70450000000000002</v>
      </c>
      <c r="J199" s="4">
        <v>2.2729499999999998</v>
      </c>
      <c r="K199" s="4">
        <v>9.7800000000000005E-3</v>
      </c>
      <c r="N199">
        <v>1.07</v>
      </c>
      <c r="O199">
        <v>16.510000000000002</v>
      </c>
      <c r="P199">
        <v>9.8919999999999994E-2</v>
      </c>
      <c r="Q199">
        <v>49</v>
      </c>
      <c r="R199">
        <v>0.873</v>
      </c>
      <c r="S199">
        <v>2</v>
      </c>
      <c r="T199">
        <v>20.399999999999999</v>
      </c>
      <c r="U199">
        <v>47</v>
      </c>
      <c r="V199" s="11">
        <f t="shared" si="81"/>
        <v>6.391007718256132</v>
      </c>
      <c r="W199" s="11">
        <f t="shared" si="82"/>
        <v>10.150325492712341</v>
      </c>
      <c r="X199" s="11">
        <f t="shared" si="83"/>
        <v>12.575650278890114</v>
      </c>
      <c r="Y199" s="11">
        <f t="shared" si="84"/>
        <v>14.303873547943358</v>
      </c>
      <c r="Z199" s="11">
        <f t="shared" si="85"/>
        <v>15.575829367117896</v>
      </c>
      <c r="AA199" s="11">
        <f t="shared" si="86"/>
        <v>16.509508311758015</v>
      </c>
      <c r="AB199" s="11">
        <f t="shared" si="87"/>
        <v>17.170290096646784</v>
      </c>
      <c r="AC199" s="11" t="str">
        <f t="shared" si="88"/>
        <v/>
      </c>
      <c r="AD199" s="11" t="str">
        <f t="shared" si="89"/>
        <v/>
      </c>
      <c r="AE199" s="11" t="str">
        <f t="shared" si="90"/>
        <v/>
      </c>
      <c r="AF199" s="11" t="str">
        <f t="shared" si="91"/>
        <v/>
      </c>
      <c r="AG199" s="11" t="str">
        <f t="shared" si="92"/>
        <v/>
      </c>
      <c r="AH199" s="11" t="str">
        <f t="shared" si="93"/>
        <v/>
      </c>
      <c r="AI199" s="11" t="str">
        <f t="shared" si="94"/>
        <v/>
      </c>
      <c r="AJ199" s="11" t="str">
        <f t="shared" si="95"/>
        <v/>
      </c>
      <c r="AK199" t="s">
        <v>21</v>
      </c>
      <c r="AL199" t="s">
        <v>58</v>
      </c>
      <c r="AM199" t="s">
        <v>59</v>
      </c>
      <c r="AN199" t="s">
        <v>25</v>
      </c>
      <c r="AO199" t="s">
        <v>24</v>
      </c>
      <c r="AP199" t="s">
        <v>35</v>
      </c>
      <c r="AQ199" t="s">
        <v>44</v>
      </c>
      <c r="AR199" t="s">
        <v>33</v>
      </c>
      <c r="AS199" s="4">
        <v>-1.7432300000000001</v>
      </c>
      <c r="AT199" s="4">
        <v>2.4188800000000001</v>
      </c>
      <c r="AU199" s="4">
        <v>-1.2670000000000001E-2</v>
      </c>
      <c r="AV199" s="4"/>
      <c r="AW199" s="4"/>
      <c r="AX199">
        <v>3.04</v>
      </c>
      <c r="AY199">
        <v>105.47</v>
      </c>
      <c r="AZ199">
        <v>3.3170199999999999</v>
      </c>
      <c r="BA199">
        <v>51</v>
      </c>
      <c r="BB199">
        <v>0.91300000000000003</v>
      </c>
      <c r="BC199">
        <v>6.6</v>
      </c>
      <c r="BD199">
        <v>104.9</v>
      </c>
      <c r="BE199">
        <v>48</v>
      </c>
      <c r="BF199" s="11">
        <v>21.178570000000001</v>
      </c>
      <c r="BG199" s="11">
        <v>41.566370000000006</v>
      </c>
      <c r="BH199" s="11">
        <v>59.420170000000006</v>
      </c>
      <c r="BI199" s="11">
        <v>74.73997</v>
      </c>
      <c r="BJ199" s="11">
        <v>87.525770000000009</v>
      </c>
      <c r="BK199" s="11">
        <v>97.777569999999997</v>
      </c>
      <c r="BL199" s="11">
        <v>105.49537000000001</v>
      </c>
      <c r="BM199" s="11"/>
      <c r="BN199" s="11"/>
      <c r="BO199" s="11"/>
      <c r="BP199" s="11"/>
      <c r="BQ199" s="11"/>
      <c r="BR199" s="11"/>
      <c r="BS199" s="11"/>
      <c r="BT199" s="11"/>
      <c r="BU199">
        <v>105.47</v>
      </c>
    </row>
    <row r="200" spans="1:73" x14ac:dyDescent="0.25">
      <c r="A200" s="5" t="s">
        <v>368</v>
      </c>
      <c r="B200" s="5" t="s">
        <v>191</v>
      </c>
      <c r="C200" s="5" t="s">
        <v>192</v>
      </c>
      <c r="D200" s="5" t="s">
        <v>24</v>
      </c>
      <c r="E200" s="5" t="s">
        <v>39</v>
      </c>
      <c r="F200" s="5" t="s">
        <v>30</v>
      </c>
      <c r="G200" s="5" t="s">
        <v>40</v>
      </c>
      <c r="H200" s="5" t="s">
        <v>60</v>
      </c>
      <c r="I200" s="6">
        <v>-5.8000000000000003E-2</v>
      </c>
      <c r="J200" s="6">
        <v>1.6017999999999999</v>
      </c>
      <c r="K200" s="6">
        <v>3.5000000000000001E-3</v>
      </c>
      <c r="L200" s="6"/>
      <c r="M200" s="6"/>
      <c r="N200" s="5">
        <v>0.89</v>
      </c>
      <c r="O200" s="5">
        <v>9.44</v>
      </c>
      <c r="P200" s="5">
        <v>5.917E-2</v>
      </c>
      <c r="Q200" s="5">
        <v>30</v>
      </c>
      <c r="R200" s="5">
        <v>0.92200000000000004</v>
      </c>
      <c r="S200" s="5">
        <v>2</v>
      </c>
      <c r="T200" s="5">
        <v>10</v>
      </c>
      <c r="U200" s="5">
        <v>28</v>
      </c>
      <c r="V200" s="11">
        <f t="shared" si="81"/>
        <v>3.4295084228890675</v>
      </c>
      <c r="W200" s="11">
        <f t="shared" si="82"/>
        <v>5.9465229888862421</v>
      </c>
      <c r="X200" s="11">
        <f t="shared" si="83"/>
        <v>7.3474389213146294</v>
      </c>
      <c r="Y200" s="11">
        <f t="shared" si="84"/>
        <v>8.3052599956633024</v>
      </c>
      <c r="Z200" s="11">
        <f t="shared" si="85"/>
        <v>9.0279409467752725</v>
      </c>
      <c r="AA200" s="11" t="str">
        <f t="shared" si="86"/>
        <v/>
      </c>
      <c r="AB200" s="11" t="str">
        <f t="shared" si="87"/>
        <v/>
      </c>
      <c r="AC200" s="11" t="str">
        <f t="shared" si="88"/>
        <v/>
      </c>
      <c r="AD200" s="11" t="str">
        <f t="shared" si="89"/>
        <v/>
      </c>
      <c r="AE200" s="11" t="str">
        <f t="shared" si="90"/>
        <v/>
      </c>
      <c r="AF200" s="11" t="str">
        <f t="shared" si="91"/>
        <v/>
      </c>
      <c r="AG200" s="11" t="str">
        <f t="shared" si="92"/>
        <v/>
      </c>
      <c r="AH200" s="11" t="str">
        <f t="shared" si="93"/>
        <v/>
      </c>
      <c r="AI200" s="11" t="str">
        <f t="shared" si="94"/>
        <v/>
      </c>
      <c r="AJ200" s="11" t="str">
        <f t="shared" si="95"/>
        <v/>
      </c>
      <c r="AK200" s="5" t="s">
        <v>368</v>
      </c>
      <c r="AL200" s="5" t="s">
        <v>191</v>
      </c>
      <c r="AM200" s="5" t="s">
        <v>192</v>
      </c>
      <c r="AN200" s="5" t="s">
        <v>25</v>
      </c>
      <c r="AO200" s="5" t="s">
        <v>24</v>
      </c>
      <c r="AP200" s="5" t="s">
        <v>35</v>
      </c>
      <c r="AQ200" s="5">
        <v>1</v>
      </c>
      <c r="AR200" s="5" t="s">
        <v>31</v>
      </c>
      <c r="AS200" s="6">
        <v>-0.67732999999999999</v>
      </c>
      <c r="AT200" s="6">
        <v>3.46698</v>
      </c>
      <c r="AU200" s="6">
        <v>2.1780000000000001E-2</v>
      </c>
      <c r="AV200" s="6"/>
      <c r="AW200" s="6"/>
      <c r="AX200" s="5">
        <v>1.62</v>
      </c>
      <c r="AY200" s="5">
        <v>64.08</v>
      </c>
      <c r="AZ200" s="5">
        <v>0.14757000000000001</v>
      </c>
      <c r="BA200" s="5">
        <v>30</v>
      </c>
      <c r="BB200" s="5">
        <v>0.95599999999999996</v>
      </c>
      <c r="BC200" s="5">
        <v>4.0999999999999996</v>
      </c>
      <c r="BD200" s="5">
        <v>60.2</v>
      </c>
      <c r="BE200" s="5">
        <v>28</v>
      </c>
      <c r="BF200" s="11">
        <v>9.3054674156435002</v>
      </c>
      <c r="BG200" s="11">
        <v>23.084963961026922</v>
      </c>
      <c r="BH200" s="11">
        <v>35.793939505541132</v>
      </c>
      <c r="BI200" s="11">
        <v>47.390305660832567</v>
      </c>
      <c r="BJ200" s="11">
        <v>58.058890286876206</v>
      </c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5">
        <v>64.08</v>
      </c>
    </row>
    <row r="201" spans="1:73" x14ac:dyDescent="0.25">
      <c r="A201" t="s">
        <v>322</v>
      </c>
      <c r="B201" t="s">
        <v>335</v>
      </c>
      <c r="C201" t="s">
        <v>336</v>
      </c>
      <c r="D201" t="s">
        <v>24</v>
      </c>
      <c r="E201" t="s">
        <v>39</v>
      </c>
      <c r="F201" t="s">
        <v>30</v>
      </c>
      <c r="G201" t="s">
        <v>40</v>
      </c>
      <c r="H201" t="s">
        <v>60</v>
      </c>
      <c r="I201" s="4">
        <v>-3.0899999999999999E-3</v>
      </c>
      <c r="J201" s="4">
        <v>1.7373700000000001</v>
      </c>
      <c r="K201" s="4">
        <v>2.0400000000000001E-3</v>
      </c>
      <c r="N201">
        <v>1.49</v>
      </c>
      <c r="O201">
        <v>13.29</v>
      </c>
      <c r="P201">
        <v>4.5220000000000003E-2</v>
      </c>
      <c r="Q201">
        <v>29</v>
      </c>
      <c r="R201">
        <v>0.96899999999999997</v>
      </c>
      <c r="S201">
        <v>1.5</v>
      </c>
      <c r="T201">
        <v>13</v>
      </c>
      <c r="U201">
        <v>27</v>
      </c>
      <c r="V201" s="11">
        <f t="shared" si="81"/>
        <v>5.4703143792136864</v>
      </c>
      <c r="W201" s="11">
        <f t="shared" si="82"/>
        <v>8.3167161383945345</v>
      </c>
      <c r="X201" s="11">
        <f t="shared" si="83"/>
        <v>10.526361989650175</v>
      </c>
      <c r="Y201" s="11">
        <f t="shared" si="84"/>
        <v>12.384044520870098</v>
      </c>
      <c r="Z201" s="11" t="str">
        <f t="shared" si="85"/>
        <v/>
      </c>
      <c r="AA201" s="11" t="str">
        <f t="shared" si="86"/>
        <v/>
      </c>
      <c r="AB201" s="11" t="str">
        <f t="shared" si="87"/>
        <v/>
      </c>
      <c r="AC201" s="11" t="str">
        <f t="shared" si="88"/>
        <v/>
      </c>
      <c r="AD201" s="11" t="str">
        <f t="shared" si="89"/>
        <v/>
      </c>
      <c r="AE201" s="11" t="str">
        <f t="shared" si="90"/>
        <v/>
      </c>
      <c r="AF201" s="11" t="str">
        <f t="shared" si="91"/>
        <v/>
      </c>
      <c r="AG201" s="11" t="str">
        <f t="shared" si="92"/>
        <v/>
      </c>
      <c r="AH201" s="11" t="str">
        <f t="shared" si="93"/>
        <v/>
      </c>
      <c r="AI201" s="11" t="str">
        <f t="shared" si="94"/>
        <v/>
      </c>
      <c r="AJ201" s="11" t="str">
        <f t="shared" si="95"/>
        <v/>
      </c>
      <c r="AK201" t="s">
        <v>322</v>
      </c>
      <c r="AL201" t="s">
        <v>335</v>
      </c>
      <c r="AM201" t="s">
        <v>336</v>
      </c>
      <c r="AN201" t="s">
        <v>25</v>
      </c>
      <c r="AO201" t="s">
        <v>24</v>
      </c>
      <c r="AP201" t="s">
        <v>35</v>
      </c>
      <c r="AQ201" t="s">
        <v>71</v>
      </c>
      <c r="AR201" t="s">
        <v>33</v>
      </c>
      <c r="AS201" s="4">
        <v>2.5299299999999998</v>
      </c>
      <c r="AT201" s="4">
        <v>1.00644</v>
      </c>
      <c r="AU201" s="4">
        <v>1.677E-2</v>
      </c>
      <c r="AV201" s="4"/>
      <c r="AW201" s="4"/>
      <c r="AX201">
        <v>2.5299999999999998</v>
      </c>
      <c r="AY201">
        <v>81.790000000000006</v>
      </c>
      <c r="AZ201">
        <v>7.0540000000000005E-2</v>
      </c>
      <c r="BA201">
        <v>30</v>
      </c>
      <c r="BB201">
        <v>0.96299999999999997</v>
      </c>
      <c r="BC201">
        <v>2.5</v>
      </c>
      <c r="BD201">
        <v>80</v>
      </c>
      <c r="BE201">
        <v>27</v>
      </c>
      <c r="BF201" s="11">
        <v>14.271329999999999</v>
      </c>
      <c r="BG201" s="11">
        <v>29.366729999999997</v>
      </c>
      <c r="BH201" s="11">
        <v>47.816130000000001</v>
      </c>
      <c r="BI201" s="11">
        <v>69.619529999999997</v>
      </c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>
        <v>81.790000000000006</v>
      </c>
    </row>
    <row r="202" spans="1:73" x14ac:dyDescent="0.25">
      <c r="A202" s="5" t="s">
        <v>371</v>
      </c>
      <c r="B202" s="5" t="s">
        <v>335</v>
      </c>
      <c r="C202" s="5" t="s">
        <v>336</v>
      </c>
      <c r="D202" s="5" t="s">
        <v>24</v>
      </c>
      <c r="E202" s="5" t="s">
        <v>39</v>
      </c>
      <c r="F202" s="5" t="s">
        <v>30</v>
      </c>
      <c r="G202" s="5" t="s">
        <v>40</v>
      </c>
      <c r="H202" s="5" t="s">
        <v>60</v>
      </c>
      <c r="I202" s="6">
        <v>0.43468000000000001</v>
      </c>
      <c r="J202" s="6">
        <v>1.2827599999999999</v>
      </c>
      <c r="K202" s="6">
        <v>8.8000000000000005E-3</v>
      </c>
      <c r="L202" s="6"/>
      <c r="M202" s="6"/>
      <c r="N202" s="5">
        <v>1.99</v>
      </c>
      <c r="O202" s="5">
        <v>10.78</v>
      </c>
      <c r="P202" s="5">
        <v>9.3820000000000001E-2</v>
      </c>
      <c r="Q202" s="5">
        <v>52</v>
      </c>
      <c r="R202" s="5">
        <v>0.79500000000000004</v>
      </c>
      <c r="S202" s="5">
        <v>2</v>
      </c>
      <c r="T202" s="5">
        <v>15</v>
      </c>
      <c r="U202" s="5">
        <v>50</v>
      </c>
      <c r="V202" s="11">
        <f t="shared" si="81"/>
        <v>5.9304501800077638</v>
      </c>
      <c r="W202" s="11">
        <f t="shared" si="82"/>
        <v>7.7057986172875106</v>
      </c>
      <c r="X202" s="11">
        <f t="shared" si="83"/>
        <v>8.8608652339035672</v>
      </c>
      <c r="Y202" s="11">
        <f t="shared" si="84"/>
        <v>9.7296841350414454</v>
      </c>
      <c r="Z202" s="11">
        <f t="shared" si="85"/>
        <v>10.431622049159275</v>
      </c>
      <c r="AA202" s="11" t="str">
        <f t="shared" si="86"/>
        <v/>
      </c>
      <c r="AB202" s="11" t="str">
        <f t="shared" si="87"/>
        <v/>
      </c>
      <c r="AC202" s="11" t="str">
        <f t="shared" si="88"/>
        <v/>
      </c>
      <c r="AD202" s="11" t="str">
        <f t="shared" si="89"/>
        <v/>
      </c>
      <c r="AE202" s="11" t="str">
        <f t="shared" si="90"/>
        <v/>
      </c>
      <c r="AF202" s="11" t="str">
        <f t="shared" si="91"/>
        <v/>
      </c>
      <c r="AG202" s="11" t="str">
        <f t="shared" si="92"/>
        <v/>
      </c>
      <c r="AH202" s="11" t="str">
        <f t="shared" si="93"/>
        <v/>
      </c>
      <c r="AI202" s="11" t="str">
        <f t="shared" si="94"/>
        <v/>
      </c>
      <c r="AJ202" s="11" t="str">
        <f t="shared" si="95"/>
        <v/>
      </c>
      <c r="AK202" s="5" t="s">
        <v>371</v>
      </c>
      <c r="AL202" s="5" t="s">
        <v>335</v>
      </c>
      <c r="AM202" s="5" t="s">
        <v>336</v>
      </c>
      <c r="AN202" s="5" t="s">
        <v>25</v>
      </c>
      <c r="AO202" s="5" t="s">
        <v>24</v>
      </c>
      <c r="AP202" s="5" t="s">
        <v>35</v>
      </c>
      <c r="AQ202" s="5" t="s">
        <v>71</v>
      </c>
      <c r="AR202" s="5" t="s">
        <v>28</v>
      </c>
      <c r="AS202" s="6">
        <v>2.3563399999999999</v>
      </c>
      <c r="AT202" s="6">
        <v>1.43309</v>
      </c>
      <c r="AU202" s="6"/>
      <c r="AV202" s="6"/>
      <c r="AW202" s="6"/>
      <c r="AX202" s="5">
        <v>2.36</v>
      </c>
      <c r="AY202" s="5">
        <v>81.180000000000007</v>
      </c>
      <c r="AZ202" s="5">
        <v>0.30258000000000002</v>
      </c>
      <c r="BA202" s="5">
        <v>59</v>
      </c>
      <c r="BB202" s="5">
        <v>0.86599999999999999</v>
      </c>
      <c r="BC202" s="5">
        <v>2.5</v>
      </c>
      <c r="BD202" s="5">
        <v>85.1</v>
      </c>
      <c r="BE202" s="5">
        <v>57</v>
      </c>
      <c r="BF202" s="10">
        <v>16.687239999999999</v>
      </c>
      <c r="BG202" s="10">
        <v>31.018139999999999</v>
      </c>
      <c r="BH202" s="10">
        <v>45.349040000000002</v>
      </c>
      <c r="BI202" s="10">
        <v>59.679940000000002</v>
      </c>
      <c r="BJ202" s="10">
        <v>74.010840000000002</v>
      </c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5">
        <v>81.180000000000007</v>
      </c>
    </row>
    <row r="203" spans="1:73" x14ac:dyDescent="0.25">
      <c r="A203" t="s">
        <v>322</v>
      </c>
      <c r="B203" t="s">
        <v>333</v>
      </c>
      <c r="C203" t="s">
        <v>334</v>
      </c>
      <c r="D203" t="s">
        <v>24</v>
      </c>
      <c r="E203" t="s">
        <v>39</v>
      </c>
      <c r="F203" t="s">
        <v>30</v>
      </c>
      <c r="G203" t="s">
        <v>40</v>
      </c>
      <c r="H203" t="s">
        <v>60</v>
      </c>
      <c r="I203" s="4">
        <v>-0.21955</v>
      </c>
      <c r="J203" s="4">
        <v>1.88185</v>
      </c>
      <c r="K203" s="4">
        <v>4.0099999999999997E-3</v>
      </c>
      <c r="N203">
        <v>1.24</v>
      </c>
      <c r="O203">
        <v>13.61</v>
      </c>
      <c r="P203">
        <v>6.3310000000000005E-2</v>
      </c>
      <c r="Q203">
        <v>26</v>
      </c>
      <c r="R203">
        <v>0.95099999999999996</v>
      </c>
      <c r="S203">
        <v>1.3</v>
      </c>
      <c r="T203">
        <v>16</v>
      </c>
      <c r="U203">
        <v>24</v>
      </c>
      <c r="V203" s="11">
        <f t="shared" si="81"/>
        <v>5.5418534025585631</v>
      </c>
      <c r="W203" s="11">
        <f t="shared" si="82"/>
        <v>7.3606564178946199</v>
      </c>
      <c r="X203" s="11">
        <f t="shared" si="83"/>
        <v>8.7450015686690161</v>
      </c>
      <c r="Y203" s="11">
        <f t="shared" si="84"/>
        <v>10.360289336975168</v>
      </c>
      <c r="Z203" s="11">
        <f t="shared" si="85"/>
        <v>12.396986100656093</v>
      </c>
      <c r="AA203" s="11" t="str">
        <f t="shared" si="86"/>
        <v/>
      </c>
      <c r="AB203" s="11" t="str">
        <f t="shared" si="87"/>
        <v/>
      </c>
      <c r="AC203" s="11" t="str">
        <f t="shared" si="88"/>
        <v/>
      </c>
      <c r="AD203" s="11" t="str">
        <f t="shared" si="89"/>
        <v/>
      </c>
      <c r="AE203" s="11" t="str">
        <f t="shared" si="90"/>
        <v/>
      </c>
      <c r="AF203" s="11" t="str">
        <f t="shared" si="91"/>
        <v/>
      </c>
      <c r="AG203" s="11" t="str">
        <f t="shared" si="92"/>
        <v/>
      </c>
      <c r="AH203" s="11" t="str">
        <f t="shared" si="93"/>
        <v/>
      </c>
      <c r="AI203" s="11" t="str">
        <f t="shared" si="94"/>
        <v/>
      </c>
      <c r="AJ203" s="11" t="str">
        <f t="shared" si="95"/>
        <v/>
      </c>
      <c r="AK203" t="s">
        <v>322</v>
      </c>
      <c r="AL203" t="s">
        <v>333</v>
      </c>
      <c r="AM203" t="s">
        <v>334</v>
      </c>
      <c r="AN203" t="s">
        <v>25</v>
      </c>
      <c r="AO203" t="s">
        <v>24</v>
      </c>
      <c r="AP203" t="s">
        <v>35</v>
      </c>
      <c r="AQ203" t="s">
        <v>71</v>
      </c>
      <c r="AR203" t="s">
        <v>43</v>
      </c>
      <c r="AS203" s="4">
        <v>2.5227300000000001</v>
      </c>
      <c r="AT203" s="4">
        <v>1.7278899999999999</v>
      </c>
      <c r="AU203" s="4">
        <v>-4.419E-2</v>
      </c>
      <c r="AV203" s="4">
        <v>7.2999999999999996E-4</v>
      </c>
      <c r="AW203" s="4"/>
      <c r="AX203">
        <v>2.52</v>
      </c>
      <c r="AY203">
        <v>85.16</v>
      </c>
      <c r="AZ203">
        <v>8.2650000000000001E-2</v>
      </c>
      <c r="BA203">
        <v>28</v>
      </c>
      <c r="BB203">
        <v>0.93799999999999994</v>
      </c>
      <c r="BC203">
        <v>2.5</v>
      </c>
      <c r="BD203">
        <v>85</v>
      </c>
      <c r="BE203">
        <v>24</v>
      </c>
      <c r="BF203" s="10">
        <v>16.112629999999999</v>
      </c>
      <c r="BG203" s="10">
        <v>25.244530000000005</v>
      </c>
      <c r="BH203" s="10">
        <v>34.298429999999996</v>
      </c>
      <c r="BI203" s="10">
        <v>47.654330000000002</v>
      </c>
      <c r="BJ203" s="10">
        <v>69.692229999999995</v>
      </c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>
        <v>85.16</v>
      </c>
    </row>
    <row r="204" spans="1:73" x14ac:dyDescent="0.25">
      <c r="A204" s="5" t="s">
        <v>21</v>
      </c>
      <c r="B204" s="5" t="s">
        <v>61</v>
      </c>
      <c r="C204" s="5" t="s">
        <v>62</v>
      </c>
      <c r="D204" s="5" t="s">
        <v>24</v>
      </c>
      <c r="E204" s="5" t="s">
        <v>39</v>
      </c>
      <c r="F204" s="5" t="s">
        <v>30</v>
      </c>
      <c r="G204" s="5" t="s">
        <v>40</v>
      </c>
      <c r="H204" s="5" t="s">
        <v>60</v>
      </c>
      <c r="I204" s="6">
        <v>1.055E-2</v>
      </c>
      <c r="J204" s="6">
        <v>1.98831</v>
      </c>
      <c r="K204" s="6">
        <v>1.017E-2</v>
      </c>
      <c r="L204" s="6"/>
      <c r="M204" s="6"/>
      <c r="N204" s="5">
        <v>1.22</v>
      </c>
      <c r="O204" s="5">
        <v>20.25</v>
      </c>
      <c r="P204" s="5">
        <v>0.10083</v>
      </c>
      <c r="Q204" s="5">
        <v>37</v>
      </c>
      <c r="R204" s="5">
        <v>0.82599999999999996</v>
      </c>
      <c r="S204" s="5">
        <v>3.5</v>
      </c>
      <c r="T204" s="5">
        <v>27.5</v>
      </c>
      <c r="U204" s="5">
        <v>35</v>
      </c>
      <c r="V204" s="11">
        <f t="shared" si="81"/>
        <v>8.4180220965536865</v>
      </c>
      <c r="W204" s="11">
        <f t="shared" si="82"/>
        <v>13.774277877271812</v>
      </c>
      <c r="X204" s="11">
        <f t="shared" si="83"/>
        <v>16.890143816756275</v>
      </c>
      <c r="Y204" s="11">
        <f t="shared" si="84"/>
        <v>19.078677669197052</v>
      </c>
      <c r="Z204" s="11">
        <f t="shared" si="85"/>
        <v>20.761873920867835</v>
      </c>
      <c r="AA204" s="11" t="str">
        <f t="shared" si="86"/>
        <v/>
      </c>
      <c r="AB204" s="11" t="str">
        <f t="shared" si="87"/>
        <v/>
      </c>
      <c r="AC204" s="11" t="str">
        <f t="shared" si="88"/>
        <v/>
      </c>
      <c r="AD204" s="11" t="str">
        <f t="shared" si="89"/>
        <v/>
      </c>
      <c r="AE204" s="11" t="str">
        <f t="shared" si="90"/>
        <v/>
      </c>
      <c r="AF204" s="11" t="str">
        <f t="shared" si="91"/>
        <v/>
      </c>
      <c r="AG204" s="11" t="str">
        <f t="shared" si="92"/>
        <v/>
      </c>
      <c r="AH204" s="11" t="str">
        <f t="shared" si="93"/>
        <v/>
      </c>
      <c r="AI204" s="11" t="str">
        <f t="shared" si="94"/>
        <v/>
      </c>
      <c r="AJ204" s="11" t="str">
        <f t="shared" si="95"/>
        <v/>
      </c>
      <c r="AK204" s="5" t="s">
        <v>21</v>
      </c>
      <c r="AL204" s="5" t="s">
        <v>61</v>
      </c>
      <c r="AM204" s="5" t="s">
        <v>62</v>
      </c>
      <c r="AN204" s="5" t="s">
        <v>25</v>
      </c>
      <c r="AO204" s="5" t="s">
        <v>24</v>
      </c>
      <c r="AP204" s="5" t="s">
        <v>35</v>
      </c>
      <c r="AQ204" s="5">
        <v>1</v>
      </c>
      <c r="AR204" s="5" t="s">
        <v>31</v>
      </c>
      <c r="AS204" s="6">
        <v>0.23241000000000001</v>
      </c>
      <c r="AT204" s="6">
        <v>3.06738</v>
      </c>
      <c r="AU204" s="6">
        <v>0.12536</v>
      </c>
      <c r="AV204" s="6"/>
      <c r="AW204" s="6"/>
      <c r="AX204" s="5">
        <v>2</v>
      </c>
      <c r="AY204" s="5">
        <v>88.28</v>
      </c>
      <c r="AZ204" s="5">
        <v>0.35405999999999999</v>
      </c>
      <c r="BA204" s="5">
        <v>34</v>
      </c>
      <c r="BB204" s="5">
        <v>0.749</v>
      </c>
      <c r="BC204" s="5">
        <v>5.3</v>
      </c>
      <c r="BD204" s="5">
        <v>64.8</v>
      </c>
      <c r="BE204" s="5">
        <v>32</v>
      </c>
      <c r="BF204" s="11">
        <v>17.691549434499091</v>
      </c>
      <c r="BG204" s="11">
        <v>38.9166265178023</v>
      </c>
      <c r="BH204" s="11">
        <v>57.013490761172527</v>
      </c>
      <c r="BI204" s="11">
        <v>72.821609638738963</v>
      </c>
      <c r="BJ204" s="11">
        <v>86.941990647859598</v>
      </c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5">
        <v>88.28</v>
      </c>
    </row>
    <row r="205" spans="1:73" x14ac:dyDescent="0.25">
      <c r="A205" t="s">
        <v>322</v>
      </c>
      <c r="B205" t="s">
        <v>263</v>
      </c>
      <c r="C205" t="s">
        <v>264</v>
      </c>
      <c r="D205" t="s">
        <v>24</v>
      </c>
      <c r="E205" t="s">
        <v>39</v>
      </c>
      <c r="F205" t="s">
        <v>30</v>
      </c>
      <c r="G205" t="s">
        <v>40</v>
      </c>
      <c r="H205" t="s">
        <v>60</v>
      </c>
      <c r="I205" s="4">
        <v>3.4380000000000001E-2</v>
      </c>
      <c r="J205" s="4">
        <v>1.65428</v>
      </c>
      <c r="K205" s="4">
        <v>3.65E-3</v>
      </c>
      <c r="N205">
        <v>1.53</v>
      </c>
      <c r="O205">
        <v>12.29</v>
      </c>
      <c r="P205">
        <v>6.0440000000000001E-2</v>
      </c>
      <c r="Q205">
        <v>34</v>
      </c>
      <c r="R205">
        <v>0.93799999999999994</v>
      </c>
      <c r="S205">
        <v>1.5</v>
      </c>
      <c r="T205">
        <v>15</v>
      </c>
      <c r="U205">
        <v>32</v>
      </c>
      <c r="V205" s="11">
        <f t="shared" si="81"/>
        <v>3.2055583586858645</v>
      </c>
      <c r="W205" s="11">
        <f t="shared" si="82"/>
        <v>5.9342424427067355</v>
      </c>
      <c r="X205" s="11">
        <f t="shared" si="83"/>
        <v>8.3359467823724955</v>
      </c>
      <c r="Y205" s="11">
        <f t="shared" si="84"/>
        <v>10.410916697464064</v>
      </c>
      <c r="Z205" s="11">
        <f t="shared" si="85"/>
        <v>12.230155766826977</v>
      </c>
      <c r="AA205" s="11" t="str">
        <f t="shared" si="86"/>
        <v/>
      </c>
      <c r="AB205" s="11" t="str">
        <f t="shared" si="87"/>
        <v/>
      </c>
      <c r="AC205" s="11" t="str">
        <f t="shared" si="88"/>
        <v/>
      </c>
      <c r="AD205" s="11" t="str">
        <f t="shared" si="89"/>
        <v/>
      </c>
      <c r="AE205" s="11" t="str">
        <f t="shared" si="90"/>
        <v/>
      </c>
      <c r="AF205" s="11" t="str">
        <f t="shared" si="91"/>
        <v/>
      </c>
      <c r="AG205" s="11" t="str">
        <f t="shared" si="92"/>
        <v/>
      </c>
      <c r="AH205" s="11" t="str">
        <f t="shared" si="93"/>
        <v/>
      </c>
      <c r="AI205" s="11" t="str">
        <f t="shared" si="94"/>
        <v/>
      </c>
      <c r="AJ205" s="11" t="str">
        <f t="shared" si="95"/>
        <v/>
      </c>
      <c r="AK205" t="s">
        <v>322</v>
      </c>
      <c r="AL205" t="s">
        <v>263</v>
      </c>
      <c r="AM205" t="s">
        <v>264</v>
      </c>
      <c r="AN205" t="s">
        <v>25</v>
      </c>
      <c r="AO205" t="s">
        <v>24</v>
      </c>
      <c r="AP205" t="s">
        <v>35</v>
      </c>
      <c r="AQ205" t="s">
        <v>71</v>
      </c>
      <c r="AR205" t="s">
        <v>33</v>
      </c>
      <c r="AS205" s="4">
        <v>2.5381300000000002</v>
      </c>
      <c r="AT205" s="4">
        <v>0.18654000000000001</v>
      </c>
      <c r="AU205" s="4">
        <v>2.801E-2</v>
      </c>
      <c r="AV205" s="4"/>
      <c r="AW205" s="4"/>
      <c r="AX205">
        <v>2.54</v>
      </c>
      <c r="AY205">
        <v>81.89</v>
      </c>
      <c r="AZ205">
        <v>6.0769999999999998E-2</v>
      </c>
      <c r="BA205">
        <v>34</v>
      </c>
      <c r="BB205">
        <v>0.95799999999999996</v>
      </c>
      <c r="BC205">
        <v>2.5</v>
      </c>
      <c r="BD205">
        <v>81</v>
      </c>
      <c r="BE205">
        <v>31</v>
      </c>
      <c r="BF205" s="11">
        <v>7.2045300000000001</v>
      </c>
      <c r="BG205" s="11">
        <v>17.472930000000002</v>
      </c>
      <c r="BH205" s="11">
        <v>33.343330000000002</v>
      </c>
      <c r="BI205" s="11">
        <v>54.815730000000002</v>
      </c>
      <c r="BJ205" s="11">
        <v>81.890129999999999</v>
      </c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>
        <v>81.89</v>
      </c>
    </row>
    <row r="206" spans="1:73" x14ac:dyDescent="0.25">
      <c r="A206" s="5" t="s">
        <v>271</v>
      </c>
      <c r="B206" s="5" t="s">
        <v>274</v>
      </c>
      <c r="C206" s="5" t="s">
        <v>275</v>
      </c>
      <c r="D206" s="5" t="s">
        <v>24</v>
      </c>
      <c r="E206" s="5" t="s">
        <v>39</v>
      </c>
      <c r="F206" s="5" t="s">
        <v>30</v>
      </c>
      <c r="G206" s="5" t="s">
        <v>40</v>
      </c>
      <c r="H206" s="5" t="s">
        <v>60</v>
      </c>
      <c r="I206" s="6">
        <v>0.20838999999999999</v>
      </c>
      <c r="J206" s="6">
        <v>1.34422</v>
      </c>
      <c r="K206" s="6">
        <v>8.8500000000000002E-3</v>
      </c>
      <c r="L206" s="6"/>
      <c r="M206" s="6"/>
      <c r="N206" s="5">
        <v>2.19</v>
      </c>
      <c r="O206" s="5">
        <v>9.82</v>
      </c>
      <c r="P206" s="5">
        <v>9.4049999999999995E-2</v>
      </c>
      <c r="Q206" s="5">
        <v>34</v>
      </c>
      <c r="R206" s="5">
        <v>0.65900000000000003</v>
      </c>
      <c r="S206" s="5">
        <v>3</v>
      </c>
      <c r="T206" s="5">
        <v>15</v>
      </c>
      <c r="U206" s="5">
        <v>32</v>
      </c>
      <c r="V206" s="11">
        <f t="shared" si="81"/>
        <v>5.3532841568578835</v>
      </c>
      <c r="W206" s="11">
        <f t="shared" si="82"/>
        <v>6.8984465814422107</v>
      </c>
      <c r="X206" s="11">
        <f t="shared" si="83"/>
        <v>7.9273178873452386</v>
      </c>
      <c r="Y206" s="11">
        <f t="shared" si="84"/>
        <v>8.7101544106214916</v>
      </c>
      <c r="Z206" s="11">
        <f t="shared" si="85"/>
        <v>9.3472022785411966</v>
      </c>
      <c r="AA206" s="11">
        <f t="shared" si="86"/>
        <v>9.8872080313422099</v>
      </c>
      <c r="AB206" s="11" t="str">
        <f t="shared" si="87"/>
        <v/>
      </c>
      <c r="AC206" s="11" t="str">
        <f t="shared" si="88"/>
        <v/>
      </c>
      <c r="AD206" s="11" t="str">
        <f t="shared" si="89"/>
        <v/>
      </c>
      <c r="AE206" s="11" t="str">
        <f t="shared" si="90"/>
        <v/>
      </c>
      <c r="AF206" s="11" t="str">
        <f t="shared" si="91"/>
        <v/>
      </c>
      <c r="AG206" s="11" t="str">
        <f t="shared" si="92"/>
        <v/>
      </c>
      <c r="AH206" s="11" t="str">
        <f t="shared" si="93"/>
        <v/>
      </c>
      <c r="AI206" s="11" t="str">
        <f t="shared" si="94"/>
        <v/>
      </c>
      <c r="AJ206" s="11" t="str">
        <f t="shared" si="95"/>
        <v/>
      </c>
      <c r="AK206" s="5" t="s">
        <v>271</v>
      </c>
      <c r="AL206" s="5" t="s">
        <v>274</v>
      </c>
      <c r="AM206" s="5" t="s">
        <v>275</v>
      </c>
      <c r="AN206" s="5" t="s">
        <v>25</v>
      </c>
      <c r="AO206" s="5" t="s">
        <v>24</v>
      </c>
      <c r="AP206" s="5" t="s">
        <v>35</v>
      </c>
      <c r="AQ206" s="5" t="s">
        <v>36</v>
      </c>
      <c r="AR206" s="5" t="s">
        <v>28</v>
      </c>
      <c r="AS206" s="6">
        <v>3.6059999999999999</v>
      </c>
      <c r="AT206" s="6">
        <v>1.5328299999999999</v>
      </c>
      <c r="AU206" s="6"/>
      <c r="AV206" s="6"/>
      <c r="AW206" s="6"/>
      <c r="AX206" s="5">
        <v>3.61</v>
      </c>
      <c r="AY206" s="5">
        <v>92.51</v>
      </c>
      <c r="AZ206" s="5">
        <v>2.4666399999999999</v>
      </c>
      <c r="BA206" s="5">
        <v>18</v>
      </c>
      <c r="BB206" s="5">
        <v>0.96199999999999997</v>
      </c>
      <c r="BC206" s="5">
        <v>5.4</v>
      </c>
      <c r="BD206" s="5">
        <v>92.4</v>
      </c>
      <c r="BE206" s="5">
        <v>16</v>
      </c>
      <c r="BF206" s="10">
        <v>18.9343</v>
      </c>
      <c r="BG206" s="10">
        <v>34.262599999999999</v>
      </c>
      <c r="BH206" s="10">
        <v>49.590899999999998</v>
      </c>
      <c r="BI206" s="10">
        <v>64.919199999999989</v>
      </c>
      <c r="BJ206" s="10">
        <v>80.247499999999988</v>
      </c>
      <c r="BK206" s="10">
        <v>95.575799999999987</v>
      </c>
      <c r="BL206" s="10"/>
      <c r="BM206" s="10"/>
      <c r="BN206" s="10"/>
      <c r="BO206" s="10"/>
      <c r="BP206" s="10"/>
      <c r="BQ206" s="10"/>
      <c r="BR206" s="10"/>
      <c r="BS206" s="10"/>
      <c r="BT206" s="10"/>
      <c r="BU206" s="5">
        <v>92.51</v>
      </c>
    </row>
    <row r="207" spans="1:73" x14ac:dyDescent="0.25">
      <c r="A207" s="5" t="s">
        <v>368</v>
      </c>
      <c r="B207" s="5" t="s">
        <v>109</v>
      </c>
      <c r="C207" s="5" t="s">
        <v>110</v>
      </c>
      <c r="D207" s="5" t="s">
        <v>24</v>
      </c>
      <c r="E207" s="5" t="s">
        <v>39</v>
      </c>
      <c r="F207" s="5" t="s">
        <v>30</v>
      </c>
      <c r="G207" s="5" t="s">
        <v>40</v>
      </c>
      <c r="H207" s="5" t="s">
        <v>60</v>
      </c>
      <c r="I207" s="6">
        <v>0.49983</v>
      </c>
      <c r="J207" s="6">
        <v>1.52389</v>
      </c>
      <c r="K207" s="6">
        <v>9.0699999999999999E-3</v>
      </c>
      <c r="L207" s="6"/>
      <c r="M207" s="6"/>
      <c r="N207" s="5">
        <v>3.23</v>
      </c>
      <c r="O207" s="5">
        <v>14.53</v>
      </c>
      <c r="P207" s="5">
        <v>9.5259999999999997E-2</v>
      </c>
      <c r="Q207" s="5">
        <v>34</v>
      </c>
      <c r="R207" s="5">
        <v>0.82</v>
      </c>
      <c r="S207" s="5">
        <v>3</v>
      </c>
      <c r="T207" s="5">
        <v>16.5</v>
      </c>
      <c r="U207" s="5">
        <v>32</v>
      </c>
      <c r="V207" s="11">
        <f t="shared" si="81"/>
        <v>6.6681863386093312</v>
      </c>
      <c r="W207" s="11">
        <f t="shared" si="82"/>
        <v>10.195107864012146</v>
      </c>
      <c r="X207" s="11">
        <f t="shared" si="83"/>
        <v>13.131065395567987</v>
      </c>
      <c r="Y207" s="11" t="str">
        <f t="shared" si="84"/>
        <v/>
      </c>
      <c r="Z207" s="11" t="str">
        <f t="shared" si="85"/>
        <v/>
      </c>
      <c r="AA207" s="11" t="str">
        <f t="shared" si="86"/>
        <v/>
      </c>
      <c r="AB207" s="11" t="str">
        <f t="shared" si="87"/>
        <v/>
      </c>
      <c r="AC207" s="11" t="str">
        <f t="shared" si="88"/>
        <v/>
      </c>
      <c r="AD207" s="11" t="str">
        <f t="shared" si="89"/>
        <v/>
      </c>
      <c r="AE207" s="11" t="str">
        <f t="shared" si="90"/>
        <v/>
      </c>
      <c r="AF207" s="11" t="str">
        <f t="shared" si="91"/>
        <v/>
      </c>
      <c r="AG207" s="11" t="str">
        <f t="shared" si="92"/>
        <v/>
      </c>
      <c r="AH207" s="11" t="str">
        <f t="shared" si="93"/>
        <v/>
      </c>
      <c r="AI207" s="11" t="str">
        <f t="shared" si="94"/>
        <v/>
      </c>
      <c r="AJ207" s="11" t="str">
        <f t="shared" si="95"/>
        <v/>
      </c>
      <c r="AK207" s="5" t="s">
        <v>368</v>
      </c>
      <c r="AL207" s="5" t="s">
        <v>109</v>
      </c>
      <c r="AM207" s="5" t="s">
        <v>110</v>
      </c>
      <c r="AN207" s="5" t="s">
        <v>25</v>
      </c>
      <c r="AO207" s="5" t="s">
        <v>24</v>
      </c>
      <c r="AP207" s="5" t="s">
        <v>35</v>
      </c>
      <c r="AQ207" s="5" t="s">
        <v>44</v>
      </c>
      <c r="AR207" s="5" t="s">
        <v>33</v>
      </c>
      <c r="AS207" s="6">
        <v>3.6938</v>
      </c>
      <c r="AT207" s="6">
        <v>0.52825999999999995</v>
      </c>
      <c r="AU207" s="6">
        <v>2.9219999999999999E-2</v>
      </c>
      <c r="AV207" s="6"/>
      <c r="AW207" s="6"/>
      <c r="AX207" s="5">
        <v>3.69</v>
      </c>
      <c r="AY207" s="5">
        <v>57.98</v>
      </c>
      <c r="AZ207" s="5">
        <v>0.5474</v>
      </c>
      <c r="BA207" s="5">
        <v>34</v>
      </c>
      <c r="BB207" s="5">
        <v>0.96099999999999997</v>
      </c>
      <c r="BC207" s="5">
        <v>3.8</v>
      </c>
      <c r="BD207" s="5">
        <v>50.8</v>
      </c>
      <c r="BE207" s="5">
        <v>31</v>
      </c>
      <c r="BF207" s="11">
        <v>11.898400000000001</v>
      </c>
      <c r="BG207" s="11">
        <v>25.946999999999999</v>
      </c>
      <c r="BH207" s="11">
        <v>45.839599999999997</v>
      </c>
      <c r="BI207" s="11"/>
      <c r="BJ207" s="11"/>
      <c r="BK207" s="11"/>
      <c r="BL207" s="11"/>
      <c r="BM207" s="11"/>
      <c r="BN207" s="11"/>
      <c r="BO207" s="11"/>
      <c r="BP207" s="11"/>
      <c r="BQ207" s="11"/>
      <c r="BR207" s="11"/>
      <c r="BS207" s="11"/>
      <c r="BT207" s="11"/>
      <c r="BU207" s="5">
        <v>57.98</v>
      </c>
    </row>
    <row r="208" spans="1:73" x14ac:dyDescent="0.25">
      <c r="A208" s="5" t="s">
        <v>234</v>
      </c>
      <c r="B208" s="5" t="s">
        <v>239</v>
      </c>
      <c r="C208" s="5" t="s">
        <v>240</v>
      </c>
      <c r="D208" s="5" t="s">
        <v>24</v>
      </c>
      <c r="E208" s="5" t="s">
        <v>39</v>
      </c>
      <c r="F208" s="5" t="s">
        <v>30</v>
      </c>
      <c r="G208" s="5" t="s">
        <v>40</v>
      </c>
      <c r="H208" s="5" t="s">
        <v>60</v>
      </c>
      <c r="I208" s="6">
        <v>-4.0969999999999999E-2</v>
      </c>
      <c r="J208" s="6">
        <v>2.0897999999999999</v>
      </c>
      <c r="K208" s="6">
        <v>4.3800000000000002E-3</v>
      </c>
      <c r="L208" s="6"/>
      <c r="M208" s="6"/>
      <c r="N208" s="5">
        <v>2.12</v>
      </c>
      <c r="O208" s="5">
        <v>25.76</v>
      </c>
      <c r="P208" s="5">
        <v>6.6220000000000001E-2</v>
      </c>
      <c r="Q208" s="5">
        <v>46</v>
      </c>
      <c r="R208" s="5">
        <v>0.95099999999999996</v>
      </c>
      <c r="S208" s="5">
        <v>3</v>
      </c>
      <c r="T208" s="5">
        <v>30</v>
      </c>
      <c r="U208" s="5">
        <v>44</v>
      </c>
      <c r="V208" s="11">
        <f t="shared" si="81"/>
        <v>8.7046433170725184</v>
      </c>
      <c r="W208" s="11">
        <f t="shared" si="82"/>
        <v>12.245776854490432</v>
      </c>
      <c r="X208" s="11">
        <f t="shared" si="83"/>
        <v>14.876210388861416</v>
      </c>
      <c r="Y208" s="11">
        <f t="shared" si="84"/>
        <v>17.408571134317686</v>
      </c>
      <c r="Z208" s="11">
        <f t="shared" si="85"/>
        <v>20.181805924816949</v>
      </c>
      <c r="AA208" s="11">
        <f t="shared" si="86"/>
        <v>23.304797809395577</v>
      </c>
      <c r="AB208" s="11" t="str">
        <f t="shared" si="87"/>
        <v/>
      </c>
      <c r="AC208" s="11" t="str">
        <f t="shared" si="88"/>
        <v/>
      </c>
      <c r="AD208" s="11" t="str">
        <f t="shared" si="89"/>
        <v/>
      </c>
      <c r="AE208" s="11" t="str">
        <f t="shared" si="90"/>
        <v/>
      </c>
      <c r="AF208" s="11" t="str">
        <f t="shared" si="91"/>
        <v/>
      </c>
      <c r="AG208" s="11" t="str">
        <f t="shared" si="92"/>
        <v/>
      </c>
      <c r="AH208" s="11" t="str">
        <f t="shared" si="93"/>
        <v/>
      </c>
      <c r="AI208" s="11" t="str">
        <f t="shared" si="94"/>
        <v/>
      </c>
      <c r="AJ208" s="11" t="str">
        <f t="shared" si="95"/>
        <v/>
      </c>
      <c r="AK208" s="5" t="s">
        <v>234</v>
      </c>
      <c r="AL208" s="5" t="s">
        <v>239</v>
      </c>
      <c r="AM208" s="5" t="s">
        <v>240</v>
      </c>
      <c r="AN208" s="5" t="s">
        <v>25</v>
      </c>
      <c r="AO208" s="5" t="s">
        <v>24</v>
      </c>
      <c r="AP208" s="5" t="s">
        <v>35</v>
      </c>
      <c r="AQ208" s="5">
        <v>1</v>
      </c>
      <c r="AR208" s="5" t="s">
        <v>43</v>
      </c>
      <c r="AS208" s="6">
        <v>3.2926500000000001</v>
      </c>
      <c r="AT208" s="6">
        <v>1.6335</v>
      </c>
      <c r="AU208" s="6">
        <v>-2.5739999999999999E-2</v>
      </c>
      <c r="AV208" s="6">
        <v>4.0000000000000002E-4</v>
      </c>
      <c r="AW208" s="6"/>
      <c r="AX208" s="5">
        <v>3.29</v>
      </c>
      <c r="AY208" s="5">
        <v>117.21</v>
      </c>
      <c r="AZ208" s="5">
        <v>9.4755000000000003</v>
      </c>
      <c r="BA208" s="5">
        <v>46</v>
      </c>
      <c r="BB208" s="5">
        <v>0.99</v>
      </c>
      <c r="BC208" s="5">
        <v>5.3</v>
      </c>
      <c r="BD208" s="5">
        <v>120</v>
      </c>
      <c r="BE208" s="5">
        <v>42</v>
      </c>
      <c r="BF208" s="10">
        <v>17.453650000000003</v>
      </c>
      <c r="BG208" s="10">
        <v>28.866650000000003</v>
      </c>
      <c r="BH208" s="10">
        <v>39.931649999999998</v>
      </c>
      <c r="BI208" s="10">
        <v>53.048650000000002</v>
      </c>
      <c r="BJ208" s="10">
        <v>70.617649999999998</v>
      </c>
      <c r="BK208" s="10">
        <v>95.03864999999999</v>
      </c>
      <c r="BL208" s="10"/>
      <c r="BM208" s="10"/>
      <c r="BN208" s="10"/>
      <c r="BO208" s="10"/>
      <c r="BP208" s="10"/>
      <c r="BQ208" s="10"/>
      <c r="BR208" s="10"/>
      <c r="BS208" s="10"/>
      <c r="BT208" s="10"/>
      <c r="BU208" s="5">
        <v>117.21</v>
      </c>
    </row>
    <row r="209" spans="1:73" x14ac:dyDescent="0.25">
      <c r="A209" s="7" t="s">
        <v>234</v>
      </c>
      <c r="B209" s="7" t="s">
        <v>232</v>
      </c>
      <c r="C209" s="7" t="s">
        <v>233</v>
      </c>
      <c r="D209" s="7" t="s">
        <v>24</v>
      </c>
      <c r="E209" s="7" t="s">
        <v>39</v>
      </c>
      <c r="F209" s="7" t="s">
        <v>30</v>
      </c>
      <c r="G209" s="7" t="s">
        <v>40</v>
      </c>
      <c r="H209" s="7" t="s">
        <v>60</v>
      </c>
      <c r="I209" s="8">
        <v>0.11385000000000001</v>
      </c>
      <c r="J209" s="8">
        <v>1.9605699999999999</v>
      </c>
      <c r="K209" s="8">
        <v>4.0000000000000001E-3</v>
      </c>
      <c r="L209" s="8"/>
      <c r="M209" s="8"/>
      <c r="N209" s="7">
        <v>2.37</v>
      </c>
      <c r="O209" s="7">
        <v>19.05</v>
      </c>
      <c r="P209" s="7">
        <v>6.3240000000000005E-2</v>
      </c>
      <c r="Q209" s="7">
        <v>38</v>
      </c>
      <c r="R209" s="7">
        <v>0.95899999999999996</v>
      </c>
      <c r="S209" s="7">
        <v>2.5</v>
      </c>
      <c r="T209" s="7">
        <v>20</v>
      </c>
      <c r="U209" s="7">
        <v>36</v>
      </c>
      <c r="V209" s="11">
        <f t="shared" si="81"/>
        <v>11.208187204573282</v>
      </c>
      <c r="W209" s="11">
        <f t="shared" si="82"/>
        <v>16.929367688361918</v>
      </c>
      <c r="X209" s="11">
        <f t="shared" si="83"/>
        <v>18.922494583845644</v>
      </c>
      <c r="Y209" s="11" t="str">
        <f t="shared" si="84"/>
        <v/>
      </c>
      <c r="Z209" s="11" t="str">
        <f t="shared" si="85"/>
        <v/>
      </c>
      <c r="AA209" s="11" t="str">
        <f t="shared" si="86"/>
        <v/>
      </c>
      <c r="AB209" s="11" t="str">
        <f t="shared" si="87"/>
        <v/>
      </c>
      <c r="AC209" s="11" t="str">
        <f t="shared" si="88"/>
        <v/>
      </c>
      <c r="AD209" s="11" t="str">
        <f t="shared" si="89"/>
        <v/>
      </c>
      <c r="AE209" s="11" t="str">
        <f t="shared" si="90"/>
        <v/>
      </c>
      <c r="AF209" s="11" t="str">
        <f t="shared" si="91"/>
        <v/>
      </c>
      <c r="AG209" s="11" t="str">
        <f t="shared" si="92"/>
        <v/>
      </c>
      <c r="AH209" s="11" t="str">
        <f t="shared" si="93"/>
        <v/>
      </c>
      <c r="AI209" s="11" t="str">
        <f t="shared" si="94"/>
        <v/>
      </c>
      <c r="AJ209" s="11" t="str">
        <f t="shared" si="95"/>
        <v/>
      </c>
      <c r="AK209" s="7" t="s">
        <v>234</v>
      </c>
      <c r="AL209" s="7" t="s">
        <v>232</v>
      </c>
      <c r="AM209" s="7" t="s">
        <v>233</v>
      </c>
      <c r="AN209" s="7" t="s">
        <v>25</v>
      </c>
      <c r="AO209" s="7" t="s">
        <v>24</v>
      </c>
      <c r="AP209" s="7" t="s">
        <v>35</v>
      </c>
      <c r="AQ209" s="7" t="s">
        <v>36</v>
      </c>
      <c r="AR209" s="7" t="s">
        <v>43</v>
      </c>
      <c r="AS209" s="8">
        <v>3.3149199999999999</v>
      </c>
      <c r="AT209" s="8">
        <v>1.20157</v>
      </c>
      <c r="AU209" s="8">
        <v>0.13063</v>
      </c>
      <c r="AV209" s="8">
        <v>-3.3600000000000001E-3</v>
      </c>
      <c r="AW209" s="8"/>
      <c r="AX209" s="7">
        <v>3.31</v>
      </c>
      <c r="AY209" s="7">
        <v>66.180000000000007</v>
      </c>
      <c r="AZ209" s="7">
        <v>0.76341999999999999</v>
      </c>
      <c r="BA209" s="7">
        <v>38</v>
      </c>
      <c r="BB209" s="7">
        <v>0.995</v>
      </c>
      <c r="BC209" s="7">
        <v>3.3</v>
      </c>
      <c r="BD209" s="7">
        <v>67.099999999999994</v>
      </c>
      <c r="BE209" s="7">
        <v>34</v>
      </c>
      <c r="BF209" s="10">
        <v>25.033619999999999</v>
      </c>
      <c r="BG209" s="10">
        <v>52.718319999999999</v>
      </c>
      <c r="BH209" s="10">
        <v>66.209019999999981</v>
      </c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7">
        <v>66.180000000000007</v>
      </c>
    </row>
    <row r="210" spans="1:73" x14ac:dyDescent="0.25">
      <c r="A210" t="s">
        <v>371</v>
      </c>
      <c r="B210" t="s">
        <v>372</v>
      </c>
      <c r="C210" t="s">
        <v>373</v>
      </c>
      <c r="D210" t="s">
        <v>24</v>
      </c>
      <c r="E210" t="s">
        <v>39</v>
      </c>
      <c r="F210" t="s">
        <v>30</v>
      </c>
      <c r="G210" t="s">
        <v>27</v>
      </c>
      <c r="H210" t="s">
        <v>64</v>
      </c>
      <c r="I210" s="4">
        <v>0.24815000000000001</v>
      </c>
      <c r="J210" s="4">
        <v>1.4778100000000001</v>
      </c>
      <c r="K210" s="4">
        <v>2.5999999999999999E-3</v>
      </c>
      <c r="N210">
        <v>1.74</v>
      </c>
      <c r="O210">
        <v>9.02</v>
      </c>
      <c r="P210">
        <v>5.1020000000000003E-2</v>
      </c>
      <c r="Q210">
        <v>34</v>
      </c>
      <c r="R210">
        <v>0.87</v>
      </c>
      <c r="S210">
        <v>1.8</v>
      </c>
      <c r="T210">
        <v>12</v>
      </c>
      <c r="U210">
        <v>32</v>
      </c>
      <c r="V210" s="11">
        <f>IF(BF210="","",EXP($I210+$J210*LN(LN(BF210))+(BF210)*($K210/2)))</f>
        <v>5.49263339378283</v>
      </c>
      <c r="W210" s="11">
        <f t="shared" ref="W210:AJ210" si="96">IF(BG210="","",EXP($I210+$J210*LN(LN(BG210))+(BG210)*($K210/2)))</f>
        <v>7.2487220102428713</v>
      </c>
      <c r="X210" s="11">
        <f t="shared" si="96"/>
        <v>8.2808371316758667</v>
      </c>
      <c r="Y210" s="11">
        <f t="shared" si="96"/>
        <v>8.9205681923708777</v>
      </c>
      <c r="Z210" s="11">
        <f t="shared" si="96"/>
        <v>9.2827015617190991</v>
      </c>
      <c r="AA210" s="11">
        <f t="shared" si="96"/>
        <v>9.4139600249165127</v>
      </c>
      <c r="AB210" s="11" t="str">
        <f t="shared" si="96"/>
        <v/>
      </c>
      <c r="AC210" s="11" t="str">
        <f t="shared" si="96"/>
        <v/>
      </c>
      <c r="AD210" s="11" t="str">
        <f t="shared" si="96"/>
        <v/>
      </c>
      <c r="AE210" s="11" t="str">
        <f t="shared" si="96"/>
        <v/>
      </c>
      <c r="AF210" s="11" t="str">
        <f t="shared" si="96"/>
        <v/>
      </c>
      <c r="AG210" s="11" t="str">
        <f t="shared" si="96"/>
        <v/>
      </c>
      <c r="AH210" s="11" t="str">
        <f t="shared" si="96"/>
        <v/>
      </c>
      <c r="AI210" s="11" t="str">
        <f t="shared" si="96"/>
        <v/>
      </c>
      <c r="AJ210" s="11" t="str">
        <f t="shared" si="96"/>
        <v/>
      </c>
      <c r="AK210" t="s">
        <v>371</v>
      </c>
      <c r="AL210" t="s">
        <v>372</v>
      </c>
      <c r="AM210" t="s">
        <v>373</v>
      </c>
      <c r="AN210" t="s">
        <v>25</v>
      </c>
      <c r="AO210" t="s">
        <v>24</v>
      </c>
      <c r="AP210" t="s">
        <v>35</v>
      </c>
      <c r="AQ210" t="s">
        <v>71</v>
      </c>
      <c r="AR210" t="s">
        <v>33</v>
      </c>
      <c r="AS210" s="4">
        <v>2.41229</v>
      </c>
      <c r="AT210" s="4">
        <v>1.26996</v>
      </c>
      <c r="AU210" s="4">
        <v>-1.04E-2</v>
      </c>
      <c r="AV210" s="4"/>
      <c r="AW210" s="4"/>
      <c r="AX210">
        <v>2.41</v>
      </c>
      <c r="AY210">
        <v>41.2</v>
      </c>
      <c r="AZ210">
        <v>0.10546999999999999</v>
      </c>
      <c r="BA210">
        <v>36</v>
      </c>
      <c r="BB210">
        <v>0.9</v>
      </c>
      <c r="BC210">
        <v>2.5</v>
      </c>
      <c r="BD210">
        <v>53.3</v>
      </c>
      <c r="BE210">
        <v>33</v>
      </c>
      <c r="BF210" s="11">
        <v>14.07189</v>
      </c>
      <c r="BG210" s="11">
        <v>23.651489999999999</v>
      </c>
      <c r="BH210" s="11">
        <v>31.151089999999996</v>
      </c>
      <c r="BI210" s="11">
        <v>36.570689999999999</v>
      </c>
      <c r="BJ210" s="11">
        <v>39.910290000000003</v>
      </c>
      <c r="BK210" s="11">
        <v>41.169889999999995</v>
      </c>
      <c r="BL210" s="11"/>
      <c r="BM210" s="11"/>
      <c r="BN210" s="11"/>
      <c r="BO210" s="11"/>
      <c r="BP210" s="11"/>
      <c r="BQ210" s="11"/>
      <c r="BR210" s="11"/>
      <c r="BS210" s="11"/>
      <c r="BT210" s="11"/>
      <c r="BU210">
        <v>41.2</v>
      </c>
    </row>
    <row r="211" spans="1:73" x14ac:dyDescent="0.25">
      <c r="A211" t="s">
        <v>302</v>
      </c>
      <c r="B211" t="s">
        <v>99</v>
      </c>
      <c r="C211" t="s">
        <v>100</v>
      </c>
      <c r="D211" t="s">
        <v>24</v>
      </c>
      <c r="E211" t="s">
        <v>39</v>
      </c>
      <c r="F211" t="s">
        <v>30</v>
      </c>
      <c r="G211" t="s">
        <v>27</v>
      </c>
      <c r="H211" t="s">
        <v>64</v>
      </c>
      <c r="I211" s="4">
        <v>0.86929999999999996</v>
      </c>
      <c r="J211" s="4">
        <v>0.90912999999999999</v>
      </c>
      <c r="K211" s="4">
        <v>2.14E-3</v>
      </c>
      <c r="N211">
        <v>2.16</v>
      </c>
      <c r="O211">
        <v>8.81</v>
      </c>
      <c r="P211">
        <v>4.6280000000000002E-2</v>
      </c>
      <c r="Q211">
        <v>33</v>
      </c>
      <c r="R211">
        <v>0.91200000000000003</v>
      </c>
      <c r="S211">
        <v>2</v>
      </c>
      <c r="T211">
        <v>11</v>
      </c>
      <c r="U211">
        <v>31</v>
      </c>
      <c r="V211" s="11">
        <f t="shared" ref="V211:V218" si="97">IF(BF211="","",EXP($I211+$J211*LN(LN(BF211))+(BF211)*($K211/2)))</f>
        <v>6.1023671138674951</v>
      </c>
      <c r="W211" s="11">
        <f t="shared" ref="W211:W218" si="98">IF(BG211="","",EXP($I211+$J211*LN(LN(BG211))+(BG211)*($K211/2)))</f>
        <v>7.7583379494913123</v>
      </c>
      <c r="X211" s="11">
        <f t="shared" ref="X211:X218" si="99">IF(BH211="","",EXP($I211+$J211*LN(LN(BH211))+(BH211)*($K211/2)))</f>
        <v>8.7755738377796977</v>
      </c>
      <c r="Y211" s="11" t="str">
        <f t="shared" ref="Y211:Y218" si="100">IF(BI211="","",EXP($I211+$J211*LN(LN(BI211))+(BI211)*($K211/2)))</f>
        <v/>
      </c>
      <c r="Z211" s="11" t="str">
        <f t="shared" ref="Z211:Z218" si="101">IF(BJ211="","",EXP($I211+$J211*LN(LN(BJ211))+(BJ211)*($K211/2)))</f>
        <v/>
      </c>
      <c r="AA211" s="11" t="str">
        <f t="shared" ref="AA211:AA218" si="102">IF(BK211="","",EXP($I211+$J211*LN(LN(BK211))+(BK211)*($K211/2)))</f>
        <v/>
      </c>
      <c r="AB211" s="11" t="str">
        <f t="shared" ref="AB211:AB218" si="103">IF(BL211="","",EXP($I211+$J211*LN(LN(BL211))+(BL211)*($K211/2)))</f>
        <v/>
      </c>
      <c r="AC211" s="11" t="str">
        <f t="shared" ref="AC211:AC218" si="104">IF(BM211="","",EXP($I211+$J211*LN(LN(BM211))+(BM211)*($K211/2)))</f>
        <v/>
      </c>
      <c r="AD211" s="11" t="str">
        <f t="shared" ref="AD211:AD218" si="105">IF(BN211="","",EXP($I211+$J211*LN(LN(BN211))+(BN211)*($K211/2)))</f>
        <v/>
      </c>
      <c r="AE211" s="11" t="str">
        <f t="shared" ref="AE211:AE218" si="106">IF(BO211="","",EXP($I211+$J211*LN(LN(BO211))+(BO211)*($K211/2)))</f>
        <v/>
      </c>
      <c r="AF211" s="11" t="str">
        <f t="shared" ref="AF211:AF218" si="107">IF(BP211="","",EXP($I211+$J211*LN(LN(BP211))+(BP211)*($K211/2)))</f>
        <v/>
      </c>
      <c r="AG211" s="11" t="str">
        <f t="shared" ref="AG211:AG218" si="108">IF(BQ211="","",EXP($I211+$J211*LN(LN(BQ211))+(BQ211)*($K211/2)))</f>
        <v/>
      </c>
      <c r="AH211" s="11" t="str">
        <f t="shared" ref="AH211:AH218" si="109">IF(BR211="","",EXP($I211+$J211*LN(LN(BR211))+(BR211)*($K211/2)))</f>
        <v/>
      </c>
      <c r="AI211" s="11" t="str">
        <f t="shared" ref="AI211:AI218" si="110">IF(BS211="","",EXP($I211+$J211*LN(LN(BS211))+(BS211)*($K211/2)))</f>
        <v/>
      </c>
      <c r="AJ211" s="11" t="str">
        <f t="shared" ref="AJ211:AJ218" si="111">IF(BT211="","",EXP($I211+$J211*LN(LN(BT211))+(BT211)*($K211/2)))</f>
        <v/>
      </c>
      <c r="AK211" t="s">
        <v>302</v>
      </c>
      <c r="AL211" t="s">
        <v>99</v>
      </c>
      <c r="AM211" t="s">
        <v>100</v>
      </c>
      <c r="AN211" t="s">
        <v>25</v>
      </c>
      <c r="AO211" t="s">
        <v>24</v>
      </c>
      <c r="AP211" t="s">
        <v>35</v>
      </c>
      <c r="AQ211" t="s">
        <v>44</v>
      </c>
      <c r="AR211" t="s">
        <v>28</v>
      </c>
      <c r="AS211" s="4">
        <v>-2.1408100000000001</v>
      </c>
      <c r="AT211" s="4">
        <v>1.79176</v>
      </c>
      <c r="AU211" s="4"/>
      <c r="AV211" s="4"/>
      <c r="AW211" s="4"/>
      <c r="AX211">
        <v>1.44</v>
      </c>
      <c r="AY211">
        <v>51.61</v>
      </c>
      <c r="AZ211">
        <v>1.3797600000000001</v>
      </c>
      <c r="BA211">
        <v>33</v>
      </c>
      <c r="BB211">
        <v>0.90700000000000003</v>
      </c>
      <c r="BC211">
        <v>1.3</v>
      </c>
      <c r="BD211">
        <v>49</v>
      </c>
      <c r="BE211">
        <v>31</v>
      </c>
      <c r="BF211" s="10">
        <v>15.77679</v>
      </c>
      <c r="BG211" s="10">
        <v>33.694389999999999</v>
      </c>
      <c r="BH211" s="10">
        <v>51.611989999999999</v>
      </c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>
        <v>51.61</v>
      </c>
    </row>
    <row r="212" spans="1:73" x14ac:dyDescent="0.25">
      <c r="A212" s="5" t="s">
        <v>302</v>
      </c>
      <c r="B212" s="5" t="s">
        <v>305</v>
      </c>
      <c r="C212" s="5" t="s">
        <v>306</v>
      </c>
      <c r="D212" s="5" t="s">
        <v>24</v>
      </c>
      <c r="E212" s="5" t="s">
        <v>39</v>
      </c>
      <c r="F212" s="5" t="s">
        <v>30</v>
      </c>
      <c r="G212" s="5" t="s">
        <v>27</v>
      </c>
      <c r="H212" s="5" t="s">
        <v>64</v>
      </c>
      <c r="I212" s="6">
        <v>0.20952000000000001</v>
      </c>
      <c r="J212" s="6">
        <v>1.44069</v>
      </c>
      <c r="K212" s="6">
        <v>2.2000000000000001E-3</v>
      </c>
      <c r="L212" s="6"/>
      <c r="M212" s="6"/>
      <c r="N212" s="5">
        <v>1.73</v>
      </c>
      <c r="O212" s="5">
        <v>9.5500000000000007</v>
      </c>
      <c r="P212" s="5">
        <v>4.6949999999999999E-2</v>
      </c>
      <c r="Q212" s="5">
        <v>40</v>
      </c>
      <c r="R212" s="5">
        <v>0.88300000000000001</v>
      </c>
      <c r="S212" s="5">
        <v>1.8</v>
      </c>
      <c r="T212" s="5">
        <v>12.5</v>
      </c>
      <c r="U212" s="5">
        <v>38</v>
      </c>
      <c r="V212" s="11">
        <f t="shared" si="97"/>
        <v>4.9161651383241187</v>
      </c>
      <c r="W212" s="11">
        <f t="shared" si="98"/>
        <v>7.7411973944076333</v>
      </c>
      <c r="X212" s="11">
        <f t="shared" si="99"/>
        <v>9.2297587545351156</v>
      </c>
      <c r="Y212" s="11">
        <f t="shared" si="100"/>
        <v>9.3208650335479319</v>
      </c>
      <c r="Z212" s="11" t="str">
        <f t="shared" si="101"/>
        <v/>
      </c>
      <c r="AA212" s="11" t="str">
        <f t="shared" si="102"/>
        <v/>
      </c>
      <c r="AB212" s="11" t="str">
        <f t="shared" si="103"/>
        <v/>
      </c>
      <c r="AC212" s="11" t="str">
        <f t="shared" si="104"/>
        <v/>
      </c>
      <c r="AD212" s="11" t="str">
        <f t="shared" si="105"/>
        <v/>
      </c>
      <c r="AE212" s="11" t="str">
        <f t="shared" si="106"/>
        <v/>
      </c>
      <c r="AF212" s="11" t="str">
        <f t="shared" si="107"/>
        <v/>
      </c>
      <c r="AG212" s="11" t="str">
        <f t="shared" si="108"/>
        <v/>
      </c>
      <c r="AH212" s="11" t="str">
        <f t="shared" si="109"/>
        <v/>
      </c>
      <c r="AI212" s="11" t="str">
        <f t="shared" si="110"/>
        <v/>
      </c>
      <c r="AJ212" s="11" t="str">
        <f t="shared" si="111"/>
        <v/>
      </c>
      <c r="AK212" s="5" t="s">
        <v>302</v>
      </c>
      <c r="AL212" s="5" t="s">
        <v>305</v>
      </c>
      <c r="AM212" s="5" t="s">
        <v>306</v>
      </c>
      <c r="AN212" s="5" t="s">
        <v>25</v>
      </c>
      <c r="AO212" s="5" t="s">
        <v>24</v>
      </c>
      <c r="AP212" s="5" t="s">
        <v>35</v>
      </c>
      <c r="AQ212" s="5" t="s">
        <v>71</v>
      </c>
      <c r="AR212" s="5" t="s">
        <v>43</v>
      </c>
      <c r="AS212" s="6">
        <v>2.5376799999999999</v>
      </c>
      <c r="AT212" s="6">
        <v>0.23252999999999999</v>
      </c>
      <c r="AU212" s="6">
        <v>0.10403999999999999</v>
      </c>
      <c r="AV212" s="6">
        <v>-2E-3</v>
      </c>
      <c r="AW212" s="6"/>
      <c r="AX212" s="5">
        <v>2.54</v>
      </c>
      <c r="AY212" s="5">
        <v>52.36</v>
      </c>
      <c r="AZ212" s="5">
        <v>0.11724999999999999</v>
      </c>
      <c r="BA212" s="5">
        <v>40</v>
      </c>
      <c r="BB212" s="5">
        <v>0.93600000000000005</v>
      </c>
      <c r="BC212" s="5">
        <v>2.5</v>
      </c>
      <c r="BD212" s="5">
        <v>55</v>
      </c>
      <c r="BE212" s="5">
        <v>36</v>
      </c>
      <c r="BF212" s="10">
        <v>13.26698</v>
      </c>
      <c r="BG212" s="10">
        <v>32.804279999999999</v>
      </c>
      <c r="BH212" s="10">
        <v>49.14958</v>
      </c>
      <c r="BI212" s="10">
        <v>50.302879999999988</v>
      </c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5">
        <v>52.36</v>
      </c>
    </row>
    <row r="213" spans="1:73" x14ac:dyDescent="0.25">
      <c r="A213" t="s">
        <v>322</v>
      </c>
      <c r="B213" t="s">
        <v>132</v>
      </c>
      <c r="C213" t="s">
        <v>133</v>
      </c>
      <c r="D213" t="s">
        <v>24</v>
      </c>
      <c r="E213" t="s">
        <v>39</v>
      </c>
      <c r="F213" t="s">
        <v>30</v>
      </c>
      <c r="G213" t="s">
        <v>27</v>
      </c>
      <c r="H213" t="s">
        <v>64</v>
      </c>
      <c r="I213" s="4">
        <v>0.59694999999999998</v>
      </c>
      <c r="J213" s="4">
        <v>1.6787000000000001</v>
      </c>
      <c r="K213" s="4">
        <v>6.8999999999999997E-4</v>
      </c>
      <c r="N213">
        <v>3</v>
      </c>
      <c r="O213">
        <v>23.54</v>
      </c>
      <c r="P213">
        <v>2.6190000000000001E-2</v>
      </c>
      <c r="Q213">
        <v>27</v>
      </c>
      <c r="R213">
        <v>0.98</v>
      </c>
      <c r="S213">
        <v>3</v>
      </c>
      <c r="T213">
        <v>27</v>
      </c>
      <c r="U213">
        <v>25</v>
      </c>
      <c r="V213" s="11">
        <f t="shared" si="97"/>
        <v>13.20933629368076</v>
      </c>
      <c r="W213" s="11">
        <f t="shared" si="98"/>
        <v>16.802695427972818</v>
      </c>
      <c r="X213" s="11">
        <f t="shared" si="99"/>
        <v>18.722801436968197</v>
      </c>
      <c r="Y213" s="11">
        <f t="shared" si="100"/>
        <v>20.034290050116034</v>
      </c>
      <c r="Z213" s="11">
        <f t="shared" si="101"/>
        <v>21.033989225575635</v>
      </c>
      <c r="AA213" s="11">
        <f t="shared" si="102"/>
        <v>21.845508969825204</v>
      </c>
      <c r="AB213" s="11">
        <f t="shared" si="103"/>
        <v>22.531758009692048</v>
      </c>
      <c r="AC213" s="11">
        <f t="shared" si="104"/>
        <v>23.128963778839918</v>
      </c>
      <c r="AD213" s="11" t="str">
        <f t="shared" si="105"/>
        <v/>
      </c>
      <c r="AE213" s="11" t="str">
        <f t="shared" si="106"/>
        <v/>
      </c>
      <c r="AF213" s="11" t="str">
        <f t="shared" si="107"/>
        <v/>
      </c>
      <c r="AG213" s="11" t="str">
        <f t="shared" si="108"/>
        <v/>
      </c>
      <c r="AH213" s="11" t="str">
        <f t="shared" si="109"/>
        <v/>
      </c>
      <c r="AI213" s="11" t="str">
        <f t="shared" si="110"/>
        <v/>
      </c>
      <c r="AJ213" s="11" t="str">
        <f t="shared" si="111"/>
        <v/>
      </c>
      <c r="AK213" t="s">
        <v>322</v>
      </c>
      <c r="AL213" t="s">
        <v>132</v>
      </c>
      <c r="AM213" t="s">
        <v>133</v>
      </c>
      <c r="AN213" t="s">
        <v>25</v>
      </c>
      <c r="AO213" t="s">
        <v>24</v>
      </c>
      <c r="AP213" t="s">
        <v>35</v>
      </c>
      <c r="AQ213" t="s">
        <v>44</v>
      </c>
      <c r="AR213" t="s">
        <v>64</v>
      </c>
      <c r="AS213" s="4">
        <v>1.7152099999999999</v>
      </c>
      <c r="AT213" s="4">
        <v>1.8228</v>
      </c>
      <c r="AU213" s="4">
        <v>1.56E-3</v>
      </c>
      <c r="AV213" s="4"/>
      <c r="AW213" s="4"/>
      <c r="AX213">
        <v>2.85</v>
      </c>
      <c r="AY213">
        <v>90.44</v>
      </c>
      <c r="AZ213">
        <v>3.9530000000000003E-2</v>
      </c>
      <c r="BA213">
        <v>27</v>
      </c>
      <c r="BB213">
        <v>0.99099999999999999</v>
      </c>
      <c r="BC213">
        <v>2.8</v>
      </c>
      <c r="BD213">
        <v>81.400000000000006</v>
      </c>
      <c r="BE213">
        <v>25</v>
      </c>
      <c r="BF213" s="11">
        <v>25.617721067329903</v>
      </c>
      <c r="BG213" s="11">
        <v>41.71102836506801</v>
      </c>
      <c r="BH213" s="11">
        <v>52.98186478825356</v>
      </c>
      <c r="BI213" s="11">
        <v>61.914369433653292</v>
      </c>
      <c r="BJ213" s="11">
        <v>69.450119150515832</v>
      </c>
      <c r="BK213" s="11">
        <v>76.053800800604463</v>
      </c>
      <c r="BL213" s="11">
        <v>81.990913158509699</v>
      </c>
      <c r="BM213" s="11">
        <v>87.428177953983251</v>
      </c>
      <c r="BN213" s="11"/>
      <c r="BO213" s="11"/>
      <c r="BP213" s="11"/>
      <c r="BQ213" s="11"/>
      <c r="BR213" s="11"/>
      <c r="BS213" s="11"/>
      <c r="BT213" s="11"/>
      <c r="BU213">
        <v>90.44</v>
      </c>
    </row>
    <row r="214" spans="1:73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39</v>
      </c>
      <c r="F214" t="s">
        <v>30</v>
      </c>
      <c r="G214" t="s">
        <v>27</v>
      </c>
      <c r="H214" t="s">
        <v>64</v>
      </c>
      <c r="I214" s="4">
        <v>0.18697</v>
      </c>
      <c r="J214" s="4">
        <v>1.74546</v>
      </c>
      <c r="K214" s="4">
        <v>1.4499999999999999E-3</v>
      </c>
      <c r="N214">
        <v>1.81</v>
      </c>
      <c r="O214">
        <v>14.06</v>
      </c>
      <c r="P214">
        <v>3.8089999999999999E-2</v>
      </c>
      <c r="Q214">
        <v>32</v>
      </c>
      <c r="R214">
        <v>0.94599999999999995</v>
      </c>
      <c r="S214">
        <v>1.8</v>
      </c>
      <c r="T214">
        <v>16.5</v>
      </c>
      <c r="U214">
        <v>30</v>
      </c>
      <c r="V214" s="11">
        <f t="shared" si="97"/>
        <v>6.9334572523319604</v>
      </c>
      <c r="W214" s="11">
        <f t="shared" si="98"/>
        <v>9.5941776191798205</v>
      </c>
      <c r="X214" s="11">
        <f t="shared" si="99"/>
        <v>11.262825931668083</v>
      </c>
      <c r="Y214" s="11">
        <f t="shared" si="100"/>
        <v>12.396309650388256</v>
      </c>
      <c r="Z214" s="11">
        <f t="shared" si="101"/>
        <v>13.167489172456564</v>
      </c>
      <c r="AA214" s="11">
        <f t="shared" si="102"/>
        <v>13.657505274042483</v>
      </c>
      <c r="AB214" s="11">
        <f t="shared" si="103"/>
        <v>13.906967432036167</v>
      </c>
      <c r="AC214" s="11">
        <f t="shared" si="104"/>
        <v>13.933881715541448</v>
      </c>
      <c r="AD214" s="11" t="str">
        <f t="shared" si="105"/>
        <v/>
      </c>
      <c r="AE214" s="11" t="str">
        <f t="shared" si="106"/>
        <v/>
      </c>
      <c r="AF214" s="11" t="str">
        <f t="shared" si="107"/>
        <v/>
      </c>
      <c r="AG214" s="11" t="str">
        <f t="shared" si="108"/>
        <v/>
      </c>
      <c r="AH214" s="11" t="str">
        <f t="shared" si="109"/>
        <v/>
      </c>
      <c r="AI214" s="11" t="str">
        <f t="shared" si="110"/>
        <v/>
      </c>
      <c r="AJ214" s="11" t="str">
        <f t="shared" si="111"/>
        <v/>
      </c>
      <c r="AK214" t="s">
        <v>149</v>
      </c>
      <c r="AL214" t="s">
        <v>134</v>
      </c>
      <c r="AM214" t="s">
        <v>135</v>
      </c>
      <c r="AN214" t="s">
        <v>25</v>
      </c>
      <c r="AO214" t="s">
        <v>24</v>
      </c>
      <c r="AP214" t="s">
        <v>35</v>
      </c>
      <c r="AQ214" t="s">
        <v>71</v>
      </c>
      <c r="AR214" t="s">
        <v>33</v>
      </c>
      <c r="AS214" s="4">
        <v>2.5266700000000002</v>
      </c>
      <c r="AT214" s="4">
        <v>1.3340000000000001</v>
      </c>
      <c r="AU214" s="4">
        <v>-8.7500000000000008E-3</v>
      </c>
      <c r="AV214" s="4"/>
      <c r="AW214" s="4"/>
      <c r="AX214">
        <v>2.5299999999999998</v>
      </c>
      <c r="AY214">
        <v>53.36</v>
      </c>
      <c r="AZ214">
        <v>0.10888</v>
      </c>
      <c r="BA214">
        <v>32</v>
      </c>
      <c r="BB214">
        <v>0.91</v>
      </c>
      <c r="BC214">
        <v>2.5</v>
      </c>
      <c r="BD214">
        <v>65</v>
      </c>
      <c r="BE214">
        <v>29</v>
      </c>
      <c r="BF214" s="11">
        <v>14.991669999999999</v>
      </c>
      <c r="BG214" s="11">
        <v>25.706669999999999</v>
      </c>
      <c r="BH214" s="11">
        <v>34.671670000000006</v>
      </c>
      <c r="BI214" s="11">
        <v>41.886670000000002</v>
      </c>
      <c r="BJ214" s="11">
        <v>47.351669999999999</v>
      </c>
      <c r="BK214" s="11">
        <v>51.066670000000002</v>
      </c>
      <c r="BL214" s="11">
        <v>53.031669999999998</v>
      </c>
      <c r="BM214" s="11">
        <v>53.246669999999988</v>
      </c>
      <c r="BN214" s="11"/>
      <c r="BO214" s="11"/>
      <c r="BP214" s="11"/>
      <c r="BQ214" s="11"/>
      <c r="BR214" s="11"/>
      <c r="BS214" s="11"/>
      <c r="BT214" s="11"/>
      <c r="BU214">
        <v>53.36</v>
      </c>
    </row>
    <row r="215" spans="1:73" x14ac:dyDescent="0.25">
      <c r="A215" t="s">
        <v>254</v>
      </c>
      <c r="B215" t="s">
        <v>136</v>
      </c>
      <c r="C215" t="s">
        <v>137</v>
      </c>
      <c r="D215" t="s">
        <v>24</v>
      </c>
      <c r="E215" t="s">
        <v>39</v>
      </c>
      <c r="F215" t="s">
        <v>30</v>
      </c>
      <c r="G215" t="s">
        <v>27</v>
      </c>
      <c r="H215" t="s">
        <v>64</v>
      </c>
      <c r="I215" s="4">
        <v>0.66566999999999998</v>
      </c>
      <c r="J215" s="4">
        <v>1.5120199999999999</v>
      </c>
      <c r="K215" s="4">
        <v>8.8000000000000003E-4</v>
      </c>
      <c r="N215">
        <v>3.05</v>
      </c>
      <c r="O215">
        <v>20.7</v>
      </c>
      <c r="P215">
        <v>2.971E-2</v>
      </c>
      <c r="Q215">
        <v>69</v>
      </c>
      <c r="R215">
        <v>0.83599999999999997</v>
      </c>
      <c r="S215">
        <v>4.9000000000000004</v>
      </c>
      <c r="T215">
        <v>28.7</v>
      </c>
      <c r="U215">
        <v>67</v>
      </c>
      <c r="V215" s="11">
        <f t="shared" si="97"/>
        <v>8.6093608096503917</v>
      </c>
      <c r="W215" s="11">
        <f t="shared" si="98"/>
        <v>11.807802136910755</v>
      </c>
      <c r="X215" s="11">
        <f t="shared" si="99"/>
        <v>14.063176040162913</v>
      </c>
      <c r="Y215" s="11">
        <f t="shared" si="100"/>
        <v>15.859693816814332</v>
      </c>
      <c r="Z215" s="11">
        <f t="shared" si="101"/>
        <v>17.384055633751757</v>
      </c>
      <c r="AA215" s="11">
        <f t="shared" si="102"/>
        <v>18.728987574119223</v>
      </c>
      <c r="AB215" s="11">
        <f t="shared" si="103"/>
        <v>19.947633806734203</v>
      </c>
      <c r="AC215" s="11" t="str">
        <f t="shared" si="104"/>
        <v/>
      </c>
      <c r="AD215" s="11" t="str">
        <f t="shared" si="105"/>
        <v/>
      </c>
      <c r="AE215" s="11" t="str">
        <f t="shared" si="106"/>
        <v/>
      </c>
      <c r="AF215" s="11" t="str">
        <f t="shared" si="107"/>
        <v/>
      </c>
      <c r="AG215" s="11" t="str">
        <f t="shared" si="108"/>
        <v/>
      </c>
      <c r="AH215" s="11" t="str">
        <f t="shared" si="109"/>
        <v/>
      </c>
      <c r="AI215" s="11" t="str">
        <f t="shared" si="110"/>
        <v/>
      </c>
      <c r="AJ215" s="11" t="str">
        <f t="shared" si="111"/>
        <v/>
      </c>
      <c r="AK215" t="s">
        <v>254</v>
      </c>
      <c r="AL215" t="s">
        <v>136</v>
      </c>
      <c r="AM215" t="s">
        <v>137</v>
      </c>
      <c r="AN215" t="s">
        <v>25</v>
      </c>
      <c r="AO215" t="s">
        <v>24</v>
      </c>
      <c r="AP215" t="s">
        <v>35</v>
      </c>
      <c r="AQ215" t="s">
        <v>44</v>
      </c>
      <c r="AR215" t="s">
        <v>33</v>
      </c>
      <c r="AS215" s="4">
        <v>2.83419</v>
      </c>
      <c r="AT215" s="4">
        <v>1.1265000000000001</v>
      </c>
      <c r="AU215" s="4">
        <v>2.3800000000000002E-3</v>
      </c>
      <c r="AV215" s="4"/>
      <c r="AW215" s="4"/>
      <c r="AX215">
        <v>2.83</v>
      </c>
      <c r="AY215">
        <v>102.17</v>
      </c>
      <c r="AZ215">
        <v>1.1865699999999999</v>
      </c>
      <c r="BA215">
        <v>70</v>
      </c>
      <c r="BB215">
        <v>0.98099999999999998</v>
      </c>
      <c r="BC215">
        <v>2.9</v>
      </c>
      <c r="BD215">
        <v>114.1</v>
      </c>
      <c r="BE215">
        <v>67</v>
      </c>
      <c r="BF215" s="11">
        <v>14.33719</v>
      </c>
      <c r="BG215" s="11">
        <v>26.316190000000002</v>
      </c>
      <c r="BH215" s="11">
        <v>38.771190000000004</v>
      </c>
      <c r="BI215" s="11">
        <v>51.702190000000002</v>
      </c>
      <c r="BJ215" s="11">
        <v>65.109189999999998</v>
      </c>
      <c r="BK215" s="11">
        <v>78.992190000000008</v>
      </c>
      <c r="BL215" s="11">
        <v>93.351190000000017</v>
      </c>
      <c r="BM215" s="11"/>
      <c r="BN215" s="11"/>
      <c r="BO215" s="11"/>
      <c r="BP215" s="11"/>
      <c r="BQ215" s="11"/>
      <c r="BR215" s="11"/>
      <c r="BS215" s="11"/>
      <c r="BT215" s="11"/>
      <c r="BU215">
        <v>102.17</v>
      </c>
    </row>
    <row r="216" spans="1:73" x14ac:dyDescent="0.25">
      <c r="A216" s="5" t="s">
        <v>302</v>
      </c>
      <c r="B216" s="5" t="s">
        <v>309</v>
      </c>
      <c r="C216" s="5" t="s">
        <v>310</v>
      </c>
      <c r="D216" s="5" t="s">
        <v>24</v>
      </c>
      <c r="E216" s="5" t="s">
        <v>39</v>
      </c>
      <c r="F216" s="5" t="s">
        <v>30</v>
      </c>
      <c r="G216" s="5" t="s">
        <v>27</v>
      </c>
      <c r="H216" s="5" t="s">
        <v>64</v>
      </c>
      <c r="I216" s="6">
        <v>0.49589</v>
      </c>
      <c r="J216" s="6">
        <v>1.18113</v>
      </c>
      <c r="K216" s="6">
        <v>8.8999999999999995E-4</v>
      </c>
      <c r="L216" s="6"/>
      <c r="M216" s="6"/>
      <c r="N216" s="5">
        <v>1.1100000000000001</v>
      </c>
      <c r="O216" s="5">
        <v>9.5299999999999994</v>
      </c>
      <c r="P216" s="5">
        <v>2.9899999999999999E-2</v>
      </c>
      <c r="Q216" s="5">
        <v>38</v>
      </c>
      <c r="R216" s="5">
        <v>0.82199999999999995</v>
      </c>
      <c r="S216" s="5">
        <v>3.5</v>
      </c>
      <c r="T216" s="5">
        <v>14.5</v>
      </c>
      <c r="U216" s="5">
        <v>36</v>
      </c>
      <c r="V216" s="11">
        <f t="shared" si="97"/>
        <v>6.6942491996406224</v>
      </c>
      <c r="W216" s="11">
        <f t="shared" si="98"/>
        <v>8.5822779971980765</v>
      </c>
      <c r="X216" s="11">
        <f t="shared" si="99"/>
        <v>9.5733525935035644</v>
      </c>
      <c r="Y216" s="11" t="str">
        <f t="shared" si="100"/>
        <v/>
      </c>
      <c r="Z216" s="11" t="str">
        <f t="shared" si="101"/>
        <v/>
      </c>
      <c r="AA216" s="11" t="str">
        <f t="shared" si="102"/>
        <v/>
      </c>
      <c r="AB216" s="11" t="str">
        <f t="shared" si="103"/>
        <v/>
      </c>
      <c r="AC216" s="11" t="str">
        <f t="shared" si="104"/>
        <v/>
      </c>
      <c r="AD216" s="11" t="str">
        <f t="shared" si="105"/>
        <v/>
      </c>
      <c r="AE216" s="11" t="str">
        <f t="shared" si="106"/>
        <v/>
      </c>
      <c r="AF216" s="11" t="str">
        <f t="shared" si="107"/>
        <v/>
      </c>
      <c r="AG216" s="11" t="str">
        <f t="shared" si="108"/>
        <v/>
      </c>
      <c r="AH216" s="11" t="str">
        <f t="shared" si="109"/>
        <v/>
      </c>
      <c r="AI216" s="11" t="str">
        <f t="shared" si="110"/>
        <v/>
      </c>
      <c r="AJ216" s="11" t="str">
        <f t="shared" si="111"/>
        <v/>
      </c>
      <c r="AK216" s="5" t="s">
        <v>302</v>
      </c>
      <c r="AL216" s="5" t="s">
        <v>309</v>
      </c>
      <c r="AM216" s="5" t="s">
        <v>310</v>
      </c>
      <c r="AN216" s="5" t="s">
        <v>25</v>
      </c>
      <c r="AO216" s="5" t="s">
        <v>24</v>
      </c>
      <c r="AP216" s="5" t="s">
        <v>35</v>
      </c>
      <c r="AQ216" s="5">
        <v>1</v>
      </c>
      <c r="AR216" s="5" t="s">
        <v>31</v>
      </c>
      <c r="AS216" s="6">
        <v>0.85404999999999998</v>
      </c>
      <c r="AT216" s="6">
        <v>2.7975400000000001</v>
      </c>
      <c r="AU216" s="6">
        <v>0.11221</v>
      </c>
      <c r="AV216" s="6"/>
      <c r="AW216" s="6"/>
      <c r="AX216" s="5">
        <v>1.05</v>
      </c>
      <c r="AY216" s="5">
        <v>73.459999999999994</v>
      </c>
      <c r="AZ216" s="5">
        <v>0.33498</v>
      </c>
      <c r="BA216" s="5">
        <v>38</v>
      </c>
      <c r="BB216" s="5">
        <v>0.77500000000000002</v>
      </c>
      <c r="BC216" s="5">
        <v>5.0999999999999996</v>
      </c>
      <c r="BD216" s="5">
        <v>108.7</v>
      </c>
      <c r="BE216" s="5">
        <v>36</v>
      </c>
      <c r="BF216" s="11">
        <v>25.910208278824815</v>
      </c>
      <c r="BG216" s="11">
        <v>53.270776289254634</v>
      </c>
      <c r="BH216" s="11">
        <v>75.517661207346066</v>
      </c>
      <c r="BI216" s="11"/>
      <c r="BJ216" s="11"/>
      <c r="BK216" s="11"/>
      <c r="BL216" s="11"/>
      <c r="BM216" s="11"/>
      <c r="BN216" s="11"/>
      <c r="BO216" s="11"/>
      <c r="BP216" s="11"/>
      <c r="BQ216" s="11"/>
      <c r="BR216" s="11"/>
      <c r="BS216" s="11"/>
      <c r="BT216" s="11"/>
      <c r="BU216" s="5">
        <v>73.459999999999994</v>
      </c>
    </row>
    <row r="217" spans="1:73" x14ac:dyDescent="0.25">
      <c r="A217" s="7" t="s">
        <v>115</v>
      </c>
      <c r="B217" s="7" t="s">
        <v>146</v>
      </c>
      <c r="C217" s="7" t="s">
        <v>147</v>
      </c>
      <c r="D217" s="7" t="s">
        <v>24</v>
      </c>
      <c r="E217" s="7" t="s">
        <v>39</v>
      </c>
      <c r="F217" s="7" t="s">
        <v>30</v>
      </c>
      <c r="G217" s="7" t="s">
        <v>27</v>
      </c>
      <c r="H217" s="7" t="s">
        <v>64</v>
      </c>
      <c r="I217" s="8">
        <v>0.60228999999999999</v>
      </c>
      <c r="J217" s="8">
        <v>1.0438000000000001</v>
      </c>
      <c r="K217" s="8">
        <v>6.8000000000000005E-4</v>
      </c>
      <c r="L217" s="8"/>
      <c r="M217" s="8"/>
      <c r="N217" s="7">
        <v>2.98</v>
      </c>
      <c r="O217" s="7">
        <v>8.52</v>
      </c>
      <c r="P217" s="7">
        <v>0</v>
      </c>
      <c r="Q217" s="7">
        <v>36</v>
      </c>
      <c r="R217" s="7">
        <v>0.90400000000000003</v>
      </c>
      <c r="S217" s="7">
        <v>2.8</v>
      </c>
      <c r="T217" s="7">
        <v>10</v>
      </c>
      <c r="U217" s="7">
        <v>34</v>
      </c>
      <c r="V217" s="11">
        <f t="shared" si="97"/>
        <v>5.1527264358433751</v>
      </c>
      <c r="W217" s="11">
        <f t="shared" si="98"/>
        <v>6.2794003379471057</v>
      </c>
      <c r="X217" s="11">
        <f t="shared" si="99"/>
        <v>7.0204020627949237</v>
      </c>
      <c r="Y217" s="11">
        <f t="shared" si="100"/>
        <v>7.5798748019782067</v>
      </c>
      <c r="Z217" s="11">
        <f t="shared" si="101"/>
        <v>8.0335158470432937</v>
      </c>
      <c r="AA217" s="11">
        <f t="shared" si="102"/>
        <v>8.4178517366233354</v>
      </c>
      <c r="AB217" s="11" t="str">
        <f t="shared" si="103"/>
        <v/>
      </c>
      <c r="AC217" s="11" t="str">
        <f t="shared" si="104"/>
        <v/>
      </c>
      <c r="AD217" s="11" t="str">
        <f t="shared" si="105"/>
        <v/>
      </c>
      <c r="AE217" s="11" t="str">
        <f t="shared" si="106"/>
        <v/>
      </c>
      <c r="AF217" s="11" t="str">
        <f t="shared" si="107"/>
        <v/>
      </c>
      <c r="AG217" s="11" t="str">
        <f t="shared" si="108"/>
        <v/>
      </c>
      <c r="AH217" s="11" t="str">
        <f t="shared" si="109"/>
        <v/>
      </c>
      <c r="AI217" s="11" t="str">
        <f t="shared" si="110"/>
        <v/>
      </c>
      <c r="AJ217" s="11" t="str">
        <f t="shared" si="111"/>
        <v/>
      </c>
      <c r="AK217" s="7" t="s">
        <v>115</v>
      </c>
      <c r="AL217" s="7" t="s">
        <v>146</v>
      </c>
      <c r="AM217" s="7" t="s">
        <v>147</v>
      </c>
      <c r="AN217" s="7" t="s">
        <v>25</v>
      </c>
      <c r="AO217" s="7" t="s">
        <v>24</v>
      </c>
      <c r="AP217" s="7" t="s">
        <v>35</v>
      </c>
      <c r="AQ217" s="7" t="s">
        <v>44</v>
      </c>
      <c r="AR217" s="7" t="s">
        <v>28</v>
      </c>
      <c r="AS217" s="8">
        <v>3.93912</v>
      </c>
      <c r="AT217" s="8">
        <v>1.0768</v>
      </c>
      <c r="AU217" s="8"/>
      <c r="AV217" s="8"/>
      <c r="AW217" s="8"/>
      <c r="AX217" s="7">
        <v>3.94</v>
      </c>
      <c r="AY217" s="7">
        <v>70.7</v>
      </c>
      <c r="AZ217" s="7">
        <v>1.2917799999999999</v>
      </c>
      <c r="BA217" s="7">
        <v>36</v>
      </c>
      <c r="BB217" s="7">
        <v>0.96599999999999997</v>
      </c>
      <c r="BC217" s="7">
        <v>3.9</v>
      </c>
      <c r="BD217" s="7">
        <v>68.599999999999994</v>
      </c>
      <c r="BE217" s="7">
        <v>34</v>
      </c>
      <c r="BF217" s="10">
        <v>14.70712</v>
      </c>
      <c r="BG217" s="10">
        <v>25.47512</v>
      </c>
      <c r="BH217" s="10">
        <v>36.243120000000005</v>
      </c>
      <c r="BI217" s="10">
        <v>47.011120000000005</v>
      </c>
      <c r="BJ217" s="10">
        <v>57.779119999999999</v>
      </c>
      <c r="BK217" s="10">
        <v>68.547120000000007</v>
      </c>
      <c r="BL217" s="10"/>
      <c r="BM217" s="10"/>
      <c r="BN217" s="10"/>
      <c r="BO217" s="10"/>
      <c r="BP217" s="10"/>
      <c r="BQ217" s="10"/>
      <c r="BR217" s="10"/>
      <c r="BS217" s="10"/>
      <c r="BT217" s="10"/>
      <c r="BU217" s="7">
        <v>70.7</v>
      </c>
    </row>
    <row r="218" spans="1:73" x14ac:dyDescent="0.25">
      <c r="A218" s="7" t="s">
        <v>343</v>
      </c>
      <c r="B218" s="7" t="s">
        <v>88</v>
      </c>
      <c r="C218" s="7" t="s">
        <v>89</v>
      </c>
      <c r="D218" s="7" t="s">
        <v>24</v>
      </c>
      <c r="E218" s="7" t="s">
        <v>39</v>
      </c>
      <c r="F218" s="7" t="s">
        <v>30</v>
      </c>
      <c r="G218" s="7" t="s">
        <v>27</v>
      </c>
      <c r="H218" s="7" t="s">
        <v>64</v>
      </c>
      <c r="I218" s="8">
        <v>0.44238</v>
      </c>
      <c r="J218" s="8">
        <v>1.4511700000000001</v>
      </c>
      <c r="K218" s="8">
        <v>1.56E-3</v>
      </c>
      <c r="L218" s="8"/>
      <c r="M218" s="8"/>
      <c r="N218" s="7">
        <v>2.19</v>
      </c>
      <c r="O218" s="7">
        <v>11.65</v>
      </c>
      <c r="P218" s="7">
        <v>3.9440000000000003E-2</v>
      </c>
      <c r="Q218" s="7">
        <v>36</v>
      </c>
      <c r="R218" s="7">
        <v>0.92500000000000004</v>
      </c>
      <c r="S218" s="7">
        <v>2.1</v>
      </c>
      <c r="T218" s="7">
        <v>10.199999999999999</v>
      </c>
      <c r="U218" s="7">
        <v>34</v>
      </c>
      <c r="V218" s="11">
        <f t="shared" si="97"/>
        <v>6.0970620321515669</v>
      </c>
      <c r="W218" s="11">
        <f t="shared" si="98"/>
        <v>8.3113914611173243</v>
      </c>
      <c r="X218" s="11">
        <f t="shared" si="99"/>
        <v>9.8426813471991821</v>
      </c>
      <c r="Y218" s="11">
        <f t="shared" si="100"/>
        <v>11.043865170801348</v>
      </c>
      <c r="Z218" s="11">
        <f t="shared" si="101"/>
        <v>12.049397854980983</v>
      </c>
      <c r="AA218" s="11" t="str">
        <f t="shared" si="102"/>
        <v/>
      </c>
      <c r="AB218" s="11" t="str">
        <f t="shared" si="103"/>
        <v/>
      </c>
      <c r="AC218" s="11" t="str">
        <f t="shared" si="104"/>
        <v/>
      </c>
      <c r="AD218" s="11" t="str">
        <f t="shared" si="105"/>
        <v/>
      </c>
      <c r="AE218" s="11" t="str">
        <f t="shared" si="106"/>
        <v/>
      </c>
      <c r="AF218" s="11" t="str">
        <f t="shared" si="107"/>
        <v/>
      </c>
      <c r="AG218" s="11" t="str">
        <f t="shared" si="108"/>
        <v/>
      </c>
      <c r="AH218" s="11" t="str">
        <f t="shared" si="109"/>
        <v/>
      </c>
      <c r="AI218" s="11" t="str">
        <f t="shared" si="110"/>
        <v/>
      </c>
      <c r="AJ218" s="11" t="str">
        <f t="shared" si="111"/>
        <v/>
      </c>
      <c r="AK218" s="7" t="s">
        <v>343</v>
      </c>
      <c r="AL218" s="7" t="s">
        <v>88</v>
      </c>
      <c r="AM218" s="7" t="s">
        <v>89</v>
      </c>
      <c r="AN218" s="7" t="s">
        <v>25</v>
      </c>
      <c r="AO218" s="7" t="s">
        <v>24</v>
      </c>
      <c r="AP218" s="7" t="s">
        <v>35</v>
      </c>
      <c r="AQ218" s="7" t="s">
        <v>44</v>
      </c>
      <c r="AR218" s="7" t="s">
        <v>28</v>
      </c>
      <c r="AS218" s="8">
        <v>2.5334400000000001</v>
      </c>
      <c r="AT218" s="8">
        <v>1.02077</v>
      </c>
      <c r="AU218" s="8"/>
      <c r="AV218" s="8"/>
      <c r="AW218" s="8"/>
      <c r="AX218" s="7">
        <v>2.5299999999999998</v>
      </c>
      <c r="AY218" s="7">
        <v>53.57</v>
      </c>
      <c r="AZ218" s="7">
        <v>1.4815799999999999</v>
      </c>
      <c r="BA218" s="7">
        <v>36</v>
      </c>
      <c r="BB218" s="7">
        <v>0.88600000000000001</v>
      </c>
      <c r="BC218" s="7">
        <v>2.5</v>
      </c>
      <c r="BD218" s="7">
        <v>31.6</v>
      </c>
      <c r="BE218" s="7">
        <v>34</v>
      </c>
      <c r="BF218" s="10">
        <v>12.74114</v>
      </c>
      <c r="BG218" s="10">
        <v>22.948839999999997</v>
      </c>
      <c r="BH218" s="10">
        <v>33.15654</v>
      </c>
      <c r="BI218" s="10">
        <v>43.364239999999995</v>
      </c>
      <c r="BJ218" s="10">
        <v>53.571939999999998</v>
      </c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7">
        <v>53.57</v>
      </c>
    </row>
    <row r="219" spans="1:73" x14ac:dyDescent="0.25">
      <c r="A219" t="s">
        <v>149</v>
      </c>
      <c r="B219" t="s">
        <v>154</v>
      </c>
      <c r="C219" t="s">
        <v>155</v>
      </c>
      <c r="D219" t="s">
        <v>24</v>
      </c>
      <c r="E219" t="s">
        <v>39</v>
      </c>
      <c r="F219" t="s">
        <v>30</v>
      </c>
      <c r="G219" t="s">
        <v>158</v>
      </c>
      <c r="H219" t="s">
        <v>157</v>
      </c>
      <c r="I219" s="4">
        <v>0.16259000000000001</v>
      </c>
      <c r="J219" s="4">
        <v>1.81586</v>
      </c>
      <c r="K219" s="4">
        <v>1.0000000000000001E-5</v>
      </c>
      <c r="N219">
        <v>1.8</v>
      </c>
      <c r="O219">
        <v>16.399999999999999</v>
      </c>
      <c r="P219">
        <v>3.65E-3</v>
      </c>
      <c r="Q219">
        <v>30</v>
      </c>
      <c r="R219">
        <v>0.99299999999999999</v>
      </c>
      <c r="S219">
        <v>1.8</v>
      </c>
      <c r="T219">
        <v>22</v>
      </c>
      <c r="U219">
        <v>28</v>
      </c>
      <c r="V219" s="11">
        <f>IF(BF219="","",EXP($I219+$J219*LN(LN(BF219))+(BF219^2)*($K219/2)))</f>
        <v>9.2231156431785131</v>
      </c>
      <c r="W219" s="11">
        <f t="shared" ref="W219:AJ219" si="112">IF(BG219="","",EXP($I219+$J219*LN(LN(BG219))+(BG219^2)*($K219/2)))</f>
        <v>12.423212285263689</v>
      </c>
      <c r="X219" s="11">
        <f t="shared" si="112"/>
        <v>14.289098718960574</v>
      </c>
      <c r="Y219" s="11">
        <f t="shared" si="112"/>
        <v>15.428473705085111</v>
      </c>
      <c r="Z219" s="11">
        <f t="shared" si="112"/>
        <v>16.041769690112115</v>
      </c>
      <c r="AA219" s="11">
        <f t="shared" si="112"/>
        <v>16.203593558730994</v>
      </c>
      <c r="AB219" s="11" t="str">
        <f t="shared" si="112"/>
        <v/>
      </c>
      <c r="AC219" s="11" t="str">
        <f t="shared" si="112"/>
        <v/>
      </c>
      <c r="AD219" s="11" t="str">
        <f t="shared" si="112"/>
        <v/>
      </c>
      <c r="AE219" s="11" t="str">
        <f t="shared" si="112"/>
        <v/>
      </c>
      <c r="AF219" s="11" t="str">
        <f t="shared" si="112"/>
        <v/>
      </c>
      <c r="AG219" s="11" t="str">
        <f t="shared" si="112"/>
        <v/>
      </c>
      <c r="AH219" s="11" t="str">
        <f t="shared" si="112"/>
        <v/>
      </c>
      <c r="AI219" s="11" t="str">
        <f t="shared" si="112"/>
        <v/>
      </c>
      <c r="AJ219" s="11" t="str">
        <f t="shared" si="112"/>
        <v/>
      </c>
      <c r="AK219" t="s">
        <v>149</v>
      </c>
      <c r="AL219" t="s">
        <v>154</v>
      </c>
      <c r="AM219" t="s">
        <v>155</v>
      </c>
      <c r="AN219" t="s">
        <v>25</v>
      </c>
      <c r="AO219" t="s">
        <v>24</v>
      </c>
      <c r="AP219" t="s">
        <v>35</v>
      </c>
      <c r="AQ219" t="s">
        <v>71</v>
      </c>
      <c r="AR219" t="s">
        <v>33</v>
      </c>
      <c r="AS219" s="4">
        <v>2.5184000000000002</v>
      </c>
      <c r="AT219" s="4">
        <v>2.16011</v>
      </c>
      <c r="AU219" s="4">
        <v>-1.839E-2</v>
      </c>
      <c r="AV219" s="4"/>
      <c r="AW219" s="4"/>
      <c r="AX219">
        <v>2.52</v>
      </c>
      <c r="AY219">
        <v>65.95</v>
      </c>
      <c r="AZ219">
        <v>0.16058</v>
      </c>
      <c r="BA219">
        <v>30</v>
      </c>
      <c r="BB219">
        <v>0.93500000000000005</v>
      </c>
      <c r="BC219">
        <v>2.5</v>
      </c>
      <c r="BD219">
        <v>82.5</v>
      </c>
      <c r="BE219">
        <v>27</v>
      </c>
      <c r="BF219" s="11">
        <v>22.2805</v>
      </c>
      <c r="BG219" s="11">
        <v>38.364599999999996</v>
      </c>
      <c r="BH219" s="11">
        <v>50.770699999999991</v>
      </c>
      <c r="BI219" s="11">
        <v>59.498799999999996</v>
      </c>
      <c r="BJ219" s="11">
        <v>64.548900000000003</v>
      </c>
      <c r="BK219" s="11">
        <v>65.921000000000006</v>
      </c>
      <c r="BL219" s="11"/>
      <c r="BM219" s="11"/>
      <c r="BN219" s="11"/>
      <c r="BO219" s="11"/>
      <c r="BP219" s="11"/>
      <c r="BQ219" s="11"/>
      <c r="BR219" s="11"/>
      <c r="BS219" s="11"/>
      <c r="BT219" s="11"/>
      <c r="BU219">
        <v>65.95</v>
      </c>
    </row>
    <row r="220" spans="1:73" x14ac:dyDescent="0.25">
      <c r="A220" t="s">
        <v>149</v>
      </c>
      <c r="B220" t="s">
        <v>41</v>
      </c>
      <c r="C220" t="s">
        <v>42</v>
      </c>
      <c r="D220" t="s">
        <v>24</v>
      </c>
      <c r="E220" t="s">
        <v>39</v>
      </c>
      <c r="F220" t="s">
        <v>30</v>
      </c>
      <c r="G220" t="s">
        <v>158</v>
      </c>
      <c r="H220" t="s">
        <v>157</v>
      </c>
      <c r="I220" s="4">
        <v>0.35145999999999999</v>
      </c>
      <c r="J220" s="4">
        <v>1.43974</v>
      </c>
      <c r="K220" s="4">
        <v>5.0000000000000002E-5</v>
      </c>
      <c r="N220">
        <v>1.98</v>
      </c>
      <c r="O220">
        <v>15.56</v>
      </c>
      <c r="P220">
        <v>6.7099999999999998E-3</v>
      </c>
      <c r="Q220">
        <v>33</v>
      </c>
      <c r="R220">
        <v>0.97599999999999998</v>
      </c>
      <c r="S220">
        <v>2</v>
      </c>
      <c r="T220">
        <v>21.5</v>
      </c>
      <c r="U220">
        <v>31</v>
      </c>
      <c r="V220" s="11">
        <f t="shared" ref="V220:V226" si="113">IF(BF220="","",EXP($I220+$J220*LN(LN(BF220))+(BF220^2)*($K220/2)))</f>
        <v>6.4372515155868957</v>
      </c>
      <c r="W220" s="11">
        <f t="shared" ref="W220:W226" si="114">IF(BG220="","",EXP($I220+$J220*LN(LN(BG220))+(BG220^2)*($K220/2)))</f>
        <v>8.5335411651665822</v>
      </c>
      <c r="X220" s="11">
        <f t="shared" ref="X220:X226" si="115">IF(BH220="","",EXP($I220+$J220*LN(LN(BH220))+(BH220^2)*($K220/2)))</f>
        <v>9.979887463032318</v>
      </c>
      <c r="Y220" s="11">
        <f t="shared" ref="Y220:Y226" si="116">IF(BI220="","",EXP($I220+$J220*LN(LN(BI220))+(BI220^2)*($K220/2)))</f>
        <v>11.148281403251376</v>
      </c>
      <c r="Z220" s="11">
        <f t="shared" ref="Z220:Z226" si="117">IF(BJ220="","",EXP($I220+$J220*LN(LN(BJ220))+(BJ220^2)*($K220/2)))</f>
        <v>12.157337926900308</v>
      </c>
      <c r="AA220" s="11">
        <f t="shared" ref="AA220:AA226" si="118">IF(BK220="","",EXP($I220+$J220*LN(LN(BK220))+(BK220^2)*($K220/2)))</f>
        <v>13.048968242128911</v>
      </c>
      <c r="AB220" s="11">
        <f t="shared" ref="AB220:AB226" si="119">IF(BL220="","",EXP($I220+$J220*LN(LN(BL220))+(BL220^2)*($K220/2)))</f>
        <v>13.833539416267389</v>
      </c>
      <c r="AC220" s="11">
        <f t="shared" ref="AC220:AC226" si="120">IF(BM220="","",EXP($I220+$J220*LN(LN(BM220))+(BM220^2)*($K220/2)))</f>
        <v>14.50667358494449</v>
      </c>
      <c r="AD220" s="11">
        <f t="shared" ref="AD220:AD226" si="121">IF(BN220="","",EXP($I220+$J220*LN(LN(BN220))+(BN220^2)*($K220/2)))</f>
        <v>15.057321961677117</v>
      </c>
      <c r="AE220" s="11">
        <f t="shared" ref="AE220:AE226" si="122">IF(BO220="","",EXP($I220+$J220*LN(LN(BO220))+(BO220^2)*($K220/2)))</f>
        <v>15.472497643913943</v>
      </c>
      <c r="AF220" s="11">
        <f t="shared" ref="AF220:AF226" si="123">IF(BP220="","",EXP($I220+$J220*LN(LN(BP220))+(BP220^2)*($K220/2)))</f>
        <v>15.740423767000387</v>
      </c>
      <c r="AG220" s="11">
        <f t="shared" ref="AG220:AG226" si="124">IF(BQ220="","",EXP($I220+$J220*LN(LN(BQ220))+(BQ220^2)*($K220/2)))</f>
        <v>15.852690885859618</v>
      </c>
      <c r="AH220" s="11" t="str">
        <f t="shared" ref="AH220:AH226" si="125">IF(BR220="","",EXP($I220+$J220*LN(LN(BR220))+(BR220^2)*($K220/2)))</f>
        <v/>
      </c>
      <c r="AI220" s="11" t="str">
        <f t="shared" ref="AI220:AI226" si="126">IF(BS220="","",EXP($I220+$J220*LN(LN(BS220))+(BS220^2)*($K220/2)))</f>
        <v/>
      </c>
      <c r="AJ220" s="11" t="str">
        <f t="shared" ref="AJ220:AJ226" si="127">IF(BT220="","",EXP($I220+$J220*LN(LN(BT220))+(BT220^2)*($K220/2)))</f>
        <v/>
      </c>
      <c r="AK220" t="s">
        <v>149</v>
      </c>
      <c r="AL220" t="s">
        <v>41</v>
      </c>
      <c r="AM220" t="s">
        <v>42</v>
      </c>
      <c r="AN220" t="s">
        <v>25</v>
      </c>
      <c r="AO220" t="s">
        <v>24</v>
      </c>
      <c r="AP220" t="s">
        <v>35</v>
      </c>
      <c r="AQ220" t="s">
        <v>71</v>
      </c>
      <c r="AR220" t="s">
        <v>33</v>
      </c>
      <c r="AS220" s="4">
        <v>2.5247600000000001</v>
      </c>
      <c r="AT220" s="4">
        <v>1.52318</v>
      </c>
      <c r="AU220" s="4">
        <v>-6.2399999999999999E-3</v>
      </c>
      <c r="AV220" s="4"/>
      <c r="AW220" s="4"/>
      <c r="AX220">
        <v>2.52</v>
      </c>
      <c r="AY220">
        <v>95.47</v>
      </c>
      <c r="AZ220">
        <v>0.21686</v>
      </c>
      <c r="BA220">
        <v>33</v>
      </c>
      <c r="BB220">
        <v>0.88300000000000001</v>
      </c>
      <c r="BC220">
        <v>2.5</v>
      </c>
      <c r="BD220">
        <v>104</v>
      </c>
      <c r="BE220">
        <v>30</v>
      </c>
      <c r="BF220" s="11">
        <v>17.132560000000002</v>
      </c>
      <c r="BG220" s="11">
        <v>30.492360000000001</v>
      </c>
      <c r="BH220" s="11">
        <v>42.60416</v>
      </c>
      <c r="BI220" s="11">
        <v>53.467959999999998</v>
      </c>
      <c r="BJ220" s="11">
        <v>63.083759999999991</v>
      </c>
      <c r="BK220" s="11">
        <v>71.451560000000001</v>
      </c>
      <c r="BL220" s="11">
        <v>78.571359999999999</v>
      </c>
      <c r="BM220" s="11">
        <v>84.443160000000006</v>
      </c>
      <c r="BN220" s="11">
        <v>89.06695999999998</v>
      </c>
      <c r="BO220" s="11">
        <v>92.442759999999964</v>
      </c>
      <c r="BP220" s="11">
        <v>94.570559999999986</v>
      </c>
      <c r="BQ220" s="11">
        <v>95.450359999999989</v>
      </c>
      <c r="BR220" s="11"/>
      <c r="BS220" s="11"/>
      <c r="BT220" s="11"/>
      <c r="BU220">
        <v>95.47</v>
      </c>
    </row>
    <row r="221" spans="1:73" x14ac:dyDescent="0.25">
      <c r="A221" t="s">
        <v>322</v>
      </c>
      <c r="B221" t="s">
        <v>329</v>
      </c>
      <c r="C221" t="s">
        <v>330</v>
      </c>
      <c r="D221" t="s">
        <v>24</v>
      </c>
      <c r="E221" t="s">
        <v>39</v>
      </c>
      <c r="F221" t="s">
        <v>30</v>
      </c>
      <c r="G221" t="s">
        <v>52</v>
      </c>
      <c r="H221" t="s">
        <v>157</v>
      </c>
      <c r="I221" s="4">
        <v>0.10924</v>
      </c>
      <c r="J221" s="4">
        <v>1.54013</v>
      </c>
      <c r="K221" s="4">
        <v>1.0000000000000001E-5</v>
      </c>
      <c r="N221">
        <v>1.6</v>
      </c>
      <c r="O221">
        <v>12.96</v>
      </c>
      <c r="P221">
        <v>3.4499999999999999E-3</v>
      </c>
      <c r="Q221">
        <v>31</v>
      </c>
      <c r="R221">
        <v>0.98799999999999999</v>
      </c>
      <c r="S221">
        <v>1.6</v>
      </c>
      <c r="T221">
        <v>16.5</v>
      </c>
      <c r="U221">
        <v>29</v>
      </c>
      <c r="V221" s="11">
        <f t="shared" si="113"/>
        <v>4.3218344825464357</v>
      </c>
      <c r="W221" s="11">
        <f t="shared" si="114"/>
        <v>6.7009739472340852</v>
      </c>
      <c r="X221" s="11">
        <f t="shared" si="115"/>
        <v>8.6228239382482759</v>
      </c>
      <c r="Y221" s="11">
        <f t="shared" si="116"/>
        <v>10.317853592069572</v>
      </c>
      <c r="Z221" s="11">
        <f t="shared" si="117"/>
        <v>11.945179358323285</v>
      </c>
      <c r="AA221" s="11" t="str">
        <f t="shared" si="118"/>
        <v/>
      </c>
      <c r="AB221" s="11" t="str">
        <f t="shared" si="119"/>
        <v/>
      </c>
      <c r="AC221" s="11" t="str">
        <f t="shared" si="120"/>
        <v/>
      </c>
      <c r="AD221" s="11" t="str">
        <f t="shared" si="121"/>
        <v/>
      </c>
      <c r="AE221" s="11" t="str">
        <f t="shared" si="122"/>
        <v/>
      </c>
      <c r="AF221" s="11" t="str">
        <f t="shared" si="123"/>
        <v/>
      </c>
      <c r="AG221" s="11" t="str">
        <f t="shared" si="124"/>
        <v/>
      </c>
      <c r="AH221" s="11" t="str">
        <f t="shared" si="125"/>
        <v/>
      </c>
      <c r="AI221" s="11" t="str">
        <f t="shared" si="126"/>
        <v/>
      </c>
      <c r="AJ221" s="11" t="str">
        <f t="shared" si="127"/>
        <v/>
      </c>
      <c r="AK221" t="s">
        <v>322</v>
      </c>
      <c r="AL221" t="s">
        <v>329</v>
      </c>
      <c r="AM221" t="s">
        <v>330</v>
      </c>
      <c r="AN221" t="s">
        <v>25</v>
      </c>
      <c r="AO221" t="s">
        <v>24</v>
      </c>
      <c r="AP221" t="s">
        <v>35</v>
      </c>
      <c r="AQ221" t="s">
        <v>71</v>
      </c>
      <c r="AR221" t="s">
        <v>33</v>
      </c>
      <c r="AS221" s="4">
        <v>2.5337900000000002</v>
      </c>
      <c r="AT221" s="4">
        <v>0.62041999999999997</v>
      </c>
      <c r="AU221" s="4">
        <v>2.3800000000000002E-2</v>
      </c>
      <c r="AV221" s="4"/>
      <c r="AW221" s="4"/>
      <c r="AX221">
        <v>2.5299999999999998</v>
      </c>
      <c r="AY221">
        <v>108.66</v>
      </c>
      <c r="AZ221">
        <v>8.8889999999999997E-2</v>
      </c>
      <c r="BA221">
        <v>32</v>
      </c>
      <c r="BB221">
        <v>0.96</v>
      </c>
      <c r="BC221">
        <v>2.5</v>
      </c>
      <c r="BD221">
        <v>100</v>
      </c>
      <c r="BE221">
        <v>29</v>
      </c>
      <c r="BF221" s="11">
        <v>11.117990000000001</v>
      </c>
      <c r="BG221" s="11">
        <v>24.46219</v>
      </c>
      <c r="BH221" s="11">
        <v>42.566389999999998</v>
      </c>
      <c r="BI221" s="11">
        <v>65.430590000000009</v>
      </c>
      <c r="BJ221" s="11">
        <v>93.054789999999997</v>
      </c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>
        <v>108.66</v>
      </c>
    </row>
    <row r="222" spans="1:73" x14ac:dyDescent="0.25">
      <c r="A222" t="s">
        <v>149</v>
      </c>
      <c r="B222" t="s">
        <v>163</v>
      </c>
      <c r="C222" t="s">
        <v>164</v>
      </c>
      <c r="D222" t="s">
        <v>24</v>
      </c>
      <c r="E222" t="s">
        <v>39</v>
      </c>
      <c r="F222" t="s">
        <v>30</v>
      </c>
      <c r="G222" t="s">
        <v>158</v>
      </c>
      <c r="H222" t="s">
        <v>157</v>
      </c>
      <c r="I222" s="4">
        <v>0.30012</v>
      </c>
      <c r="J222" s="4">
        <v>1.6760200000000001</v>
      </c>
      <c r="K222" s="4">
        <v>1.0000000000000001E-5</v>
      </c>
      <c r="N222">
        <v>1.98</v>
      </c>
      <c r="O222">
        <v>17.850000000000001</v>
      </c>
      <c r="P222">
        <v>3.8400000000000001E-3</v>
      </c>
      <c r="Q222">
        <v>31</v>
      </c>
      <c r="R222">
        <v>0.98799999999999999</v>
      </c>
      <c r="S222">
        <v>2</v>
      </c>
      <c r="T222">
        <v>25</v>
      </c>
      <c r="U222">
        <v>29</v>
      </c>
      <c r="V222" s="11">
        <f t="shared" si="113"/>
        <v>9.3860301769395846</v>
      </c>
      <c r="W222" s="11">
        <f t="shared" si="114"/>
        <v>12.455354499577272</v>
      </c>
      <c r="X222" s="11">
        <f t="shared" si="115"/>
        <v>14.340337246358215</v>
      </c>
      <c r="Y222" s="11">
        <f t="shared" si="116"/>
        <v>15.6317843628498</v>
      </c>
      <c r="Z222" s="11">
        <f t="shared" si="117"/>
        <v>16.525739202269403</v>
      </c>
      <c r="AA222" s="11">
        <f t="shared" si="118"/>
        <v>17.10239045495922</v>
      </c>
      <c r="AB222" s="11">
        <f t="shared" si="119"/>
        <v>17.396377958896487</v>
      </c>
      <c r="AC222" s="11">
        <f t="shared" si="120"/>
        <v>17.421155866549729</v>
      </c>
      <c r="AD222" s="11" t="str">
        <f t="shared" si="121"/>
        <v/>
      </c>
      <c r="AE222" s="11" t="str">
        <f t="shared" si="122"/>
        <v/>
      </c>
      <c r="AF222" s="11" t="str">
        <f t="shared" si="123"/>
        <v/>
      </c>
      <c r="AG222" s="11" t="str">
        <f t="shared" si="124"/>
        <v/>
      </c>
      <c r="AH222" s="11" t="str">
        <f t="shared" si="125"/>
        <v/>
      </c>
      <c r="AI222" s="11" t="str">
        <f t="shared" si="126"/>
        <v/>
      </c>
      <c r="AJ222" s="11" t="str">
        <f t="shared" si="127"/>
        <v/>
      </c>
      <c r="AK222" t="s">
        <v>149</v>
      </c>
      <c r="AL222" t="s">
        <v>163</v>
      </c>
      <c r="AM222" t="s">
        <v>164</v>
      </c>
      <c r="AN222" t="s">
        <v>25</v>
      </c>
      <c r="AO222" t="s">
        <v>24</v>
      </c>
      <c r="AP222" t="s">
        <v>35</v>
      </c>
      <c r="AQ222" t="s">
        <v>71</v>
      </c>
      <c r="AR222" t="s">
        <v>33</v>
      </c>
      <c r="AS222" s="4">
        <v>2.51709</v>
      </c>
      <c r="AT222" s="4">
        <v>2.2915199999999998</v>
      </c>
      <c r="AU222" s="4">
        <v>-1.5089999999999999E-2</v>
      </c>
      <c r="AV222" s="4"/>
      <c r="AW222" s="4"/>
      <c r="AX222">
        <v>2.52</v>
      </c>
      <c r="AY222">
        <v>89.54</v>
      </c>
      <c r="AZ222">
        <v>0.12192</v>
      </c>
      <c r="BA222">
        <v>31</v>
      </c>
      <c r="BB222">
        <v>0.96199999999999997</v>
      </c>
      <c r="BC222">
        <v>2.5</v>
      </c>
      <c r="BD222">
        <v>102</v>
      </c>
      <c r="BE222">
        <v>28</v>
      </c>
      <c r="BF222" s="11">
        <v>23.923289999999998</v>
      </c>
      <c r="BG222" s="11">
        <v>42.311489999999999</v>
      </c>
      <c r="BH222" s="11">
        <v>57.681689999999989</v>
      </c>
      <c r="BI222" s="11">
        <v>70.033889999999985</v>
      </c>
      <c r="BJ222" s="11">
        <v>79.368089999999995</v>
      </c>
      <c r="BK222" s="11">
        <v>85.68428999999999</v>
      </c>
      <c r="BL222" s="11">
        <v>88.982489999999984</v>
      </c>
      <c r="BM222" s="11">
        <v>89.262689999999992</v>
      </c>
      <c r="BN222" s="11"/>
      <c r="BO222" s="11"/>
      <c r="BP222" s="11"/>
      <c r="BQ222" s="11"/>
      <c r="BR222" s="11"/>
      <c r="BS222" s="11"/>
      <c r="BT222" s="11"/>
      <c r="BU222">
        <v>89.54</v>
      </c>
    </row>
    <row r="223" spans="1:73" x14ac:dyDescent="0.25">
      <c r="A223" t="s">
        <v>149</v>
      </c>
      <c r="B223" t="s">
        <v>165</v>
      </c>
      <c r="C223" t="s">
        <v>166</v>
      </c>
      <c r="D223" t="s">
        <v>24</v>
      </c>
      <c r="E223" t="s">
        <v>39</v>
      </c>
      <c r="F223" t="s">
        <v>30</v>
      </c>
      <c r="G223" t="s">
        <v>158</v>
      </c>
      <c r="H223" t="s">
        <v>157</v>
      </c>
      <c r="I223" s="4">
        <v>0.32163999999999998</v>
      </c>
      <c r="J223" s="4">
        <v>1.58718</v>
      </c>
      <c r="K223" s="4">
        <v>3.0000000000000001E-5</v>
      </c>
      <c r="N223">
        <v>1.99</v>
      </c>
      <c r="O223">
        <v>11.77</v>
      </c>
      <c r="P223">
        <v>5.3E-3</v>
      </c>
      <c r="Q223">
        <v>30</v>
      </c>
      <c r="R223">
        <v>0.98899999999999999</v>
      </c>
      <c r="S223">
        <v>2</v>
      </c>
      <c r="T223">
        <v>16.5</v>
      </c>
      <c r="U223">
        <v>28</v>
      </c>
      <c r="V223" s="11">
        <f t="shared" si="113"/>
        <v>7.462416317637854</v>
      </c>
      <c r="W223" s="11">
        <f t="shared" si="114"/>
        <v>9.7199931886273951</v>
      </c>
      <c r="X223" s="11">
        <f t="shared" si="115"/>
        <v>10.93641209991403</v>
      </c>
      <c r="Y223" s="11">
        <f t="shared" si="116"/>
        <v>11.544173214006753</v>
      </c>
      <c r="Z223" s="11">
        <f t="shared" si="117"/>
        <v>11.661552662644704</v>
      </c>
      <c r="AA223" s="11" t="str">
        <f t="shared" si="118"/>
        <v/>
      </c>
      <c r="AB223" s="11" t="str">
        <f t="shared" si="119"/>
        <v/>
      </c>
      <c r="AC223" s="11" t="str">
        <f t="shared" si="120"/>
        <v/>
      </c>
      <c r="AD223" s="11" t="str">
        <f t="shared" si="121"/>
        <v/>
      </c>
      <c r="AE223" s="11" t="str">
        <f t="shared" si="122"/>
        <v/>
      </c>
      <c r="AF223" s="11" t="str">
        <f t="shared" si="123"/>
        <v/>
      </c>
      <c r="AG223" s="11" t="str">
        <f t="shared" si="124"/>
        <v/>
      </c>
      <c r="AH223" s="11" t="str">
        <f t="shared" si="125"/>
        <v/>
      </c>
      <c r="AI223" s="11" t="str">
        <f t="shared" si="126"/>
        <v/>
      </c>
      <c r="AJ223" s="11" t="str">
        <f t="shared" si="127"/>
        <v/>
      </c>
      <c r="AK223" t="s">
        <v>149</v>
      </c>
      <c r="AL223" t="s">
        <v>165</v>
      </c>
      <c r="AM223" t="s">
        <v>166</v>
      </c>
      <c r="AN223" t="s">
        <v>25</v>
      </c>
      <c r="AO223" t="s">
        <v>24</v>
      </c>
      <c r="AP223" t="s">
        <v>35</v>
      </c>
      <c r="AQ223" t="s">
        <v>71</v>
      </c>
      <c r="AR223" t="s">
        <v>33</v>
      </c>
      <c r="AS223" s="4">
        <v>2.5227400000000002</v>
      </c>
      <c r="AT223" s="4">
        <v>1.7253700000000001</v>
      </c>
      <c r="AU223" s="4">
        <v>-1.8159999999999999E-2</v>
      </c>
      <c r="AV223" s="4"/>
      <c r="AW223" s="4"/>
      <c r="AX223">
        <v>2.52</v>
      </c>
      <c r="AY223">
        <v>43.49</v>
      </c>
      <c r="AZ223">
        <v>0.12676000000000001</v>
      </c>
      <c r="BA223">
        <v>30</v>
      </c>
      <c r="BB223">
        <v>0.92900000000000005</v>
      </c>
      <c r="BC223">
        <v>2.5</v>
      </c>
      <c r="BD223">
        <v>50</v>
      </c>
      <c r="BE223">
        <v>27</v>
      </c>
      <c r="BF223" s="11">
        <v>17.960440000000002</v>
      </c>
      <c r="BG223" s="11">
        <v>29.766140000000004</v>
      </c>
      <c r="BH223" s="11">
        <v>37.939840000000004</v>
      </c>
      <c r="BI223" s="11">
        <v>42.48154000000001</v>
      </c>
      <c r="BJ223" s="11">
        <v>43.391240000000003</v>
      </c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>
        <v>43.49</v>
      </c>
    </row>
    <row r="224" spans="1:73" x14ac:dyDescent="0.25">
      <c r="A224" t="s">
        <v>149</v>
      </c>
      <c r="B224" t="s">
        <v>101</v>
      </c>
      <c r="C224" t="s">
        <v>102</v>
      </c>
      <c r="D224" t="s">
        <v>24</v>
      </c>
      <c r="E224" t="s">
        <v>39</v>
      </c>
      <c r="F224" t="s">
        <v>30</v>
      </c>
      <c r="G224" t="s">
        <v>52</v>
      </c>
      <c r="H224" t="s">
        <v>157</v>
      </c>
      <c r="I224" s="4">
        <v>0.30463000000000001</v>
      </c>
      <c r="J224" s="4">
        <v>1.6554</v>
      </c>
      <c r="K224" s="4">
        <v>3.0000000000000001E-5</v>
      </c>
      <c r="N224">
        <v>1.99</v>
      </c>
      <c r="O224">
        <v>16.170000000000002</v>
      </c>
      <c r="P224">
        <v>5.5100000000000001E-3</v>
      </c>
      <c r="Q224">
        <v>29</v>
      </c>
      <c r="R224">
        <v>0.98099999999999998</v>
      </c>
      <c r="S224">
        <v>2</v>
      </c>
      <c r="T224">
        <v>21</v>
      </c>
      <c r="U224">
        <v>27</v>
      </c>
      <c r="V224" s="11">
        <f t="shared" si="113"/>
        <v>7.4002002299641392</v>
      </c>
      <c r="W224" s="11">
        <f t="shared" si="114"/>
        <v>10.380909522379545</v>
      </c>
      <c r="X224" s="11">
        <f t="shared" si="115"/>
        <v>12.543604411852678</v>
      </c>
      <c r="Y224" s="11">
        <f t="shared" si="116"/>
        <v>14.374202611220184</v>
      </c>
      <c r="Z224" s="11">
        <f t="shared" si="117"/>
        <v>16.069785197810315</v>
      </c>
      <c r="AA224" s="11" t="str">
        <f t="shared" si="118"/>
        <v/>
      </c>
      <c r="AB224" s="11" t="str">
        <f t="shared" si="119"/>
        <v/>
      </c>
      <c r="AC224" s="11" t="str">
        <f t="shared" si="120"/>
        <v/>
      </c>
      <c r="AD224" s="11" t="str">
        <f t="shared" si="121"/>
        <v/>
      </c>
      <c r="AE224" s="11" t="str">
        <f t="shared" si="122"/>
        <v/>
      </c>
      <c r="AF224" s="11" t="str">
        <f t="shared" si="123"/>
        <v/>
      </c>
      <c r="AG224" s="11" t="str">
        <f t="shared" si="124"/>
        <v/>
      </c>
      <c r="AH224" s="11" t="str">
        <f t="shared" si="125"/>
        <v/>
      </c>
      <c r="AI224" s="11" t="str">
        <f t="shared" si="126"/>
        <v/>
      </c>
      <c r="AJ224" s="11" t="str">
        <f t="shared" si="127"/>
        <v/>
      </c>
      <c r="AK224" t="s">
        <v>149</v>
      </c>
      <c r="AL224" t="s">
        <v>101</v>
      </c>
      <c r="AM224" t="s">
        <v>102</v>
      </c>
      <c r="AN224" t="s">
        <v>25</v>
      </c>
      <c r="AO224" t="s">
        <v>24</v>
      </c>
      <c r="AP224" t="s">
        <v>35</v>
      </c>
      <c r="AQ224" t="s">
        <v>71</v>
      </c>
      <c r="AR224" t="s">
        <v>28</v>
      </c>
      <c r="AS224" s="4">
        <v>2.5264000000000002</v>
      </c>
      <c r="AT224" s="4">
        <v>1.3603700000000001</v>
      </c>
      <c r="AU224" s="4"/>
      <c r="AV224" s="4"/>
      <c r="AW224" s="4"/>
      <c r="AX224">
        <v>2.5299999999999998</v>
      </c>
      <c r="AY224">
        <v>70.55</v>
      </c>
      <c r="AZ224">
        <v>0.10317</v>
      </c>
      <c r="BA224">
        <v>29</v>
      </c>
      <c r="BB224">
        <v>0.94299999999999995</v>
      </c>
      <c r="BC224">
        <v>2.5</v>
      </c>
      <c r="BD224">
        <v>80</v>
      </c>
      <c r="BE224">
        <v>27</v>
      </c>
      <c r="BF224" s="10">
        <v>16.130099999999999</v>
      </c>
      <c r="BG224" s="10">
        <v>29.733799999999999</v>
      </c>
      <c r="BH224" s="10">
        <v>43.337500000000006</v>
      </c>
      <c r="BI224" s="10">
        <v>56.941200000000002</v>
      </c>
      <c r="BJ224" s="10">
        <v>70.544899999999998</v>
      </c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>
        <v>70.55</v>
      </c>
    </row>
    <row r="225" spans="1:73" x14ac:dyDescent="0.25">
      <c r="A225" s="5" t="s">
        <v>322</v>
      </c>
      <c r="B225" s="5" t="s">
        <v>67</v>
      </c>
      <c r="C225" s="5" t="s">
        <v>68</v>
      </c>
      <c r="D225" s="5" t="s">
        <v>24</v>
      </c>
      <c r="E225" s="5" t="s">
        <v>39</v>
      </c>
      <c r="F225" s="5" t="s">
        <v>30</v>
      </c>
      <c r="G225" s="5" t="s">
        <v>52</v>
      </c>
      <c r="H225" s="5" t="s">
        <v>157</v>
      </c>
      <c r="I225" s="6">
        <v>0.42175000000000001</v>
      </c>
      <c r="J225" s="6">
        <v>1.1565700000000001</v>
      </c>
      <c r="K225" s="6">
        <v>3.0000000000000001E-5</v>
      </c>
      <c r="L225" s="6"/>
      <c r="M225" s="6"/>
      <c r="N225" s="5">
        <v>1.99</v>
      </c>
      <c r="O225" s="5">
        <v>6.44</v>
      </c>
      <c r="P225" s="5">
        <v>5.0600000000000003E-3</v>
      </c>
      <c r="Q225" s="5">
        <v>31</v>
      </c>
      <c r="R225" s="5">
        <v>0.98</v>
      </c>
      <c r="S225" s="5">
        <v>2</v>
      </c>
      <c r="T225" s="5">
        <v>9.5</v>
      </c>
      <c r="U225" s="5">
        <v>29</v>
      </c>
      <c r="V225" s="11">
        <f t="shared" si="113"/>
        <v>4.7343314958086156</v>
      </c>
      <c r="W225" s="11">
        <f t="shared" si="114"/>
        <v>5.7408044245131604</v>
      </c>
      <c r="X225" s="11">
        <f t="shared" si="115"/>
        <v>6.2150374461559563</v>
      </c>
      <c r="Y225" s="11">
        <f t="shared" si="116"/>
        <v>6.3849058008603468</v>
      </c>
      <c r="Z225" s="11" t="str">
        <f t="shared" si="117"/>
        <v/>
      </c>
      <c r="AA225" s="11" t="str">
        <f t="shared" si="118"/>
        <v/>
      </c>
      <c r="AB225" s="11" t="str">
        <f t="shared" si="119"/>
        <v/>
      </c>
      <c r="AC225" s="11" t="str">
        <f t="shared" si="120"/>
        <v/>
      </c>
      <c r="AD225" s="11" t="str">
        <f t="shared" si="121"/>
        <v/>
      </c>
      <c r="AE225" s="11" t="str">
        <f t="shared" si="122"/>
        <v/>
      </c>
      <c r="AF225" s="11" t="str">
        <f t="shared" si="123"/>
        <v/>
      </c>
      <c r="AG225" s="11" t="str">
        <f t="shared" si="124"/>
        <v/>
      </c>
      <c r="AH225" s="11" t="str">
        <f t="shared" si="125"/>
        <v/>
      </c>
      <c r="AI225" s="11" t="str">
        <f t="shared" si="126"/>
        <v/>
      </c>
      <c r="AJ225" s="11" t="str">
        <f t="shared" si="127"/>
        <v/>
      </c>
      <c r="AK225" s="5" t="s">
        <v>322</v>
      </c>
      <c r="AL225" s="5" t="s">
        <v>67</v>
      </c>
      <c r="AM225" s="5" t="s">
        <v>68</v>
      </c>
      <c r="AN225" s="5" t="s">
        <v>25</v>
      </c>
      <c r="AO225" s="5" t="s">
        <v>24</v>
      </c>
      <c r="AP225" s="5" t="s">
        <v>35</v>
      </c>
      <c r="AQ225" s="5" t="s">
        <v>71</v>
      </c>
      <c r="AR225" s="5" t="s">
        <v>33</v>
      </c>
      <c r="AS225" s="6">
        <v>2.5266799999999998</v>
      </c>
      <c r="AT225" s="6">
        <v>1.3319799999999999</v>
      </c>
      <c r="AU225" s="6">
        <v>-1.5980000000000001E-2</v>
      </c>
      <c r="AV225" s="6"/>
      <c r="AW225" s="6"/>
      <c r="AX225" s="5">
        <v>2.5299999999999998</v>
      </c>
      <c r="AY225" s="5">
        <v>30.24</v>
      </c>
      <c r="AZ225" s="5">
        <v>0.17244999999999999</v>
      </c>
      <c r="BA225" s="5">
        <v>31</v>
      </c>
      <c r="BB225" s="5">
        <v>0.94099999999999995</v>
      </c>
      <c r="BC225" s="5">
        <v>2.5</v>
      </c>
      <c r="BD225" s="5">
        <v>49.9</v>
      </c>
      <c r="BE225" s="5">
        <v>28</v>
      </c>
      <c r="BF225" s="11">
        <v>14.248479999999999</v>
      </c>
      <c r="BG225" s="11">
        <v>22.774279999999997</v>
      </c>
      <c r="BH225" s="11">
        <v>28.104079999999993</v>
      </c>
      <c r="BI225" s="11">
        <v>30.237879999999993</v>
      </c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5">
        <v>30.24</v>
      </c>
    </row>
    <row r="226" spans="1:73" x14ac:dyDescent="0.25">
      <c r="A226" t="s">
        <v>149</v>
      </c>
      <c r="B226" t="s">
        <v>142</v>
      </c>
      <c r="C226" t="s">
        <v>143</v>
      </c>
      <c r="D226" t="s">
        <v>24</v>
      </c>
      <c r="E226" t="s">
        <v>39</v>
      </c>
      <c r="F226" t="s">
        <v>30</v>
      </c>
      <c r="G226" t="s">
        <v>52</v>
      </c>
      <c r="H226" t="s">
        <v>157</v>
      </c>
      <c r="I226" s="4">
        <v>0.30663000000000001</v>
      </c>
      <c r="J226" s="4">
        <v>1.64757</v>
      </c>
      <c r="K226" s="4">
        <v>2.0000000000000002E-5</v>
      </c>
      <c r="N226">
        <v>1.99</v>
      </c>
      <c r="O226">
        <v>20.68</v>
      </c>
      <c r="P226">
        <v>4.7600000000000003E-3</v>
      </c>
      <c r="Q226">
        <v>30</v>
      </c>
      <c r="R226">
        <v>0.98399999999999999</v>
      </c>
      <c r="S226">
        <v>2</v>
      </c>
      <c r="T226">
        <v>24.5</v>
      </c>
      <c r="U226">
        <v>28</v>
      </c>
      <c r="V226" s="11">
        <f t="shared" si="113"/>
        <v>7.4959930953919116</v>
      </c>
      <c r="W226" s="11">
        <f t="shared" si="114"/>
        <v>10.448203943373326</v>
      </c>
      <c r="X226" s="11">
        <f t="shared" si="115"/>
        <v>12.545599484205081</v>
      </c>
      <c r="Y226" s="11">
        <f t="shared" si="116"/>
        <v>14.274196440063813</v>
      </c>
      <c r="Z226" s="11">
        <f t="shared" si="117"/>
        <v>15.825993384685185</v>
      </c>
      <c r="AA226" s="11">
        <f t="shared" si="118"/>
        <v>17.301679495374557</v>
      </c>
      <c r="AB226" s="11">
        <f t="shared" si="119"/>
        <v>18.764311657858769</v>
      </c>
      <c r="AC226" s="11">
        <f t="shared" si="120"/>
        <v>20.259079790685188</v>
      </c>
      <c r="AD226" s="11" t="str">
        <f t="shared" si="121"/>
        <v/>
      </c>
      <c r="AE226" s="11" t="str">
        <f t="shared" si="122"/>
        <v/>
      </c>
      <c r="AF226" s="11" t="str">
        <f t="shared" si="123"/>
        <v/>
      </c>
      <c r="AG226" s="11" t="str">
        <f t="shared" si="124"/>
        <v/>
      </c>
      <c r="AH226" s="11" t="str">
        <f t="shared" si="125"/>
        <v/>
      </c>
      <c r="AI226" s="11" t="str">
        <f t="shared" si="126"/>
        <v/>
      </c>
      <c r="AJ226" s="11" t="str">
        <f t="shared" si="127"/>
        <v/>
      </c>
      <c r="AK226" t="s">
        <v>149</v>
      </c>
      <c r="AL226" t="s">
        <v>142</v>
      </c>
      <c r="AM226" t="s">
        <v>143</v>
      </c>
      <c r="AN226" t="s">
        <v>25</v>
      </c>
      <c r="AO226" t="s">
        <v>24</v>
      </c>
      <c r="AP226" t="s">
        <v>35</v>
      </c>
      <c r="AQ226" t="s">
        <v>71</v>
      </c>
      <c r="AR226" t="s">
        <v>28</v>
      </c>
      <c r="AS226" s="4">
        <v>2.5258400000000001</v>
      </c>
      <c r="AT226" s="4">
        <v>1.41611</v>
      </c>
      <c r="AU226" s="4"/>
      <c r="AV226" s="4"/>
      <c r="AW226" s="4"/>
      <c r="AX226">
        <v>2.5299999999999998</v>
      </c>
      <c r="AY226">
        <v>115.81</v>
      </c>
      <c r="AZ226">
        <v>4.8899999999999999E-2</v>
      </c>
      <c r="BA226">
        <v>30</v>
      </c>
      <c r="BB226">
        <v>0.97399999999999998</v>
      </c>
      <c r="BC226">
        <v>2.5</v>
      </c>
      <c r="BD226">
        <v>80</v>
      </c>
      <c r="BE226">
        <v>28</v>
      </c>
      <c r="BF226" s="10">
        <v>16.68694</v>
      </c>
      <c r="BG226" s="10">
        <v>30.848039999999997</v>
      </c>
      <c r="BH226" s="10">
        <v>45.009140000000002</v>
      </c>
      <c r="BI226" s="10">
        <v>59.17024</v>
      </c>
      <c r="BJ226" s="10">
        <v>73.331339999999997</v>
      </c>
      <c r="BK226" s="10">
        <v>87.492440000000002</v>
      </c>
      <c r="BL226" s="10">
        <v>101.65354000000001</v>
      </c>
      <c r="BM226" s="10">
        <v>115.81464</v>
      </c>
      <c r="BN226" s="10"/>
      <c r="BO226" s="10"/>
      <c r="BP226" s="10"/>
      <c r="BQ226" s="10"/>
      <c r="BR226" s="10"/>
      <c r="BS226" s="10"/>
      <c r="BT226" s="10"/>
      <c r="BU226">
        <v>115.81</v>
      </c>
    </row>
    <row r="227" spans="1:73" x14ac:dyDescent="0.25">
      <c r="A227" t="s">
        <v>209</v>
      </c>
      <c r="B227" t="s">
        <v>210</v>
      </c>
      <c r="C227" t="s">
        <v>211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 s="4">
        <v>2.2277999999999998</v>
      </c>
      <c r="J227" s="4">
        <v>0.28294000000000002</v>
      </c>
      <c r="K227" s="4">
        <v>-1.08E-3</v>
      </c>
      <c r="N227">
        <v>2.5</v>
      </c>
      <c r="O227">
        <v>19.920000000000002</v>
      </c>
      <c r="P227">
        <v>2.4499999999999999E-3</v>
      </c>
      <c r="Q227">
        <v>34</v>
      </c>
      <c r="R227">
        <v>0.90700000000000003</v>
      </c>
      <c r="S227">
        <v>3.5</v>
      </c>
      <c r="T227">
        <v>23.5</v>
      </c>
      <c r="U227">
        <v>31</v>
      </c>
      <c r="V227" s="11">
        <f>IF(BF227="","",$I227+$J229 * BF227+$K227 *BF227^2)</f>
        <v>4.0512657909086078</v>
      </c>
      <c r="W227" s="11">
        <f t="shared" ref="W227:AJ227" si="128">IF(BG227="","",$I227+$J229 * BG227+$K227 *BG227^2)</f>
        <v>6.85953581648333</v>
      </c>
      <c r="X227" s="11">
        <f t="shared" si="128"/>
        <v>10.153921652019649</v>
      </c>
      <c r="Y227" s="11">
        <f t="shared" si="128"/>
        <v>13.277050600749568</v>
      </c>
      <c r="Z227" s="11">
        <f t="shared" si="128"/>
        <v>15.790350950225088</v>
      </c>
      <c r="AA227" s="11">
        <f t="shared" si="128"/>
        <v>17.513554052318209</v>
      </c>
      <c r="AB227" s="11">
        <f t="shared" si="128"/>
        <v>18.494212403220931</v>
      </c>
      <c r="AC227" s="11">
        <f t="shared" si="128"/>
        <v>18.907233723445248</v>
      </c>
      <c r="AD227" s="11" t="str">
        <f t="shared" si="128"/>
        <v/>
      </c>
      <c r="AE227" s="11" t="str">
        <f t="shared" si="128"/>
        <v/>
      </c>
      <c r="AF227" s="11" t="str">
        <f t="shared" si="128"/>
        <v/>
      </c>
      <c r="AG227" s="11" t="str">
        <f t="shared" si="128"/>
        <v/>
      </c>
      <c r="AH227" s="11" t="str">
        <f t="shared" si="128"/>
        <v/>
      </c>
      <c r="AI227" s="11" t="str">
        <f t="shared" si="128"/>
        <v/>
      </c>
      <c r="AJ227" s="11" t="str">
        <f t="shared" si="128"/>
        <v/>
      </c>
      <c r="AK227" t="s">
        <v>209</v>
      </c>
      <c r="AL227" t="s">
        <v>210</v>
      </c>
      <c r="AM227" t="s">
        <v>211</v>
      </c>
      <c r="AN227" t="s">
        <v>25</v>
      </c>
      <c r="AO227" t="s">
        <v>24</v>
      </c>
      <c r="AP227" t="s">
        <v>35</v>
      </c>
      <c r="AQ227" t="s">
        <v>44</v>
      </c>
      <c r="AR227" t="s">
        <v>43</v>
      </c>
      <c r="AS227" s="4">
        <v>0.98207999999999995</v>
      </c>
      <c r="AT227" s="4">
        <v>0.25006</v>
      </c>
      <c r="AU227" s="4">
        <v>3.6580000000000001E-2</v>
      </c>
      <c r="AV227" s="4">
        <v>-2.9999999999999997E-4</v>
      </c>
      <c r="AW227" s="4"/>
      <c r="AX227">
        <v>0.98</v>
      </c>
      <c r="AY227">
        <v>103.07</v>
      </c>
      <c r="AZ227">
        <v>0.48365000000000002</v>
      </c>
      <c r="BA227">
        <v>13</v>
      </c>
      <c r="BB227">
        <v>0.97899999999999998</v>
      </c>
      <c r="BC227">
        <v>4.8</v>
      </c>
      <c r="BD227">
        <v>98.6</v>
      </c>
      <c r="BE227">
        <v>9</v>
      </c>
      <c r="BF227" s="10">
        <v>6.8406799999999999</v>
      </c>
      <c r="BG227" s="10">
        <v>18.215280000000003</v>
      </c>
      <c r="BH227" s="10">
        <v>33.305880000000002</v>
      </c>
      <c r="BI227" s="10">
        <v>50.312480000000008</v>
      </c>
      <c r="BJ227" s="10">
        <v>67.435079999999999</v>
      </c>
      <c r="BK227" s="10">
        <v>82.873680000000022</v>
      </c>
      <c r="BL227" s="10">
        <v>94.828280000000021</v>
      </c>
      <c r="BM227" s="10">
        <v>101.49888000000001</v>
      </c>
      <c r="BN227" s="10"/>
      <c r="BO227" s="10"/>
      <c r="BP227" s="10"/>
      <c r="BQ227" s="10"/>
      <c r="BR227" s="10"/>
      <c r="BS227" s="10"/>
      <c r="BT227" s="10"/>
      <c r="BU227">
        <v>103.07</v>
      </c>
    </row>
    <row r="228" spans="1:73" x14ac:dyDescent="0.25">
      <c r="A228" t="s">
        <v>278</v>
      </c>
      <c r="B228" t="s">
        <v>210</v>
      </c>
      <c r="C228" t="s">
        <v>211</v>
      </c>
      <c r="D228" t="s">
        <v>24</v>
      </c>
      <c r="E228" t="s">
        <v>39</v>
      </c>
      <c r="F228" t="s">
        <v>30</v>
      </c>
      <c r="G228" t="s">
        <v>40</v>
      </c>
      <c r="H228" t="s">
        <v>33</v>
      </c>
      <c r="I228" s="4">
        <v>2.5641600000000002</v>
      </c>
      <c r="J228" s="4">
        <v>0.31180000000000002</v>
      </c>
      <c r="K228" s="4">
        <v>-1.2700000000000001E-3</v>
      </c>
      <c r="N228">
        <v>3.05</v>
      </c>
      <c r="O228">
        <v>21.68</v>
      </c>
      <c r="P228">
        <v>0.50194000000000005</v>
      </c>
      <c r="Q228">
        <v>74</v>
      </c>
      <c r="R228">
        <v>0.94199999999999995</v>
      </c>
      <c r="S228">
        <v>2</v>
      </c>
      <c r="T228">
        <v>26</v>
      </c>
      <c r="U228">
        <v>71</v>
      </c>
      <c r="V228" s="11">
        <f t="shared" ref="V228:V291" si="129">IF(BF228="","",$I228+$J230 * BF228+$K228 *BF228^2)</f>
        <v>8.170302631783434</v>
      </c>
      <c r="W228" s="11">
        <f t="shared" ref="W228:W291" si="130">IF(BG228="","",$I228+$J230 * BG228+$K228 *BG228^2)</f>
        <v>11.933288000310633</v>
      </c>
      <c r="X228" s="11">
        <f t="shared" ref="X228:X291" si="131">IF(BH228="","",$I228+$J230 * BH228+$K228 *BH228^2)</f>
        <v>14.424430966405433</v>
      </c>
      <c r="Y228" s="11">
        <f t="shared" ref="Y228:Y291" si="132">IF(BI228="","",$I228+$J230 * BI228+$K228 *BI228^2)</f>
        <v>16.172995338315832</v>
      </c>
      <c r="Z228" s="11">
        <f t="shared" ref="Z228:Z291" si="133">IF(BJ228="","",$I228+$J230 * BJ228+$K228 *BJ228^2)</f>
        <v>17.503171552369835</v>
      </c>
      <c r="AA228" s="11">
        <f t="shared" ref="AA228:AA291" si="134">IF(BK228="","",$I228+$J230 * BK228+$K228 *BK228^2)</f>
        <v>18.579875920975432</v>
      </c>
      <c r="AB228" s="11">
        <f t="shared" ref="AB228:AB291" si="135">IF(BL228="","",$I228+$J230 * BL228+$K228 *BL228^2)</f>
        <v>19.410292920620634</v>
      </c>
      <c r="AC228" s="11">
        <f t="shared" ref="AC228:AC291" si="136">IF(BM228="","",$I228+$J230 * BM228+$K228 *BM228^2)</f>
        <v>19.801160519873434</v>
      </c>
      <c r="AD228" s="11">
        <f t="shared" ref="AD228:AD291" si="137">IF(BN228="","",$I228+$J230 * BN228+$K228 *BN228^2)</f>
        <v>19.271798547381838</v>
      </c>
      <c r="AE228" s="11" t="str">
        <f t="shared" ref="AE228:AE291" si="138">IF(BO228="","",$I228+$J230 * BO228+$K228 *BO228^2)</f>
        <v/>
      </c>
      <c r="AF228" s="11" t="str">
        <f t="shared" ref="AF228:AF291" si="139">IF(BP228="","",$I228+$J230 * BP228+$K228 *BP228^2)</f>
        <v/>
      </c>
      <c r="AG228" s="11" t="str">
        <f t="shared" ref="AG228:AG291" si="140">IF(BQ228="","",$I228+$J230 * BQ228+$K228 *BQ228^2)</f>
        <v/>
      </c>
      <c r="AH228" s="11" t="str">
        <f t="shared" ref="AH228:AH291" si="141">IF(BR228="","",$I228+$J230 * BR228+$K228 *BR228^2)</f>
        <v/>
      </c>
      <c r="AI228" s="11" t="str">
        <f t="shared" ref="AI228:AI291" si="142">IF(BS228="","",$I228+$J230 * BS228+$K228 *BS228^2)</f>
        <v/>
      </c>
      <c r="AJ228" s="11" t="str">
        <f t="shared" ref="AJ228:AJ291" si="143">IF(BT228="","",$I228+$J230 * BT228+$K228 *BT228^2)</f>
        <v/>
      </c>
      <c r="AK228" t="s">
        <v>278</v>
      </c>
      <c r="AL228" t="s">
        <v>210</v>
      </c>
      <c r="AM228" t="s">
        <v>211</v>
      </c>
      <c r="AN228" t="s">
        <v>25</v>
      </c>
      <c r="AO228" t="s">
        <v>24</v>
      </c>
      <c r="AP228" t="s">
        <v>35</v>
      </c>
      <c r="AQ228" t="s">
        <v>44</v>
      </c>
      <c r="AR228" t="s">
        <v>43</v>
      </c>
      <c r="AS228" s="4">
        <v>-0.85211000000000003</v>
      </c>
      <c r="AT228" s="4">
        <v>2.4426999999999999</v>
      </c>
      <c r="AU228" s="4">
        <v>-2.9929999999999998E-2</v>
      </c>
      <c r="AV228" s="4">
        <v>2.2000000000000001E-4</v>
      </c>
      <c r="AW228" s="4"/>
      <c r="AX228">
        <v>1.56</v>
      </c>
      <c r="AY228">
        <v>146.78</v>
      </c>
      <c r="AZ228">
        <v>1.4041300000000001</v>
      </c>
      <c r="BA228">
        <v>74</v>
      </c>
      <c r="BB228">
        <v>0.97699999999999998</v>
      </c>
      <c r="BC228">
        <v>1.1000000000000001</v>
      </c>
      <c r="BD228">
        <v>129.4</v>
      </c>
      <c r="BE228">
        <v>70</v>
      </c>
      <c r="BF228" s="10">
        <v>20.80189</v>
      </c>
      <c r="BG228" s="10">
        <v>37.789889999999993</v>
      </c>
      <c r="BH228" s="10">
        <v>51.431889999999996</v>
      </c>
      <c r="BI228" s="10">
        <v>63.047890000000002</v>
      </c>
      <c r="BJ228" s="10">
        <v>73.957890000000006</v>
      </c>
      <c r="BK228" s="10">
        <v>85.481889999999993</v>
      </c>
      <c r="BL228" s="10">
        <v>98.93989000000002</v>
      </c>
      <c r="BM228" s="10">
        <v>115.65188999999999</v>
      </c>
      <c r="BN228" s="10">
        <v>136.93788999999998</v>
      </c>
      <c r="BO228" s="10"/>
      <c r="BP228" s="10"/>
      <c r="BQ228" s="10"/>
      <c r="BR228" s="10"/>
      <c r="BS228" s="10"/>
      <c r="BT228" s="10"/>
      <c r="BU228">
        <v>146.78</v>
      </c>
    </row>
    <row r="229" spans="1:73" x14ac:dyDescent="0.25">
      <c r="A229" s="5" t="s">
        <v>368</v>
      </c>
      <c r="B229" s="5" t="s">
        <v>210</v>
      </c>
      <c r="C229" s="5" t="s">
        <v>211</v>
      </c>
      <c r="D229" s="5" t="s">
        <v>24</v>
      </c>
      <c r="E229" s="5" t="s">
        <v>39</v>
      </c>
      <c r="F229" s="5" t="s">
        <v>30</v>
      </c>
      <c r="G229" s="5" t="s">
        <v>27</v>
      </c>
      <c r="H229" s="5" t="s">
        <v>33</v>
      </c>
      <c r="I229" s="6">
        <v>3.46278</v>
      </c>
      <c r="J229" s="6">
        <v>0.27395000000000003</v>
      </c>
      <c r="K229" s="6">
        <v>-1.01E-3</v>
      </c>
      <c r="L229" s="6"/>
      <c r="M229" s="6"/>
      <c r="N229" s="5">
        <v>4.6500000000000004</v>
      </c>
      <c r="O229" s="5">
        <v>18.87</v>
      </c>
      <c r="P229" s="5">
        <v>0.13489000000000001</v>
      </c>
      <c r="Q229" s="5">
        <v>62</v>
      </c>
      <c r="R229" s="5">
        <v>0.83099999999999996</v>
      </c>
      <c r="S229" s="5">
        <v>4</v>
      </c>
      <c r="T229" s="5">
        <v>27</v>
      </c>
      <c r="U229" s="5">
        <v>59</v>
      </c>
      <c r="V229" s="11">
        <f t="shared" si="129"/>
        <v>10.685090706448236</v>
      </c>
      <c r="W229" s="11">
        <f t="shared" si="130"/>
        <v>15.953607743686653</v>
      </c>
      <c r="X229" s="11">
        <f t="shared" si="131"/>
        <v>20.976366012747274</v>
      </c>
      <c r="Y229" s="11">
        <f t="shared" si="132"/>
        <v>25.480277852082097</v>
      </c>
      <c r="Z229" s="11">
        <f t="shared" si="133"/>
        <v>29.261003318623118</v>
      </c>
      <c r="AA229" s="11">
        <f t="shared" si="134"/>
        <v>32.169715147782334</v>
      </c>
      <c r="AB229" s="11">
        <f t="shared" si="135"/>
        <v>34.089392033451759</v>
      </c>
      <c r="AC229" s="11" t="str">
        <f t="shared" si="136"/>
        <v/>
      </c>
      <c r="AD229" s="11" t="str">
        <f t="shared" si="137"/>
        <v/>
      </c>
      <c r="AE229" s="11" t="str">
        <f t="shared" si="138"/>
        <v/>
      </c>
      <c r="AF229" s="11" t="str">
        <f t="shared" si="139"/>
        <v/>
      </c>
      <c r="AG229" s="11" t="str">
        <f t="shared" si="140"/>
        <v/>
      </c>
      <c r="AH229" s="11" t="str">
        <f t="shared" si="141"/>
        <v/>
      </c>
      <c r="AI229" s="11" t="str">
        <f t="shared" si="142"/>
        <v/>
      </c>
      <c r="AJ229" s="11" t="str">
        <f t="shared" si="143"/>
        <v/>
      </c>
      <c r="AK229" s="5" t="s">
        <v>368</v>
      </c>
      <c r="AL229" s="5" t="s">
        <v>210</v>
      </c>
      <c r="AM229" s="5" t="s">
        <v>211</v>
      </c>
      <c r="AN229" s="5" t="s">
        <v>25</v>
      </c>
      <c r="AO229" s="5" t="s">
        <v>24</v>
      </c>
      <c r="AP229" s="5" t="s">
        <v>35</v>
      </c>
      <c r="AQ229" s="5" t="s">
        <v>44</v>
      </c>
      <c r="AR229" s="5" t="s">
        <v>43</v>
      </c>
      <c r="AS229" s="6">
        <v>4.4182800000000002</v>
      </c>
      <c r="AT229" s="6">
        <v>1.08423</v>
      </c>
      <c r="AU229" s="6">
        <v>8.0499999999999999E-3</v>
      </c>
      <c r="AV229" s="6">
        <v>-1.2E-4</v>
      </c>
      <c r="AW229" s="6"/>
      <c r="AX229" s="5">
        <v>4.42</v>
      </c>
      <c r="AY229" s="5">
        <v>79.42</v>
      </c>
      <c r="AZ229" s="5">
        <v>0.80745999999999996</v>
      </c>
      <c r="BA229" s="5">
        <v>62</v>
      </c>
      <c r="BB229" s="5">
        <v>0.96499999999999997</v>
      </c>
      <c r="BC229" s="5">
        <v>5.3</v>
      </c>
      <c r="BD229" s="5">
        <v>95</v>
      </c>
      <c r="BE229" s="5">
        <v>58</v>
      </c>
      <c r="BF229" s="10">
        <v>15.945580000000001</v>
      </c>
      <c r="BG229" s="10">
        <v>28.362879999999997</v>
      </c>
      <c r="BH229" s="10">
        <v>40.950179999999996</v>
      </c>
      <c r="BI229" s="10">
        <v>52.987479999999998</v>
      </c>
      <c r="BJ229" s="10">
        <v>63.754780000000011</v>
      </c>
      <c r="BK229" s="10">
        <v>72.532079999999993</v>
      </c>
      <c r="BL229" s="10">
        <v>78.599379999999996</v>
      </c>
      <c r="BM229" s="10"/>
      <c r="BN229" s="10"/>
      <c r="BO229" s="10"/>
      <c r="BP229" s="10"/>
      <c r="BQ229" s="10"/>
      <c r="BR229" s="10"/>
      <c r="BS229" s="10"/>
      <c r="BT229" s="10"/>
      <c r="BU229" s="5">
        <v>79.42</v>
      </c>
    </row>
    <row r="230" spans="1:73" x14ac:dyDescent="0.25">
      <c r="A230" t="s">
        <v>21</v>
      </c>
      <c r="B230" t="s">
        <v>22</v>
      </c>
      <c r="C230" t="s">
        <v>23</v>
      </c>
      <c r="D230" t="s">
        <v>24</v>
      </c>
      <c r="E230" t="s">
        <v>39</v>
      </c>
      <c r="F230" t="s">
        <v>30</v>
      </c>
      <c r="G230" t="s">
        <v>40</v>
      </c>
      <c r="H230" t="s">
        <v>33</v>
      </c>
      <c r="I230" s="4">
        <v>2.15761</v>
      </c>
      <c r="J230" s="4">
        <v>0.29592000000000002</v>
      </c>
      <c r="K230" s="4">
        <v>-1.58E-3</v>
      </c>
      <c r="N230">
        <v>2.84</v>
      </c>
      <c r="O230">
        <v>16.03</v>
      </c>
      <c r="P230">
        <v>0.78841000000000006</v>
      </c>
      <c r="Q230">
        <v>54</v>
      </c>
      <c r="R230">
        <v>0.76200000000000001</v>
      </c>
      <c r="S230">
        <v>2.5</v>
      </c>
      <c r="T230">
        <v>21.5</v>
      </c>
      <c r="U230">
        <v>51</v>
      </c>
      <c r="V230" s="11">
        <f t="shared" si="129"/>
        <v>9.7025962769602003</v>
      </c>
      <c r="W230" s="11">
        <f t="shared" si="130"/>
        <v>15.157405053880204</v>
      </c>
      <c r="X230" s="11">
        <f t="shared" si="131"/>
        <v>18.2656157303682</v>
      </c>
      <c r="Y230" s="11">
        <f t="shared" si="132"/>
        <v>19.8615302677042</v>
      </c>
      <c r="Z230" s="11">
        <f t="shared" si="133"/>
        <v>20.574292961248204</v>
      </c>
      <c r="AA230" s="11">
        <f t="shared" si="134"/>
        <v>20.827890440440203</v>
      </c>
      <c r="AB230" s="11">
        <f t="shared" si="135"/>
        <v>20.841151668800201</v>
      </c>
      <c r="AC230" s="11" t="str">
        <f t="shared" si="136"/>
        <v/>
      </c>
      <c r="AD230" s="11" t="str">
        <f t="shared" si="137"/>
        <v/>
      </c>
      <c r="AE230" s="11" t="str">
        <f t="shared" si="138"/>
        <v/>
      </c>
      <c r="AF230" s="11" t="str">
        <f t="shared" si="139"/>
        <v/>
      </c>
      <c r="AG230" s="11" t="str">
        <f t="shared" si="140"/>
        <v/>
      </c>
      <c r="AH230" s="11" t="str">
        <f t="shared" si="141"/>
        <v/>
      </c>
      <c r="AI230" s="11" t="str">
        <f t="shared" si="142"/>
        <v/>
      </c>
      <c r="AJ230" s="11" t="str">
        <f t="shared" si="143"/>
        <v/>
      </c>
      <c r="AK230" t="s">
        <v>21</v>
      </c>
      <c r="AL230" t="s">
        <v>22</v>
      </c>
      <c r="AM230" t="s">
        <v>23</v>
      </c>
      <c r="AN230" t="s">
        <v>25</v>
      </c>
      <c r="AO230" t="s">
        <v>24</v>
      </c>
      <c r="AP230" t="s">
        <v>35</v>
      </c>
      <c r="AQ230" t="s">
        <v>36</v>
      </c>
      <c r="AR230" t="s">
        <v>33</v>
      </c>
      <c r="AS230" s="4">
        <v>-3.6810999999999998</v>
      </c>
      <c r="AT230" s="4">
        <v>3.0548000000000002</v>
      </c>
      <c r="AU230" s="4">
        <v>-2.3259999999999999E-2</v>
      </c>
      <c r="AV230" s="4"/>
      <c r="AW230" s="4"/>
      <c r="AX230">
        <v>2.34</v>
      </c>
      <c r="AY230">
        <v>96.61</v>
      </c>
      <c r="AZ230">
        <v>22.679220000000001</v>
      </c>
      <c r="BA230">
        <v>54</v>
      </c>
      <c r="BB230">
        <v>0.84699999999999998</v>
      </c>
      <c r="BC230">
        <v>5.0999999999999996</v>
      </c>
      <c r="BD230">
        <v>94.5</v>
      </c>
      <c r="BE230">
        <v>51</v>
      </c>
      <c r="BF230" s="11">
        <v>24.540900000000001</v>
      </c>
      <c r="BG230" s="11">
        <v>48.110900000000001</v>
      </c>
      <c r="BH230" s="11">
        <v>67.028900000000007</v>
      </c>
      <c r="BI230" s="11">
        <v>81.294900000000013</v>
      </c>
      <c r="BJ230" s="11">
        <v>90.908900000000017</v>
      </c>
      <c r="BK230" s="11">
        <v>95.87090000000002</v>
      </c>
      <c r="BL230" s="11">
        <v>96.180900000000022</v>
      </c>
      <c r="BM230" s="11"/>
      <c r="BN230" s="11"/>
      <c r="BO230" s="11"/>
      <c r="BP230" s="11"/>
      <c r="BQ230" s="11"/>
      <c r="BR230" s="11"/>
      <c r="BS230" s="11"/>
      <c r="BT230" s="11"/>
      <c r="BU230">
        <v>96.61</v>
      </c>
    </row>
    <row r="231" spans="1:73" x14ac:dyDescent="0.25">
      <c r="A231" s="5" t="s">
        <v>92</v>
      </c>
      <c r="B231" s="5" t="s">
        <v>22</v>
      </c>
      <c r="C231" s="5" t="s">
        <v>23</v>
      </c>
      <c r="D231" s="5" t="s">
        <v>24</v>
      </c>
      <c r="E231" s="5" t="s">
        <v>39</v>
      </c>
      <c r="F231" s="5" t="s">
        <v>30</v>
      </c>
      <c r="G231" s="5" t="s">
        <v>27</v>
      </c>
      <c r="H231" s="5" t="s">
        <v>33</v>
      </c>
      <c r="I231" s="6">
        <v>1.4685299999999999</v>
      </c>
      <c r="J231" s="6">
        <v>0.46904000000000001</v>
      </c>
      <c r="K231" s="6">
        <v>-3.5899999999999999E-3</v>
      </c>
      <c r="L231" s="6"/>
      <c r="M231" s="6"/>
      <c r="N231" s="5">
        <v>2.63</v>
      </c>
      <c r="O231" s="5">
        <v>16.77</v>
      </c>
      <c r="P231" s="5">
        <v>0.15351999999999999</v>
      </c>
      <c r="Q231" s="5">
        <v>36</v>
      </c>
      <c r="R231" s="5">
        <v>0.84699999999999998</v>
      </c>
      <c r="S231" s="5">
        <v>2</v>
      </c>
      <c r="T231" s="5">
        <v>19</v>
      </c>
      <c r="U231" s="5">
        <v>33</v>
      </c>
      <c r="V231" s="11">
        <f t="shared" si="129"/>
        <v>5.0598977191870773</v>
      </c>
      <c r="W231" s="11">
        <f t="shared" si="130"/>
        <v>5.7568106390809755</v>
      </c>
      <c r="X231" s="11">
        <f t="shared" si="131"/>
        <v>4.1671673305798755</v>
      </c>
      <c r="Y231" s="11">
        <f t="shared" si="132"/>
        <v>0.29096779368377668</v>
      </c>
      <c r="Z231" s="11" t="str">
        <f t="shared" si="133"/>
        <v/>
      </c>
      <c r="AA231" s="11" t="str">
        <f t="shared" si="134"/>
        <v/>
      </c>
      <c r="AB231" s="11" t="str">
        <f t="shared" si="135"/>
        <v/>
      </c>
      <c r="AC231" s="11" t="str">
        <f t="shared" si="136"/>
        <v/>
      </c>
      <c r="AD231" s="11" t="str">
        <f t="shared" si="137"/>
        <v/>
      </c>
      <c r="AE231" s="11" t="str">
        <f t="shared" si="138"/>
        <v/>
      </c>
      <c r="AF231" s="11" t="str">
        <f t="shared" si="139"/>
        <v/>
      </c>
      <c r="AG231" s="11" t="str">
        <f t="shared" si="140"/>
        <v/>
      </c>
      <c r="AH231" s="11" t="str">
        <f t="shared" si="141"/>
        <v/>
      </c>
      <c r="AI231" s="11" t="str">
        <f t="shared" si="142"/>
        <v/>
      </c>
      <c r="AJ231" s="11" t="str">
        <f t="shared" si="143"/>
        <v/>
      </c>
      <c r="AK231" s="5" t="s">
        <v>92</v>
      </c>
      <c r="AL231" s="5" t="s">
        <v>22</v>
      </c>
      <c r="AM231" s="5" t="s">
        <v>23</v>
      </c>
      <c r="AN231" s="5" t="s">
        <v>25</v>
      </c>
      <c r="AO231" s="5" t="s">
        <v>24</v>
      </c>
      <c r="AP231" s="5" t="s">
        <v>35</v>
      </c>
      <c r="AQ231" s="5" t="s">
        <v>44</v>
      </c>
      <c r="AR231" s="5" t="s">
        <v>28</v>
      </c>
      <c r="AS231" s="6">
        <v>2.5294400000000001</v>
      </c>
      <c r="AT231" s="6">
        <v>1.7845500000000001</v>
      </c>
      <c r="AU231" s="6"/>
      <c r="AV231" s="6"/>
      <c r="AW231" s="6"/>
      <c r="AX231" s="5">
        <v>2.5299999999999998</v>
      </c>
      <c r="AY231" s="5">
        <v>70.34</v>
      </c>
      <c r="AZ231" s="5">
        <v>6.99627</v>
      </c>
      <c r="BA231" s="5">
        <v>36</v>
      </c>
      <c r="BB231" s="5">
        <v>0.85</v>
      </c>
      <c r="BC231" s="5">
        <v>2.5</v>
      </c>
      <c r="BD231" s="5">
        <v>68.599999999999994</v>
      </c>
      <c r="BE231" s="5">
        <v>34</v>
      </c>
      <c r="BF231" s="10">
        <v>20.374940000000002</v>
      </c>
      <c r="BG231" s="10">
        <v>38.220440000000004</v>
      </c>
      <c r="BH231" s="10">
        <v>56.065940000000005</v>
      </c>
      <c r="BI231" s="10">
        <v>73.911439999999999</v>
      </c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5">
        <v>70.34</v>
      </c>
    </row>
    <row r="232" spans="1:73" x14ac:dyDescent="0.25">
      <c r="A232" t="s">
        <v>209</v>
      </c>
      <c r="B232" t="s">
        <v>22</v>
      </c>
      <c r="C232" t="s">
        <v>23</v>
      </c>
      <c r="D232" t="s">
        <v>24</v>
      </c>
      <c r="E232" t="s">
        <v>39</v>
      </c>
      <c r="F232" t="s">
        <v>30</v>
      </c>
      <c r="G232" t="s">
        <v>27</v>
      </c>
      <c r="H232" t="s">
        <v>33</v>
      </c>
      <c r="I232" s="4">
        <v>2.5183399999999998</v>
      </c>
      <c r="J232" s="4">
        <v>0.34622000000000003</v>
      </c>
      <c r="K232" s="4">
        <v>-1.2700000000000001E-3</v>
      </c>
      <c r="N232">
        <v>2.92</v>
      </c>
      <c r="O232">
        <v>22.31</v>
      </c>
      <c r="P232">
        <v>0.10123</v>
      </c>
      <c r="Q232">
        <v>35</v>
      </c>
      <c r="R232">
        <v>0.93100000000000005</v>
      </c>
      <c r="S232">
        <v>4</v>
      </c>
      <c r="T232">
        <v>31</v>
      </c>
      <c r="U232">
        <v>32</v>
      </c>
      <c r="V232" s="11">
        <f t="shared" si="129"/>
        <v>7.9320459688208009</v>
      </c>
      <c r="W232" s="11">
        <f t="shared" si="130"/>
        <v>12.519552085130002</v>
      </c>
      <c r="X232" s="11">
        <f t="shared" si="131"/>
        <v>16.2928316146448</v>
      </c>
      <c r="Y232" s="11">
        <f t="shared" si="132"/>
        <v>19.363291916973196</v>
      </c>
      <c r="Z232" s="11">
        <f t="shared" si="133"/>
        <v>21.8295811494032</v>
      </c>
      <c r="AA232" s="11">
        <f t="shared" si="134"/>
        <v>23.7775882669028</v>
      </c>
      <c r="AB232" s="11">
        <f t="shared" si="135"/>
        <v>25.280443022119996</v>
      </c>
      <c r="AC232" s="11">
        <f t="shared" si="136"/>
        <v>26.398515965382799</v>
      </c>
      <c r="AD232" s="11">
        <f t="shared" si="137"/>
        <v>27.179418444699202</v>
      </c>
      <c r="AE232" s="11">
        <f t="shared" si="138"/>
        <v>27.658002605757204</v>
      </c>
      <c r="AF232" s="11">
        <f t="shared" si="139"/>
        <v>27.8563613919248</v>
      </c>
      <c r="AG232" s="11" t="str">
        <f t="shared" si="140"/>
        <v/>
      </c>
      <c r="AH232" s="11" t="str">
        <f t="shared" si="141"/>
        <v/>
      </c>
      <c r="AI232" s="11" t="str">
        <f t="shared" si="142"/>
        <v/>
      </c>
      <c r="AJ232" s="11" t="str">
        <f t="shared" si="143"/>
        <v/>
      </c>
      <c r="AK232" t="s">
        <v>209</v>
      </c>
      <c r="AL232" t="s">
        <v>22</v>
      </c>
      <c r="AM232" t="s">
        <v>23</v>
      </c>
      <c r="AN232" t="s">
        <v>25</v>
      </c>
      <c r="AO232" t="s">
        <v>24</v>
      </c>
      <c r="AP232" t="s">
        <v>35</v>
      </c>
      <c r="AQ232">
        <v>1</v>
      </c>
      <c r="AR232" t="s">
        <v>33</v>
      </c>
      <c r="AS232" s="4">
        <v>-0.2702</v>
      </c>
      <c r="AT232" s="4">
        <v>1.45336</v>
      </c>
      <c r="AU232" s="4">
        <v>-6.4700000000000001E-3</v>
      </c>
      <c r="AV232" s="4"/>
      <c r="AW232" s="4"/>
      <c r="AX232">
        <v>1.18</v>
      </c>
      <c r="AY232">
        <v>81.349999999999994</v>
      </c>
      <c r="AZ232">
        <v>28.149799999999999</v>
      </c>
      <c r="BA232">
        <v>24</v>
      </c>
      <c r="BB232">
        <v>0.95399999999999996</v>
      </c>
      <c r="BC232">
        <v>5.0999999999999996</v>
      </c>
      <c r="BD232">
        <v>100.1</v>
      </c>
      <c r="BE232">
        <v>21</v>
      </c>
      <c r="BF232" s="11">
        <v>13.616400000000001</v>
      </c>
      <c r="BG232" s="11">
        <v>26.209</v>
      </c>
      <c r="BH232" s="11">
        <v>37.507599999999996</v>
      </c>
      <c r="BI232" s="11">
        <v>47.512199999999993</v>
      </c>
      <c r="BJ232" s="11">
        <v>56.222800000000007</v>
      </c>
      <c r="BK232" s="11">
        <v>63.639399999999995</v>
      </c>
      <c r="BL232" s="11">
        <v>69.761999999999986</v>
      </c>
      <c r="BM232" s="11">
        <v>74.590599999999995</v>
      </c>
      <c r="BN232" s="11">
        <v>78.125200000000007</v>
      </c>
      <c r="BO232" s="11">
        <v>80.365800000000021</v>
      </c>
      <c r="BP232" s="11">
        <v>81.312399999999997</v>
      </c>
      <c r="BQ232" s="11"/>
      <c r="BR232" s="11"/>
      <c r="BS232" s="11"/>
      <c r="BT232" s="11"/>
      <c r="BU232">
        <v>81.349999999999994</v>
      </c>
    </row>
    <row r="233" spans="1:73" x14ac:dyDescent="0.25">
      <c r="A233" t="s">
        <v>271</v>
      </c>
      <c r="B233" t="s">
        <v>22</v>
      </c>
      <c r="C233" t="s">
        <v>23</v>
      </c>
      <c r="D233" t="s">
        <v>24</v>
      </c>
      <c r="E233" t="s">
        <v>39</v>
      </c>
      <c r="F233" t="s">
        <v>30</v>
      </c>
      <c r="G233" t="s">
        <v>52</v>
      </c>
      <c r="H233" t="s">
        <v>33</v>
      </c>
      <c r="I233" s="4">
        <v>3.21698</v>
      </c>
      <c r="J233" s="4">
        <v>0.24940999999999999</v>
      </c>
      <c r="K233" s="4">
        <v>-6.4999999999999997E-4</v>
      </c>
      <c r="N233">
        <v>3.87</v>
      </c>
      <c r="O233">
        <v>22.24</v>
      </c>
      <c r="P233">
        <v>3.46E-3</v>
      </c>
      <c r="Q233">
        <v>46</v>
      </c>
      <c r="R233">
        <v>0.88400000000000001</v>
      </c>
      <c r="S233">
        <v>4</v>
      </c>
      <c r="T233">
        <v>31</v>
      </c>
      <c r="U233">
        <v>43</v>
      </c>
      <c r="V233" s="11">
        <f t="shared" si="129"/>
        <v>7.3772187127880589</v>
      </c>
      <c r="W233" s="11">
        <f t="shared" si="130"/>
        <v>9.769344178807259</v>
      </c>
      <c r="X233" s="11">
        <f t="shared" si="131"/>
        <v>11.502944548226459</v>
      </c>
      <c r="Y233" s="11">
        <f t="shared" si="132"/>
        <v>12.82250210952566</v>
      </c>
      <c r="Z233" s="11">
        <f t="shared" si="133"/>
        <v>13.943988778384862</v>
      </c>
      <c r="AA233" s="11">
        <f t="shared" si="134"/>
        <v>15.06418865768406</v>
      </c>
      <c r="AB233" s="11">
        <f t="shared" si="135"/>
        <v>16.363281397503261</v>
      </c>
      <c r="AC233" s="11">
        <f t="shared" si="136"/>
        <v>18.000686355122461</v>
      </c>
      <c r="AD233" s="11">
        <f t="shared" si="137"/>
        <v>20.104167555021661</v>
      </c>
      <c r="AE233" s="11">
        <f t="shared" si="138"/>
        <v>22.752199448880862</v>
      </c>
      <c r="AF233" s="11">
        <f t="shared" si="139"/>
        <v>25.949593475580055</v>
      </c>
      <c r="AG233" s="11">
        <f t="shared" si="140"/>
        <v>29.596385421199262</v>
      </c>
      <c r="AH233" s="11" t="str">
        <f t="shared" si="141"/>
        <v/>
      </c>
      <c r="AI233" s="11" t="str">
        <f t="shared" si="142"/>
        <v/>
      </c>
      <c r="AJ233" s="11" t="str">
        <f t="shared" si="143"/>
        <v/>
      </c>
      <c r="AK233" t="s">
        <v>271</v>
      </c>
      <c r="AL233" t="s">
        <v>22</v>
      </c>
      <c r="AM233" t="s">
        <v>23</v>
      </c>
      <c r="AN233" t="s">
        <v>25</v>
      </c>
      <c r="AO233" t="s">
        <v>24</v>
      </c>
      <c r="AP233" t="s">
        <v>35</v>
      </c>
      <c r="AQ233" t="s">
        <v>44</v>
      </c>
      <c r="AR233" t="s">
        <v>43</v>
      </c>
      <c r="AS233" s="4">
        <v>2.6416599999999999</v>
      </c>
      <c r="AT233" s="4">
        <v>1.2707599999999999</v>
      </c>
      <c r="AU233" s="4">
        <v>-1.7579999999999998E-2</v>
      </c>
      <c r="AV233" s="4">
        <v>1.2E-4</v>
      </c>
      <c r="AW233" s="4"/>
      <c r="AX233">
        <v>2.64</v>
      </c>
      <c r="AY233">
        <v>105.2</v>
      </c>
      <c r="AZ233">
        <v>0.66271000000000002</v>
      </c>
      <c r="BA233">
        <v>62</v>
      </c>
      <c r="BB233">
        <v>0.94599999999999995</v>
      </c>
      <c r="BC233">
        <v>3.2</v>
      </c>
      <c r="BD233">
        <v>124.5</v>
      </c>
      <c r="BE233">
        <v>58</v>
      </c>
      <c r="BF233" s="10">
        <v>13.711259999999999</v>
      </c>
      <c r="BG233" s="10">
        <v>21.984860000000001</v>
      </c>
      <c r="BH233" s="10">
        <v>28.182459999999999</v>
      </c>
      <c r="BI233" s="10">
        <v>33.024060000000006</v>
      </c>
      <c r="BJ233" s="10">
        <v>37.229660000000003</v>
      </c>
      <c r="BK233" s="10">
        <v>41.519260000000003</v>
      </c>
      <c r="BL233" s="10">
        <v>46.612860000000005</v>
      </c>
      <c r="BM233" s="10">
        <v>53.230460000000015</v>
      </c>
      <c r="BN233" s="10">
        <v>62.092060000000004</v>
      </c>
      <c r="BO233" s="10">
        <v>73.917660000000012</v>
      </c>
      <c r="BP233" s="10">
        <v>89.42725999999999</v>
      </c>
      <c r="BQ233" s="10">
        <v>109.34086000000002</v>
      </c>
      <c r="BR233" s="10"/>
      <c r="BS233" s="10"/>
      <c r="BT233" s="10"/>
      <c r="BU233">
        <v>105.2</v>
      </c>
    </row>
    <row r="234" spans="1:73" x14ac:dyDescent="0.25">
      <c r="A234" s="5" t="s">
        <v>234</v>
      </c>
      <c r="B234" s="5" t="s">
        <v>150</v>
      </c>
      <c r="C234" s="5" t="s">
        <v>151</v>
      </c>
      <c r="D234" s="5" t="s">
        <v>24</v>
      </c>
      <c r="E234" s="5" t="s">
        <v>39</v>
      </c>
      <c r="F234" s="5" t="s">
        <v>30</v>
      </c>
      <c r="G234" s="5" t="s">
        <v>27</v>
      </c>
      <c r="H234" s="5" t="s">
        <v>33</v>
      </c>
      <c r="I234" s="6">
        <v>2.0482100000000001</v>
      </c>
      <c r="J234" s="6">
        <v>0.41488000000000003</v>
      </c>
      <c r="K234" s="6">
        <v>-2.0100000000000001E-3</v>
      </c>
      <c r="L234" s="6"/>
      <c r="M234" s="6"/>
      <c r="N234" s="5">
        <v>2.97</v>
      </c>
      <c r="O234" s="5">
        <v>23.41</v>
      </c>
      <c r="P234" s="5">
        <v>0.18015999999999999</v>
      </c>
      <c r="Q234" s="5">
        <v>42</v>
      </c>
      <c r="R234" s="5">
        <v>0.93200000000000005</v>
      </c>
      <c r="S234" s="5">
        <v>2</v>
      </c>
      <c r="T234" s="5">
        <v>31</v>
      </c>
      <c r="U234" s="5">
        <v>39</v>
      </c>
      <c r="V234" s="11">
        <f t="shared" si="129"/>
        <v>7.2913848001974984</v>
      </c>
      <c r="W234" s="11">
        <f t="shared" si="130"/>
        <v>11.138149490662398</v>
      </c>
      <c r="X234" s="11">
        <f t="shared" si="131"/>
        <v>11.4003886514871</v>
      </c>
      <c r="Y234" s="11">
        <f t="shared" si="132"/>
        <v>9.6011290315036</v>
      </c>
      <c r="Z234" s="11" t="str">
        <f t="shared" si="133"/>
        <v/>
      </c>
      <c r="AA234" s="11" t="str">
        <f t="shared" si="134"/>
        <v/>
      </c>
      <c r="AB234" s="11" t="str">
        <f t="shared" si="135"/>
        <v/>
      </c>
      <c r="AC234" s="11" t="str">
        <f t="shared" si="136"/>
        <v/>
      </c>
      <c r="AD234" s="11" t="str">
        <f t="shared" si="137"/>
        <v/>
      </c>
      <c r="AE234" s="11" t="str">
        <f t="shared" si="138"/>
        <v/>
      </c>
      <c r="AF234" s="11" t="str">
        <f t="shared" si="139"/>
        <v/>
      </c>
      <c r="AG234" s="11" t="str">
        <f t="shared" si="140"/>
        <v/>
      </c>
      <c r="AH234" s="11" t="str">
        <f t="shared" si="141"/>
        <v/>
      </c>
      <c r="AI234" s="11" t="str">
        <f t="shared" si="142"/>
        <v/>
      </c>
      <c r="AJ234" s="11" t="str">
        <f t="shared" si="143"/>
        <v/>
      </c>
      <c r="AK234" s="5" t="s">
        <v>234</v>
      </c>
      <c r="AL234" s="5" t="s">
        <v>150</v>
      </c>
      <c r="AM234" s="5" t="s">
        <v>151</v>
      </c>
      <c r="AN234" s="5" t="s">
        <v>25</v>
      </c>
      <c r="AO234" s="5" t="s">
        <v>24</v>
      </c>
      <c r="AP234" s="5" t="s">
        <v>35</v>
      </c>
      <c r="AQ234" s="5">
        <v>1</v>
      </c>
      <c r="AR234" s="5" t="s">
        <v>43</v>
      </c>
      <c r="AS234" s="6">
        <v>-1.7914000000000001</v>
      </c>
      <c r="AT234" s="6">
        <v>1.8894899999999999</v>
      </c>
      <c r="AU234" s="6">
        <v>6.5759999999999999E-2</v>
      </c>
      <c r="AV234" s="6">
        <v>-1.2099999999999999E-3</v>
      </c>
      <c r="AW234" s="6"/>
      <c r="AX234" s="5">
        <v>2.2400000000000002</v>
      </c>
      <c r="AY234" s="5">
        <v>101.64</v>
      </c>
      <c r="AZ234" s="5">
        <v>34.676859999999998</v>
      </c>
      <c r="BA234" s="5">
        <v>42</v>
      </c>
      <c r="BB234" s="5">
        <v>0.96599999999999997</v>
      </c>
      <c r="BC234" s="5">
        <v>0.8</v>
      </c>
      <c r="BD234" s="5">
        <v>111</v>
      </c>
      <c r="BE234" s="5">
        <v>38</v>
      </c>
      <c r="BF234" s="10">
        <v>22.4695</v>
      </c>
      <c r="BG234" s="10">
        <v>52.622399999999992</v>
      </c>
      <c r="BH234" s="10">
        <v>81.407299999999992</v>
      </c>
      <c r="BI234" s="10">
        <v>101.5642</v>
      </c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5">
        <v>101.64</v>
      </c>
    </row>
    <row r="235" spans="1:73" x14ac:dyDescent="0.25">
      <c r="A235" t="s">
        <v>302</v>
      </c>
      <c r="B235" t="s">
        <v>150</v>
      </c>
      <c r="C235" t="s">
        <v>151</v>
      </c>
      <c r="D235" t="s">
        <v>24</v>
      </c>
      <c r="E235" t="s">
        <v>39</v>
      </c>
      <c r="F235" t="s">
        <v>30</v>
      </c>
      <c r="G235" t="s">
        <v>27</v>
      </c>
      <c r="H235" t="s">
        <v>33</v>
      </c>
      <c r="I235" s="4">
        <v>2.2276500000000001</v>
      </c>
      <c r="J235" s="4">
        <v>0.31233</v>
      </c>
      <c r="K235" s="4">
        <v>-1.1000000000000001E-3</v>
      </c>
      <c r="N235">
        <v>2.63</v>
      </c>
      <c r="O235">
        <v>24.16</v>
      </c>
      <c r="P235">
        <v>7.7960000000000002E-2</v>
      </c>
      <c r="Q235">
        <v>48</v>
      </c>
      <c r="R235">
        <v>0.94899999999999995</v>
      </c>
      <c r="S235">
        <v>3</v>
      </c>
      <c r="T235">
        <v>27</v>
      </c>
      <c r="U235">
        <v>45</v>
      </c>
      <c r="V235" s="11">
        <f t="shared" si="129"/>
        <v>9.9014657754774902</v>
      </c>
      <c r="W235" s="11">
        <f t="shared" si="130"/>
        <v>16.122365915928292</v>
      </c>
      <c r="X235" s="11">
        <f t="shared" si="131"/>
        <v>21.364834309317089</v>
      </c>
      <c r="Y235" s="11">
        <f t="shared" si="132"/>
        <v>25.62887095564389</v>
      </c>
      <c r="Z235" s="11">
        <f t="shared" si="133"/>
        <v>28.914475854908687</v>
      </c>
      <c r="AA235" s="11">
        <f t="shared" si="134"/>
        <v>31.221649007111481</v>
      </c>
      <c r="AB235" s="11" t="str">
        <f t="shared" si="135"/>
        <v/>
      </c>
      <c r="AC235" s="11" t="str">
        <f t="shared" si="136"/>
        <v/>
      </c>
      <c r="AD235" s="11" t="str">
        <f t="shared" si="137"/>
        <v/>
      </c>
      <c r="AE235" s="11" t="str">
        <f t="shared" si="138"/>
        <v/>
      </c>
      <c r="AF235" s="11" t="str">
        <f t="shared" si="139"/>
        <v/>
      </c>
      <c r="AG235" s="11" t="str">
        <f t="shared" si="140"/>
        <v/>
      </c>
      <c r="AH235" s="11" t="str">
        <f t="shared" si="141"/>
        <v/>
      </c>
      <c r="AI235" s="11" t="str">
        <f t="shared" si="142"/>
        <v/>
      </c>
      <c r="AJ235" s="11" t="str">
        <f t="shared" si="143"/>
        <v/>
      </c>
      <c r="AK235" t="s">
        <v>302</v>
      </c>
      <c r="AL235" t="s">
        <v>150</v>
      </c>
      <c r="AM235" t="s">
        <v>151</v>
      </c>
      <c r="AN235" t="s">
        <v>25</v>
      </c>
      <c r="AO235" t="s">
        <v>24</v>
      </c>
      <c r="AP235" t="s">
        <v>35</v>
      </c>
      <c r="AQ235" t="s">
        <v>36</v>
      </c>
      <c r="AR235" t="s">
        <v>28</v>
      </c>
      <c r="AS235" s="4">
        <v>1.2963899999999999</v>
      </c>
      <c r="AT235" s="4">
        <v>2.1088900000000002</v>
      </c>
      <c r="AU235" s="4"/>
      <c r="AV235" s="4"/>
      <c r="AW235" s="4"/>
      <c r="AX235">
        <v>1.3</v>
      </c>
      <c r="AY235">
        <v>127.83</v>
      </c>
      <c r="AZ235">
        <v>16.884889999999999</v>
      </c>
      <c r="BA235">
        <v>48</v>
      </c>
      <c r="BB235">
        <v>0.93700000000000006</v>
      </c>
      <c r="BC235">
        <v>3</v>
      </c>
      <c r="BD235">
        <v>122.7</v>
      </c>
      <c r="BE235">
        <v>46</v>
      </c>
      <c r="BF235" s="10">
        <v>22.385290000000001</v>
      </c>
      <c r="BG235" s="10">
        <v>43.474190000000007</v>
      </c>
      <c r="BH235" s="10">
        <v>64.563090000000003</v>
      </c>
      <c r="BI235" s="10">
        <v>85.651990000000012</v>
      </c>
      <c r="BJ235" s="10">
        <v>106.74089000000001</v>
      </c>
      <c r="BK235" s="10">
        <v>127.82979000000002</v>
      </c>
      <c r="BL235" s="10"/>
      <c r="BM235" s="10"/>
      <c r="BN235" s="10"/>
      <c r="BO235" s="10"/>
      <c r="BP235" s="10"/>
      <c r="BQ235" s="10"/>
      <c r="BR235" s="10"/>
      <c r="BS235" s="10"/>
      <c r="BT235" s="10"/>
      <c r="BU235">
        <v>127.83</v>
      </c>
    </row>
    <row r="236" spans="1:73" x14ac:dyDescent="0.25">
      <c r="A236" s="5" t="s">
        <v>368</v>
      </c>
      <c r="B236" s="5" t="s">
        <v>150</v>
      </c>
      <c r="C236" s="5" t="s">
        <v>151</v>
      </c>
      <c r="D236" s="5" t="s">
        <v>24</v>
      </c>
      <c r="E236" s="5" t="s">
        <v>39</v>
      </c>
      <c r="F236" s="5" t="s">
        <v>30</v>
      </c>
      <c r="G236" s="5">
        <v>1</v>
      </c>
      <c r="H236" s="5" t="s">
        <v>33</v>
      </c>
      <c r="I236" s="6">
        <v>5.2952300000000001</v>
      </c>
      <c r="J236" s="6">
        <v>0.27850999999999998</v>
      </c>
      <c r="K236" s="6">
        <v>-9.8999999999999999E-4</v>
      </c>
      <c r="L236" s="6"/>
      <c r="M236" s="6"/>
      <c r="N236" s="5">
        <v>6.4</v>
      </c>
      <c r="O236" s="5">
        <v>24.64</v>
      </c>
      <c r="P236" s="5">
        <v>8.2967300000000002</v>
      </c>
      <c r="Q236" s="5">
        <v>58</v>
      </c>
      <c r="R236" s="5">
        <v>0.76300000000000001</v>
      </c>
      <c r="S236" s="5">
        <v>5.5</v>
      </c>
      <c r="T236" s="5">
        <v>29</v>
      </c>
      <c r="U236" s="5">
        <v>55</v>
      </c>
      <c r="V236" s="11">
        <f t="shared" si="129"/>
        <v>11.288128905993124</v>
      </c>
      <c r="W236" s="11">
        <f t="shared" si="130"/>
        <v>16.106710262502727</v>
      </c>
      <c r="X236" s="11">
        <f t="shared" si="131"/>
        <v>21.014606535240524</v>
      </c>
      <c r="Y236" s="11">
        <f t="shared" si="132"/>
        <v>25.703353980530526</v>
      </c>
      <c r="Z236" s="11">
        <f t="shared" si="133"/>
        <v>29.938618961736733</v>
      </c>
      <c r="AA236" s="11">
        <f t="shared" si="134"/>
        <v>33.564719477263125</v>
      </c>
      <c r="AB236" s="11">
        <f t="shared" si="135"/>
        <v>36.500521808553728</v>
      </c>
      <c r="AC236" s="11">
        <f t="shared" si="136"/>
        <v>38.726712288092529</v>
      </c>
      <c r="AD236" s="11">
        <f t="shared" si="137"/>
        <v>40.264444187403527</v>
      </c>
      <c r="AE236" s="11" t="str">
        <f t="shared" si="138"/>
        <v/>
      </c>
      <c r="AF236" s="11" t="str">
        <f t="shared" si="139"/>
        <v/>
      </c>
      <c r="AG236" s="11" t="str">
        <f t="shared" si="140"/>
        <v/>
      </c>
      <c r="AH236" s="11" t="str">
        <f t="shared" si="141"/>
        <v/>
      </c>
      <c r="AI236" s="11" t="str">
        <f t="shared" si="142"/>
        <v/>
      </c>
      <c r="AJ236" s="11" t="str">
        <f t="shared" si="143"/>
        <v/>
      </c>
      <c r="AK236" s="5" t="s">
        <v>368</v>
      </c>
      <c r="AL236" s="5" t="s">
        <v>150</v>
      </c>
      <c r="AM236" s="5" t="s">
        <v>151</v>
      </c>
      <c r="AN236" s="5" t="s">
        <v>25</v>
      </c>
      <c r="AO236" s="5" t="s">
        <v>24</v>
      </c>
      <c r="AP236" s="5" t="s">
        <v>35</v>
      </c>
      <c r="AQ236" s="5" t="s">
        <v>71</v>
      </c>
      <c r="AR236" s="5" t="s">
        <v>43</v>
      </c>
      <c r="AS236" s="6">
        <v>4.03735</v>
      </c>
      <c r="AT236" s="6">
        <v>0.99778999999999995</v>
      </c>
      <c r="AU236" s="6">
        <v>1.328E-2</v>
      </c>
      <c r="AV236" s="6">
        <v>-1.1E-4</v>
      </c>
      <c r="AW236" s="6"/>
      <c r="AX236" s="5">
        <v>4.04</v>
      </c>
      <c r="AY236" s="5">
        <v>122.73</v>
      </c>
      <c r="AZ236" s="5">
        <v>7.1489999999999998E-2</v>
      </c>
      <c r="BA236" s="5">
        <v>58</v>
      </c>
      <c r="BB236" s="5">
        <v>0.95199999999999996</v>
      </c>
      <c r="BC236" s="5">
        <v>5.0999999999999996</v>
      </c>
      <c r="BD236" s="5">
        <v>137.9</v>
      </c>
      <c r="BE236" s="5">
        <v>54</v>
      </c>
      <c r="BF236" s="10">
        <v>15.23325</v>
      </c>
      <c r="BG236" s="10">
        <v>28.425150000000002</v>
      </c>
      <c r="BH236" s="10">
        <v>42.953049999999998</v>
      </c>
      <c r="BI236" s="10">
        <v>58.156950000000002</v>
      </c>
      <c r="BJ236" s="10">
        <v>73.376850000000005</v>
      </c>
      <c r="BK236" s="10">
        <v>87.952749999999995</v>
      </c>
      <c r="BL236" s="10">
        <v>101.22465000000001</v>
      </c>
      <c r="BM236" s="10">
        <v>112.53255000000001</v>
      </c>
      <c r="BN236" s="10">
        <v>121.21645000000001</v>
      </c>
      <c r="BO236" s="10"/>
      <c r="BP236" s="10"/>
      <c r="BQ236" s="10"/>
      <c r="BR236" s="10"/>
      <c r="BS236" s="10"/>
      <c r="BT236" s="10"/>
      <c r="BU236" s="5">
        <v>122.73</v>
      </c>
    </row>
    <row r="237" spans="1:73" x14ac:dyDescent="0.25">
      <c r="A237" t="s">
        <v>209</v>
      </c>
      <c r="B237" t="s">
        <v>212</v>
      </c>
      <c r="C237" t="s">
        <v>213</v>
      </c>
      <c r="D237" t="s">
        <v>24</v>
      </c>
      <c r="E237" t="s">
        <v>39</v>
      </c>
      <c r="F237" t="s">
        <v>30</v>
      </c>
      <c r="G237" t="s">
        <v>27</v>
      </c>
      <c r="H237" t="s">
        <v>33</v>
      </c>
      <c r="I237" s="4">
        <v>2.3158500000000002</v>
      </c>
      <c r="J237" s="4">
        <v>0.36742999999999998</v>
      </c>
      <c r="K237" s="4">
        <v>-1.57E-3</v>
      </c>
      <c r="N237">
        <v>2.93</v>
      </c>
      <c r="O237">
        <v>21.79</v>
      </c>
      <c r="P237">
        <v>0.16538</v>
      </c>
      <c r="Q237">
        <v>37</v>
      </c>
      <c r="R237">
        <v>0.90500000000000003</v>
      </c>
      <c r="S237">
        <v>3.5</v>
      </c>
      <c r="T237">
        <v>28</v>
      </c>
      <c r="U237">
        <v>34</v>
      </c>
      <c r="V237" s="11">
        <f t="shared" si="129"/>
        <v>5.7822964177811613</v>
      </c>
      <c r="W237" s="11">
        <f t="shared" si="130"/>
        <v>8.8335469178094748</v>
      </c>
      <c r="X237" s="11">
        <f t="shared" si="131"/>
        <v>10.963025712621096</v>
      </c>
      <c r="Y237" s="11">
        <f t="shared" si="132"/>
        <v>12.5457088188573</v>
      </c>
      <c r="Z237" s="11">
        <f t="shared" si="133"/>
        <v>13.768128507497444</v>
      </c>
      <c r="AA237" s="11">
        <f t="shared" si="134"/>
        <v>14.735094632253354</v>
      </c>
      <c r="AB237" s="11">
        <f t="shared" si="135"/>
        <v>15.511467945259488</v>
      </c>
      <c r="AC237" s="11">
        <f t="shared" si="136"/>
        <v>16.140273115564579</v>
      </c>
      <c r="AD237" s="11">
        <f t="shared" si="137"/>
        <v>16.651561420592277</v>
      </c>
      <c r="AE237" s="11">
        <f t="shared" si="138"/>
        <v>17.067173492986786</v>
      </c>
      <c r="AF237" s="11">
        <f t="shared" si="139"/>
        <v>17.403490964702669</v>
      </c>
      <c r="AG237" s="11">
        <f t="shared" si="140"/>
        <v>17.673119755384796</v>
      </c>
      <c r="AH237" s="11" t="str">
        <f t="shared" si="141"/>
        <v/>
      </c>
      <c r="AI237" s="11" t="str">
        <f t="shared" si="142"/>
        <v/>
      </c>
      <c r="AJ237" s="11" t="str">
        <f t="shared" si="143"/>
        <v/>
      </c>
      <c r="AK237" t="s">
        <v>209</v>
      </c>
      <c r="AL237" t="s">
        <v>212</v>
      </c>
      <c r="AM237" t="s">
        <v>213</v>
      </c>
      <c r="AN237" t="s">
        <v>25</v>
      </c>
      <c r="AO237" t="s">
        <v>24</v>
      </c>
      <c r="AP237" t="s">
        <v>35</v>
      </c>
      <c r="AQ237">
        <v>1</v>
      </c>
      <c r="AR237" t="s">
        <v>31</v>
      </c>
      <c r="AS237" s="4">
        <v>0.16044</v>
      </c>
      <c r="AT237" s="4">
        <v>2.6838500000000001</v>
      </c>
      <c r="AU237" s="4">
        <v>8.9690000000000006E-2</v>
      </c>
      <c r="AV237" s="4"/>
      <c r="AW237" s="4"/>
      <c r="AX237">
        <v>1.68</v>
      </c>
      <c r="AY237">
        <v>80.88</v>
      </c>
      <c r="AZ237">
        <v>0.29948000000000002</v>
      </c>
      <c r="BA237">
        <v>14</v>
      </c>
      <c r="BB237">
        <v>0.90800000000000003</v>
      </c>
      <c r="BC237">
        <v>2.5</v>
      </c>
      <c r="BD237">
        <v>118.1</v>
      </c>
      <c r="BE237">
        <v>12</v>
      </c>
      <c r="BF237" s="11">
        <v>11.595603001271384</v>
      </c>
      <c r="BG237" s="11">
        <v>23.219870233098995</v>
      </c>
      <c r="BH237" s="11">
        <v>32.491228886122848</v>
      </c>
      <c r="BI237" s="11">
        <v>40.292315178670215</v>
      </c>
      <c r="BJ237" s="11">
        <v>47.084742478735251</v>
      </c>
      <c r="BK237" s="11">
        <v>53.135696553666797</v>
      </c>
      <c r="BL237" s="11">
        <v>58.61461163275046</v>
      </c>
      <c r="BM237" s="11">
        <v>63.636377511215322</v>
      </c>
      <c r="BN237" s="11">
        <v>68.282901406205937</v>
      </c>
      <c r="BO237" s="11">
        <v>72.614879471920716</v>
      </c>
      <c r="BP237" s="11">
        <v>76.67869244026717</v>
      </c>
      <c r="BQ237" s="11">
        <v>80.5106777630903</v>
      </c>
      <c r="BR237" s="11"/>
      <c r="BS237" s="11"/>
      <c r="BT237" s="11"/>
      <c r="BU237">
        <v>80.88</v>
      </c>
    </row>
    <row r="238" spans="1:73" x14ac:dyDescent="0.25">
      <c r="A238" s="5" t="s">
        <v>302</v>
      </c>
      <c r="B238" s="5" t="s">
        <v>212</v>
      </c>
      <c r="C238" s="5" t="s">
        <v>213</v>
      </c>
      <c r="D238" s="5" t="s">
        <v>24</v>
      </c>
      <c r="E238" s="5" t="s">
        <v>39</v>
      </c>
      <c r="F238" s="5" t="s">
        <v>30</v>
      </c>
      <c r="G238" s="5" t="s">
        <v>27</v>
      </c>
      <c r="H238" s="5" t="s">
        <v>33</v>
      </c>
      <c r="I238" s="6">
        <v>2.5376500000000002</v>
      </c>
      <c r="J238" s="6">
        <v>0.40849000000000002</v>
      </c>
      <c r="K238" s="6">
        <v>-1.7799999999999999E-3</v>
      </c>
      <c r="L238" s="6"/>
      <c r="M238" s="6"/>
      <c r="N238" s="5">
        <v>2.8</v>
      </c>
      <c r="O238" s="5">
        <v>24.35</v>
      </c>
      <c r="P238" s="5">
        <v>0.13664999999999999</v>
      </c>
      <c r="Q238" s="5">
        <v>40</v>
      </c>
      <c r="R238" s="5">
        <v>0.91500000000000004</v>
      </c>
      <c r="S238" s="5">
        <v>4.5</v>
      </c>
      <c r="T238" s="5">
        <v>28</v>
      </c>
      <c r="U238" s="5">
        <v>37</v>
      </c>
      <c r="V238" s="11">
        <f t="shared" si="129"/>
        <v>10.106663218000783</v>
      </c>
      <c r="W238" s="11">
        <f t="shared" si="130"/>
        <v>16.095341030275339</v>
      </c>
      <c r="X238" s="11">
        <f t="shared" si="131"/>
        <v>19.953873265511497</v>
      </c>
      <c r="Y238" s="11">
        <f t="shared" si="132"/>
        <v>22.090650046805266</v>
      </c>
      <c r="Z238" s="11">
        <f t="shared" si="133"/>
        <v>23.026552655652623</v>
      </c>
      <c r="AA238" s="11">
        <f t="shared" si="134"/>
        <v>23.148429227949578</v>
      </c>
      <c r="AB238" s="11" t="str">
        <f t="shared" si="135"/>
        <v/>
      </c>
      <c r="AC238" s="11" t="str">
        <f t="shared" si="136"/>
        <v/>
      </c>
      <c r="AD238" s="11" t="str">
        <f t="shared" si="137"/>
        <v/>
      </c>
      <c r="AE238" s="11" t="str">
        <f t="shared" si="138"/>
        <v/>
      </c>
      <c r="AF238" s="11" t="str">
        <f t="shared" si="139"/>
        <v/>
      </c>
      <c r="AG238" s="11" t="str">
        <f t="shared" si="140"/>
        <v/>
      </c>
      <c r="AH238" s="11" t="str">
        <f t="shared" si="141"/>
        <v/>
      </c>
      <c r="AI238" s="11" t="str">
        <f t="shared" si="142"/>
        <v/>
      </c>
      <c r="AJ238" s="11" t="str">
        <f t="shared" si="143"/>
        <v/>
      </c>
      <c r="AK238" s="5" t="s">
        <v>302</v>
      </c>
      <c r="AL238" s="5" t="s">
        <v>212</v>
      </c>
      <c r="AM238" s="5" t="s">
        <v>213</v>
      </c>
      <c r="AN238" s="5" t="s">
        <v>25</v>
      </c>
      <c r="AO238" s="5" t="s">
        <v>24</v>
      </c>
      <c r="AP238" s="5" t="s">
        <v>35</v>
      </c>
      <c r="AQ238" s="5" t="s">
        <v>44</v>
      </c>
      <c r="AR238" s="5" t="s">
        <v>43</v>
      </c>
      <c r="AS238" s="6">
        <v>-1.68001</v>
      </c>
      <c r="AT238" s="6">
        <v>2.3253599999999999</v>
      </c>
      <c r="AU238" s="6">
        <v>-9.3999999999999997E-4</v>
      </c>
      <c r="AV238" s="6">
        <v>-2.3000000000000001E-4</v>
      </c>
      <c r="AW238" s="6"/>
      <c r="AX238" s="5">
        <v>0.64</v>
      </c>
      <c r="AY238" s="5">
        <v>84.67</v>
      </c>
      <c r="AZ238" s="5">
        <v>0.99265000000000003</v>
      </c>
      <c r="BA238" s="5">
        <v>40</v>
      </c>
      <c r="BB238" s="5">
        <v>0.97199999999999998</v>
      </c>
      <c r="BC238" s="5">
        <v>5.6</v>
      </c>
      <c r="BD238" s="5">
        <v>87.9</v>
      </c>
      <c r="BE238" s="5">
        <v>36</v>
      </c>
      <c r="BF238" s="10">
        <v>21.249589999999998</v>
      </c>
      <c r="BG238" s="10">
        <v>42.611189999999993</v>
      </c>
      <c r="BH238" s="10">
        <v>61.024789999999989</v>
      </c>
      <c r="BI238" s="10">
        <v>75.110389999999995</v>
      </c>
      <c r="BJ238" s="10">
        <v>83.487990000000011</v>
      </c>
      <c r="BK238" s="10">
        <v>84.777589999999975</v>
      </c>
      <c r="BL238" s="10"/>
      <c r="BM238" s="10"/>
      <c r="BN238" s="10"/>
      <c r="BO238" s="10"/>
      <c r="BP238" s="10"/>
      <c r="BQ238" s="10"/>
      <c r="BR238" s="10"/>
      <c r="BS238" s="10"/>
      <c r="BT238" s="10"/>
      <c r="BU238" s="5">
        <v>84.67</v>
      </c>
    </row>
    <row r="239" spans="1:73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 s="11">
        <f t="shared" si="129"/>
        <v>7.3577900205580793</v>
      </c>
      <c r="W239" s="11">
        <f t="shared" si="130"/>
        <v>11.96582306950838</v>
      </c>
      <c r="X239" s="11">
        <f t="shared" si="131"/>
        <v>17.424703132413679</v>
      </c>
      <c r="Y239" s="11">
        <f t="shared" si="132"/>
        <v>23.61891255931398</v>
      </c>
      <c r="Z239" s="11">
        <f t="shared" si="133"/>
        <v>30.411652665049282</v>
      </c>
      <c r="AA239" s="11">
        <f t="shared" si="134"/>
        <v>37.644843729259584</v>
      </c>
      <c r="AB239" s="11">
        <f t="shared" si="135"/>
        <v>45.139124996384879</v>
      </c>
      <c r="AC239" s="11">
        <f t="shared" si="136"/>
        <v>52.693854675665179</v>
      </c>
      <c r="AD239" s="11" t="str">
        <f t="shared" si="137"/>
        <v/>
      </c>
      <c r="AE239" s="11" t="str">
        <f t="shared" si="138"/>
        <v/>
      </c>
      <c r="AF239" s="11" t="str">
        <f t="shared" si="139"/>
        <v/>
      </c>
      <c r="AG239" s="11" t="str">
        <f t="shared" si="140"/>
        <v/>
      </c>
      <c r="AH239" s="11" t="str">
        <f t="shared" si="141"/>
        <v/>
      </c>
      <c r="AI239" s="11" t="str">
        <f t="shared" si="142"/>
        <v/>
      </c>
      <c r="AJ239" s="11" t="str">
        <f t="shared" si="143"/>
        <v/>
      </c>
      <c r="AK239" s="5" t="s">
        <v>271</v>
      </c>
      <c r="AL239" s="5" t="s">
        <v>272</v>
      </c>
      <c r="AM239" s="5" t="s">
        <v>273</v>
      </c>
      <c r="AN239" s="5" t="s">
        <v>25</v>
      </c>
      <c r="AO239" s="5" t="s">
        <v>24</v>
      </c>
      <c r="AP239" s="5" t="s">
        <v>35</v>
      </c>
      <c r="AQ239" s="5" t="s">
        <v>36</v>
      </c>
      <c r="AR239" s="5" t="s">
        <v>33</v>
      </c>
      <c r="AS239" s="6">
        <v>3.34694</v>
      </c>
      <c r="AT239" s="6">
        <v>0.45796999999999999</v>
      </c>
      <c r="AU239" s="6">
        <v>7.8200000000000006E-3</v>
      </c>
      <c r="AV239" s="6"/>
      <c r="AW239" s="6"/>
      <c r="AX239" s="5">
        <v>3.35</v>
      </c>
      <c r="AY239" s="5">
        <v>90.02</v>
      </c>
      <c r="AZ239" s="5">
        <v>2.8886099999999999</v>
      </c>
      <c r="BA239" s="5">
        <v>25</v>
      </c>
      <c r="BB239" s="5">
        <v>0.96899999999999997</v>
      </c>
      <c r="BC239" s="5">
        <v>2.4</v>
      </c>
      <c r="BD239" s="5">
        <v>90.2</v>
      </c>
      <c r="BE239" s="5">
        <v>22</v>
      </c>
      <c r="BF239" s="11">
        <v>8.708639999999999</v>
      </c>
      <c r="BG239" s="11">
        <v>15.63434</v>
      </c>
      <c r="BH239" s="11">
        <v>24.124040000000001</v>
      </c>
      <c r="BI239" s="11">
        <v>34.17774</v>
      </c>
      <c r="BJ239" s="11">
        <v>45.795439999999999</v>
      </c>
      <c r="BK239" s="11">
        <v>58.977140000000006</v>
      </c>
      <c r="BL239" s="11">
        <v>73.722839999999991</v>
      </c>
      <c r="BM239" s="11">
        <v>90.032539999999997</v>
      </c>
      <c r="BN239" s="11"/>
      <c r="BO239" s="11"/>
      <c r="BP239" s="11"/>
      <c r="BQ239" s="11"/>
      <c r="BR239" s="11"/>
      <c r="BS239" s="11"/>
      <c r="BT239" s="11"/>
      <c r="BU239" s="5">
        <v>90.02</v>
      </c>
    </row>
    <row r="240" spans="1:73" x14ac:dyDescent="0.25">
      <c r="A240" s="5" t="s">
        <v>302</v>
      </c>
      <c r="B240" s="5" t="s">
        <v>303</v>
      </c>
      <c r="C240" s="5" t="s">
        <v>304</v>
      </c>
      <c r="D240" s="5" t="s">
        <v>24</v>
      </c>
      <c r="E240" s="5" t="s">
        <v>39</v>
      </c>
      <c r="F240" s="5" t="s">
        <v>30</v>
      </c>
      <c r="G240" s="5" t="s">
        <v>27</v>
      </c>
      <c r="H240" s="5" t="s">
        <v>33</v>
      </c>
      <c r="I240" s="6">
        <v>2.6764899999999998</v>
      </c>
      <c r="J240" s="6">
        <v>0.39401999999999998</v>
      </c>
      <c r="K240" s="6">
        <v>-2.4599999999999999E-3</v>
      </c>
      <c r="L240" s="6"/>
      <c r="M240" s="6"/>
      <c r="N240" s="5">
        <v>3.05</v>
      </c>
      <c r="O240" s="5">
        <v>18.34</v>
      </c>
      <c r="P240" s="5">
        <v>0.18084</v>
      </c>
      <c r="Q240" s="5">
        <v>39</v>
      </c>
      <c r="R240" s="5">
        <v>0.81599999999999995</v>
      </c>
      <c r="S240" s="5">
        <v>4.5</v>
      </c>
      <c r="T240" s="5">
        <v>23</v>
      </c>
      <c r="U240" s="5">
        <v>36</v>
      </c>
      <c r="V240" s="11">
        <f t="shared" si="129"/>
        <v>7.0386305321166658</v>
      </c>
      <c r="W240" s="11">
        <f t="shared" si="130"/>
        <v>9.4988471582664236</v>
      </c>
      <c r="X240" s="11">
        <f t="shared" si="131"/>
        <v>9.7411175979989864</v>
      </c>
      <c r="Y240" s="11" t="str">
        <f t="shared" si="132"/>
        <v/>
      </c>
      <c r="Z240" s="11" t="str">
        <f t="shared" si="133"/>
        <v/>
      </c>
      <c r="AA240" s="11" t="str">
        <f t="shared" si="134"/>
        <v/>
      </c>
      <c r="AB240" s="11" t="str">
        <f t="shared" si="135"/>
        <v/>
      </c>
      <c r="AC240" s="11" t="str">
        <f t="shared" si="136"/>
        <v/>
      </c>
      <c r="AD240" s="11" t="str">
        <f t="shared" si="137"/>
        <v/>
      </c>
      <c r="AE240" s="11" t="str">
        <f t="shared" si="138"/>
        <v/>
      </c>
      <c r="AF240" s="11" t="str">
        <f t="shared" si="139"/>
        <v/>
      </c>
      <c r="AG240" s="11" t="str">
        <f t="shared" si="140"/>
        <v/>
      </c>
      <c r="AH240" s="11" t="str">
        <f t="shared" si="141"/>
        <v/>
      </c>
      <c r="AI240" s="11" t="str">
        <f t="shared" si="142"/>
        <v/>
      </c>
      <c r="AJ240" s="11" t="str">
        <f t="shared" si="143"/>
        <v/>
      </c>
      <c r="AK240" s="5" t="s">
        <v>302</v>
      </c>
      <c r="AL240" s="5" t="s">
        <v>303</v>
      </c>
      <c r="AM240" s="5" t="s">
        <v>304</v>
      </c>
      <c r="AN240" s="5" t="s">
        <v>25</v>
      </c>
      <c r="AO240" s="5" t="s">
        <v>24</v>
      </c>
      <c r="AP240" s="5" t="s">
        <v>35</v>
      </c>
      <c r="AQ240" s="5" t="s">
        <v>71</v>
      </c>
      <c r="AR240" s="5" t="s">
        <v>28</v>
      </c>
      <c r="AS240" s="6">
        <v>-1.1718299999999999</v>
      </c>
      <c r="AT240" s="6">
        <v>2.1232099999999998</v>
      </c>
      <c r="AU240" s="6"/>
      <c r="AV240" s="6"/>
      <c r="AW240" s="6"/>
      <c r="AX240" s="5">
        <v>0.95</v>
      </c>
      <c r="AY240" s="5">
        <v>73.14</v>
      </c>
      <c r="AZ240" s="5">
        <v>0.27528999999999998</v>
      </c>
      <c r="BA240" s="5">
        <v>39</v>
      </c>
      <c r="BB240" s="5">
        <v>0.89300000000000002</v>
      </c>
      <c r="BC240" s="5">
        <v>3.6</v>
      </c>
      <c r="BD240" s="5">
        <v>72.099999999999994</v>
      </c>
      <c r="BE240" s="5">
        <v>37</v>
      </c>
      <c r="BF240" s="10">
        <v>20.060269999999999</v>
      </c>
      <c r="BG240" s="10">
        <v>41.292369999999998</v>
      </c>
      <c r="BH240" s="10">
        <v>62.524469999999994</v>
      </c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5">
        <v>73.14</v>
      </c>
    </row>
    <row r="241" spans="1:73" x14ac:dyDescent="0.25">
      <c r="A241" s="5" t="s">
        <v>278</v>
      </c>
      <c r="B241" s="5" t="s">
        <v>152</v>
      </c>
      <c r="C241" s="5" t="s">
        <v>153</v>
      </c>
      <c r="D241" s="5" t="s">
        <v>24</v>
      </c>
      <c r="E241" s="5" t="s">
        <v>39</v>
      </c>
      <c r="F241" s="5" t="s">
        <v>30</v>
      </c>
      <c r="G241" s="5" t="s">
        <v>27</v>
      </c>
      <c r="H241" s="5" t="s">
        <v>33</v>
      </c>
      <c r="I241" s="6">
        <v>1.42669</v>
      </c>
      <c r="J241" s="6">
        <v>0.70065</v>
      </c>
      <c r="K241" s="6">
        <v>-6.6800000000000002E-3</v>
      </c>
      <c r="L241" s="6"/>
      <c r="M241" s="6"/>
      <c r="N241" s="5">
        <v>2.2400000000000002</v>
      </c>
      <c r="O241" s="5">
        <v>19.68</v>
      </c>
      <c r="P241" s="5">
        <v>0.14186000000000001</v>
      </c>
      <c r="Q241" s="5">
        <v>41</v>
      </c>
      <c r="R241" s="5">
        <v>0.96</v>
      </c>
      <c r="S241" s="5">
        <v>2</v>
      </c>
      <c r="T241" s="5">
        <v>23</v>
      </c>
      <c r="U241" s="5">
        <v>38</v>
      </c>
      <c r="V241" s="11">
        <f t="shared" si="129"/>
        <v>4.5230922210498719</v>
      </c>
      <c r="W241" s="11">
        <f t="shared" si="130"/>
        <v>3.898013840279952</v>
      </c>
      <c r="X241" s="11">
        <f t="shared" si="131"/>
        <v>1.8916033836380315</v>
      </c>
      <c r="Y241" s="11">
        <f t="shared" si="132"/>
        <v>0.28869165966810684</v>
      </c>
      <c r="Z241" s="11">
        <f t="shared" si="133"/>
        <v>4.581154763419093E-2</v>
      </c>
      <c r="AA241" s="11" t="str">
        <f t="shared" si="134"/>
        <v/>
      </c>
      <c r="AB241" s="11" t="str">
        <f t="shared" si="135"/>
        <v/>
      </c>
      <c r="AC241" s="11" t="str">
        <f t="shared" si="136"/>
        <v/>
      </c>
      <c r="AD241" s="11" t="str">
        <f t="shared" si="137"/>
        <v/>
      </c>
      <c r="AE241" s="11" t="str">
        <f t="shared" si="138"/>
        <v/>
      </c>
      <c r="AF241" s="11" t="str">
        <f t="shared" si="139"/>
        <v/>
      </c>
      <c r="AG241" s="11" t="str">
        <f t="shared" si="140"/>
        <v/>
      </c>
      <c r="AH241" s="11" t="str">
        <f t="shared" si="141"/>
        <v/>
      </c>
      <c r="AI241" s="11" t="str">
        <f t="shared" si="142"/>
        <v/>
      </c>
      <c r="AJ241" s="11" t="str">
        <f t="shared" si="143"/>
        <v/>
      </c>
      <c r="AK241" s="5" t="s">
        <v>278</v>
      </c>
      <c r="AL241" s="5" t="s">
        <v>152</v>
      </c>
      <c r="AM241" s="5" t="s">
        <v>153</v>
      </c>
      <c r="AN241" s="5" t="s">
        <v>25</v>
      </c>
      <c r="AO241" s="5" t="s">
        <v>24</v>
      </c>
      <c r="AP241" s="5" t="s">
        <v>35</v>
      </c>
      <c r="AQ241" s="5" t="s">
        <v>44</v>
      </c>
      <c r="AR241" s="5" t="s">
        <v>33</v>
      </c>
      <c r="AS241" s="6">
        <v>-0.91466000000000003</v>
      </c>
      <c r="AT241" s="6">
        <v>2.1160800000000002</v>
      </c>
      <c r="AU241" s="6">
        <v>-2.273E-2</v>
      </c>
      <c r="AV241" s="6"/>
      <c r="AW241" s="6"/>
      <c r="AX241" s="5">
        <v>1.18</v>
      </c>
      <c r="AY241" s="5">
        <v>48.32</v>
      </c>
      <c r="AZ241" s="5">
        <v>0.85070000000000001</v>
      </c>
      <c r="BA241" s="5">
        <v>41</v>
      </c>
      <c r="BB241" s="5">
        <v>0.96899999999999997</v>
      </c>
      <c r="BC241" s="5">
        <v>1.2</v>
      </c>
      <c r="BD241" s="5">
        <v>58.5</v>
      </c>
      <c r="BE241" s="5">
        <v>38</v>
      </c>
      <c r="BF241" s="11">
        <v>17.973140000000001</v>
      </c>
      <c r="BG241" s="11">
        <v>32.314940000000007</v>
      </c>
      <c r="BH241" s="11">
        <v>42.110740000000007</v>
      </c>
      <c r="BI241" s="11">
        <v>47.360540000000007</v>
      </c>
      <c r="BJ241" s="11">
        <v>48.064340000000001</v>
      </c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5">
        <v>48.32</v>
      </c>
    </row>
    <row r="242" spans="1:73" x14ac:dyDescent="0.25">
      <c r="A242" t="s">
        <v>115</v>
      </c>
      <c r="B242" t="s">
        <v>116</v>
      </c>
      <c r="C242" t="s">
        <v>117</v>
      </c>
      <c r="D242" t="s">
        <v>24</v>
      </c>
      <c r="E242" t="s">
        <v>39</v>
      </c>
      <c r="F242" t="s">
        <v>30</v>
      </c>
      <c r="G242" t="s">
        <v>27</v>
      </c>
      <c r="H242" t="s">
        <v>33</v>
      </c>
      <c r="I242" s="4">
        <v>1.5641700000000001</v>
      </c>
      <c r="J242" s="4">
        <v>0.26679999999999998</v>
      </c>
      <c r="K242" s="4">
        <v>-2.0999999999999999E-3</v>
      </c>
      <c r="N242">
        <v>2.0099999999999998</v>
      </c>
      <c r="O242">
        <v>10.050000000000001</v>
      </c>
      <c r="P242">
        <v>5.0909999999999997E-2</v>
      </c>
      <c r="Q242">
        <v>37</v>
      </c>
      <c r="R242">
        <v>0.88800000000000001</v>
      </c>
      <c r="S242">
        <v>2</v>
      </c>
      <c r="T242">
        <v>10</v>
      </c>
      <c r="U242">
        <v>34</v>
      </c>
      <c r="V242" s="11">
        <f t="shared" si="129"/>
        <v>7.032809224347309</v>
      </c>
      <c r="W242" s="11">
        <f t="shared" si="130"/>
        <v>8.8741566302617088</v>
      </c>
      <c r="X242" s="11">
        <f t="shared" si="131"/>
        <v>10.20038546773811</v>
      </c>
      <c r="Y242" s="11">
        <f t="shared" si="132"/>
        <v>12.516492431296504</v>
      </c>
      <c r="Z242" s="11">
        <f t="shared" si="133"/>
        <v>15.607261080256912</v>
      </c>
      <c r="AA242" s="11" t="str">
        <f t="shared" si="134"/>
        <v/>
      </c>
      <c r="AB242" s="11" t="str">
        <f t="shared" si="135"/>
        <v/>
      </c>
      <c r="AC242" s="11" t="str">
        <f t="shared" si="136"/>
        <v/>
      </c>
      <c r="AD242" s="11" t="str">
        <f t="shared" si="137"/>
        <v/>
      </c>
      <c r="AE242" s="11" t="str">
        <f t="shared" si="138"/>
        <v/>
      </c>
      <c r="AF242" s="11" t="str">
        <f t="shared" si="139"/>
        <v/>
      </c>
      <c r="AG242" s="11" t="str">
        <f t="shared" si="140"/>
        <v/>
      </c>
      <c r="AH242" s="11" t="str">
        <f t="shared" si="141"/>
        <v/>
      </c>
      <c r="AI242" s="11" t="str">
        <f t="shared" si="142"/>
        <v/>
      </c>
      <c r="AJ242" s="11" t="str">
        <f t="shared" si="143"/>
        <v/>
      </c>
      <c r="AK242" t="s">
        <v>115</v>
      </c>
      <c r="AL242" t="s">
        <v>116</v>
      </c>
      <c r="AM242" t="s">
        <v>117</v>
      </c>
      <c r="AN242" t="s">
        <v>25</v>
      </c>
      <c r="AO242" t="s">
        <v>24</v>
      </c>
      <c r="AP242" t="s">
        <v>35</v>
      </c>
      <c r="AQ242" t="s">
        <v>44</v>
      </c>
      <c r="AR242" t="s">
        <v>43</v>
      </c>
      <c r="AS242" s="4">
        <v>1.67923</v>
      </c>
      <c r="AT242" s="4">
        <v>2.25021</v>
      </c>
      <c r="AU242" s="4">
        <v>-8.0170000000000005E-2</v>
      </c>
      <c r="AV242" s="4">
        <v>1.2199999999999999E-3</v>
      </c>
      <c r="AW242" s="4"/>
      <c r="AX242">
        <v>1.68</v>
      </c>
      <c r="AY242">
        <v>66.02</v>
      </c>
      <c r="AZ242">
        <v>0.83430000000000004</v>
      </c>
      <c r="BA242">
        <v>37</v>
      </c>
      <c r="BB242">
        <v>0.96699999999999997</v>
      </c>
      <c r="BC242">
        <v>1.5</v>
      </c>
      <c r="BD242">
        <v>63.8</v>
      </c>
      <c r="BE242">
        <v>33</v>
      </c>
      <c r="BF242" s="10">
        <v>17.384329999999999</v>
      </c>
      <c r="BG242" s="10">
        <v>24.375429999999987</v>
      </c>
      <c r="BH242" s="10">
        <v>29.972529999999992</v>
      </c>
      <c r="BI242" s="10">
        <v>41.495629999999977</v>
      </c>
      <c r="BJ242" s="10">
        <v>66.26473</v>
      </c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>
        <v>66.02</v>
      </c>
    </row>
    <row r="243" spans="1:73" x14ac:dyDescent="0.25">
      <c r="A243" s="5" t="s">
        <v>343</v>
      </c>
      <c r="B243" s="5" t="s">
        <v>116</v>
      </c>
      <c r="C243" s="5" t="s">
        <v>117</v>
      </c>
      <c r="D243" s="5" t="s">
        <v>24</v>
      </c>
      <c r="E243" s="5" t="s">
        <v>39</v>
      </c>
      <c r="F243" s="5" t="s">
        <v>30</v>
      </c>
      <c r="G243" s="5" t="s">
        <v>27</v>
      </c>
      <c r="H243" s="5" t="s">
        <v>33</v>
      </c>
      <c r="I243" s="6">
        <v>2.0275099999999999</v>
      </c>
      <c r="J243" s="6">
        <v>0.29233999999999999</v>
      </c>
      <c r="K243" s="6">
        <v>-1.5499999999999999E-3</v>
      </c>
      <c r="L243" s="6"/>
      <c r="M243" s="6"/>
      <c r="N243" s="5">
        <v>2.76</v>
      </c>
      <c r="O243" s="5">
        <v>14.77</v>
      </c>
      <c r="P243" s="5">
        <v>7.2609999999999994E-2</v>
      </c>
      <c r="Q243" s="5">
        <v>35</v>
      </c>
      <c r="R243" s="5">
        <v>0.86</v>
      </c>
      <c r="S243" s="5">
        <v>2.4</v>
      </c>
      <c r="T243" s="5">
        <v>17.5</v>
      </c>
      <c r="U243" s="5">
        <v>32</v>
      </c>
      <c r="V243" s="11">
        <f t="shared" si="129"/>
        <v>8.9152322565301247</v>
      </c>
      <c r="W243" s="11">
        <f t="shared" si="130"/>
        <v>12.153617774331124</v>
      </c>
      <c r="X243" s="11">
        <f t="shared" si="131"/>
        <v>13.852504430886123</v>
      </c>
      <c r="Y243" s="11">
        <f t="shared" si="132"/>
        <v>14.717685350175126</v>
      </c>
      <c r="Z243" s="11">
        <f t="shared" si="133"/>
        <v>15.343541553378124</v>
      </c>
      <c r="AA243" s="11">
        <f t="shared" si="134"/>
        <v>16.276467958875124</v>
      </c>
      <c r="AB243" s="11">
        <f t="shared" si="135"/>
        <v>18.008549382246123</v>
      </c>
      <c r="AC243" s="11">
        <f t="shared" si="136"/>
        <v>20.901486536271122</v>
      </c>
      <c r="AD243" s="11">
        <f t="shared" si="137"/>
        <v>25.040772030930121</v>
      </c>
      <c r="AE243" s="11" t="str">
        <f t="shared" si="138"/>
        <v/>
      </c>
      <c r="AF243" s="11" t="str">
        <f t="shared" si="139"/>
        <v/>
      </c>
      <c r="AG243" s="11" t="str">
        <f t="shared" si="140"/>
        <v/>
      </c>
      <c r="AH243" s="11" t="str">
        <f t="shared" si="141"/>
        <v/>
      </c>
      <c r="AI243" s="11" t="str">
        <f t="shared" si="142"/>
        <v/>
      </c>
      <c r="AJ243" s="11" t="str">
        <f t="shared" si="143"/>
        <v/>
      </c>
      <c r="AK243" s="5" t="s">
        <v>343</v>
      </c>
      <c r="AL243" s="5" t="s">
        <v>116</v>
      </c>
      <c r="AM243" s="5" t="s">
        <v>117</v>
      </c>
      <c r="AN243" s="5" t="s">
        <v>25</v>
      </c>
      <c r="AO243" s="5" t="s">
        <v>24</v>
      </c>
      <c r="AP243" s="5" t="s">
        <v>35</v>
      </c>
      <c r="AQ243" s="5" t="s">
        <v>71</v>
      </c>
      <c r="AR243" s="5" t="s">
        <v>43</v>
      </c>
      <c r="AS243" s="6">
        <v>2.5237500000000002</v>
      </c>
      <c r="AT243" s="6">
        <v>1.6222399999999999</v>
      </c>
      <c r="AU243" s="6">
        <v>-3.3070000000000002E-2</v>
      </c>
      <c r="AV243" s="6">
        <v>2.5000000000000001E-4</v>
      </c>
      <c r="AW243" s="6"/>
      <c r="AX243" s="5">
        <v>2.52</v>
      </c>
      <c r="AY243" s="5">
        <v>68.400000000000006</v>
      </c>
      <c r="AZ243" s="5">
        <v>0.16353000000000001</v>
      </c>
      <c r="BA243" s="5">
        <v>35</v>
      </c>
      <c r="BB243" s="5">
        <v>0.873</v>
      </c>
      <c r="BC243" s="5">
        <v>2.5</v>
      </c>
      <c r="BD243" s="5">
        <v>65.7</v>
      </c>
      <c r="BE243" s="5">
        <v>31</v>
      </c>
      <c r="BF243" s="10">
        <v>15.68915</v>
      </c>
      <c r="BG243" s="10">
        <v>23.740549999999999</v>
      </c>
      <c r="BH243" s="10">
        <v>28.177949999999992</v>
      </c>
      <c r="BI243" s="10">
        <v>30.501350000000002</v>
      </c>
      <c r="BJ243" s="10">
        <v>32.21074999999999</v>
      </c>
      <c r="BK243" s="10">
        <v>34.806149999999988</v>
      </c>
      <c r="BL243" s="10">
        <v>39.787549999999996</v>
      </c>
      <c r="BM243" s="10">
        <v>48.654949999999985</v>
      </c>
      <c r="BN243" s="10">
        <v>62.908349999999984</v>
      </c>
      <c r="BO243" s="10"/>
      <c r="BP243" s="10"/>
      <c r="BQ243" s="10"/>
      <c r="BR243" s="10"/>
      <c r="BS243" s="10"/>
      <c r="BT243" s="10"/>
      <c r="BU243" s="5">
        <v>68.400000000000006</v>
      </c>
    </row>
    <row r="244" spans="1:73" x14ac:dyDescent="0.25">
      <c r="A244" s="7" t="s">
        <v>322</v>
      </c>
      <c r="B244" s="7" t="s">
        <v>323</v>
      </c>
      <c r="C244" s="7" t="s">
        <v>324</v>
      </c>
      <c r="D244" s="7" t="s">
        <v>24</v>
      </c>
      <c r="E244" s="7" t="s">
        <v>39</v>
      </c>
      <c r="F244" s="7" t="s">
        <v>30</v>
      </c>
      <c r="G244" s="7" t="s">
        <v>40</v>
      </c>
      <c r="H244" s="7" t="s">
        <v>33</v>
      </c>
      <c r="I244" s="8">
        <v>0.61551</v>
      </c>
      <c r="J244" s="8">
        <v>0.35108</v>
      </c>
      <c r="K244" s="8">
        <v>-4.7200000000000002E-3</v>
      </c>
      <c r="L244" s="8"/>
      <c r="M244" s="8"/>
      <c r="N244" s="7">
        <v>1.47</v>
      </c>
      <c r="O244" s="7">
        <v>7.13</v>
      </c>
      <c r="P244" s="7">
        <v>9.7339999999999996E-2</v>
      </c>
      <c r="Q244" s="7">
        <v>28</v>
      </c>
      <c r="R244" s="7">
        <v>0.83499999999999996</v>
      </c>
      <c r="S244" s="7">
        <v>1.5</v>
      </c>
      <c r="T244" s="7">
        <v>7.6</v>
      </c>
      <c r="U244" s="7">
        <v>25</v>
      </c>
      <c r="V244" s="11">
        <f t="shared" si="129"/>
        <v>1.7477354527641922</v>
      </c>
      <c r="W244" s="11">
        <f t="shared" si="130"/>
        <v>2.134267271159072</v>
      </c>
      <c r="X244" s="11">
        <f t="shared" si="131"/>
        <v>2.1837400648435512</v>
      </c>
      <c r="Y244" s="11">
        <f t="shared" si="132"/>
        <v>1.8961538338176318</v>
      </c>
      <c r="Z244" s="11">
        <f t="shared" si="133"/>
        <v>1.2715085780813125</v>
      </c>
      <c r="AA244" s="11" t="str">
        <f t="shared" si="134"/>
        <v/>
      </c>
      <c r="AB244" s="11" t="str">
        <f t="shared" si="135"/>
        <v/>
      </c>
      <c r="AC244" s="11" t="str">
        <f t="shared" si="136"/>
        <v/>
      </c>
      <c r="AD244" s="11" t="str">
        <f t="shared" si="137"/>
        <v/>
      </c>
      <c r="AE244" s="11" t="str">
        <f t="shared" si="138"/>
        <v/>
      </c>
      <c r="AF244" s="11" t="str">
        <f t="shared" si="139"/>
        <v/>
      </c>
      <c r="AG244" s="11" t="str">
        <f t="shared" si="140"/>
        <v/>
      </c>
      <c r="AH244" s="11" t="str">
        <f t="shared" si="141"/>
        <v/>
      </c>
      <c r="AI244" s="11" t="str">
        <f t="shared" si="142"/>
        <v/>
      </c>
      <c r="AJ244" s="11" t="str">
        <f t="shared" si="143"/>
        <v/>
      </c>
      <c r="AK244" s="7" t="s">
        <v>322</v>
      </c>
      <c r="AL244" s="7" t="s">
        <v>323</v>
      </c>
      <c r="AM244" s="7" t="s">
        <v>324</v>
      </c>
      <c r="AN244" s="7" t="s">
        <v>25</v>
      </c>
      <c r="AO244" s="7" t="s">
        <v>24</v>
      </c>
      <c r="AP244" s="7" t="s">
        <v>35</v>
      </c>
      <c r="AQ244" s="7" t="s">
        <v>71</v>
      </c>
      <c r="AR244" s="7" t="s">
        <v>28</v>
      </c>
      <c r="AS244" s="8">
        <v>2.5340199999999999</v>
      </c>
      <c r="AT244" s="8">
        <v>0.59753999999999996</v>
      </c>
      <c r="AU244" s="8"/>
      <c r="AV244" s="8"/>
      <c r="AW244" s="8"/>
      <c r="AX244" s="7">
        <v>2.5299999999999998</v>
      </c>
      <c r="AY244" s="7">
        <v>35.4</v>
      </c>
      <c r="AZ244" s="7">
        <v>9.9000000000000008E-3</v>
      </c>
      <c r="BA244" s="7">
        <v>28</v>
      </c>
      <c r="BB244" s="7">
        <v>0.97099999999999997</v>
      </c>
      <c r="BC244" s="7">
        <v>2.5</v>
      </c>
      <c r="BD244" s="7">
        <v>38</v>
      </c>
      <c r="BE244" s="7">
        <v>26</v>
      </c>
      <c r="BF244" s="10">
        <v>8.5094199999999987</v>
      </c>
      <c r="BG244" s="10">
        <v>14.484819999999999</v>
      </c>
      <c r="BH244" s="10">
        <v>20.46022</v>
      </c>
      <c r="BI244" s="10">
        <v>26.43562</v>
      </c>
      <c r="BJ244" s="10">
        <v>32.411020000000001</v>
      </c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7">
        <v>35.4</v>
      </c>
    </row>
    <row r="245" spans="1:73" x14ac:dyDescent="0.25">
      <c r="A245" s="5" t="s">
        <v>278</v>
      </c>
      <c r="B245" s="5" t="s">
        <v>283</v>
      </c>
      <c r="C245" s="5" t="s">
        <v>284</v>
      </c>
      <c r="D245" s="5" t="s">
        <v>24</v>
      </c>
      <c r="E245" s="5" t="s">
        <v>39</v>
      </c>
      <c r="F245" s="5" t="s">
        <v>30</v>
      </c>
      <c r="G245" s="5">
        <v>1</v>
      </c>
      <c r="H245" s="5" t="s">
        <v>33</v>
      </c>
      <c r="I245" s="6">
        <v>-0.43078</v>
      </c>
      <c r="J245" s="6">
        <v>0.46333000000000002</v>
      </c>
      <c r="K245" s="6">
        <v>-3.0899999999999999E-3</v>
      </c>
      <c r="L245" s="6"/>
      <c r="M245" s="6"/>
      <c r="N245" s="5">
        <v>1.34</v>
      </c>
      <c r="O245" s="5">
        <v>15.12</v>
      </c>
      <c r="P245" s="5">
        <v>2.5206599999999999</v>
      </c>
      <c r="Q245" s="5">
        <v>38</v>
      </c>
      <c r="R245" s="5">
        <v>0.91800000000000004</v>
      </c>
      <c r="S245" s="5">
        <v>1.5</v>
      </c>
      <c r="T245" s="5">
        <v>19.5</v>
      </c>
      <c r="U245" s="5">
        <v>35</v>
      </c>
      <c r="V245" s="11">
        <f t="shared" si="129"/>
        <v>5.9565840751595998</v>
      </c>
      <c r="W245" s="11">
        <f t="shared" si="130"/>
        <v>9.4656185105835995</v>
      </c>
      <c r="X245" s="11" t="str">
        <f t="shared" si="131"/>
        <v/>
      </c>
      <c r="Y245" s="11" t="str">
        <f t="shared" si="132"/>
        <v/>
      </c>
      <c r="Z245" s="11" t="str">
        <f t="shared" si="133"/>
        <v/>
      </c>
      <c r="AA245" s="11" t="str">
        <f t="shared" si="134"/>
        <v/>
      </c>
      <c r="AB245" s="11" t="str">
        <f t="shared" si="135"/>
        <v/>
      </c>
      <c r="AC245" s="11" t="str">
        <f t="shared" si="136"/>
        <v/>
      </c>
      <c r="AD245" s="11" t="str">
        <f t="shared" si="137"/>
        <v/>
      </c>
      <c r="AE245" s="11" t="str">
        <f t="shared" si="138"/>
        <v/>
      </c>
      <c r="AF245" s="11" t="str">
        <f t="shared" si="139"/>
        <v/>
      </c>
      <c r="AG245" s="11" t="str">
        <f t="shared" si="140"/>
        <v/>
      </c>
      <c r="AH245" s="11" t="str">
        <f t="shared" si="141"/>
        <v/>
      </c>
      <c r="AI245" s="11" t="str">
        <f t="shared" si="142"/>
        <v/>
      </c>
      <c r="AJ245" s="11" t="str">
        <f t="shared" si="143"/>
        <v/>
      </c>
      <c r="AK245" s="5" t="s">
        <v>278</v>
      </c>
      <c r="AL245" s="5" t="s">
        <v>283</v>
      </c>
      <c r="AM245" s="5" t="s">
        <v>284</v>
      </c>
      <c r="AN245" s="5" t="s">
        <v>25</v>
      </c>
      <c r="AO245" s="5" t="s">
        <v>24</v>
      </c>
      <c r="AP245" s="5" t="s">
        <v>35</v>
      </c>
      <c r="AQ245" s="5" t="s">
        <v>71</v>
      </c>
      <c r="AR245" s="5" t="s">
        <v>28</v>
      </c>
      <c r="AS245" s="6">
        <v>-0.54179999999999995</v>
      </c>
      <c r="AT245" s="6">
        <v>2.2305199999999998</v>
      </c>
      <c r="AU245" s="6"/>
      <c r="AV245" s="6"/>
      <c r="AW245" s="6"/>
      <c r="AX245" s="5">
        <v>3.92</v>
      </c>
      <c r="AY245" s="5">
        <v>50.76</v>
      </c>
      <c r="AZ245" s="5">
        <v>0.23807</v>
      </c>
      <c r="BA245" s="5">
        <v>38</v>
      </c>
      <c r="BB245" s="5">
        <v>0.92900000000000005</v>
      </c>
      <c r="BC245" s="5">
        <v>2.9</v>
      </c>
      <c r="BD245" s="5">
        <v>89.6</v>
      </c>
      <c r="BE245" s="5">
        <v>36</v>
      </c>
      <c r="BF245" s="10">
        <v>21.763400000000001</v>
      </c>
      <c r="BG245" s="10">
        <v>44.068599999999996</v>
      </c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5">
        <v>50.76</v>
      </c>
    </row>
    <row r="246" spans="1:73" x14ac:dyDescent="0.25">
      <c r="A246" t="s">
        <v>371</v>
      </c>
      <c r="B246" t="s">
        <v>376</v>
      </c>
      <c r="C246" t="s">
        <v>377</v>
      </c>
      <c r="D246" t="s">
        <v>24</v>
      </c>
      <c r="E246" t="s">
        <v>39</v>
      </c>
      <c r="F246" t="s">
        <v>30</v>
      </c>
      <c r="G246">
        <v>1</v>
      </c>
      <c r="H246" t="s">
        <v>33</v>
      </c>
      <c r="I246" s="4">
        <v>2.8509199999999999</v>
      </c>
      <c r="J246" s="4">
        <v>0.17322000000000001</v>
      </c>
      <c r="K246" s="4">
        <v>-6.3000000000000003E-4</v>
      </c>
      <c r="N246">
        <v>3.26</v>
      </c>
      <c r="O246">
        <v>13.77</v>
      </c>
      <c r="P246">
        <v>2.7348400000000002</v>
      </c>
      <c r="Q246">
        <v>60</v>
      </c>
      <c r="R246">
        <v>0.77500000000000002</v>
      </c>
      <c r="S246">
        <v>1.5</v>
      </c>
      <c r="T246">
        <v>16</v>
      </c>
      <c r="U246">
        <v>57</v>
      </c>
      <c r="V246" s="11">
        <f t="shared" si="129"/>
        <v>7.4610071564184182</v>
      </c>
      <c r="W246" s="11">
        <f t="shared" si="130"/>
        <v>10.970470163863459</v>
      </c>
      <c r="X246" s="11">
        <f t="shared" si="131"/>
        <v>14.234713518898099</v>
      </c>
      <c r="Y246" s="11">
        <f t="shared" si="132"/>
        <v>17.26664774801834</v>
      </c>
      <c r="Z246" s="11">
        <f t="shared" si="133"/>
        <v>20.078766731000176</v>
      </c>
      <c r="AA246" s="11">
        <f t="shared" si="134"/>
        <v>22.683147700899617</v>
      </c>
      <c r="AB246" s="11">
        <f t="shared" si="135"/>
        <v>25.091451244052656</v>
      </c>
      <c r="AC246" s="11">
        <f t="shared" si="136"/>
        <v>27.314921300075302</v>
      </c>
      <c r="AD246" s="11">
        <f t="shared" si="137"/>
        <v>29.364385161863542</v>
      </c>
      <c r="AE246" s="11">
        <f t="shared" si="138"/>
        <v>31.250253475593386</v>
      </c>
      <c r="AF246" s="11" t="str">
        <f t="shared" si="139"/>
        <v/>
      </c>
      <c r="AG246" s="11" t="str">
        <f t="shared" si="140"/>
        <v/>
      </c>
      <c r="AH246" s="11" t="str">
        <f t="shared" si="141"/>
        <v/>
      </c>
      <c r="AI246" s="11" t="str">
        <f t="shared" si="142"/>
        <v/>
      </c>
      <c r="AJ246" s="11" t="str">
        <f t="shared" si="143"/>
        <v/>
      </c>
      <c r="AK246" t="s">
        <v>371</v>
      </c>
      <c r="AL246" t="s">
        <v>376</v>
      </c>
      <c r="AM246" t="s">
        <v>377</v>
      </c>
      <c r="AN246" t="s">
        <v>25</v>
      </c>
      <c r="AO246" t="s">
        <v>24</v>
      </c>
      <c r="AP246" t="s">
        <v>35</v>
      </c>
      <c r="AQ246" t="s">
        <v>71</v>
      </c>
      <c r="AR246" t="s">
        <v>33</v>
      </c>
      <c r="AS246" s="4">
        <v>2.3891100000000001</v>
      </c>
      <c r="AT246" s="4">
        <v>1.1117600000000001</v>
      </c>
      <c r="AU246" s="4">
        <v>-1.66E-3</v>
      </c>
      <c r="AV246" s="4"/>
      <c r="AW246" s="4"/>
      <c r="AX246">
        <v>2.39</v>
      </c>
      <c r="AY246">
        <v>98.56</v>
      </c>
      <c r="AZ246">
        <v>4.9020000000000001E-2</v>
      </c>
      <c r="BA246">
        <v>62</v>
      </c>
      <c r="BB246">
        <v>0.95399999999999996</v>
      </c>
      <c r="BC246">
        <v>2.5</v>
      </c>
      <c r="BD246">
        <v>96.5</v>
      </c>
      <c r="BE246">
        <v>59</v>
      </c>
      <c r="BF246" s="11">
        <v>13.340710000000001</v>
      </c>
      <c r="BG246" s="11">
        <v>23.96031</v>
      </c>
      <c r="BH246" s="11">
        <v>34.247910000000005</v>
      </c>
      <c r="BI246" s="11">
        <v>44.203510000000009</v>
      </c>
      <c r="BJ246" s="11">
        <v>53.827110000000005</v>
      </c>
      <c r="BK246" s="11">
        <v>63.118710000000007</v>
      </c>
      <c r="BL246" s="11">
        <v>72.078310000000002</v>
      </c>
      <c r="BM246" s="11">
        <v>80.705910000000017</v>
      </c>
      <c r="BN246" s="11">
        <v>89.00151000000001</v>
      </c>
      <c r="BO246" s="11">
        <v>96.96511000000001</v>
      </c>
      <c r="BP246" s="11"/>
      <c r="BQ246" s="11"/>
      <c r="BR246" s="11"/>
      <c r="BS246" s="11"/>
      <c r="BT246" s="11"/>
      <c r="BU246">
        <v>98.56</v>
      </c>
    </row>
    <row r="247" spans="1:73" x14ac:dyDescent="0.25">
      <c r="A247" t="s">
        <v>371</v>
      </c>
      <c r="B247" t="s">
        <v>374</v>
      </c>
      <c r="C247" t="s">
        <v>375</v>
      </c>
      <c r="D247" t="s">
        <v>24</v>
      </c>
      <c r="E247" t="s">
        <v>39</v>
      </c>
      <c r="F247" t="s">
        <v>30</v>
      </c>
      <c r="G247" t="s">
        <v>27</v>
      </c>
      <c r="H247" t="s">
        <v>33</v>
      </c>
      <c r="I247" s="4">
        <v>2.26166</v>
      </c>
      <c r="J247" s="4">
        <v>0.36074000000000001</v>
      </c>
      <c r="K247" s="4">
        <v>-1.47E-3</v>
      </c>
      <c r="N247">
        <v>3.13</v>
      </c>
      <c r="O247">
        <v>24.3</v>
      </c>
      <c r="P247">
        <v>0.47858000000000001</v>
      </c>
      <c r="Q247">
        <v>61</v>
      </c>
      <c r="R247">
        <v>0.76200000000000001</v>
      </c>
      <c r="S247">
        <v>2.5</v>
      </c>
      <c r="T247">
        <v>35</v>
      </c>
      <c r="U247">
        <v>58</v>
      </c>
      <c r="V247" s="11">
        <f t="shared" si="129"/>
        <v>8.7014123437000528</v>
      </c>
      <c r="W247" s="11">
        <f t="shared" si="130"/>
        <v>13.543781462491715</v>
      </c>
      <c r="X247" s="11">
        <f t="shared" si="131"/>
        <v>18.097983717418771</v>
      </c>
      <c r="Y247" s="11">
        <f t="shared" si="132"/>
        <v>22.36401910848123</v>
      </c>
      <c r="Z247" s="11">
        <f t="shared" si="133"/>
        <v>26.341887635679093</v>
      </c>
      <c r="AA247" s="11">
        <f t="shared" si="134"/>
        <v>30.031589299012349</v>
      </c>
      <c r="AB247" s="11">
        <f t="shared" si="135"/>
        <v>33.433124098481017</v>
      </c>
      <c r="AC247" s="11">
        <f t="shared" si="136"/>
        <v>36.546492034085077</v>
      </c>
      <c r="AD247" s="11">
        <f t="shared" si="137"/>
        <v>39.371693105824541</v>
      </c>
      <c r="AE247" s="11">
        <f t="shared" si="138"/>
        <v>41.908727313699401</v>
      </c>
      <c r="AF247" s="11">
        <f t="shared" si="139"/>
        <v>44.157594657709666</v>
      </c>
      <c r="AG247" s="11" t="str">
        <f t="shared" si="140"/>
        <v/>
      </c>
      <c r="AH247" s="11" t="str">
        <f t="shared" si="141"/>
        <v/>
      </c>
      <c r="AI247" s="11" t="str">
        <f t="shared" si="142"/>
        <v/>
      </c>
      <c r="AJ247" s="11" t="str">
        <f t="shared" si="143"/>
        <v/>
      </c>
      <c r="AK247" t="s">
        <v>371</v>
      </c>
      <c r="AL247" t="s">
        <v>374</v>
      </c>
      <c r="AM247" t="s">
        <v>375</v>
      </c>
      <c r="AN247" t="s">
        <v>25</v>
      </c>
      <c r="AO247" t="s">
        <v>24</v>
      </c>
      <c r="AP247" t="s">
        <v>35</v>
      </c>
      <c r="AQ247" t="s">
        <v>71</v>
      </c>
      <c r="AR247" t="s">
        <v>28</v>
      </c>
      <c r="AS247" s="4">
        <v>2.4409200000000002</v>
      </c>
      <c r="AT247" s="4">
        <v>0.99002999999999997</v>
      </c>
      <c r="AU247" s="4"/>
      <c r="AV247" s="4"/>
      <c r="AW247" s="4"/>
      <c r="AX247">
        <v>2.44</v>
      </c>
      <c r="AY247">
        <v>116.29</v>
      </c>
      <c r="AZ247">
        <v>0.12223000000000001</v>
      </c>
      <c r="BA247">
        <v>62</v>
      </c>
      <c r="BB247">
        <v>0.88500000000000001</v>
      </c>
      <c r="BC247">
        <v>2.5</v>
      </c>
      <c r="BD247">
        <v>162.30000000000001</v>
      </c>
      <c r="BE247">
        <v>60</v>
      </c>
      <c r="BF247" s="10">
        <v>12.34122</v>
      </c>
      <c r="BG247" s="10">
        <v>22.241520000000001</v>
      </c>
      <c r="BH247" s="10">
        <v>32.141819999999996</v>
      </c>
      <c r="BI247" s="10">
        <v>42.042119999999997</v>
      </c>
      <c r="BJ247" s="10">
        <v>51.942419999999998</v>
      </c>
      <c r="BK247" s="10">
        <v>61.842719999999993</v>
      </c>
      <c r="BL247" s="10">
        <v>71.743020000000001</v>
      </c>
      <c r="BM247" s="10">
        <v>81.643320000000003</v>
      </c>
      <c r="BN247" s="10">
        <v>91.543620000000004</v>
      </c>
      <c r="BO247" s="10">
        <v>101.44392000000001</v>
      </c>
      <c r="BP247" s="10">
        <v>111.34422000000001</v>
      </c>
      <c r="BQ247" s="10"/>
      <c r="BR247" s="10"/>
      <c r="BS247" s="10"/>
      <c r="BT247" s="10"/>
      <c r="BU247">
        <v>116.29</v>
      </c>
    </row>
    <row r="248" spans="1:73" x14ac:dyDescent="0.25">
      <c r="A248" t="s">
        <v>368</v>
      </c>
      <c r="B248" t="s">
        <v>214</v>
      </c>
      <c r="C248" t="s">
        <v>215</v>
      </c>
      <c r="D248" t="s">
        <v>24</v>
      </c>
      <c r="E248" t="s">
        <v>39</v>
      </c>
      <c r="F248" t="s">
        <v>30</v>
      </c>
      <c r="G248" t="s">
        <v>40</v>
      </c>
      <c r="H248" t="s">
        <v>33</v>
      </c>
      <c r="I248" s="4">
        <v>1.97482</v>
      </c>
      <c r="J248" s="4">
        <v>0.35397000000000001</v>
      </c>
      <c r="K248" s="4">
        <v>-1.5299999999999999E-3</v>
      </c>
      <c r="N248">
        <v>2.97</v>
      </c>
      <c r="O248">
        <v>22.11</v>
      </c>
      <c r="P248">
        <v>1.3857200000000001</v>
      </c>
      <c r="Q248">
        <v>59</v>
      </c>
      <c r="R248">
        <v>0.81200000000000006</v>
      </c>
      <c r="S248">
        <v>2</v>
      </c>
      <c r="T248">
        <v>28</v>
      </c>
      <c r="U248">
        <v>56</v>
      </c>
      <c r="V248" s="11">
        <f t="shared" si="129"/>
        <v>6.1572538459664976</v>
      </c>
      <c r="W248" s="11">
        <f t="shared" si="130"/>
        <v>9.1735844610354107</v>
      </c>
      <c r="X248" s="11">
        <f t="shared" si="131"/>
        <v>10.992772862282393</v>
      </c>
      <c r="Y248" s="11">
        <f t="shared" si="132"/>
        <v>12.163855862701741</v>
      </c>
      <c r="Z248" s="11">
        <f t="shared" si="133"/>
        <v>12.931793479562877</v>
      </c>
      <c r="AA248" s="11">
        <f t="shared" si="134"/>
        <v>13.426389419644337</v>
      </c>
      <c r="AB248" s="11">
        <f t="shared" si="135"/>
        <v>13.724690369090405</v>
      </c>
      <c r="AC248" s="11">
        <f t="shared" si="136"/>
        <v>13.876132732093394</v>
      </c>
      <c r="AD248" s="11">
        <f t="shared" si="137"/>
        <v>13.91428551592392</v>
      </c>
      <c r="AE248" s="11">
        <f t="shared" si="138"/>
        <v>13.862946203907651</v>
      </c>
      <c r="AF248" s="11">
        <f t="shared" si="139"/>
        <v>13.739566168086293</v>
      </c>
      <c r="AG248" s="11" t="str">
        <f t="shared" si="140"/>
        <v/>
      </c>
      <c r="AH248" s="11" t="str">
        <f t="shared" si="141"/>
        <v/>
      </c>
      <c r="AI248" s="11" t="str">
        <f t="shared" si="142"/>
        <v/>
      </c>
      <c r="AJ248" s="11" t="str">
        <f t="shared" si="143"/>
        <v/>
      </c>
      <c r="AK248" t="s">
        <v>368</v>
      </c>
      <c r="AL248" t="s">
        <v>214</v>
      </c>
      <c r="AM248" t="s">
        <v>215</v>
      </c>
      <c r="AN248" t="s">
        <v>25</v>
      </c>
      <c r="AO248" t="s">
        <v>24</v>
      </c>
      <c r="AP248" t="s">
        <v>35</v>
      </c>
      <c r="AQ248">
        <v>1</v>
      </c>
      <c r="AR248" t="s">
        <v>31</v>
      </c>
      <c r="AS248" s="4">
        <v>0.73448999999999998</v>
      </c>
      <c r="AT248" s="4">
        <v>2.4836</v>
      </c>
      <c r="AU248" s="4">
        <v>6.565E-2</v>
      </c>
      <c r="AV248" s="4"/>
      <c r="AW248" s="4"/>
      <c r="AX248">
        <v>2.83</v>
      </c>
      <c r="AY248">
        <v>101.83</v>
      </c>
      <c r="AZ248">
        <v>0.25622</v>
      </c>
      <c r="BA248">
        <v>59</v>
      </c>
      <c r="BB248">
        <v>0.89100000000000001</v>
      </c>
      <c r="BC248">
        <v>2.5</v>
      </c>
      <c r="BD248">
        <v>139.69999999999999</v>
      </c>
      <c r="BE248">
        <v>57</v>
      </c>
      <c r="BF248" s="11">
        <v>17.133720587244806</v>
      </c>
      <c r="BG248" s="11">
        <v>32.672484813496034</v>
      </c>
      <c r="BH248" s="11">
        <v>44.638088236113695</v>
      </c>
      <c r="BI248" s="11">
        <v>54.510415535309576</v>
      </c>
      <c r="BJ248" s="11">
        <v>62.992050248344839</v>
      </c>
      <c r="BK248" s="11">
        <v>70.47239577750095</v>
      </c>
      <c r="BL248" s="11">
        <v>77.191834988604285</v>
      </c>
      <c r="BM248" s="11">
        <v>83.310283613996219</v>
      </c>
      <c r="BN248" s="11">
        <v>88.940095873457651</v>
      </c>
      <c r="BO248" s="11">
        <v>94.163560366193082</v>
      </c>
      <c r="BP248" s="11">
        <v>99.042949405182696</v>
      </c>
      <c r="BQ248" s="11"/>
      <c r="BR248" s="11"/>
      <c r="BS248" s="11"/>
      <c r="BT248" s="11"/>
      <c r="BU248">
        <v>101.83</v>
      </c>
    </row>
    <row r="249" spans="1:73" x14ac:dyDescent="0.25">
      <c r="A249" s="5" t="s">
        <v>315</v>
      </c>
      <c r="B249" s="5" t="s">
        <v>316</v>
      </c>
      <c r="C249" s="5" t="s">
        <v>317</v>
      </c>
      <c r="D249" s="5" t="s">
        <v>24</v>
      </c>
      <c r="E249" s="5" t="s">
        <v>39</v>
      </c>
      <c r="F249" s="5" t="s">
        <v>30</v>
      </c>
      <c r="G249" s="5" t="s">
        <v>40</v>
      </c>
      <c r="H249" s="5" t="s">
        <v>33</v>
      </c>
      <c r="I249" s="6">
        <v>-1.0137100000000001</v>
      </c>
      <c r="J249" s="6">
        <v>0.53995000000000004</v>
      </c>
      <c r="K249" s="6">
        <v>-2.65E-3</v>
      </c>
      <c r="L249" s="6"/>
      <c r="M249" s="6"/>
      <c r="N249" s="5">
        <v>0.33</v>
      </c>
      <c r="O249" s="5">
        <v>26.45</v>
      </c>
      <c r="P249" s="5">
        <v>1.0949</v>
      </c>
      <c r="Q249" s="5">
        <v>59</v>
      </c>
      <c r="R249" s="5">
        <v>0.89600000000000002</v>
      </c>
      <c r="S249" s="5">
        <v>1.8</v>
      </c>
      <c r="T249" s="5">
        <v>30.2</v>
      </c>
      <c r="U249" s="5">
        <v>56</v>
      </c>
      <c r="V249" s="11">
        <f t="shared" si="129"/>
        <v>2.1233552053194726</v>
      </c>
      <c r="W249" s="11">
        <f t="shared" si="130"/>
        <v>3.6668738861841912</v>
      </c>
      <c r="X249" s="11">
        <f t="shared" si="131"/>
        <v>3.7668199803538567</v>
      </c>
      <c r="Y249" s="11">
        <f t="shared" si="132"/>
        <v>3.0793701759334535</v>
      </c>
      <c r="Z249" s="11">
        <f t="shared" si="133"/>
        <v>1.9091929745966141</v>
      </c>
      <c r="AA249" s="11">
        <f t="shared" si="134"/>
        <v>0.42003472167723999</v>
      </c>
      <c r="AB249" s="11">
        <f t="shared" si="135"/>
        <v>-1.2905867096875312</v>
      </c>
      <c r="AC249" s="11">
        <f t="shared" si="136"/>
        <v>-3.160275664816961</v>
      </c>
      <c r="AD249" s="11">
        <f t="shared" si="137"/>
        <v>-5.1469552188259229</v>
      </c>
      <c r="AE249" s="11" t="str">
        <f t="shared" si="138"/>
        <v/>
      </c>
      <c r="AF249" s="11" t="str">
        <f t="shared" si="139"/>
        <v/>
      </c>
      <c r="AG249" s="11" t="str">
        <f t="shared" si="140"/>
        <v/>
      </c>
      <c r="AH249" s="11" t="str">
        <f t="shared" si="141"/>
        <v/>
      </c>
      <c r="AI249" s="11" t="str">
        <f t="shared" si="142"/>
        <v/>
      </c>
      <c r="AJ249" s="11" t="str">
        <f t="shared" si="143"/>
        <v/>
      </c>
      <c r="AK249" s="5" t="s">
        <v>315</v>
      </c>
      <c r="AL249" s="5" t="s">
        <v>316</v>
      </c>
      <c r="AM249" s="5" t="s">
        <v>317</v>
      </c>
      <c r="AN249" s="5" t="s">
        <v>25</v>
      </c>
      <c r="AO249" s="5" t="s">
        <v>24</v>
      </c>
      <c r="AP249" s="5" t="s">
        <v>35</v>
      </c>
      <c r="AQ249" s="5">
        <v>1</v>
      </c>
      <c r="AR249" s="5" t="s">
        <v>31</v>
      </c>
      <c r="AS249" s="6">
        <v>0.60028999999999999</v>
      </c>
      <c r="AT249" s="6">
        <v>2.65795</v>
      </c>
      <c r="AU249" s="6">
        <v>6.1156178999999998E-2</v>
      </c>
      <c r="AV249" s="6"/>
      <c r="AW249" s="6"/>
      <c r="AX249" s="5">
        <v>0.77</v>
      </c>
      <c r="AY249" s="5">
        <v>100.42</v>
      </c>
      <c r="AZ249" s="5">
        <v>0.24729999999999999</v>
      </c>
      <c r="BA249" s="5">
        <v>60</v>
      </c>
      <c r="BB249" s="5">
        <v>0.88200000000000001</v>
      </c>
      <c r="BC249" s="5">
        <v>6.2</v>
      </c>
      <c r="BD249" s="5">
        <v>135.6</v>
      </c>
      <c r="BE249" s="5">
        <v>58</v>
      </c>
      <c r="BF249" s="11">
        <v>17.325363368065915</v>
      </c>
      <c r="BG249" s="11">
        <v>34.589682758364702</v>
      </c>
      <c r="BH249" s="11">
        <v>48.315335966483723</v>
      </c>
      <c r="BI249" s="11">
        <v>59.842386206111669</v>
      </c>
      <c r="BJ249" s="11">
        <v>69.865637998630348</v>
      </c>
      <c r="BK249" s="11">
        <v>78.785643197895084</v>
      </c>
      <c r="BL249" s="11">
        <v>86.855764477146295</v>
      </c>
      <c r="BM249" s="11">
        <v>94.247486738257081</v>
      </c>
      <c r="BN249" s="11">
        <v>101.08289118711511</v>
      </c>
      <c r="BO249" s="11"/>
      <c r="BP249" s="11"/>
      <c r="BQ249" s="11"/>
      <c r="BR249" s="11"/>
      <c r="BS249" s="11"/>
      <c r="BT249" s="11"/>
      <c r="BU249" s="5">
        <v>100.42</v>
      </c>
    </row>
    <row r="250" spans="1:73" x14ac:dyDescent="0.25">
      <c r="A250" s="5" t="s">
        <v>315</v>
      </c>
      <c r="B250" s="5" t="s">
        <v>218</v>
      </c>
      <c r="C250" s="5" t="s">
        <v>219</v>
      </c>
      <c r="D250" s="5" t="s">
        <v>24</v>
      </c>
      <c r="E250" s="5" t="s">
        <v>39</v>
      </c>
      <c r="F250" s="5" t="s">
        <v>30</v>
      </c>
      <c r="G250" s="5" t="s">
        <v>27</v>
      </c>
      <c r="H250" s="5" t="s">
        <v>33</v>
      </c>
      <c r="I250" s="6">
        <v>2.5992299999999999</v>
      </c>
      <c r="J250" s="6">
        <v>0.27032</v>
      </c>
      <c r="K250" s="6">
        <v>-1.24E-3</v>
      </c>
      <c r="L250" s="6"/>
      <c r="M250" s="6"/>
      <c r="N250" s="5">
        <v>3.23</v>
      </c>
      <c r="O250" s="5">
        <v>15.33</v>
      </c>
      <c r="P250" s="5">
        <v>0.11297</v>
      </c>
      <c r="Q250" s="5">
        <v>36</v>
      </c>
      <c r="R250" s="5">
        <v>0.86499999999999999</v>
      </c>
      <c r="S250" s="5">
        <v>2.8</v>
      </c>
      <c r="T250" s="5">
        <v>21.8</v>
      </c>
      <c r="U250" s="5">
        <v>33</v>
      </c>
      <c r="V250" s="11">
        <f t="shared" si="129"/>
        <v>5.8522571356968962</v>
      </c>
      <c r="W250" s="11">
        <f t="shared" si="130"/>
        <v>7.9996404680940953</v>
      </c>
      <c r="X250" s="11">
        <f t="shared" si="131"/>
        <v>9.4107354379512955</v>
      </c>
      <c r="Y250" s="11">
        <f t="shared" si="132"/>
        <v>10.290689257268495</v>
      </c>
      <c r="Z250" s="11">
        <f t="shared" si="133"/>
        <v>10.805291538045697</v>
      </c>
      <c r="AA250" s="11">
        <f t="shared" si="134"/>
        <v>11.080974292282896</v>
      </c>
      <c r="AB250" s="11">
        <f t="shared" si="135"/>
        <v>11.204811931980094</v>
      </c>
      <c r="AC250" s="11">
        <f t="shared" si="136"/>
        <v>11.224521269137295</v>
      </c>
      <c r="AD250" s="11" t="e">
        <f t="shared" si="137"/>
        <v>#VALUE!</v>
      </c>
      <c r="AE250" s="11" t="str">
        <f t="shared" si="138"/>
        <v/>
      </c>
      <c r="AF250" s="11" t="str">
        <f t="shared" si="139"/>
        <v/>
      </c>
      <c r="AG250" s="11" t="str">
        <f t="shared" si="140"/>
        <v/>
      </c>
      <c r="AH250" s="11" t="str">
        <f t="shared" si="141"/>
        <v/>
      </c>
      <c r="AI250" s="11" t="str">
        <f t="shared" si="142"/>
        <v/>
      </c>
      <c r="AJ250" s="11" t="str">
        <f t="shared" si="143"/>
        <v/>
      </c>
      <c r="AK250" s="5" t="s">
        <v>315</v>
      </c>
      <c r="AL250" s="5" t="s">
        <v>218</v>
      </c>
      <c r="AM250" s="5" t="s">
        <v>219</v>
      </c>
      <c r="AN250" s="5" t="s">
        <v>25</v>
      </c>
      <c r="AO250" s="5" t="s">
        <v>24</v>
      </c>
      <c r="AP250" s="5" t="s">
        <v>35</v>
      </c>
      <c r="AQ250" s="5" t="s">
        <v>71</v>
      </c>
      <c r="AR250" s="5" t="s">
        <v>33</v>
      </c>
      <c r="AS250" s="6">
        <v>0.59486000000000006</v>
      </c>
      <c r="AT250" s="6">
        <v>1.7738499999999999</v>
      </c>
      <c r="AU250" s="6">
        <v>-1.15E-2</v>
      </c>
      <c r="AV250" s="6"/>
      <c r="AW250" s="6"/>
      <c r="AX250" s="5">
        <v>2.36</v>
      </c>
      <c r="AY250" s="5">
        <v>69.02</v>
      </c>
      <c r="AZ250" s="5">
        <v>9.4589999999999994E-2</v>
      </c>
      <c r="BA250" s="5">
        <v>37</v>
      </c>
      <c r="BB250" s="5">
        <v>0.94</v>
      </c>
      <c r="BC250" s="5">
        <v>2</v>
      </c>
      <c r="BD250" s="5">
        <v>94.6</v>
      </c>
      <c r="BE250" s="5">
        <v>34</v>
      </c>
      <c r="BF250" s="11">
        <v>17.18336</v>
      </c>
      <c r="BG250" s="11">
        <v>31.471859999999992</v>
      </c>
      <c r="BH250" s="11">
        <v>43.460359999999994</v>
      </c>
      <c r="BI250" s="11">
        <v>53.148859999999992</v>
      </c>
      <c r="BJ250" s="11">
        <v>60.537359999999993</v>
      </c>
      <c r="BK250" s="11">
        <v>65.625859999999989</v>
      </c>
      <c r="BL250" s="11">
        <v>68.414359999999988</v>
      </c>
      <c r="BM250" s="11">
        <v>68.902860000000004</v>
      </c>
      <c r="BN250" s="11" t="s">
        <v>428</v>
      </c>
      <c r="BO250" s="11"/>
      <c r="BP250" s="11"/>
      <c r="BQ250" s="11"/>
      <c r="BR250" s="11"/>
      <c r="BS250" s="11"/>
      <c r="BT250" s="11"/>
      <c r="BU250" s="5">
        <v>69.02</v>
      </c>
    </row>
    <row r="251" spans="1:73" x14ac:dyDescent="0.25">
      <c r="A251" s="5" t="s">
        <v>115</v>
      </c>
      <c r="B251" s="5" t="s">
        <v>41</v>
      </c>
      <c r="C251" s="5" t="s">
        <v>42</v>
      </c>
      <c r="D251" s="5" t="s">
        <v>24</v>
      </c>
      <c r="E251" s="5" t="s">
        <v>39</v>
      </c>
      <c r="F251" s="5" t="s">
        <v>30</v>
      </c>
      <c r="G251" s="5" t="s">
        <v>27</v>
      </c>
      <c r="H251" s="5" t="s">
        <v>33</v>
      </c>
      <c r="I251" s="6">
        <v>2.96218</v>
      </c>
      <c r="J251" s="6">
        <v>0.22697999999999999</v>
      </c>
      <c r="K251" s="6">
        <v>-6.8000000000000005E-4</v>
      </c>
      <c r="L251" s="6"/>
      <c r="M251" s="6"/>
      <c r="N251" s="5">
        <v>3.48</v>
      </c>
      <c r="O251" s="5">
        <v>21.84</v>
      </c>
      <c r="P251" s="5">
        <v>5.9060000000000001E-2</v>
      </c>
      <c r="Q251" s="5">
        <v>57</v>
      </c>
      <c r="R251" s="5">
        <v>0.91800000000000004</v>
      </c>
      <c r="S251" s="5">
        <v>3.5</v>
      </c>
      <c r="T251" s="5">
        <v>20</v>
      </c>
      <c r="U251" s="5">
        <v>54</v>
      </c>
      <c r="V251" s="11">
        <f t="shared" si="129"/>
        <v>8.5590469767754094</v>
      </c>
      <c r="W251" s="11">
        <f t="shared" si="130"/>
        <v>12.020570580299248</v>
      </c>
      <c r="X251" s="11">
        <f t="shared" si="131"/>
        <v>14.452601986815088</v>
      </c>
      <c r="Y251" s="11">
        <f t="shared" si="132"/>
        <v>16.207908025058927</v>
      </c>
      <c r="Z251" s="11">
        <f t="shared" si="133"/>
        <v>17.562491841526771</v>
      </c>
      <c r="AA251" s="11">
        <f t="shared" si="134"/>
        <v>18.742253252474605</v>
      </c>
      <c r="AB251" s="11">
        <f t="shared" si="135"/>
        <v>19.937115335918445</v>
      </c>
      <c r="AC251" s="11">
        <f t="shared" si="136"/>
        <v>21.302617263634282</v>
      </c>
      <c r="AD251" s="11">
        <f t="shared" si="137"/>
        <v>22.948973373158125</v>
      </c>
      <c r="AE251" s="11">
        <f t="shared" si="138"/>
        <v>24.917598479785976</v>
      </c>
      <c r="AF251" s="11">
        <f t="shared" si="139"/>
        <v>27.145099428573815</v>
      </c>
      <c r="AG251" s="11">
        <f t="shared" si="140"/>
        <v>29.414732886337646</v>
      </c>
      <c r="AH251" s="11" t="str">
        <f t="shared" si="141"/>
        <v/>
      </c>
      <c r="AI251" s="11" t="str">
        <f t="shared" si="142"/>
        <v/>
      </c>
      <c r="AJ251" s="11" t="str">
        <f t="shared" si="143"/>
        <v/>
      </c>
      <c r="AK251" s="5" t="s">
        <v>115</v>
      </c>
      <c r="AL251" s="5" t="s">
        <v>41</v>
      </c>
      <c r="AM251" s="5" t="s">
        <v>42</v>
      </c>
      <c r="AN251" s="5" t="s">
        <v>25</v>
      </c>
      <c r="AO251" s="5" t="s">
        <v>24</v>
      </c>
      <c r="AP251" s="5" t="s">
        <v>35</v>
      </c>
      <c r="AQ251" s="5" t="s">
        <v>44</v>
      </c>
      <c r="AR251" s="5" t="s">
        <v>43</v>
      </c>
      <c r="AS251" s="6">
        <v>2.2768199999999998</v>
      </c>
      <c r="AT251" s="6">
        <v>2.1215799999999998</v>
      </c>
      <c r="AU251" s="6">
        <v>-2.7009999999999999E-2</v>
      </c>
      <c r="AV251" s="6">
        <v>1.6000000000000001E-4</v>
      </c>
      <c r="AW251" s="6"/>
      <c r="AX251" s="5">
        <v>2.2799999999999998</v>
      </c>
      <c r="AY251" s="5">
        <v>160.68</v>
      </c>
      <c r="AZ251" s="5">
        <v>1.15781</v>
      </c>
      <c r="BA251" s="5">
        <v>57</v>
      </c>
      <c r="BB251" s="5">
        <v>0.97799999999999998</v>
      </c>
      <c r="BC251" s="5">
        <v>2.2999999999999998</v>
      </c>
      <c r="BD251" s="5">
        <v>104.3</v>
      </c>
      <c r="BE251" s="5">
        <v>53</v>
      </c>
      <c r="BF251" s="10">
        <v>20.951619999999998</v>
      </c>
      <c r="BG251" s="10">
        <v>35.184419999999996</v>
      </c>
      <c r="BH251" s="10">
        <v>45.935219999999994</v>
      </c>
      <c r="BI251" s="10">
        <v>54.164019999999994</v>
      </c>
      <c r="BJ251" s="10">
        <v>60.830820000000003</v>
      </c>
      <c r="BK251" s="10">
        <v>66.895619999999965</v>
      </c>
      <c r="BL251" s="10">
        <v>73.318419999999975</v>
      </c>
      <c r="BM251" s="10">
        <v>81.059219999999968</v>
      </c>
      <c r="BN251" s="10">
        <v>91.078019999999981</v>
      </c>
      <c r="BO251" s="10">
        <v>104.33482000000001</v>
      </c>
      <c r="BP251" s="10">
        <v>121.78962000000001</v>
      </c>
      <c r="BQ251" s="10">
        <v>144.40241999999995</v>
      </c>
      <c r="BR251" s="10"/>
      <c r="BS251" s="10"/>
      <c r="BT251" s="10"/>
      <c r="BU251" s="5">
        <v>160.68</v>
      </c>
    </row>
    <row r="252" spans="1:73" x14ac:dyDescent="0.25">
      <c r="A252" s="5" t="s">
        <v>254</v>
      </c>
      <c r="B252" s="5" t="s">
        <v>41</v>
      </c>
      <c r="C252" s="5" t="s">
        <v>42</v>
      </c>
      <c r="D252" s="5" t="s">
        <v>24</v>
      </c>
      <c r="E252" s="5" t="s">
        <v>39</v>
      </c>
      <c r="F252" s="5" t="s">
        <v>30</v>
      </c>
      <c r="G252" s="5" t="s">
        <v>40</v>
      </c>
      <c r="H252" s="5" t="s">
        <v>33</v>
      </c>
      <c r="I252" s="6">
        <v>2.5405600000000002</v>
      </c>
      <c r="J252" s="6">
        <v>0.21062</v>
      </c>
      <c r="K252" s="6">
        <v>-1.0200000000000001E-3</v>
      </c>
      <c r="L252" s="6"/>
      <c r="M252" s="6"/>
      <c r="N252" s="5">
        <v>3.13</v>
      </c>
      <c r="O252" s="5">
        <v>13.43</v>
      </c>
      <c r="P252" s="5">
        <v>0.41089999999999999</v>
      </c>
      <c r="Q252" s="5">
        <v>69</v>
      </c>
      <c r="R252" s="5">
        <v>0.79200000000000004</v>
      </c>
      <c r="S252" s="5">
        <v>2.5</v>
      </c>
      <c r="T252" s="5">
        <v>16.600000000000001</v>
      </c>
      <c r="U252" s="5">
        <v>66</v>
      </c>
      <c r="V252" s="11">
        <f t="shared" si="129"/>
        <v>8.164180916873498</v>
      </c>
      <c r="W252" s="11">
        <f t="shared" si="130"/>
        <v>12.280987357958217</v>
      </c>
      <c r="X252" s="11">
        <f t="shared" si="131"/>
        <v>16.677638341431738</v>
      </c>
      <c r="Y252" s="11">
        <f t="shared" si="132"/>
        <v>21.326217090718057</v>
      </c>
      <c r="Z252" s="11">
        <f t="shared" si="133"/>
        <v>26.196423848121174</v>
      </c>
      <c r="AA252" s="11">
        <f t="shared" si="134"/>
        <v>31.255575874825098</v>
      </c>
      <c r="AB252" s="11">
        <f t="shared" si="135"/>
        <v>36.468607450893813</v>
      </c>
      <c r="AC252" s="11">
        <f t="shared" si="136"/>
        <v>41.798069875271338</v>
      </c>
      <c r="AD252" s="11">
        <f t="shared" si="137"/>
        <v>47.20413146578165</v>
      </c>
      <c r="AE252" s="11">
        <f t="shared" si="138"/>
        <v>52.644577559128777</v>
      </c>
      <c r="AF252" s="11">
        <f t="shared" si="139"/>
        <v>58.07481051089669</v>
      </c>
      <c r="AG252" s="11" t="str">
        <f t="shared" si="140"/>
        <v/>
      </c>
      <c r="AH252" s="11" t="str">
        <f t="shared" si="141"/>
        <v/>
      </c>
      <c r="AI252" s="11" t="str">
        <f t="shared" si="142"/>
        <v/>
      </c>
      <c r="AJ252" s="11" t="str">
        <f t="shared" si="143"/>
        <v/>
      </c>
      <c r="AK252" s="5" t="s">
        <v>254</v>
      </c>
      <c r="AL252" s="5" t="s">
        <v>41</v>
      </c>
      <c r="AM252" s="5" t="s">
        <v>42</v>
      </c>
      <c r="AN252" s="5" t="s">
        <v>25</v>
      </c>
      <c r="AO252" s="5" t="s">
        <v>24</v>
      </c>
      <c r="AP252" s="5" t="s">
        <v>35</v>
      </c>
      <c r="AQ252" s="5" t="s">
        <v>44</v>
      </c>
      <c r="AR252" s="5" t="s">
        <v>33</v>
      </c>
      <c r="AS252" s="6">
        <v>2.84131</v>
      </c>
      <c r="AT252" s="6">
        <v>0.57501999999999998</v>
      </c>
      <c r="AU252" s="6">
        <v>3.1199999999999999E-3</v>
      </c>
      <c r="AV252" s="6"/>
      <c r="AW252" s="6"/>
      <c r="AX252" s="5">
        <v>2.84</v>
      </c>
      <c r="AY252" s="5">
        <v>103.88</v>
      </c>
      <c r="AZ252" s="5">
        <v>1.2480199999999999</v>
      </c>
      <c r="BA252" s="5">
        <v>70</v>
      </c>
      <c r="BB252" s="5">
        <v>0.97</v>
      </c>
      <c r="BC252" s="5">
        <v>2.9</v>
      </c>
      <c r="BD252" s="5">
        <v>112.3</v>
      </c>
      <c r="BE252" s="5">
        <v>67</v>
      </c>
      <c r="BF252" s="11">
        <v>8.9035099999999989</v>
      </c>
      <c r="BG252" s="11">
        <v>15.589709999999998</v>
      </c>
      <c r="BH252" s="11">
        <v>22.899909999999998</v>
      </c>
      <c r="BI252" s="11">
        <v>30.834109999999999</v>
      </c>
      <c r="BJ252" s="11">
        <v>39.392309999999995</v>
      </c>
      <c r="BK252" s="11">
        <v>48.574509999999997</v>
      </c>
      <c r="BL252" s="11">
        <v>58.380709999999993</v>
      </c>
      <c r="BM252" s="11">
        <v>68.810909999999993</v>
      </c>
      <c r="BN252" s="11">
        <v>79.865109999999987</v>
      </c>
      <c r="BO252" s="11">
        <v>91.543309999999991</v>
      </c>
      <c r="BP252" s="11">
        <v>103.84550999999999</v>
      </c>
      <c r="BQ252" s="11"/>
      <c r="BR252" s="11"/>
      <c r="BS252" s="11"/>
      <c r="BT252" s="11"/>
      <c r="BU252" s="5">
        <v>103.88</v>
      </c>
    </row>
    <row r="253" spans="1:73" x14ac:dyDescent="0.25">
      <c r="A253" t="s">
        <v>315</v>
      </c>
      <c r="B253" t="s">
        <v>41</v>
      </c>
      <c r="C253" t="s">
        <v>42</v>
      </c>
      <c r="D253" t="s">
        <v>24</v>
      </c>
      <c r="E253" t="s">
        <v>39</v>
      </c>
      <c r="F253" t="s">
        <v>30</v>
      </c>
      <c r="G253" t="s">
        <v>27</v>
      </c>
      <c r="H253" t="s">
        <v>33</v>
      </c>
      <c r="I253" s="4">
        <v>2.0156000000000001</v>
      </c>
      <c r="J253" s="4">
        <v>0.28138000000000002</v>
      </c>
      <c r="K253" s="4">
        <v>-1.06E-3</v>
      </c>
      <c r="N253">
        <v>2.84</v>
      </c>
      <c r="O253">
        <v>20.68</v>
      </c>
      <c r="P253">
        <v>0.16536000000000001</v>
      </c>
      <c r="Q253">
        <v>61</v>
      </c>
      <c r="R253">
        <v>0.86399999999999999</v>
      </c>
      <c r="S253">
        <v>3</v>
      </c>
      <c r="T253">
        <v>30</v>
      </c>
      <c r="U253">
        <v>58</v>
      </c>
      <c r="V253" s="11">
        <f t="shared" si="129"/>
        <v>8.3445560548096012</v>
      </c>
      <c r="W253" s="11">
        <f t="shared" si="130"/>
        <v>12.710209754859999</v>
      </c>
      <c r="X253" s="11">
        <f t="shared" si="131"/>
        <v>16.191107401193598</v>
      </c>
      <c r="Y253" s="11">
        <f t="shared" si="132"/>
        <v>18.919340749650399</v>
      </c>
      <c r="Z253" s="11">
        <f t="shared" si="133"/>
        <v>21.0159198920704</v>
      </c>
      <c r="AA253" s="11">
        <f t="shared" si="134"/>
        <v>22.590773256293602</v>
      </c>
      <c r="AB253" s="11">
        <f t="shared" si="135"/>
        <v>23.742747606159995</v>
      </c>
      <c r="AC253" s="11">
        <f t="shared" si="136"/>
        <v>24.559608041509598</v>
      </c>
      <c r="AD253" s="11">
        <f t="shared" si="137"/>
        <v>25.118037998182402</v>
      </c>
      <c r="AE253" s="11">
        <f t="shared" si="138"/>
        <v>25.483639248018399</v>
      </c>
      <c r="AF253" s="11">
        <f t="shared" si="139"/>
        <v>25.710931898857606</v>
      </c>
      <c r="AG253" s="11" t="str">
        <f t="shared" si="140"/>
        <v/>
      </c>
      <c r="AH253" s="11" t="str">
        <f t="shared" si="141"/>
        <v/>
      </c>
      <c r="AI253" s="11" t="str">
        <f t="shared" si="142"/>
        <v/>
      </c>
      <c r="AJ253" s="11" t="str">
        <f t="shared" si="143"/>
        <v/>
      </c>
      <c r="AK253" t="s">
        <v>315</v>
      </c>
      <c r="AL253" t="s">
        <v>41</v>
      </c>
      <c r="AM253" t="s">
        <v>42</v>
      </c>
      <c r="AN253" t="s">
        <v>25</v>
      </c>
      <c r="AO253" t="s">
        <v>24</v>
      </c>
      <c r="AP253" t="s">
        <v>35</v>
      </c>
      <c r="AQ253" t="s">
        <v>71</v>
      </c>
      <c r="AR253" t="s">
        <v>33</v>
      </c>
      <c r="AS253" s="4">
        <v>2.9586000000000001</v>
      </c>
      <c r="AT253" s="4">
        <v>1.9034199999999999</v>
      </c>
      <c r="AU253" s="4">
        <v>-6.6E-3</v>
      </c>
      <c r="AV253" s="4"/>
      <c r="AW253" s="4"/>
      <c r="AX253">
        <v>2.96</v>
      </c>
      <c r="AY253">
        <v>133.79</v>
      </c>
      <c r="AZ253">
        <v>0.16782</v>
      </c>
      <c r="BA253">
        <v>61</v>
      </c>
      <c r="BB253">
        <v>0.93700000000000006</v>
      </c>
      <c r="BC253">
        <v>3.1</v>
      </c>
      <c r="BD253">
        <v>135.80000000000001</v>
      </c>
      <c r="BE253">
        <v>58</v>
      </c>
      <c r="BF253" s="11">
        <v>21.332799999999999</v>
      </c>
      <c r="BG253" s="11">
        <v>38.386999999999993</v>
      </c>
      <c r="BH253" s="11">
        <v>54.121199999999995</v>
      </c>
      <c r="BI253" s="11">
        <v>68.535399999999996</v>
      </c>
      <c r="BJ253" s="11">
        <v>81.629599999999996</v>
      </c>
      <c r="BK253" s="11">
        <v>93.40379999999999</v>
      </c>
      <c r="BL253" s="11">
        <v>103.85799999999998</v>
      </c>
      <c r="BM253" s="11">
        <v>112.99219999999997</v>
      </c>
      <c r="BN253" s="11">
        <v>120.80639999999997</v>
      </c>
      <c r="BO253" s="11">
        <v>127.30059999999997</v>
      </c>
      <c r="BP253" s="11">
        <v>132.47479999999996</v>
      </c>
      <c r="BQ253" s="11"/>
      <c r="BR253" s="11"/>
      <c r="BS253" s="11"/>
      <c r="BT253" s="11"/>
      <c r="BU253">
        <v>133.79</v>
      </c>
    </row>
    <row r="254" spans="1:73" x14ac:dyDescent="0.25">
      <c r="A254" s="7" t="s">
        <v>371</v>
      </c>
      <c r="B254" s="7" t="s">
        <v>384</v>
      </c>
      <c r="C254" s="7" t="s">
        <v>385</v>
      </c>
      <c r="D254" s="7" t="s">
        <v>24</v>
      </c>
      <c r="E254" s="7" t="s">
        <v>39</v>
      </c>
      <c r="F254" s="7" t="s">
        <v>30</v>
      </c>
      <c r="G254" s="7">
        <v>1</v>
      </c>
      <c r="H254" s="7" t="s">
        <v>33</v>
      </c>
      <c r="I254" s="8">
        <v>1.56959</v>
      </c>
      <c r="J254" s="8">
        <v>0.64070000000000005</v>
      </c>
      <c r="K254" s="8">
        <v>-3.8999999999999998E-3</v>
      </c>
      <c r="L254" s="8"/>
      <c r="M254" s="8"/>
      <c r="N254" s="7">
        <v>1.57</v>
      </c>
      <c r="O254" s="7">
        <v>25.02</v>
      </c>
      <c r="P254" s="7"/>
      <c r="Q254" s="7"/>
      <c r="R254" s="7"/>
      <c r="S254" s="7">
        <v>1.6</v>
      </c>
      <c r="T254" s="7">
        <v>25</v>
      </c>
      <c r="U254" s="7"/>
      <c r="V254" s="11" t="str">
        <f t="shared" si="129"/>
        <v/>
      </c>
      <c r="W254" s="11" t="str">
        <f t="shared" si="130"/>
        <v/>
      </c>
      <c r="X254" s="11" t="str">
        <f t="shared" si="131"/>
        <v/>
      </c>
      <c r="Y254" s="11" t="str">
        <f t="shared" si="132"/>
        <v/>
      </c>
      <c r="Z254" s="11" t="str">
        <f t="shared" si="133"/>
        <v/>
      </c>
      <c r="AA254" s="11" t="str">
        <f t="shared" si="134"/>
        <v/>
      </c>
      <c r="AB254" s="11" t="str">
        <f t="shared" si="135"/>
        <v/>
      </c>
      <c r="AC254" s="11" t="str">
        <f t="shared" si="136"/>
        <v/>
      </c>
      <c r="AD254" s="11" t="str">
        <f t="shared" si="137"/>
        <v/>
      </c>
      <c r="AE254" s="11" t="str">
        <f t="shared" si="138"/>
        <v/>
      </c>
      <c r="AF254" s="11" t="str">
        <f t="shared" si="139"/>
        <v/>
      </c>
      <c r="AG254" s="11" t="str">
        <f t="shared" si="140"/>
        <v/>
      </c>
      <c r="AH254" s="11" t="str">
        <f t="shared" si="141"/>
        <v/>
      </c>
      <c r="AI254" s="11" t="str">
        <f t="shared" si="142"/>
        <v/>
      </c>
      <c r="AJ254" s="11" t="str">
        <f t="shared" si="143"/>
        <v/>
      </c>
    </row>
    <row r="255" spans="1:73" x14ac:dyDescent="0.25">
      <c r="A255" s="5" t="s">
        <v>92</v>
      </c>
      <c r="B255" s="5" t="s">
        <v>99</v>
      </c>
      <c r="C255" s="5" t="s">
        <v>100</v>
      </c>
      <c r="D255" s="5" t="s">
        <v>24</v>
      </c>
      <c r="E255" s="5" t="s">
        <v>39</v>
      </c>
      <c r="F255" s="5" t="s">
        <v>30</v>
      </c>
      <c r="G255" s="5">
        <v>1</v>
      </c>
      <c r="H255" s="5" t="s">
        <v>33</v>
      </c>
      <c r="I255" s="6">
        <v>2.25488</v>
      </c>
      <c r="J255" s="6">
        <v>0.31929000000000002</v>
      </c>
      <c r="K255" s="6">
        <v>-4.4200000000000003E-3</v>
      </c>
      <c r="L255" s="6"/>
      <c r="M255" s="6"/>
      <c r="N255" s="5">
        <v>2.72</v>
      </c>
      <c r="O255" s="5">
        <v>8.01</v>
      </c>
      <c r="P255" s="5">
        <v>2.29861</v>
      </c>
      <c r="Q255" s="5">
        <v>33</v>
      </c>
      <c r="R255" s="5">
        <v>0.314</v>
      </c>
      <c r="S255" s="5">
        <v>2.5</v>
      </c>
      <c r="T255" s="5">
        <v>10</v>
      </c>
      <c r="U255" s="5">
        <v>30</v>
      </c>
      <c r="V255" s="11">
        <f t="shared" si="129"/>
        <v>4.988866707002102</v>
      </c>
      <c r="W255" s="11">
        <f t="shared" si="130"/>
        <v>5.949177995075221</v>
      </c>
      <c r="X255" s="11">
        <f t="shared" si="131"/>
        <v>6.2863296930351993</v>
      </c>
      <c r="Y255" s="11">
        <f t="shared" si="132"/>
        <v>6.3674774762200572</v>
      </c>
      <c r="Z255" s="11">
        <f t="shared" si="133"/>
        <v>6.316530159244766</v>
      </c>
      <c r="AA255" s="11" t="str">
        <f t="shared" si="134"/>
        <v/>
      </c>
      <c r="AB255" s="11" t="str">
        <f t="shared" si="135"/>
        <v/>
      </c>
      <c r="AC255" s="11" t="str">
        <f t="shared" si="136"/>
        <v/>
      </c>
      <c r="AD255" s="11" t="str">
        <f t="shared" si="137"/>
        <v/>
      </c>
      <c r="AE255" s="11" t="str">
        <f t="shared" si="138"/>
        <v/>
      </c>
      <c r="AF255" s="11" t="str">
        <f t="shared" si="139"/>
        <v/>
      </c>
      <c r="AG255" s="11" t="str">
        <f t="shared" si="140"/>
        <v/>
      </c>
      <c r="AH255" s="11" t="str">
        <f t="shared" si="141"/>
        <v/>
      </c>
      <c r="AI255" s="11" t="str">
        <f t="shared" si="142"/>
        <v/>
      </c>
      <c r="AJ255" s="11" t="str">
        <f t="shared" si="143"/>
        <v/>
      </c>
      <c r="AK255" s="5" t="s">
        <v>92</v>
      </c>
      <c r="AL255" s="5" t="s">
        <v>99</v>
      </c>
      <c r="AM255" s="5" t="s">
        <v>100</v>
      </c>
      <c r="AN255" s="5" t="s">
        <v>25</v>
      </c>
      <c r="AO255" s="5" t="s">
        <v>24</v>
      </c>
      <c r="AP255" s="5" t="s">
        <v>35</v>
      </c>
      <c r="AQ255" s="5">
        <v>1</v>
      </c>
      <c r="AR255" s="5" t="s">
        <v>31</v>
      </c>
      <c r="AS255" s="6">
        <v>0.96777999999999997</v>
      </c>
      <c r="AT255" s="6">
        <v>1.85836</v>
      </c>
      <c r="AU255" s="6">
        <v>8.7669999999999998E-2</v>
      </c>
      <c r="AV255" s="6"/>
      <c r="AW255" s="6"/>
      <c r="AX255" s="5">
        <v>1.49</v>
      </c>
      <c r="AY255" s="5">
        <v>34.53</v>
      </c>
      <c r="AZ255" s="5">
        <v>0.29609000000000002</v>
      </c>
      <c r="BA255" s="5">
        <v>34</v>
      </c>
      <c r="BB255" s="5">
        <v>0.66500000000000004</v>
      </c>
      <c r="BC255" s="5">
        <v>3.8</v>
      </c>
      <c r="BD255" s="5">
        <v>47.5</v>
      </c>
      <c r="BE255" s="5">
        <v>32</v>
      </c>
      <c r="BF255" s="11">
        <v>12.842476464794265</v>
      </c>
      <c r="BG255" s="11">
        <v>20.774930320081413</v>
      </c>
      <c r="BH255" s="11">
        <v>26.218030861418356</v>
      </c>
      <c r="BI255" s="11">
        <v>30.431927625823398</v>
      </c>
      <c r="BJ255" s="11">
        <v>33.899221943631872</v>
      </c>
      <c r="BK255" s="11"/>
      <c r="BL255" s="11"/>
      <c r="BM255" s="11"/>
      <c r="BN255" s="11"/>
      <c r="BO255" s="11"/>
      <c r="BP255" s="11"/>
      <c r="BQ255" s="11"/>
      <c r="BR255" s="11"/>
      <c r="BS255" s="11"/>
      <c r="BT255" s="11"/>
      <c r="BU255" s="5">
        <v>34.53</v>
      </c>
    </row>
    <row r="256" spans="1:73" x14ac:dyDescent="0.25">
      <c r="A256" t="s">
        <v>278</v>
      </c>
      <c r="B256" t="s">
        <v>285</v>
      </c>
      <c r="C256" t="s">
        <v>286</v>
      </c>
      <c r="D256" t="s">
        <v>24</v>
      </c>
      <c r="E256" t="s">
        <v>39</v>
      </c>
      <c r="F256" t="s">
        <v>30</v>
      </c>
      <c r="G256" t="s">
        <v>40</v>
      </c>
      <c r="H256" t="s">
        <v>33</v>
      </c>
      <c r="I256" s="4">
        <v>1.88852</v>
      </c>
      <c r="J256" s="4">
        <v>0.33423000000000003</v>
      </c>
      <c r="K256" s="4">
        <v>-2.5200000000000001E-3</v>
      </c>
      <c r="N256">
        <v>2.5099999999999998</v>
      </c>
      <c r="O256">
        <v>10.99</v>
      </c>
      <c r="P256">
        <v>0.25145000000000001</v>
      </c>
      <c r="Q256">
        <v>74</v>
      </c>
      <c r="R256">
        <v>0.89800000000000002</v>
      </c>
      <c r="S256">
        <v>2</v>
      </c>
      <c r="T256">
        <v>13</v>
      </c>
      <c r="U256">
        <v>71</v>
      </c>
      <c r="V256" s="11">
        <f t="shared" si="129"/>
        <v>4.3544470897925276</v>
      </c>
      <c r="W256" s="11">
        <f t="shared" si="130"/>
        <v>6.5229697554161277</v>
      </c>
      <c r="X256" s="11">
        <f t="shared" si="131"/>
        <v>8.0141352428389272</v>
      </c>
      <c r="Y256" s="11">
        <f t="shared" si="132"/>
        <v>8.7741507420449274</v>
      </c>
      <c r="Z256" s="11">
        <f t="shared" si="133"/>
        <v>8.9362653425381282</v>
      </c>
      <c r="AA256" s="11" t="str">
        <f t="shared" si="134"/>
        <v/>
      </c>
      <c r="AB256" s="11" t="str">
        <f t="shared" si="135"/>
        <v/>
      </c>
      <c r="AC256" s="11" t="str">
        <f t="shared" si="136"/>
        <v/>
      </c>
      <c r="AD256" s="11" t="str">
        <f t="shared" si="137"/>
        <v/>
      </c>
      <c r="AE256" s="11" t="str">
        <f t="shared" si="138"/>
        <v/>
      </c>
      <c r="AF256" s="11" t="str">
        <f t="shared" si="139"/>
        <v/>
      </c>
      <c r="AG256" s="11" t="str">
        <f t="shared" si="140"/>
        <v/>
      </c>
      <c r="AH256" s="11" t="str">
        <f t="shared" si="141"/>
        <v/>
      </c>
      <c r="AI256" s="11" t="str">
        <f t="shared" si="142"/>
        <v/>
      </c>
      <c r="AJ256" s="11" t="str">
        <f t="shared" si="143"/>
        <v/>
      </c>
      <c r="AK256" t="s">
        <v>278</v>
      </c>
      <c r="AL256" t="s">
        <v>285</v>
      </c>
      <c r="AM256" t="s">
        <v>286</v>
      </c>
      <c r="AN256" t="s">
        <v>25</v>
      </c>
      <c r="AO256" t="s">
        <v>24</v>
      </c>
      <c r="AP256" t="s">
        <v>35</v>
      </c>
      <c r="AQ256" t="s">
        <v>71</v>
      </c>
      <c r="AR256" t="s">
        <v>43</v>
      </c>
      <c r="AS256" s="4">
        <v>0.20544000000000001</v>
      </c>
      <c r="AT256" s="4">
        <v>0.81745000000000001</v>
      </c>
      <c r="AU256" s="4">
        <v>1.5939999999999999E-2</v>
      </c>
      <c r="AV256" s="4">
        <v>-3.4000000000000002E-4</v>
      </c>
      <c r="AW256" s="4"/>
      <c r="AX256">
        <v>1.9</v>
      </c>
      <c r="AY256">
        <v>38.229999999999997</v>
      </c>
      <c r="AZ256">
        <v>4.0750000000000001E-2</v>
      </c>
      <c r="BA256">
        <v>74</v>
      </c>
      <c r="BB256">
        <v>0.94699999999999995</v>
      </c>
      <c r="BC256">
        <v>0.9</v>
      </c>
      <c r="BD256">
        <v>52</v>
      </c>
      <c r="BE256">
        <v>70</v>
      </c>
      <c r="BF256" s="10">
        <v>9.6339399999999991</v>
      </c>
      <c r="BG256" s="10">
        <v>20.210439999999998</v>
      </c>
      <c r="BH256" s="10">
        <v>29.894939999999998</v>
      </c>
      <c r="BI256" s="10">
        <v>36.647440000000003</v>
      </c>
      <c r="BJ256" s="10">
        <v>38.427940000000007</v>
      </c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>
        <v>38.229999999999997</v>
      </c>
    </row>
    <row r="257" spans="1:73" x14ac:dyDescent="0.25">
      <c r="A257" s="5" t="s">
        <v>322</v>
      </c>
      <c r="B257" s="5" t="s">
        <v>327</v>
      </c>
      <c r="C257" s="5" t="s">
        <v>328</v>
      </c>
      <c r="D257" s="5" t="s">
        <v>24</v>
      </c>
      <c r="E257" s="5" t="s">
        <v>39</v>
      </c>
      <c r="F257" s="5" t="s">
        <v>30</v>
      </c>
      <c r="G257" s="5" t="s">
        <v>27</v>
      </c>
      <c r="H257" s="5" t="s">
        <v>33</v>
      </c>
      <c r="I257" s="6">
        <v>2.1936200000000001</v>
      </c>
      <c r="J257" s="6">
        <v>0.26965</v>
      </c>
      <c r="K257" s="6">
        <v>-2.2599999999999999E-3</v>
      </c>
      <c r="L257" s="6"/>
      <c r="M257" s="6"/>
      <c r="N257" s="5">
        <v>2.54</v>
      </c>
      <c r="O257" s="5">
        <v>10.19</v>
      </c>
      <c r="P257" s="5">
        <v>4.4499999999999998E-2</v>
      </c>
      <c r="Q257" s="5">
        <v>30</v>
      </c>
      <c r="R257" s="5">
        <v>0.91200000000000003</v>
      </c>
      <c r="S257" s="5">
        <v>2.5</v>
      </c>
      <c r="T257" s="5">
        <v>11</v>
      </c>
      <c r="U257" s="5">
        <v>27</v>
      </c>
      <c r="V257" s="11">
        <f t="shared" si="129"/>
        <v>5.803029276541614</v>
      </c>
      <c r="W257" s="11">
        <f t="shared" si="130"/>
        <v>7.9978525553436155</v>
      </c>
      <c r="X257" s="11">
        <f t="shared" si="131"/>
        <v>9.4115331347584128</v>
      </c>
      <c r="Y257" s="11">
        <f t="shared" si="132"/>
        <v>10.266864852226014</v>
      </c>
      <c r="Z257" s="11">
        <f t="shared" si="133"/>
        <v>10.745398317026414</v>
      </c>
      <c r="AA257" s="11">
        <f t="shared" si="134"/>
        <v>10.987440910279616</v>
      </c>
      <c r="AB257" s="11">
        <f t="shared" si="135"/>
        <v>11.092056784945612</v>
      </c>
      <c r="AC257" s="11">
        <f t="shared" si="136"/>
        <v>11.117066865824414</v>
      </c>
      <c r="AD257" s="11" t="str">
        <f t="shared" si="137"/>
        <v/>
      </c>
      <c r="AE257" s="11" t="str">
        <f t="shared" si="138"/>
        <v/>
      </c>
      <c r="AF257" s="11" t="str">
        <f t="shared" si="139"/>
        <v/>
      </c>
      <c r="AG257" s="11" t="str">
        <f t="shared" si="140"/>
        <v/>
      </c>
      <c r="AH257" s="11" t="str">
        <f t="shared" si="141"/>
        <v/>
      </c>
      <c r="AI257" s="11" t="str">
        <f t="shared" si="142"/>
        <v/>
      </c>
      <c r="AJ257" s="11" t="str">
        <f t="shared" si="143"/>
        <v/>
      </c>
      <c r="AK257" s="5" t="s">
        <v>322</v>
      </c>
      <c r="AL257" s="5" t="s">
        <v>327</v>
      </c>
      <c r="AM257" s="5" t="s">
        <v>328</v>
      </c>
      <c r="AN257" s="5" t="s">
        <v>25</v>
      </c>
      <c r="AO257" s="5" t="s">
        <v>24</v>
      </c>
      <c r="AP257" s="5" t="s">
        <v>35</v>
      </c>
      <c r="AQ257" s="5" t="s">
        <v>44</v>
      </c>
      <c r="AR257" s="5" t="s">
        <v>33</v>
      </c>
      <c r="AS257" s="6">
        <v>1.30481</v>
      </c>
      <c r="AT257" s="6">
        <v>1.3781000000000001</v>
      </c>
      <c r="AU257" s="6">
        <v>-8.7200000000000003E-3</v>
      </c>
      <c r="AV257" s="6"/>
      <c r="AW257" s="6"/>
      <c r="AX257" s="5">
        <v>1.3</v>
      </c>
      <c r="AY257" s="5">
        <v>55.64</v>
      </c>
      <c r="AZ257" s="5">
        <v>1.9163300000000001</v>
      </c>
      <c r="BA257" s="5">
        <v>31</v>
      </c>
      <c r="BB257" s="5">
        <v>0.90200000000000002</v>
      </c>
      <c r="BC257" s="5">
        <v>2.1</v>
      </c>
      <c r="BD257" s="5">
        <v>55</v>
      </c>
      <c r="BE257" s="5">
        <v>28</v>
      </c>
      <c r="BF257" s="11">
        <v>14.21381</v>
      </c>
      <c r="BG257" s="11">
        <v>25.378810000000001</v>
      </c>
      <c r="BH257" s="11">
        <v>34.799810000000008</v>
      </c>
      <c r="BI257" s="11">
        <v>42.476810000000008</v>
      </c>
      <c r="BJ257" s="11">
        <v>48.409810000000007</v>
      </c>
      <c r="BK257" s="11">
        <v>52.598810000000014</v>
      </c>
      <c r="BL257" s="11">
        <v>55.043810000000015</v>
      </c>
      <c r="BM257" s="11">
        <v>55.744810000000008</v>
      </c>
      <c r="BN257" s="11"/>
      <c r="BO257" s="11"/>
      <c r="BP257" s="11"/>
      <c r="BQ257" s="11"/>
      <c r="BR257" s="11"/>
      <c r="BS257" s="11"/>
      <c r="BT257" s="11"/>
      <c r="BU257" s="5">
        <v>55.64</v>
      </c>
    </row>
    <row r="258" spans="1:73" x14ac:dyDescent="0.25">
      <c r="A258" s="5" t="s">
        <v>21</v>
      </c>
      <c r="B258" s="5" t="s">
        <v>45</v>
      </c>
      <c r="C258" s="5" t="s">
        <v>46</v>
      </c>
      <c r="D258" s="5" t="s">
        <v>24</v>
      </c>
      <c r="E258" s="5" t="s">
        <v>39</v>
      </c>
      <c r="F258" s="5" t="s">
        <v>30</v>
      </c>
      <c r="G258" s="5" t="s">
        <v>27</v>
      </c>
      <c r="H258" s="5" t="s">
        <v>33</v>
      </c>
      <c r="I258" s="6">
        <v>1.1555500000000001</v>
      </c>
      <c r="J258" s="6">
        <v>0.28023999999999999</v>
      </c>
      <c r="K258" s="6">
        <v>-2.66E-3</v>
      </c>
      <c r="L258" s="6"/>
      <c r="M258" s="6"/>
      <c r="N258" s="5">
        <v>1.63</v>
      </c>
      <c r="O258" s="5">
        <v>8.5399999999999991</v>
      </c>
      <c r="P258" s="5">
        <v>5.5989999999999998E-2</v>
      </c>
      <c r="Q258" s="5">
        <v>30</v>
      </c>
      <c r="R258" s="5">
        <v>0.83799999999999997</v>
      </c>
      <c r="S258" s="5">
        <v>1.5</v>
      </c>
      <c r="T258" s="5">
        <v>11</v>
      </c>
      <c r="U258" s="5">
        <v>27</v>
      </c>
      <c r="V258" s="11">
        <f t="shared" si="129"/>
        <v>4.4033950905450938</v>
      </c>
      <c r="W258" s="11">
        <f t="shared" si="130"/>
        <v>5.6118877794537347</v>
      </c>
      <c r="X258" s="11">
        <f t="shared" si="131"/>
        <v>5.1507196074355743</v>
      </c>
      <c r="Y258" s="11" t="str">
        <f t="shared" si="132"/>
        <v/>
      </c>
      <c r="Z258" s="11" t="str">
        <f t="shared" si="133"/>
        <v/>
      </c>
      <c r="AA258" s="11" t="str">
        <f t="shared" si="134"/>
        <v/>
      </c>
      <c r="AB258" s="11" t="str">
        <f t="shared" si="135"/>
        <v/>
      </c>
      <c r="AC258" s="11" t="str">
        <f t="shared" si="136"/>
        <v/>
      </c>
      <c r="AD258" s="11" t="str">
        <f t="shared" si="137"/>
        <v/>
      </c>
      <c r="AE258" s="11" t="str">
        <f t="shared" si="138"/>
        <v/>
      </c>
      <c r="AF258" s="11" t="str">
        <f t="shared" si="139"/>
        <v/>
      </c>
      <c r="AG258" s="11" t="str">
        <f t="shared" si="140"/>
        <v/>
      </c>
      <c r="AH258" s="11" t="str">
        <f t="shared" si="141"/>
        <v/>
      </c>
      <c r="AI258" s="11" t="str">
        <f t="shared" si="142"/>
        <v/>
      </c>
      <c r="AJ258" s="11" t="str">
        <f t="shared" si="143"/>
        <v/>
      </c>
      <c r="AK258" s="5" t="s">
        <v>21</v>
      </c>
      <c r="AL258" s="5" t="s">
        <v>45</v>
      </c>
      <c r="AM258" s="5" t="s">
        <v>46</v>
      </c>
      <c r="AN258" s="5" t="s">
        <v>25</v>
      </c>
      <c r="AO258" s="5" t="s">
        <v>24</v>
      </c>
      <c r="AP258" s="5" t="s">
        <v>35</v>
      </c>
      <c r="AQ258" s="5" t="s">
        <v>44</v>
      </c>
      <c r="AR258" s="5" t="s">
        <v>28</v>
      </c>
      <c r="AS258" s="6">
        <v>1.7260899999999999</v>
      </c>
      <c r="AT258" s="6">
        <v>1.7715700000000001</v>
      </c>
      <c r="AU258" s="6"/>
      <c r="AV258" s="6"/>
      <c r="AW258" s="6"/>
      <c r="AX258" s="5">
        <v>1.73</v>
      </c>
      <c r="AY258" s="5">
        <v>54.87</v>
      </c>
      <c r="AZ258" s="5">
        <v>5.6037699999999999</v>
      </c>
      <c r="BA258" s="5">
        <v>30</v>
      </c>
      <c r="BB258" s="5">
        <v>0.60899999999999999</v>
      </c>
      <c r="BC258" s="5">
        <v>1.5</v>
      </c>
      <c r="BD258" s="5">
        <v>43</v>
      </c>
      <c r="BE258" s="5">
        <v>28</v>
      </c>
      <c r="BF258" s="10">
        <v>19.441790000000001</v>
      </c>
      <c r="BG258" s="10">
        <v>37.157490000000003</v>
      </c>
      <c r="BH258" s="10">
        <v>54.873190000000001</v>
      </c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5">
        <v>54.87</v>
      </c>
    </row>
    <row r="259" spans="1:73" x14ac:dyDescent="0.25">
      <c r="A259" s="5" t="s">
        <v>371</v>
      </c>
      <c r="B259" s="5" t="s">
        <v>392</v>
      </c>
      <c r="C259" s="5" t="s">
        <v>393</v>
      </c>
      <c r="D259" s="5" t="s">
        <v>24</v>
      </c>
      <c r="E259" s="5" t="s">
        <v>39</v>
      </c>
      <c r="F259" s="5" t="s">
        <v>30</v>
      </c>
      <c r="G259" s="5" t="s">
        <v>40</v>
      </c>
      <c r="H259" s="5" t="s">
        <v>33</v>
      </c>
      <c r="I259" s="6">
        <v>0.49558000000000002</v>
      </c>
      <c r="J259" s="6">
        <v>0.28605999999999998</v>
      </c>
      <c r="K259" s="6">
        <v>-8.8999999999999995E-4</v>
      </c>
      <c r="L259" s="6"/>
      <c r="M259" s="6"/>
      <c r="N259" s="5">
        <v>1.66</v>
      </c>
      <c r="O259" s="5">
        <v>21.06</v>
      </c>
      <c r="P259" s="5">
        <v>1.1304000000000001</v>
      </c>
      <c r="Q259" s="5">
        <v>58</v>
      </c>
      <c r="R259" s="5">
        <v>0.82399999999999995</v>
      </c>
      <c r="S259" s="5">
        <v>1.5</v>
      </c>
      <c r="T259" s="5">
        <v>28</v>
      </c>
      <c r="U259" s="5">
        <v>55</v>
      </c>
      <c r="V259" s="11">
        <f t="shared" si="129"/>
        <v>5.8219524674174554</v>
      </c>
      <c r="W259" s="11">
        <f t="shared" si="130"/>
        <v>9.0758975310579171</v>
      </c>
      <c r="X259" s="11">
        <f t="shared" si="131"/>
        <v>11.356396436709375</v>
      </c>
      <c r="Y259" s="11">
        <f t="shared" si="132"/>
        <v>12.989142018383836</v>
      </c>
      <c r="Z259" s="11">
        <f t="shared" si="133"/>
        <v>14.221383556733294</v>
      </c>
      <c r="AA259" s="11">
        <f t="shared" si="134"/>
        <v>15.248528523049755</v>
      </c>
      <c r="AB259" s="11">
        <f t="shared" si="135"/>
        <v>16.229914803265217</v>
      </c>
      <c r="AC259" s="11">
        <f t="shared" si="136"/>
        <v>17.293753401951676</v>
      </c>
      <c r="AD259" s="11">
        <f t="shared" si="137"/>
        <v>18.531241626321137</v>
      </c>
      <c r="AE259" s="11">
        <f t="shared" si="138"/>
        <v>19.979846750225597</v>
      </c>
      <c r="AF259" s="11">
        <f t="shared" si="139"/>
        <v>21.595760158157052</v>
      </c>
      <c r="AG259" s="11" t="str">
        <f t="shared" si="140"/>
        <v/>
      </c>
      <c r="AH259" s="11" t="str">
        <f t="shared" si="141"/>
        <v/>
      </c>
      <c r="AI259" s="11" t="str">
        <f t="shared" si="142"/>
        <v/>
      </c>
      <c r="AJ259" s="11" t="str">
        <f t="shared" si="143"/>
        <v/>
      </c>
      <c r="AK259" s="5" t="s">
        <v>371</v>
      </c>
      <c r="AL259" s="5" t="s">
        <v>392</v>
      </c>
      <c r="AM259" s="5" t="s">
        <v>393</v>
      </c>
      <c r="AN259" s="5" t="s">
        <v>25</v>
      </c>
      <c r="AO259" s="5" t="s">
        <v>24</v>
      </c>
      <c r="AP259" s="5" t="s">
        <v>35</v>
      </c>
      <c r="AQ259" s="5" t="s">
        <v>44</v>
      </c>
      <c r="AR259" s="5" t="s">
        <v>43</v>
      </c>
      <c r="AS259" s="6">
        <v>2.2439399999999998</v>
      </c>
      <c r="AT259" s="6">
        <v>1.91147</v>
      </c>
      <c r="AU259" s="6">
        <v>-2.3230000000000001E-2</v>
      </c>
      <c r="AV259" s="6">
        <v>1.2999999999999999E-4</v>
      </c>
      <c r="AW259" s="6"/>
      <c r="AX259" s="5">
        <v>4.13</v>
      </c>
      <c r="AY259" s="5">
        <v>108.41</v>
      </c>
      <c r="AZ259" s="5">
        <v>3.3528500000000001</v>
      </c>
      <c r="BA259" s="5">
        <v>59</v>
      </c>
      <c r="BB259" s="5">
        <v>0.93300000000000005</v>
      </c>
      <c r="BC259" s="5">
        <v>2.5</v>
      </c>
      <c r="BD259" s="5">
        <v>180.3</v>
      </c>
      <c r="BE259" s="5">
        <v>55</v>
      </c>
      <c r="BF259" s="10">
        <v>19.165639999999996</v>
      </c>
      <c r="BG259" s="10">
        <v>32.221339999999998</v>
      </c>
      <c r="BH259" s="10">
        <v>42.191039999999994</v>
      </c>
      <c r="BI259" s="10">
        <v>49.854739999999993</v>
      </c>
      <c r="BJ259" s="10">
        <v>55.992439999999988</v>
      </c>
      <c r="BK259" s="10">
        <v>61.384139999999988</v>
      </c>
      <c r="BL259" s="10">
        <v>66.809840000000008</v>
      </c>
      <c r="BM259" s="10">
        <v>73.049539999999993</v>
      </c>
      <c r="BN259" s="10">
        <v>80.883239999999986</v>
      </c>
      <c r="BO259" s="10">
        <v>91.090939999999989</v>
      </c>
      <c r="BP259" s="10">
        <v>104.45263999999995</v>
      </c>
      <c r="BQ259" s="10"/>
      <c r="BR259" s="10"/>
      <c r="BS259" s="10"/>
      <c r="BT259" s="10"/>
      <c r="BU259" s="5">
        <v>108.41</v>
      </c>
    </row>
    <row r="260" spans="1:73" x14ac:dyDescent="0.25">
      <c r="A260" t="s">
        <v>322</v>
      </c>
      <c r="B260" t="s">
        <v>331</v>
      </c>
      <c r="C260" t="s">
        <v>332</v>
      </c>
      <c r="D260" t="s">
        <v>24</v>
      </c>
      <c r="E260" t="s">
        <v>39</v>
      </c>
      <c r="F260" t="s">
        <v>30</v>
      </c>
      <c r="G260" t="s">
        <v>52</v>
      </c>
      <c r="H260" t="s">
        <v>33</v>
      </c>
      <c r="I260" s="4">
        <v>0.94984000000000002</v>
      </c>
      <c r="J260" s="4">
        <v>0.21876999999999999</v>
      </c>
      <c r="K260" s="4">
        <v>-1.0399999999999999E-3</v>
      </c>
      <c r="N260">
        <v>1.49</v>
      </c>
      <c r="O260">
        <v>11.8</v>
      </c>
      <c r="P260">
        <v>4.0000000000000002E-4</v>
      </c>
      <c r="Q260">
        <v>31</v>
      </c>
      <c r="R260">
        <v>0.98</v>
      </c>
      <c r="S260">
        <v>1.5</v>
      </c>
      <c r="T260">
        <v>14.5</v>
      </c>
      <c r="U260">
        <v>28</v>
      </c>
      <c r="V260" s="11">
        <f t="shared" si="129"/>
        <v>13.823543120034465</v>
      </c>
      <c r="W260" s="11">
        <f t="shared" si="130"/>
        <v>18.165722314536701</v>
      </c>
      <c r="X260" s="11">
        <f t="shared" si="131"/>
        <v>20.19304150677814</v>
      </c>
      <c r="Y260" s="11">
        <f t="shared" si="132"/>
        <v>23.904323764246779</v>
      </c>
      <c r="Z260" s="11">
        <f t="shared" si="133"/>
        <v>32.385431756990634</v>
      </c>
      <c r="AA260" s="11" t="str">
        <f t="shared" si="134"/>
        <v/>
      </c>
      <c r="AB260" s="11" t="str">
        <f t="shared" si="135"/>
        <v/>
      </c>
      <c r="AC260" s="11" t="str">
        <f t="shared" si="136"/>
        <v/>
      </c>
      <c r="AD260" s="11" t="str">
        <f t="shared" si="137"/>
        <v/>
      </c>
      <c r="AE260" s="11" t="str">
        <f t="shared" si="138"/>
        <v/>
      </c>
      <c r="AF260" s="11" t="str">
        <f t="shared" si="139"/>
        <v/>
      </c>
      <c r="AG260" s="11" t="str">
        <f t="shared" si="140"/>
        <v/>
      </c>
      <c r="AH260" s="11" t="str">
        <f t="shared" si="141"/>
        <v/>
      </c>
      <c r="AI260" s="11" t="str">
        <f t="shared" si="142"/>
        <v/>
      </c>
      <c r="AJ260" s="11" t="str">
        <f t="shared" si="143"/>
        <v/>
      </c>
      <c r="AK260" t="s">
        <v>322</v>
      </c>
      <c r="AL260" t="s">
        <v>331</v>
      </c>
      <c r="AM260" t="s">
        <v>332</v>
      </c>
      <c r="AN260" t="s">
        <v>25</v>
      </c>
      <c r="AO260" t="s">
        <v>24</v>
      </c>
      <c r="AP260" t="s">
        <v>35</v>
      </c>
      <c r="AQ260" t="s">
        <v>71</v>
      </c>
      <c r="AR260" t="s">
        <v>43</v>
      </c>
      <c r="AS260" s="4">
        <v>2.5038800000000001</v>
      </c>
      <c r="AT260" s="4">
        <v>3.61389</v>
      </c>
      <c r="AU260" s="4">
        <v>-0.12425</v>
      </c>
      <c r="AV260" s="4">
        <v>1.6299999999999999E-3</v>
      </c>
      <c r="AW260" s="4"/>
      <c r="AX260">
        <v>2.5</v>
      </c>
      <c r="AY260">
        <v>79.95</v>
      </c>
      <c r="AZ260">
        <v>4.2000000000000003E-2</v>
      </c>
      <c r="BA260">
        <v>33</v>
      </c>
      <c r="BB260">
        <v>0.97899999999999998</v>
      </c>
      <c r="BC260">
        <v>2.5</v>
      </c>
      <c r="BD260">
        <v>80</v>
      </c>
      <c r="BE260">
        <v>29</v>
      </c>
      <c r="BF260" s="10">
        <v>27.84778</v>
      </c>
      <c r="BG260" s="10">
        <v>38.121679999999991</v>
      </c>
      <c r="BH260" s="10">
        <v>43.105579999999996</v>
      </c>
      <c r="BI260" s="10">
        <v>52.57947999999999</v>
      </c>
      <c r="BJ260" s="10">
        <v>76.323380000000014</v>
      </c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>
        <v>79.95</v>
      </c>
    </row>
    <row r="261" spans="1:73" x14ac:dyDescent="0.25">
      <c r="A261" t="s">
        <v>368</v>
      </c>
      <c r="B261" t="s">
        <v>183</v>
      </c>
      <c r="C261" t="s">
        <v>184</v>
      </c>
      <c r="D261" t="s">
        <v>24</v>
      </c>
      <c r="E261" t="s">
        <v>39</v>
      </c>
      <c r="F261" t="s">
        <v>30</v>
      </c>
      <c r="G261" t="s">
        <v>27</v>
      </c>
      <c r="H261" t="s">
        <v>33</v>
      </c>
      <c r="I261" s="4">
        <v>3.3769999999999998</v>
      </c>
      <c r="J261" s="4">
        <v>0.29497000000000001</v>
      </c>
      <c r="K261" s="4">
        <v>-6.8999999999999997E-4</v>
      </c>
      <c r="N261">
        <v>4</v>
      </c>
      <c r="O261">
        <v>26.83</v>
      </c>
      <c r="P261">
        <v>8.5169999999999996E-2</v>
      </c>
      <c r="Q261">
        <v>32</v>
      </c>
      <c r="R261">
        <v>0.91800000000000004</v>
      </c>
      <c r="S261">
        <v>4</v>
      </c>
      <c r="T261">
        <v>28.5</v>
      </c>
      <c r="U261">
        <v>29</v>
      </c>
      <c r="V261" s="11">
        <f t="shared" si="129"/>
        <v>9.6003406605885733</v>
      </c>
      <c r="W261" s="11">
        <f t="shared" si="130"/>
        <v>16.124773741875014</v>
      </c>
      <c r="X261" s="11">
        <f t="shared" si="131"/>
        <v>20.45066514141385</v>
      </c>
      <c r="Y261" s="11">
        <f t="shared" si="132"/>
        <v>23.323084918573095</v>
      </c>
      <c r="Z261" s="11">
        <f t="shared" si="133"/>
        <v>25.342619368320729</v>
      </c>
      <c r="AA261" s="11">
        <f t="shared" si="134"/>
        <v>27.026139597224777</v>
      </c>
      <c r="AB261" s="11">
        <f t="shared" si="135"/>
        <v>28.838954419453216</v>
      </c>
      <c r="AC261" s="11">
        <f t="shared" si="136"/>
        <v>31.198347572774072</v>
      </c>
      <c r="AD261" s="11">
        <f t="shared" si="137"/>
        <v>34.448499254555301</v>
      </c>
      <c r="AE261" s="11">
        <f t="shared" si="138"/>
        <v>38.806791977764931</v>
      </c>
      <c r="AF261" s="11" t="str">
        <f t="shared" si="139"/>
        <v/>
      </c>
      <c r="AG261" s="11" t="str">
        <f t="shared" si="140"/>
        <v/>
      </c>
      <c r="AH261" s="11" t="str">
        <f t="shared" si="141"/>
        <v/>
      </c>
      <c r="AI261" s="11" t="str">
        <f t="shared" si="142"/>
        <v/>
      </c>
      <c r="AJ261" s="11" t="str">
        <f t="shared" si="143"/>
        <v/>
      </c>
      <c r="AK261" t="s">
        <v>368</v>
      </c>
      <c r="AL261" t="s">
        <v>183</v>
      </c>
      <c r="AM261" t="s">
        <v>184</v>
      </c>
      <c r="AN261" t="s">
        <v>25</v>
      </c>
      <c r="AO261" t="s">
        <v>24</v>
      </c>
      <c r="AP261" t="s">
        <v>35</v>
      </c>
      <c r="AQ261" t="s">
        <v>44</v>
      </c>
      <c r="AR261" t="s">
        <v>43</v>
      </c>
      <c r="AS261" s="4">
        <v>-8.4305099999999999</v>
      </c>
      <c r="AT261" s="4">
        <v>2.7956799999999999</v>
      </c>
      <c r="AU261" s="4">
        <v>-4.0489999999999998E-2</v>
      </c>
      <c r="AV261" s="4">
        <v>2.4000000000000001E-4</v>
      </c>
      <c r="AW261" s="4"/>
      <c r="AX261">
        <v>2.12</v>
      </c>
      <c r="AY261">
        <v>105.58</v>
      </c>
      <c r="AZ261">
        <v>1.5861700000000001</v>
      </c>
      <c r="BA261">
        <v>32</v>
      </c>
      <c r="BB261">
        <v>0.90800000000000003</v>
      </c>
      <c r="BC261">
        <v>3.8</v>
      </c>
      <c r="BD261">
        <v>105.9</v>
      </c>
      <c r="BE261">
        <v>28</v>
      </c>
      <c r="BF261" s="10">
        <v>15.717290000000004</v>
      </c>
      <c r="BG261" s="10">
        <v>33.207090000000008</v>
      </c>
      <c r="BH261" s="10">
        <v>45.478890000000007</v>
      </c>
      <c r="BI261" s="10">
        <v>53.972690000000014</v>
      </c>
      <c r="BJ261" s="10">
        <v>60.128489999999999</v>
      </c>
      <c r="BK261" s="10">
        <v>65.386290000000031</v>
      </c>
      <c r="BL261" s="10">
        <v>71.186090000000021</v>
      </c>
      <c r="BM261" s="10">
        <v>78.967890000000054</v>
      </c>
      <c r="BN261" s="10">
        <v>90.171690000000012</v>
      </c>
      <c r="BO261" s="10">
        <v>106.23748999999998</v>
      </c>
      <c r="BP261" s="10"/>
      <c r="BQ261" s="10"/>
      <c r="BR261" s="10"/>
      <c r="BS261" s="10"/>
      <c r="BT261" s="10"/>
      <c r="BU261">
        <v>105.58</v>
      </c>
    </row>
    <row r="262" spans="1:73" x14ac:dyDescent="0.25">
      <c r="A262" s="5" t="s">
        <v>278</v>
      </c>
      <c r="B262" s="5" t="s">
        <v>289</v>
      </c>
      <c r="C262" s="5" t="s">
        <v>290</v>
      </c>
      <c r="D262" s="5" t="s">
        <v>24</v>
      </c>
      <c r="E262" s="5" t="s">
        <v>39</v>
      </c>
      <c r="F262" s="5" t="s">
        <v>30</v>
      </c>
      <c r="G262" s="5" t="s">
        <v>27</v>
      </c>
      <c r="H262" s="5" t="s">
        <v>33</v>
      </c>
      <c r="I262" s="6">
        <v>1.4075299999999999</v>
      </c>
      <c r="J262" s="6">
        <v>0.49125000000000002</v>
      </c>
      <c r="K262" s="6">
        <v>-2.5999999999999999E-3</v>
      </c>
      <c r="L262" s="6"/>
      <c r="M262" s="6"/>
      <c r="N262" s="5">
        <v>2.79</v>
      </c>
      <c r="O262" s="5">
        <v>24.58</v>
      </c>
      <c r="P262" s="5">
        <v>0.20186000000000001</v>
      </c>
      <c r="Q262" s="5">
        <v>39</v>
      </c>
      <c r="R262" s="5">
        <v>0.94899999999999995</v>
      </c>
      <c r="S262" s="5">
        <v>2</v>
      </c>
      <c r="T262" s="5">
        <v>30</v>
      </c>
      <c r="U262" s="5">
        <v>36</v>
      </c>
      <c r="V262" s="11">
        <f t="shared" si="129"/>
        <v>6.3894691523600597</v>
      </c>
      <c r="W262" s="11">
        <f t="shared" si="130"/>
        <v>9.1742616160352597</v>
      </c>
      <c r="X262" s="11">
        <f t="shared" si="131"/>
        <v>10.430017156882464</v>
      </c>
      <c r="Y262" s="11">
        <f t="shared" si="132"/>
        <v>10.861208782661661</v>
      </c>
      <c r="Z262" s="11">
        <f t="shared" si="133"/>
        <v>10.842090635532863</v>
      </c>
      <c r="AA262" s="11">
        <f t="shared" si="134"/>
        <v>10.522029192056062</v>
      </c>
      <c r="AB262" s="11">
        <f t="shared" si="135"/>
        <v>9.8829112631912608</v>
      </c>
      <c r="AC262" s="11">
        <f t="shared" si="136"/>
        <v>8.7486287942984653</v>
      </c>
      <c r="AD262" s="11" t="str">
        <f t="shared" si="137"/>
        <v/>
      </c>
      <c r="AE262" s="11" t="str">
        <f t="shared" si="138"/>
        <v/>
      </c>
      <c r="AF262" s="11" t="str">
        <f t="shared" si="139"/>
        <v/>
      </c>
      <c r="AG262" s="11" t="str">
        <f t="shared" si="140"/>
        <v/>
      </c>
      <c r="AH262" s="11" t="str">
        <f t="shared" si="141"/>
        <v/>
      </c>
      <c r="AI262" s="11" t="str">
        <f t="shared" si="142"/>
        <v/>
      </c>
      <c r="AJ262" s="11" t="str">
        <f t="shared" si="143"/>
        <v/>
      </c>
      <c r="AK262" s="5" t="s">
        <v>278</v>
      </c>
      <c r="AL262" s="5" t="s">
        <v>289</v>
      </c>
      <c r="AM262" s="5" t="s">
        <v>290</v>
      </c>
      <c r="AN262" s="5" t="s">
        <v>25</v>
      </c>
      <c r="AO262" s="5" t="s">
        <v>24</v>
      </c>
      <c r="AP262" s="5" t="s">
        <v>35</v>
      </c>
      <c r="AQ262" s="5" t="s">
        <v>44</v>
      </c>
      <c r="AR262" s="5" t="s">
        <v>43</v>
      </c>
      <c r="AS262" s="6">
        <v>-1.63283</v>
      </c>
      <c r="AT262" s="6">
        <v>2.29867</v>
      </c>
      <c r="AU262" s="6">
        <v>-2.7349999999999999E-2</v>
      </c>
      <c r="AV262" s="6">
        <v>1.6000000000000001E-4</v>
      </c>
      <c r="AW262" s="6"/>
      <c r="AX262" s="5">
        <v>2.86</v>
      </c>
      <c r="AY262" s="5">
        <v>94.09</v>
      </c>
      <c r="AZ262" s="5">
        <v>1.1920299999999999</v>
      </c>
      <c r="BA262" s="5">
        <v>39</v>
      </c>
      <c r="BB262" s="5">
        <v>0.97699999999999998</v>
      </c>
      <c r="BC262" s="5">
        <v>1</v>
      </c>
      <c r="BD262" s="5">
        <v>141.19999999999999</v>
      </c>
      <c r="BE262" s="5">
        <v>35</v>
      </c>
      <c r="BF262" s="10">
        <v>18.778870000000001</v>
      </c>
      <c r="BG262" s="10">
        <v>34.680570000000003</v>
      </c>
      <c r="BH262" s="10">
        <v>47.032270000000004</v>
      </c>
      <c r="BI262" s="10">
        <v>56.793970000000002</v>
      </c>
      <c r="BJ262" s="10">
        <v>64.925669999999997</v>
      </c>
      <c r="BK262" s="10">
        <v>72.38736999999999</v>
      </c>
      <c r="BL262" s="10">
        <v>80.139070000000004</v>
      </c>
      <c r="BM262" s="10">
        <v>89.140769999999989</v>
      </c>
      <c r="BN262" s="10"/>
      <c r="BO262" s="10"/>
      <c r="BP262" s="10"/>
      <c r="BQ262" s="10"/>
      <c r="BR262" s="10"/>
      <c r="BS262" s="10"/>
      <c r="BT262" s="10"/>
      <c r="BU262" s="5">
        <v>94.09</v>
      </c>
    </row>
    <row r="263" spans="1:73" x14ac:dyDescent="0.25">
      <c r="A263" s="5" t="s">
        <v>243</v>
      </c>
      <c r="B263" s="5" t="s">
        <v>187</v>
      </c>
      <c r="C263" s="5" t="s">
        <v>188</v>
      </c>
      <c r="D263" s="5" t="s">
        <v>24</v>
      </c>
      <c r="E263" s="5" t="s">
        <v>39</v>
      </c>
      <c r="F263" s="5" t="s">
        <v>30</v>
      </c>
      <c r="G263" s="5" t="s">
        <v>27</v>
      </c>
      <c r="H263" s="5" t="s">
        <v>33</v>
      </c>
      <c r="I263" s="6">
        <v>2.7563499999999999</v>
      </c>
      <c r="J263" s="6">
        <v>0.40679999999999999</v>
      </c>
      <c r="K263" s="6">
        <v>-2.0600000000000002E-3</v>
      </c>
      <c r="L263" s="6"/>
      <c r="M263" s="6"/>
      <c r="N263" s="5">
        <v>3.89</v>
      </c>
      <c r="O263" s="5">
        <v>22.87</v>
      </c>
      <c r="P263" s="5">
        <v>0.14577999999999999</v>
      </c>
      <c r="Q263" s="5">
        <v>64</v>
      </c>
      <c r="R263" s="5">
        <v>0.88200000000000001</v>
      </c>
      <c r="S263" s="5">
        <v>5</v>
      </c>
      <c r="T263" s="5">
        <v>30</v>
      </c>
      <c r="U263" s="5">
        <v>61</v>
      </c>
      <c r="V263" s="11">
        <f t="shared" si="129"/>
        <v>6.6236501548212505</v>
      </c>
      <c r="W263" s="11">
        <f t="shared" si="130"/>
        <v>8.8209781121268502</v>
      </c>
      <c r="X263" s="11">
        <f t="shared" si="131"/>
        <v>10.23248990444365</v>
      </c>
      <c r="Y263" s="11">
        <f t="shared" si="132"/>
        <v>10.998364306299649</v>
      </c>
      <c r="Z263" s="11">
        <f t="shared" si="133"/>
        <v>11.24795154566285</v>
      </c>
      <c r="AA263" s="11">
        <f t="shared" si="134"/>
        <v>11.099773303941248</v>
      </c>
      <c r="AB263" s="11">
        <f t="shared" si="135"/>
        <v>10.661522715982851</v>
      </c>
      <c r="AC263" s="11">
        <f t="shared" si="136"/>
        <v>10.03006437007565</v>
      </c>
      <c r="AD263" s="11">
        <f t="shared" si="137"/>
        <v>9.2914343079476502</v>
      </c>
      <c r="AE263" s="11" t="str">
        <f t="shared" si="138"/>
        <v/>
      </c>
      <c r="AF263" s="11" t="str">
        <f t="shared" si="139"/>
        <v/>
      </c>
      <c r="AG263" s="11" t="str">
        <f t="shared" si="140"/>
        <v/>
      </c>
      <c r="AH263" s="11" t="str">
        <f t="shared" si="141"/>
        <v/>
      </c>
      <c r="AI263" s="11" t="str">
        <f t="shared" si="142"/>
        <v/>
      </c>
      <c r="AJ263" s="11" t="str">
        <f t="shared" si="143"/>
        <v/>
      </c>
      <c r="AK263" s="5" t="s">
        <v>243</v>
      </c>
      <c r="AL263" s="5" t="s">
        <v>187</v>
      </c>
      <c r="AM263" s="5" t="s">
        <v>188</v>
      </c>
      <c r="AN263" s="5" t="s">
        <v>25</v>
      </c>
      <c r="AO263" s="5" t="s">
        <v>24</v>
      </c>
      <c r="AP263" s="5" t="s">
        <v>35</v>
      </c>
      <c r="AQ263" s="5" t="s">
        <v>44</v>
      </c>
      <c r="AR263" s="5" t="s">
        <v>33</v>
      </c>
      <c r="AS263" s="6">
        <v>2.8339500000000002</v>
      </c>
      <c r="AT263" s="6">
        <v>1.4456800000000001</v>
      </c>
      <c r="AU263" s="6">
        <v>-4.6800000000000001E-3</v>
      </c>
      <c r="AV263" s="6"/>
      <c r="AW263" s="6"/>
      <c r="AX263" s="5">
        <v>2.83</v>
      </c>
      <c r="AY263" s="5">
        <v>99.01</v>
      </c>
      <c r="AZ263" s="5">
        <v>1.69983</v>
      </c>
      <c r="BA263" s="5">
        <v>65</v>
      </c>
      <c r="BB263" s="5">
        <v>0.97199999999999998</v>
      </c>
      <c r="BC263" s="5">
        <v>2.9</v>
      </c>
      <c r="BD263" s="5">
        <v>121.6</v>
      </c>
      <c r="BE263" s="5">
        <v>62</v>
      </c>
      <c r="BF263" s="11">
        <v>16.822750000000003</v>
      </c>
      <c r="BG263" s="11">
        <v>29.875550000000004</v>
      </c>
      <c r="BH263" s="11">
        <v>41.992350000000002</v>
      </c>
      <c r="BI263" s="11">
        <v>53.173150000000007</v>
      </c>
      <c r="BJ263" s="11">
        <v>63.417950000000005</v>
      </c>
      <c r="BK263" s="11">
        <v>72.72675000000001</v>
      </c>
      <c r="BL263" s="11">
        <v>81.099550000000008</v>
      </c>
      <c r="BM263" s="11">
        <v>88.536350000000013</v>
      </c>
      <c r="BN263" s="11">
        <v>95.037149999999983</v>
      </c>
      <c r="BO263" s="11"/>
      <c r="BP263" s="11"/>
      <c r="BQ263" s="11"/>
      <c r="BR263" s="11"/>
      <c r="BS263" s="11"/>
      <c r="BT263" s="11"/>
      <c r="BU263" s="5">
        <v>99.01</v>
      </c>
    </row>
    <row r="264" spans="1:73" x14ac:dyDescent="0.25">
      <c r="A264" s="5" t="s">
        <v>368</v>
      </c>
      <c r="B264" s="5" t="s">
        <v>187</v>
      </c>
      <c r="C264" s="5" t="s">
        <v>188</v>
      </c>
      <c r="D264" s="5" t="s">
        <v>24</v>
      </c>
      <c r="E264" s="5" t="s">
        <v>39</v>
      </c>
      <c r="F264" s="5" t="s">
        <v>30</v>
      </c>
      <c r="G264" s="5" t="s">
        <v>27</v>
      </c>
      <c r="H264" s="5" t="s">
        <v>33</v>
      </c>
      <c r="I264" s="6">
        <v>3.1217000000000001</v>
      </c>
      <c r="J264" s="6">
        <v>0.31412000000000001</v>
      </c>
      <c r="K264" s="6">
        <v>-9.2000000000000003E-4</v>
      </c>
      <c r="L264" s="6"/>
      <c r="M264" s="6"/>
      <c r="N264" s="5">
        <v>3.83</v>
      </c>
      <c r="O264" s="5">
        <v>23.83</v>
      </c>
      <c r="P264" s="5">
        <v>0.10703</v>
      </c>
      <c r="Q264" s="5">
        <v>60</v>
      </c>
      <c r="R264" s="5">
        <v>0.92400000000000004</v>
      </c>
      <c r="S264" s="5">
        <v>4</v>
      </c>
      <c r="T264" s="5">
        <v>33</v>
      </c>
      <c r="U264" s="5">
        <v>57</v>
      </c>
      <c r="V264" s="11">
        <f t="shared" si="129"/>
        <v>5.8023033828022115</v>
      </c>
      <c r="W264" s="11">
        <f t="shared" si="130"/>
        <v>8.0908748130430119</v>
      </c>
      <c r="X264" s="11">
        <f t="shared" si="131"/>
        <v>9.9674747230094134</v>
      </c>
      <c r="Y264" s="11">
        <f t="shared" si="132"/>
        <v>11.489380421181412</v>
      </c>
      <c r="Z264" s="11">
        <f t="shared" si="133"/>
        <v>12.708866417959012</v>
      </c>
      <c r="AA264" s="11">
        <f t="shared" si="134"/>
        <v>13.67320442566221</v>
      </c>
      <c r="AB264" s="11">
        <f t="shared" si="135"/>
        <v>14.42466335853101</v>
      </c>
      <c r="AC264" s="11">
        <f t="shared" si="136"/>
        <v>15.000509332725411</v>
      </c>
      <c r="AD264" s="11">
        <f t="shared" si="137"/>
        <v>15.43300566632541</v>
      </c>
      <c r="AE264" s="11">
        <f t="shared" si="138"/>
        <v>15.749412879331011</v>
      </c>
      <c r="AF264" s="11">
        <f t="shared" si="139"/>
        <v>15.971988693662212</v>
      </c>
      <c r="AG264" s="11">
        <f t="shared" si="140"/>
        <v>16.117988033159008</v>
      </c>
      <c r="AH264" s="11" t="str">
        <f t="shared" si="141"/>
        <v/>
      </c>
      <c r="AI264" s="11" t="str">
        <f t="shared" si="142"/>
        <v/>
      </c>
      <c r="AJ264" s="11" t="str">
        <f t="shared" si="143"/>
        <v/>
      </c>
      <c r="AK264" s="5" t="s">
        <v>368</v>
      </c>
      <c r="AL264" s="5" t="s">
        <v>187</v>
      </c>
      <c r="AM264" s="5" t="s">
        <v>188</v>
      </c>
      <c r="AN264" s="5" t="s">
        <v>25</v>
      </c>
      <c r="AO264" s="5" t="s">
        <v>24</v>
      </c>
      <c r="AP264" s="5" t="s">
        <v>35</v>
      </c>
      <c r="AQ264" s="5" t="s">
        <v>44</v>
      </c>
      <c r="AR264" s="5" t="s">
        <v>33</v>
      </c>
      <c r="AS264" s="6">
        <v>-0.36182999999999998</v>
      </c>
      <c r="AT264" s="6">
        <v>1.32795</v>
      </c>
      <c r="AU264" s="6">
        <v>-4.7600000000000003E-3</v>
      </c>
      <c r="AV264" s="6"/>
      <c r="AW264" s="6"/>
      <c r="AX264" s="5">
        <v>2.2799999999999998</v>
      </c>
      <c r="AY264" s="5">
        <v>89.44</v>
      </c>
      <c r="AZ264" s="5">
        <v>1.2244299999999999</v>
      </c>
      <c r="BA264" s="5">
        <v>60</v>
      </c>
      <c r="BB264" s="5">
        <v>0.94799999999999995</v>
      </c>
      <c r="BC264" s="5">
        <v>3.6</v>
      </c>
      <c r="BD264" s="5">
        <v>116.8</v>
      </c>
      <c r="BE264" s="5">
        <v>57</v>
      </c>
      <c r="BF264" s="11">
        <v>12.441669999999998</v>
      </c>
      <c r="BG264" s="11">
        <v>24.293169999999996</v>
      </c>
      <c r="BH264" s="11">
        <v>35.19267</v>
      </c>
      <c r="BI264" s="11">
        <v>45.140169999999998</v>
      </c>
      <c r="BJ264" s="11">
        <v>54.135669999999998</v>
      </c>
      <c r="BK264" s="11">
        <v>62.179169999999992</v>
      </c>
      <c r="BL264" s="11">
        <v>69.270669999999996</v>
      </c>
      <c r="BM264" s="11">
        <v>75.410169999999994</v>
      </c>
      <c r="BN264" s="11">
        <v>80.597669999999994</v>
      </c>
      <c r="BO264" s="11">
        <v>84.833169999999996</v>
      </c>
      <c r="BP264" s="11">
        <v>88.116669999999999</v>
      </c>
      <c r="BQ264" s="11">
        <v>90.448169999999976</v>
      </c>
      <c r="BR264" s="11"/>
      <c r="BS264" s="11"/>
      <c r="BT264" s="11"/>
      <c r="BU264" s="5">
        <v>89.44</v>
      </c>
    </row>
    <row r="265" spans="1:73" x14ac:dyDescent="0.25">
      <c r="A265" t="s">
        <v>115</v>
      </c>
      <c r="B265" t="s">
        <v>122</v>
      </c>
      <c r="C265" t="s">
        <v>123</v>
      </c>
      <c r="D265" t="s">
        <v>24</v>
      </c>
      <c r="E265" t="s">
        <v>39</v>
      </c>
      <c r="F265" t="s">
        <v>30</v>
      </c>
      <c r="G265" t="s">
        <v>27</v>
      </c>
      <c r="H265" t="s">
        <v>33</v>
      </c>
      <c r="I265" s="4">
        <v>2.2959000000000001</v>
      </c>
      <c r="J265" s="4">
        <v>0.26454</v>
      </c>
      <c r="K265" s="4">
        <v>-1.3600000000000001E-3</v>
      </c>
      <c r="N265">
        <v>3.08</v>
      </c>
      <c r="O265">
        <v>12.15</v>
      </c>
      <c r="P265">
        <v>7.7049999999999993E-2</v>
      </c>
      <c r="Q265">
        <v>36</v>
      </c>
      <c r="R265">
        <v>0.89700000000000002</v>
      </c>
      <c r="S265">
        <v>3</v>
      </c>
      <c r="T265">
        <v>17</v>
      </c>
      <c r="U265">
        <v>33</v>
      </c>
      <c r="V265" s="11">
        <f t="shared" si="129"/>
        <v>10.630454411315</v>
      </c>
      <c r="W265" s="11">
        <f t="shared" si="130"/>
        <v>15.782296853689402</v>
      </c>
      <c r="X265" s="11">
        <f t="shared" si="131"/>
        <v>19.501867214516601</v>
      </c>
      <c r="Y265" s="11">
        <f t="shared" si="132"/>
        <v>21.9926736922286</v>
      </c>
      <c r="Z265" s="11">
        <f t="shared" si="133"/>
        <v>23.398649924617402</v>
      </c>
      <c r="AA265" s="11">
        <f t="shared" si="134"/>
        <v>23.804154988835002</v>
      </c>
      <c r="AB265" s="11" t="str">
        <f t="shared" si="135"/>
        <v/>
      </c>
      <c r="AC265" s="11" t="str">
        <f t="shared" si="136"/>
        <v/>
      </c>
      <c r="AD265" s="11" t="str">
        <f t="shared" si="137"/>
        <v/>
      </c>
      <c r="AE265" s="11" t="str">
        <f t="shared" si="138"/>
        <v/>
      </c>
      <c r="AF265" s="11" t="str">
        <f t="shared" si="139"/>
        <v/>
      </c>
      <c r="AG265" s="11" t="str">
        <f t="shared" si="140"/>
        <v/>
      </c>
      <c r="AH265" s="11" t="str">
        <f t="shared" si="141"/>
        <v/>
      </c>
      <c r="AI265" s="11" t="str">
        <f t="shared" si="142"/>
        <v/>
      </c>
      <c r="AJ265" s="11" t="str">
        <f t="shared" si="143"/>
        <v/>
      </c>
      <c r="AK265" t="s">
        <v>115</v>
      </c>
      <c r="AL265" t="s">
        <v>122</v>
      </c>
      <c r="AM265" t="s">
        <v>123</v>
      </c>
      <c r="AN265" t="s">
        <v>25</v>
      </c>
      <c r="AO265" t="s">
        <v>24</v>
      </c>
      <c r="AP265" t="s">
        <v>35</v>
      </c>
      <c r="AQ265" t="s">
        <v>44</v>
      </c>
      <c r="AR265" t="s">
        <v>33</v>
      </c>
      <c r="AS265" s="4">
        <v>3.0236499999999999</v>
      </c>
      <c r="AT265" s="4">
        <v>1.5985100000000001</v>
      </c>
      <c r="AU265" s="4">
        <v>-1.3509999999999999E-2</v>
      </c>
      <c r="AV265" s="4"/>
      <c r="AW265" s="4"/>
      <c r="AX265">
        <v>3.02</v>
      </c>
      <c r="AY265">
        <v>50.32</v>
      </c>
      <c r="AZ265">
        <v>1.66632</v>
      </c>
      <c r="BA265">
        <v>36</v>
      </c>
      <c r="BB265">
        <v>0.95</v>
      </c>
      <c r="BC265">
        <v>2.9</v>
      </c>
      <c r="BD265">
        <v>59.9</v>
      </c>
      <c r="BE265">
        <v>33</v>
      </c>
      <c r="BF265" s="11">
        <v>17.65775</v>
      </c>
      <c r="BG265" s="11">
        <v>29.589850000000002</v>
      </c>
      <c r="BH265" s="11">
        <v>38.819949999999999</v>
      </c>
      <c r="BI265" s="11">
        <v>45.348050000000001</v>
      </c>
      <c r="BJ265" s="11">
        <v>49.174150000000004</v>
      </c>
      <c r="BK265" s="11">
        <v>50.29825000000001</v>
      </c>
      <c r="BL265" s="11"/>
      <c r="BM265" s="11"/>
      <c r="BN265" s="11"/>
      <c r="BO265" s="11"/>
      <c r="BP265" s="11"/>
      <c r="BQ265" s="11"/>
      <c r="BR265" s="11"/>
      <c r="BS265" s="11"/>
      <c r="BT265" s="11"/>
      <c r="BU265">
        <v>50.32</v>
      </c>
    </row>
    <row r="266" spans="1:73" x14ac:dyDescent="0.25">
      <c r="A266" t="s">
        <v>315</v>
      </c>
      <c r="B266" t="s">
        <v>122</v>
      </c>
      <c r="C266" t="s">
        <v>123</v>
      </c>
      <c r="D266" t="s">
        <v>24</v>
      </c>
      <c r="E266" t="s">
        <v>39</v>
      </c>
      <c r="F266" t="s">
        <v>30</v>
      </c>
      <c r="G266" t="s">
        <v>52</v>
      </c>
      <c r="H266" t="s">
        <v>33</v>
      </c>
      <c r="I266" s="4">
        <v>2.9738600000000002</v>
      </c>
      <c r="J266" s="4">
        <v>0.22689999999999999</v>
      </c>
      <c r="K266" s="4">
        <v>-8.7000000000000001E-4</v>
      </c>
      <c r="N266">
        <v>3.25</v>
      </c>
      <c r="O266">
        <v>17.62</v>
      </c>
      <c r="P266">
        <v>2E-3</v>
      </c>
      <c r="Q266">
        <v>40</v>
      </c>
      <c r="R266">
        <v>0.89200000000000002</v>
      </c>
      <c r="S266">
        <v>4</v>
      </c>
      <c r="T266">
        <v>23</v>
      </c>
      <c r="U266">
        <v>37</v>
      </c>
      <c r="V266" s="11">
        <f t="shared" si="129"/>
        <v>17.11638168433927</v>
      </c>
      <c r="W266" s="11">
        <f t="shared" si="130"/>
        <v>25.046170071905809</v>
      </c>
      <c r="X266" s="11">
        <f t="shared" si="131"/>
        <v>29.77221452172455</v>
      </c>
      <c r="Y266" s="11">
        <f t="shared" si="132"/>
        <v>33.120576647007489</v>
      </c>
      <c r="Z266" s="11">
        <f t="shared" si="133"/>
        <v>36.665296064246625</v>
      </c>
      <c r="AA266" s="11">
        <f t="shared" si="134"/>
        <v>41.786040073213975</v>
      </c>
      <c r="AB266" s="11">
        <f t="shared" si="135"/>
        <v>49.536267336961515</v>
      </c>
      <c r="AC266" s="11" t="str">
        <f t="shared" si="136"/>
        <v/>
      </c>
      <c r="AD266" s="11" t="str">
        <f t="shared" si="137"/>
        <v/>
      </c>
      <c r="AE266" s="11" t="str">
        <f t="shared" si="138"/>
        <v/>
      </c>
      <c r="AF266" s="11" t="str">
        <f t="shared" si="139"/>
        <v/>
      </c>
      <c r="AG266" s="11" t="str">
        <f t="shared" si="140"/>
        <v/>
      </c>
      <c r="AH266" s="11" t="str">
        <f t="shared" si="141"/>
        <v/>
      </c>
      <c r="AI266" s="11" t="str">
        <f t="shared" si="142"/>
        <v/>
      </c>
      <c r="AJ266" s="11" t="str">
        <f t="shared" si="143"/>
        <v/>
      </c>
      <c r="AK266" t="s">
        <v>315</v>
      </c>
      <c r="AL266" t="s">
        <v>122</v>
      </c>
      <c r="AM266" t="s">
        <v>123</v>
      </c>
      <c r="AN266" t="s">
        <v>25</v>
      </c>
      <c r="AO266" t="s">
        <v>24</v>
      </c>
      <c r="AP266" t="s">
        <v>35</v>
      </c>
      <c r="AQ266" t="s">
        <v>71</v>
      </c>
      <c r="AR266" t="s">
        <v>43</v>
      </c>
      <c r="AS266" s="4">
        <v>1.2221599999999999</v>
      </c>
      <c r="AT266" s="4">
        <v>3.0808900000000001</v>
      </c>
      <c r="AU266" s="4">
        <v>-6.2770000000000006E-2</v>
      </c>
      <c r="AV266" s="4">
        <v>5.5000000000000003E-4</v>
      </c>
      <c r="AW266" s="4"/>
      <c r="AX266">
        <v>1.22</v>
      </c>
      <c r="AY266">
        <v>116.04</v>
      </c>
      <c r="AZ266">
        <v>0.10097</v>
      </c>
      <c r="BA266">
        <v>39</v>
      </c>
      <c r="BB266">
        <v>0.95299999999999996</v>
      </c>
      <c r="BC266">
        <v>4.4000000000000004</v>
      </c>
      <c r="BD266">
        <v>145.5</v>
      </c>
      <c r="BE266">
        <v>35</v>
      </c>
      <c r="BF266" s="10">
        <v>26.304060000000003</v>
      </c>
      <c r="BG266" s="10">
        <v>42.131959999999999</v>
      </c>
      <c r="BH266" s="10">
        <v>52.005860000000006</v>
      </c>
      <c r="BI266" s="10">
        <v>59.225759999999994</v>
      </c>
      <c r="BJ266" s="10">
        <v>67.09165999999999</v>
      </c>
      <c r="BK266" s="10">
        <v>78.903559999999999</v>
      </c>
      <c r="BL266" s="10">
        <v>97.961459999999988</v>
      </c>
      <c r="BM266" s="10"/>
      <c r="BN266" s="10"/>
      <c r="BO266" s="10"/>
      <c r="BP266" s="10"/>
      <c r="BQ266" s="10"/>
      <c r="BR266" s="10"/>
      <c r="BS266" s="10"/>
      <c r="BT266" s="10"/>
      <c r="BU266">
        <v>116.04</v>
      </c>
    </row>
    <row r="267" spans="1:73" x14ac:dyDescent="0.25">
      <c r="A267" s="5" t="s">
        <v>234</v>
      </c>
      <c r="B267" s="5" t="s">
        <v>124</v>
      </c>
      <c r="C267" s="5" t="s">
        <v>125</v>
      </c>
      <c r="D267" s="5" t="s">
        <v>24</v>
      </c>
      <c r="E267" s="5" t="s">
        <v>39</v>
      </c>
      <c r="F267" s="5" t="s">
        <v>30</v>
      </c>
      <c r="G267" s="5" t="s">
        <v>52</v>
      </c>
      <c r="H267" s="5" t="s">
        <v>33</v>
      </c>
      <c r="I267" s="6">
        <v>1.0726500000000001</v>
      </c>
      <c r="J267" s="6">
        <v>0.49602000000000002</v>
      </c>
      <c r="K267" s="6">
        <v>-5.2500000000000003E-3</v>
      </c>
      <c r="L267" s="6"/>
      <c r="M267" s="6"/>
      <c r="N267" s="5">
        <v>2.78</v>
      </c>
      <c r="O267" s="5">
        <v>12.78</v>
      </c>
      <c r="P267" s="5">
        <v>3.8700000000000002E-3</v>
      </c>
      <c r="Q267" s="5">
        <v>48</v>
      </c>
      <c r="R267" s="5">
        <v>0.92700000000000005</v>
      </c>
      <c r="S267" s="5">
        <v>2.5</v>
      </c>
      <c r="T267" s="5">
        <v>14</v>
      </c>
      <c r="U267" s="5">
        <v>45</v>
      </c>
      <c r="V267" s="11">
        <f t="shared" si="129"/>
        <v>6.4981921532568752</v>
      </c>
      <c r="W267" s="11">
        <f t="shared" si="130"/>
        <v>9.0448078120818742</v>
      </c>
      <c r="X267" s="11">
        <f t="shared" si="131"/>
        <v>10.224616142761871</v>
      </c>
      <c r="Y267" s="11">
        <f t="shared" si="132"/>
        <v>10.037617145296874</v>
      </c>
      <c r="Z267" s="11" t="str">
        <f t="shared" si="133"/>
        <v/>
      </c>
      <c r="AA267" s="11" t="str">
        <f t="shared" si="134"/>
        <v/>
      </c>
      <c r="AB267" s="11" t="str">
        <f t="shared" si="135"/>
        <v/>
      </c>
      <c r="AC267" s="11" t="str">
        <f t="shared" si="136"/>
        <v/>
      </c>
      <c r="AD267" s="11" t="str">
        <f t="shared" si="137"/>
        <v/>
      </c>
      <c r="AE267" s="11" t="str">
        <f t="shared" si="138"/>
        <v/>
      </c>
      <c r="AF267" s="11" t="str">
        <f t="shared" si="139"/>
        <v/>
      </c>
      <c r="AG267" s="11" t="str">
        <f t="shared" si="140"/>
        <v/>
      </c>
      <c r="AH267" s="11" t="str">
        <f t="shared" si="141"/>
        <v/>
      </c>
      <c r="AI267" s="11" t="str">
        <f t="shared" si="142"/>
        <v/>
      </c>
      <c r="AJ267" s="11" t="str">
        <f t="shared" si="143"/>
        <v/>
      </c>
      <c r="AK267" s="5" t="s">
        <v>234</v>
      </c>
      <c r="AL267" s="5" t="s">
        <v>124</v>
      </c>
      <c r="AM267" s="5" t="s">
        <v>125</v>
      </c>
      <c r="AN267" s="5" t="s">
        <v>25</v>
      </c>
      <c r="AO267" s="5" t="s">
        <v>24</v>
      </c>
      <c r="AP267" s="5" t="s">
        <v>35</v>
      </c>
      <c r="AQ267" s="5" t="s">
        <v>36</v>
      </c>
      <c r="AR267" s="5" t="s">
        <v>28</v>
      </c>
      <c r="AS267" s="6">
        <v>3.58555</v>
      </c>
      <c r="AT267" s="6">
        <v>1.14093</v>
      </c>
      <c r="AU267" s="6"/>
      <c r="AV267" s="6"/>
      <c r="AW267" s="6"/>
      <c r="AX267" s="5">
        <v>3.59</v>
      </c>
      <c r="AY267" s="5">
        <v>49.22</v>
      </c>
      <c r="AZ267" s="5">
        <v>3.0045199999999999</v>
      </c>
      <c r="BA267" s="5">
        <v>48</v>
      </c>
      <c r="BB267" s="5">
        <v>0.95299999999999996</v>
      </c>
      <c r="BC267" s="5">
        <v>3</v>
      </c>
      <c r="BD267" s="5">
        <v>38.6</v>
      </c>
      <c r="BE267" s="5">
        <v>46</v>
      </c>
      <c r="BF267" s="10">
        <v>14.99485</v>
      </c>
      <c r="BG267" s="10">
        <v>26.404150000000001</v>
      </c>
      <c r="BH267" s="10">
        <v>37.813449999999996</v>
      </c>
      <c r="BI267" s="10">
        <v>49.222749999999998</v>
      </c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5">
        <v>49.22</v>
      </c>
    </row>
    <row r="268" spans="1:73" x14ac:dyDescent="0.25">
      <c r="A268" t="s">
        <v>254</v>
      </c>
      <c r="B268" t="s">
        <v>124</v>
      </c>
      <c r="C268" t="s">
        <v>125</v>
      </c>
      <c r="D268" t="s">
        <v>24</v>
      </c>
      <c r="E268" t="s">
        <v>39</v>
      </c>
      <c r="F268" t="s">
        <v>30</v>
      </c>
      <c r="G268" t="s">
        <v>40</v>
      </c>
      <c r="H268" t="s">
        <v>33</v>
      </c>
      <c r="I268" s="4">
        <v>1.0447</v>
      </c>
      <c r="J268" s="4">
        <v>0.56054000000000004</v>
      </c>
      <c r="K268" s="4">
        <v>-7.1300000000000001E-3</v>
      </c>
      <c r="N268">
        <v>2.17</v>
      </c>
      <c r="O268">
        <v>12.06</v>
      </c>
      <c r="P268">
        <v>0.44889000000000001</v>
      </c>
      <c r="Q268">
        <v>33</v>
      </c>
      <c r="R268">
        <v>0.91</v>
      </c>
      <c r="S268">
        <v>1</v>
      </c>
      <c r="T268">
        <v>15</v>
      </c>
      <c r="U268">
        <v>30</v>
      </c>
      <c r="V268" s="11">
        <f t="shared" si="129"/>
        <v>3.7465397293363827</v>
      </c>
      <c r="W268" s="11">
        <f t="shared" si="130"/>
        <v>5.110273382841422</v>
      </c>
      <c r="X268" s="11">
        <f t="shared" si="131"/>
        <v>5.891139733815062</v>
      </c>
      <c r="Y268" s="11">
        <f t="shared" si="132"/>
        <v>6.0891387822573035</v>
      </c>
      <c r="Z268" s="11">
        <f t="shared" si="133"/>
        <v>5.7042705281681432</v>
      </c>
      <c r="AA268" s="11">
        <f t="shared" si="134"/>
        <v>4.7365349715475809</v>
      </c>
      <c r="AB268" s="11" t="str">
        <f t="shared" si="135"/>
        <v/>
      </c>
      <c r="AC268" s="11" t="str">
        <f t="shared" si="136"/>
        <v/>
      </c>
      <c r="AD268" s="11" t="str">
        <f t="shared" si="137"/>
        <v/>
      </c>
      <c r="AE268" s="11" t="str">
        <f t="shared" si="138"/>
        <v/>
      </c>
      <c r="AF268" s="11" t="str">
        <f t="shared" si="139"/>
        <v/>
      </c>
      <c r="AG268" s="11" t="str">
        <f t="shared" si="140"/>
        <v/>
      </c>
      <c r="AH268" s="11" t="str">
        <f t="shared" si="141"/>
        <v/>
      </c>
      <c r="AI268" s="11" t="str">
        <f t="shared" si="142"/>
        <v/>
      </c>
      <c r="AJ268" s="11" t="str">
        <f t="shared" si="143"/>
        <v/>
      </c>
      <c r="AK268" t="s">
        <v>254</v>
      </c>
      <c r="AL268" t="s">
        <v>124</v>
      </c>
      <c r="AM268" t="s">
        <v>125</v>
      </c>
      <c r="AN268" t="s">
        <v>25</v>
      </c>
      <c r="AO268" t="s">
        <v>24</v>
      </c>
      <c r="AP268" t="s">
        <v>35</v>
      </c>
      <c r="AQ268" t="s">
        <v>36</v>
      </c>
      <c r="AR268" t="s">
        <v>28</v>
      </c>
      <c r="AS268" s="4">
        <v>2.0701700000000001</v>
      </c>
      <c r="AT268" s="4">
        <v>0.63932999999999995</v>
      </c>
      <c r="AU268" s="4"/>
      <c r="AV268" s="4"/>
      <c r="AW268" s="4"/>
      <c r="AX268">
        <v>2.0699999999999998</v>
      </c>
      <c r="AY268">
        <v>39.15</v>
      </c>
      <c r="AZ268">
        <v>5.2138499999999999</v>
      </c>
      <c r="BA268">
        <v>34</v>
      </c>
      <c r="BB268">
        <v>0.9</v>
      </c>
      <c r="BC268">
        <v>0.5</v>
      </c>
      <c r="BD268">
        <v>38.700000000000003</v>
      </c>
      <c r="BE268">
        <v>32</v>
      </c>
      <c r="BF268" s="10">
        <v>8.4634700000000009</v>
      </c>
      <c r="BG268" s="10">
        <v>14.856770000000001</v>
      </c>
      <c r="BH268" s="10">
        <v>21.250070000000001</v>
      </c>
      <c r="BI268" s="10">
        <v>27.643370000000001</v>
      </c>
      <c r="BJ268" s="10">
        <v>34.036669999999994</v>
      </c>
      <c r="BK268" s="10">
        <v>40.429969999999997</v>
      </c>
      <c r="BL268" s="10"/>
      <c r="BM268" s="10"/>
      <c r="BN268" s="10"/>
      <c r="BO268" s="10"/>
      <c r="BP268" s="10"/>
      <c r="BQ268" s="10"/>
      <c r="BR268" s="10"/>
      <c r="BS268" s="10"/>
      <c r="BT268" s="10"/>
      <c r="BU268">
        <v>39.15</v>
      </c>
    </row>
    <row r="269" spans="1:73" x14ac:dyDescent="0.25">
      <c r="A269" s="5" t="s">
        <v>271</v>
      </c>
      <c r="B269" s="5" t="s">
        <v>124</v>
      </c>
      <c r="C269" s="5" t="s">
        <v>125</v>
      </c>
      <c r="D269" s="5" t="s">
        <v>24</v>
      </c>
      <c r="E269" s="5" t="s">
        <v>39</v>
      </c>
      <c r="F269" s="5" t="s">
        <v>30</v>
      </c>
      <c r="G269" s="5" t="s">
        <v>52</v>
      </c>
      <c r="H269" s="5" t="s">
        <v>33</v>
      </c>
      <c r="I269" s="6">
        <v>1.5039499999999999</v>
      </c>
      <c r="J269" s="6">
        <v>0.44055</v>
      </c>
      <c r="K269" s="6">
        <v>-2.5100000000000001E-3</v>
      </c>
      <c r="L269" s="6"/>
      <c r="M269" s="6"/>
      <c r="N269" s="5">
        <v>2.34</v>
      </c>
      <c r="O269" s="5">
        <v>20.74</v>
      </c>
      <c r="P269" s="5">
        <v>2.3E-3</v>
      </c>
      <c r="Q269" s="5">
        <v>33</v>
      </c>
      <c r="R269" s="5">
        <v>0.96</v>
      </c>
      <c r="S269" s="5">
        <v>3</v>
      </c>
      <c r="T269" s="5">
        <v>23</v>
      </c>
      <c r="U269" s="5">
        <v>30</v>
      </c>
      <c r="V269" s="11">
        <f t="shared" si="129"/>
        <v>6.1577096668962756</v>
      </c>
      <c r="W269" s="11">
        <f t="shared" si="130"/>
        <v>9.3044465299626751</v>
      </c>
      <c r="X269" s="11">
        <f t="shared" si="131"/>
        <v>11.799269147439475</v>
      </c>
      <c r="Y269" s="11">
        <f t="shared" si="132"/>
        <v>13.729208777406676</v>
      </c>
      <c r="Z269" s="11">
        <f t="shared" si="133"/>
        <v>15.175619118184276</v>
      </c>
      <c r="AA269" s="11">
        <f t="shared" si="134"/>
        <v>16.214176308332274</v>
      </c>
      <c r="AB269" s="11">
        <f t="shared" si="135"/>
        <v>16.914878926650672</v>
      </c>
      <c r="AC269" s="11">
        <f t="shared" si="136"/>
        <v>17.342047992179474</v>
      </c>
      <c r="AD269" s="11">
        <f t="shared" si="137"/>
        <v>17.554326964198673</v>
      </c>
      <c r="AE269" s="11">
        <f t="shared" si="138"/>
        <v>17.604681742228276</v>
      </c>
      <c r="AF269" s="11" t="str">
        <f t="shared" si="139"/>
        <v/>
      </c>
      <c r="AG269" s="11" t="str">
        <f t="shared" si="140"/>
        <v/>
      </c>
      <c r="AH269" s="11" t="str">
        <f t="shared" si="141"/>
        <v/>
      </c>
      <c r="AI269" s="11" t="str">
        <f t="shared" si="142"/>
        <v/>
      </c>
      <c r="AJ269" s="11" t="str">
        <f t="shared" si="143"/>
        <v/>
      </c>
      <c r="AK269" s="5" t="s">
        <v>271</v>
      </c>
      <c r="AL269" s="5" t="s">
        <v>124</v>
      </c>
      <c r="AM269" s="5" t="s">
        <v>125</v>
      </c>
      <c r="AN269" s="5" t="s">
        <v>25</v>
      </c>
      <c r="AO269" s="5" t="s">
        <v>24</v>
      </c>
      <c r="AP269" s="5" t="s">
        <v>35</v>
      </c>
      <c r="AQ269" s="5" t="s">
        <v>44</v>
      </c>
      <c r="AR269" s="5" t="s">
        <v>33</v>
      </c>
      <c r="AS269" s="6">
        <v>1.9191800000000001</v>
      </c>
      <c r="AT269" s="6">
        <v>1.0947</v>
      </c>
      <c r="AU269" s="6">
        <v>-3.0699999999999998E-3</v>
      </c>
      <c r="AV269" s="6"/>
      <c r="AW269" s="6"/>
      <c r="AX269" s="5">
        <v>1.92</v>
      </c>
      <c r="AY269" s="5">
        <v>82.59</v>
      </c>
      <c r="AZ269" s="5">
        <v>3.1697600000000001</v>
      </c>
      <c r="BA269" s="5">
        <v>82</v>
      </c>
      <c r="BB269" s="5">
        <v>0.85</v>
      </c>
      <c r="BC269" s="5">
        <v>1.1000000000000001</v>
      </c>
      <c r="BD269" s="5">
        <v>106.2</v>
      </c>
      <c r="BE269" s="5">
        <v>79</v>
      </c>
      <c r="BF269" s="11">
        <v>12.55918</v>
      </c>
      <c r="BG269" s="11">
        <v>22.585179999999998</v>
      </c>
      <c r="BH269" s="11">
        <v>31.99718</v>
      </c>
      <c r="BI269" s="11">
        <v>40.795179999999995</v>
      </c>
      <c r="BJ269" s="11">
        <v>48.979179999999999</v>
      </c>
      <c r="BK269" s="11">
        <v>56.54918</v>
      </c>
      <c r="BL269" s="11">
        <v>63.505180000000003</v>
      </c>
      <c r="BM269" s="11">
        <v>69.847179999999994</v>
      </c>
      <c r="BN269" s="11">
        <v>75.575179999999989</v>
      </c>
      <c r="BO269" s="11">
        <v>80.689179999999993</v>
      </c>
      <c r="BP269" s="11"/>
      <c r="BQ269" s="11"/>
      <c r="BR269" s="11"/>
      <c r="BS269" s="11"/>
      <c r="BT269" s="11"/>
      <c r="BU269" s="5">
        <v>82.59</v>
      </c>
    </row>
    <row r="270" spans="1:73" x14ac:dyDescent="0.25">
      <c r="A270" t="s">
        <v>315</v>
      </c>
      <c r="B270" t="s">
        <v>124</v>
      </c>
      <c r="C270" t="s">
        <v>125</v>
      </c>
      <c r="D270" t="s">
        <v>24</v>
      </c>
      <c r="E270" t="s">
        <v>39</v>
      </c>
      <c r="F270" t="s">
        <v>30</v>
      </c>
      <c r="G270" t="s">
        <v>52</v>
      </c>
      <c r="H270" t="s">
        <v>33</v>
      </c>
      <c r="I270" s="4">
        <v>1.96732</v>
      </c>
      <c r="J270" s="4">
        <v>0.37957999999999997</v>
      </c>
      <c r="K270" s="4">
        <v>-1.58E-3</v>
      </c>
      <c r="N270">
        <v>2.78</v>
      </c>
      <c r="O270">
        <v>24.77</v>
      </c>
      <c r="P270">
        <v>4.6100000000000004E-3</v>
      </c>
      <c r="Q270">
        <v>56</v>
      </c>
      <c r="R270">
        <v>0.94699999999999995</v>
      </c>
      <c r="S270">
        <v>2.2000000000000002</v>
      </c>
      <c r="T270">
        <v>30.2</v>
      </c>
      <c r="U270">
        <v>53</v>
      </c>
      <c r="V270" s="11">
        <f t="shared" si="129"/>
        <v>5.5979482986445772</v>
      </c>
      <c r="W270" s="11">
        <f t="shared" si="130"/>
        <v>7.8109924653428173</v>
      </c>
      <c r="X270" s="11">
        <f t="shared" si="131"/>
        <v>9.2189028938398589</v>
      </c>
      <c r="Y270" s="11">
        <f t="shared" si="132"/>
        <v>10.145814210815699</v>
      </c>
      <c r="Z270" s="11">
        <f t="shared" si="133"/>
        <v>10.797928857030335</v>
      </c>
      <c r="AA270" s="11">
        <f t="shared" si="134"/>
        <v>11.300341199323777</v>
      </c>
      <c r="AB270" s="11">
        <f t="shared" si="135"/>
        <v>11.714636202616017</v>
      </c>
      <c r="AC270" s="11">
        <f t="shared" si="136"/>
        <v>12.037262661907057</v>
      </c>
      <c r="AD270" s="11">
        <f t="shared" si="137"/>
        <v>12.178680994276897</v>
      </c>
      <c r="AE270" s="11">
        <f t="shared" si="138"/>
        <v>11.923285590885538</v>
      </c>
      <c r="AF270" s="11">
        <f t="shared" si="139"/>
        <v>10.87010172897298</v>
      </c>
      <c r="AG270" s="11" t="str">
        <f t="shared" si="140"/>
        <v/>
      </c>
      <c r="AH270" s="11" t="str">
        <f t="shared" si="141"/>
        <v/>
      </c>
      <c r="AI270" s="11" t="str">
        <f t="shared" si="142"/>
        <v/>
      </c>
      <c r="AJ270" s="11" t="str">
        <f t="shared" si="143"/>
        <v/>
      </c>
      <c r="AK270" t="s">
        <v>315</v>
      </c>
      <c r="AL270" t="s">
        <v>124</v>
      </c>
      <c r="AM270" t="s">
        <v>125</v>
      </c>
      <c r="AN270" t="s">
        <v>25</v>
      </c>
      <c r="AO270" t="s">
        <v>24</v>
      </c>
      <c r="AP270" t="s">
        <v>35</v>
      </c>
      <c r="AQ270" t="s">
        <v>44</v>
      </c>
      <c r="AR270" t="s">
        <v>43</v>
      </c>
      <c r="AS270" s="4">
        <v>0.45133000000000001</v>
      </c>
      <c r="AT270" s="4">
        <v>1.7385699999999999</v>
      </c>
      <c r="AU270" s="4">
        <v>-2.112E-2</v>
      </c>
      <c r="AV270" s="4">
        <v>1.2999999999999999E-4</v>
      </c>
      <c r="AW270" s="4"/>
      <c r="AX270">
        <v>2.17</v>
      </c>
      <c r="AY270">
        <v>120.81</v>
      </c>
      <c r="AZ270">
        <v>2.0729799999999998</v>
      </c>
      <c r="BA270">
        <v>60</v>
      </c>
      <c r="BB270">
        <v>0.95</v>
      </c>
      <c r="BC270">
        <v>0.6</v>
      </c>
      <c r="BD270">
        <v>117.1</v>
      </c>
      <c r="BE270">
        <v>56</v>
      </c>
      <c r="BF270" s="10">
        <v>15.855029999999999</v>
      </c>
      <c r="BG270" s="10">
        <v>27.814729999999997</v>
      </c>
      <c r="BH270" s="10">
        <v>37.110430000000001</v>
      </c>
      <c r="BI270" s="10">
        <v>44.522129999999997</v>
      </c>
      <c r="BJ270" s="10">
        <v>50.829830000000001</v>
      </c>
      <c r="BK270" s="10">
        <v>56.81353</v>
      </c>
      <c r="BL270" s="10">
        <v>63.253229999999995</v>
      </c>
      <c r="BM270" s="10">
        <v>70.928929999999994</v>
      </c>
      <c r="BN270" s="10">
        <v>80.620629999999991</v>
      </c>
      <c r="BO270" s="10">
        <v>93.108330000000024</v>
      </c>
      <c r="BP270" s="10">
        <v>109.17202999999998</v>
      </c>
      <c r="BQ270" s="10"/>
      <c r="BR270" s="10"/>
      <c r="BS270" s="10"/>
      <c r="BT270" s="10"/>
      <c r="BU270">
        <v>120.81</v>
      </c>
    </row>
    <row r="271" spans="1:73" x14ac:dyDescent="0.25">
      <c r="A271" s="5" t="s">
        <v>271</v>
      </c>
      <c r="B271" s="5" t="s">
        <v>101</v>
      </c>
      <c r="C271" s="5" t="s">
        <v>102</v>
      </c>
      <c r="D271" s="5" t="s">
        <v>24</v>
      </c>
      <c r="E271" s="5" t="s">
        <v>39</v>
      </c>
      <c r="F271" s="5" t="s">
        <v>30</v>
      </c>
      <c r="G271" s="5">
        <v>1</v>
      </c>
      <c r="H271" s="5" t="s">
        <v>33</v>
      </c>
      <c r="I271" s="6">
        <v>2.7256800000000001</v>
      </c>
      <c r="J271" s="6">
        <v>0.40206999999999998</v>
      </c>
      <c r="K271" s="6">
        <v>-2.31E-3</v>
      </c>
      <c r="L271" s="6"/>
      <c r="M271" s="6"/>
      <c r="N271" s="5">
        <v>4</v>
      </c>
      <c r="O271" s="5">
        <v>19.7</v>
      </c>
      <c r="P271" s="5">
        <v>5.9452999999999996</v>
      </c>
      <c r="Q271" s="5">
        <v>34</v>
      </c>
      <c r="R271" s="5">
        <v>0.80500000000000005</v>
      </c>
      <c r="S271" s="5">
        <v>2</v>
      </c>
      <c r="T271" s="5">
        <v>22.5</v>
      </c>
      <c r="U271" s="5">
        <v>31</v>
      </c>
      <c r="V271" s="11">
        <f t="shared" si="129"/>
        <v>9.0001683897007254</v>
      </c>
      <c r="W271" s="11">
        <f t="shared" si="130"/>
        <v>11.442669805861678</v>
      </c>
      <c r="X271" s="11">
        <f t="shared" si="131"/>
        <v>12.75008304262489</v>
      </c>
      <c r="Y271" s="11">
        <f t="shared" si="132"/>
        <v>13.583906389582371</v>
      </c>
      <c r="Z271" s="11">
        <f t="shared" si="133"/>
        <v>14.162242739900623</v>
      </c>
      <c r="AA271" s="11">
        <f t="shared" si="134"/>
        <v>14.583148415442517</v>
      </c>
      <c r="AB271" s="11">
        <f t="shared" si="135"/>
        <v>14.898687389526279</v>
      </c>
      <c r="AC271" s="11">
        <f t="shared" si="136"/>
        <v>15.139592753757327</v>
      </c>
      <c r="AD271" s="11">
        <f t="shared" si="137"/>
        <v>15.325399235399685</v>
      </c>
      <c r="AE271" s="11">
        <f t="shared" si="138"/>
        <v>15.469223306934945</v>
      </c>
      <c r="AF271" s="11">
        <f t="shared" si="139"/>
        <v>15.580252874230757</v>
      </c>
      <c r="AG271" s="11">
        <f t="shared" si="140"/>
        <v>15.665144765035311</v>
      </c>
      <c r="AH271" s="11">
        <f t="shared" si="141"/>
        <v>15.728856622454581</v>
      </c>
      <c r="AI271" s="11">
        <f t="shared" si="142"/>
        <v>15.775166181345789</v>
      </c>
      <c r="AJ271" s="11">
        <f t="shared" si="143"/>
        <v>15.807008361897823</v>
      </c>
      <c r="AK271" s="5" t="s">
        <v>271</v>
      </c>
      <c r="AL271" s="5" t="s">
        <v>101</v>
      </c>
      <c r="AM271" s="5" t="s">
        <v>102</v>
      </c>
      <c r="AN271" s="5" t="s">
        <v>25</v>
      </c>
      <c r="AO271" s="5" t="s">
        <v>24</v>
      </c>
      <c r="AP271" s="5" t="s">
        <v>35</v>
      </c>
      <c r="AQ271" s="5">
        <v>1</v>
      </c>
      <c r="AR271" s="5" t="s">
        <v>31</v>
      </c>
      <c r="AS271" s="6">
        <v>1.68387</v>
      </c>
      <c r="AT271" s="6">
        <v>1.5996699999999999</v>
      </c>
      <c r="AU271" s="6">
        <v>6.7820000000000005E-2</v>
      </c>
      <c r="AV271" s="6"/>
      <c r="AW271" s="6"/>
      <c r="AX271" s="5">
        <v>3.23</v>
      </c>
      <c r="AY271" s="5">
        <v>71.86</v>
      </c>
      <c r="AZ271" s="5">
        <v>0.26042999999999999</v>
      </c>
      <c r="BA271" s="5">
        <v>24</v>
      </c>
      <c r="BB271" s="5">
        <v>0.84799999999999998</v>
      </c>
      <c r="BC271" s="5">
        <v>5</v>
      </c>
      <c r="BD271" s="5">
        <v>94</v>
      </c>
      <c r="BE271" s="5">
        <v>22</v>
      </c>
      <c r="BF271" s="11">
        <v>20.935224386312772</v>
      </c>
      <c r="BG271" s="11">
        <v>31.722160147202032</v>
      </c>
      <c r="BH271" s="11">
        <v>38.781365554724047</v>
      </c>
      <c r="BI271" s="11">
        <v>44.10589331114717</v>
      </c>
      <c r="BJ271" s="11">
        <v>48.410353260509503</v>
      </c>
      <c r="BK271" s="11">
        <v>52.037760448478252</v>
      </c>
      <c r="BL271" s="11">
        <v>55.180726174643418</v>
      </c>
      <c r="BM271" s="11">
        <v>57.958765216170441</v>
      </c>
      <c r="BN271" s="11">
        <v>60.451388478915469</v>
      </c>
      <c r="BO271" s="11">
        <v>62.714293425450194</v>
      </c>
      <c r="BP271" s="11">
        <v>64.7880807165335</v>
      </c>
      <c r="BQ271" s="11">
        <v>66.703299182752616</v>
      </c>
      <c r="BR271" s="11">
        <v>68.483536347606105</v>
      </c>
      <c r="BS271" s="11">
        <v>70.147400506956757</v>
      </c>
      <c r="BT271" s="11">
        <v>71.709840961505265</v>
      </c>
      <c r="BU271" s="5">
        <v>71.86</v>
      </c>
    </row>
    <row r="272" spans="1:73" x14ac:dyDescent="0.25">
      <c r="A272" t="s">
        <v>371</v>
      </c>
      <c r="B272" t="s">
        <v>396</v>
      </c>
      <c r="C272" t="s">
        <v>397</v>
      </c>
      <c r="D272" t="s">
        <v>24</v>
      </c>
      <c r="E272" t="s">
        <v>39</v>
      </c>
      <c r="F272" t="s">
        <v>30</v>
      </c>
      <c r="G272" t="s">
        <v>27</v>
      </c>
      <c r="H272" t="s">
        <v>33</v>
      </c>
      <c r="I272" s="4">
        <v>1.1009500000000001</v>
      </c>
      <c r="J272" s="4">
        <v>0.25403999999999999</v>
      </c>
      <c r="K272" s="4">
        <v>-1.9499999999999999E-3</v>
      </c>
      <c r="N272">
        <v>1.52</v>
      </c>
      <c r="O272">
        <v>8.6300000000000008</v>
      </c>
      <c r="P272">
        <v>6.7699999999999996E-2</v>
      </c>
      <c r="Q272">
        <v>35</v>
      </c>
      <c r="R272">
        <v>0.79500000000000004</v>
      </c>
      <c r="S272">
        <v>1.5</v>
      </c>
      <c r="T272">
        <v>9.5</v>
      </c>
      <c r="U272">
        <v>32</v>
      </c>
      <c r="V272" s="11">
        <f t="shared" si="129"/>
        <v>3.6697378532645</v>
      </c>
      <c r="W272" s="11">
        <f t="shared" si="130"/>
        <v>4.7408040073279993</v>
      </c>
      <c r="X272" s="11">
        <f t="shared" si="131"/>
        <v>5.3881159681605002</v>
      </c>
      <c r="Y272" s="11">
        <f t="shared" si="132"/>
        <v>6.0534544204819998</v>
      </c>
      <c r="Z272" s="11">
        <f t="shared" si="133"/>
        <v>7.0279492578125007</v>
      </c>
      <c r="AA272" s="11">
        <f t="shared" si="134"/>
        <v>8.3203048224719982</v>
      </c>
      <c r="AB272" s="11" t="str">
        <f t="shared" si="135"/>
        <v/>
      </c>
      <c r="AC272" s="11" t="str">
        <f t="shared" si="136"/>
        <v/>
      </c>
      <c r="AD272" s="11" t="str">
        <f t="shared" si="137"/>
        <v/>
      </c>
      <c r="AE272" s="11" t="str">
        <f t="shared" si="138"/>
        <v/>
      </c>
      <c r="AF272" s="11" t="str">
        <f t="shared" si="139"/>
        <v/>
      </c>
      <c r="AG272" s="11" t="str">
        <f t="shared" si="140"/>
        <v/>
      </c>
      <c r="AH272" s="11" t="str">
        <f t="shared" si="141"/>
        <v/>
      </c>
      <c r="AI272" s="11" t="str">
        <f t="shared" si="142"/>
        <v/>
      </c>
      <c r="AJ272" s="11" t="str">
        <f t="shared" si="143"/>
        <v/>
      </c>
      <c r="AK272" t="s">
        <v>371</v>
      </c>
      <c r="AL272" t="s">
        <v>396</v>
      </c>
      <c r="AM272" t="s">
        <v>397</v>
      </c>
      <c r="AN272" t="s">
        <v>25</v>
      </c>
      <c r="AO272" t="s">
        <v>24</v>
      </c>
      <c r="AP272" t="s">
        <v>35</v>
      </c>
      <c r="AQ272" t="s">
        <v>71</v>
      </c>
      <c r="AR272" t="s">
        <v>43</v>
      </c>
      <c r="AS272" s="4">
        <v>1.679</v>
      </c>
      <c r="AT272" s="4">
        <v>1.21217</v>
      </c>
      <c r="AU272" s="4">
        <v>-3.124E-2</v>
      </c>
      <c r="AV272" s="4">
        <v>3.6999999999999999E-4</v>
      </c>
      <c r="AW272" s="4"/>
      <c r="AX272">
        <v>1.68</v>
      </c>
      <c r="AY272">
        <v>45.67</v>
      </c>
      <c r="AZ272">
        <v>6.0879999999999997E-2</v>
      </c>
      <c r="BA272">
        <v>36</v>
      </c>
      <c r="BB272">
        <v>0.85899999999999999</v>
      </c>
      <c r="BC272">
        <v>1.8</v>
      </c>
      <c r="BD272">
        <v>56.4</v>
      </c>
      <c r="BE272">
        <v>32</v>
      </c>
      <c r="BF272" s="10">
        <v>11.0467</v>
      </c>
      <c r="BG272" s="10">
        <v>16.386399999999998</v>
      </c>
      <c r="BH272" s="10">
        <v>19.918100000000003</v>
      </c>
      <c r="BI272" s="10">
        <v>23.861800000000002</v>
      </c>
      <c r="BJ272" s="10">
        <v>30.437500000000007</v>
      </c>
      <c r="BK272" s="10">
        <v>41.865200000000002</v>
      </c>
      <c r="BL272" s="10"/>
      <c r="BM272" s="10"/>
      <c r="BN272" s="10"/>
      <c r="BO272" s="10"/>
      <c r="BP272" s="10"/>
      <c r="BQ272" s="10"/>
      <c r="BR272" s="10"/>
      <c r="BS272" s="10"/>
      <c r="BT272" s="10"/>
      <c r="BU272">
        <v>45.67</v>
      </c>
    </row>
    <row r="273" spans="1:73" x14ac:dyDescent="0.25">
      <c r="A273" s="5" t="s">
        <v>115</v>
      </c>
      <c r="B273" s="5" t="s">
        <v>126</v>
      </c>
      <c r="C273" s="5" t="s">
        <v>127</v>
      </c>
      <c r="D273" s="5" t="s">
        <v>24</v>
      </c>
      <c r="E273" s="5" t="s">
        <v>39</v>
      </c>
      <c r="F273" s="5" t="s">
        <v>30</v>
      </c>
      <c r="G273" s="5" t="s">
        <v>27</v>
      </c>
      <c r="H273" s="5" t="s">
        <v>33</v>
      </c>
      <c r="I273" s="6">
        <v>2.5194100000000001</v>
      </c>
      <c r="J273" s="6">
        <v>0.34806999999999999</v>
      </c>
      <c r="K273" s="6">
        <v>-2.5200000000000001E-3</v>
      </c>
      <c r="L273" s="6"/>
      <c r="M273" s="6"/>
      <c r="N273" s="5">
        <v>3.21</v>
      </c>
      <c r="O273" s="5">
        <v>14.52</v>
      </c>
      <c r="P273" s="5">
        <v>7.485E-2</v>
      </c>
      <c r="Q273" s="5">
        <v>63</v>
      </c>
      <c r="R273" s="5">
        <v>0.90100000000000002</v>
      </c>
      <c r="S273" s="5">
        <v>3</v>
      </c>
      <c r="T273" s="5">
        <v>17</v>
      </c>
      <c r="U273" s="5">
        <v>60</v>
      </c>
      <c r="V273" s="11">
        <f t="shared" si="129"/>
        <v>7.6260211398180529</v>
      </c>
      <c r="W273" s="11">
        <f t="shared" si="130"/>
        <v>9.3816763596041319</v>
      </c>
      <c r="X273" s="11">
        <f t="shared" si="131"/>
        <v>10.073804929879012</v>
      </c>
      <c r="Y273" s="11">
        <f t="shared" si="132"/>
        <v>10.428883997426691</v>
      </c>
      <c r="Z273" s="11">
        <f t="shared" si="133"/>
        <v>10.727472455271172</v>
      </c>
      <c r="AA273" s="11">
        <f t="shared" si="134"/>
        <v>10.875770878676455</v>
      </c>
      <c r="AB273" s="11" t="str">
        <f t="shared" si="135"/>
        <v/>
      </c>
      <c r="AC273" s="11" t="str">
        <f t="shared" si="136"/>
        <v/>
      </c>
      <c r="AD273" s="11" t="str">
        <f t="shared" si="137"/>
        <v/>
      </c>
      <c r="AE273" s="11" t="str">
        <f t="shared" si="138"/>
        <v/>
      </c>
      <c r="AF273" s="11" t="str">
        <f t="shared" si="139"/>
        <v/>
      </c>
      <c r="AG273" s="11" t="str">
        <f t="shared" si="140"/>
        <v/>
      </c>
      <c r="AH273" s="11" t="str">
        <f t="shared" si="141"/>
        <v/>
      </c>
      <c r="AI273" s="11" t="str">
        <f t="shared" si="142"/>
        <v/>
      </c>
      <c r="AJ273" s="11" t="str">
        <f t="shared" si="143"/>
        <v/>
      </c>
      <c r="AK273" s="5" t="s">
        <v>115</v>
      </c>
      <c r="AL273" s="5" t="s">
        <v>126</v>
      </c>
      <c r="AM273" s="5" t="s">
        <v>127</v>
      </c>
      <c r="AN273" s="5" t="s">
        <v>25</v>
      </c>
      <c r="AO273" s="5" t="s">
        <v>24</v>
      </c>
      <c r="AP273" s="5" t="s">
        <v>35</v>
      </c>
      <c r="AQ273" s="5" t="s">
        <v>36</v>
      </c>
      <c r="AR273" s="5" t="s">
        <v>43</v>
      </c>
      <c r="AS273" s="6">
        <v>2.0031699999999999</v>
      </c>
      <c r="AT273" s="6">
        <v>2.47309</v>
      </c>
      <c r="AU273" s="6">
        <v>-5.5870000000000003E-2</v>
      </c>
      <c r="AV273" s="6">
        <v>5.1000000000000004E-4</v>
      </c>
      <c r="AW273" s="6"/>
      <c r="AX273" s="5">
        <v>2</v>
      </c>
      <c r="AY273" s="5">
        <v>69.400000000000006</v>
      </c>
      <c r="AZ273" s="5">
        <v>3.1892499999999999</v>
      </c>
      <c r="BA273" s="5">
        <v>63</v>
      </c>
      <c r="BB273" s="5">
        <v>0.97099999999999997</v>
      </c>
      <c r="BC273" s="5">
        <v>2</v>
      </c>
      <c r="BD273" s="5">
        <v>55.4</v>
      </c>
      <c r="BE273" s="5">
        <v>59</v>
      </c>
      <c r="BF273" s="10">
        <v>21.657070000000001</v>
      </c>
      <c r="BG273" s="10">
        <v>33.196969999999993</v>
      </c>
      <c r="BH273" s="10">
        <v>39.682870000000001</v>
      </c>
      <c r="BI273" s="10">
        <v>44.174769999999981</v>
      </c>
      <c r="BJ273" s="10">
        <v>49.732669999999992</v>
      </c>
      <c r="BK273" s="10">
        <v>59.416570000000021</v>
      </c>
      <c r="BL273" s="10"/>
      <c r="BM273" s="10"/>
      <c r="BN273" s="10"/>
      <c r="BO273" s="10"/>
      <c r="BP273" s="10"/>
      <c r="BQ273" s="10"/>
      <c r="BR273" s="10"/>
      <c r="BS273" s="10"/>
      <c r="BT273" s="10"/>
      <c r="BU273" s="5">
        <v>69.400000000000006</v>
      </c>
    </row>
    <row r="274" spans="1:73" x14ac:dyDescent="0.25">
      <c r="A274" s="5" t="s">
        <v>21</v>
      </c>
      <c r="B274" s="5" t="s">
        <v>47</v>
      </c>
      <c r="C274" s="5" t="s">
        <v>48</v>
      </c>
      <c r="D274" s="5" t="s">
        <v>24</v>
      </c>
      <c r="E274" s="5" t="s">
        <v>39</v>
      </c>
      <c r="F274" s="5" t="s">
        <v>30</v>
      </c>
      <c r="G274" s="5" t="s">
        <v>40</v>
      </c>
      <c r="H274" s="5" t="s">
        <v>33</v>
      </c>
      <c r="I274" s="6">
        <v>1.94014</v>
      </c>
      <c r="J274" s="6">
        <v>0.25407999999999997</v>
      </c>
      <c r="K274" s="6">
        <v>-1.5900000000000001E-3</v>
      </c>
      <c r="L274" s="6"/>
      <c r="M274" s="6"/>
      <c r="N274" s="5">
        <v>2.2000000000000002</v>
      </c>
      <c r="O274" s="5">
        <v>12.1</v>
      </c>
      <c r="P274" s="5">
        <v>0.50324000000000002</v>
      </c>
      <c r="Q274" s="5">
        <v>50</v>
      </c>
      <c r="R274" s="5">
        <v>0.79200000000000004</v>
      </c>
      <c r="S274" s="5">
        <v>1.5</v>
      </c>
      <c r="T274" s="5">
        <v>15</v>
      </c>
      <c r="U274" s="5">
        <v>47</v>
      </c>
      <c r="V274" s="11">
        <f t="shared" si="129"/>
        <v>6.3797225187363997</v>
      </c>
      <c r="W274" s="11">
        <f t="shared" si="130"/>
        <v>10.2947285532529</v>
      </c>
      <c r="X274" s="11">
        <f t="shared" si="131"/>
        <v>13.073973320161603</v>
      </c>
      <c r="Y274" s="11">
        <f t="shared" si="132"/>
        <v>14.6007198466225</v>
      </c>
      <c r="Z274" s="11" t="str">
        <f t="shared" si="133"/>
        <v/>
      </c>
      <c r="AA274" s="11" t="str">
        <f t="shared" si="134"/>
        <v/>
      </c>
      <c r="AB274" s="11" t="str">
        <f t="shared" si="135"/>
        <v/>
      </c>
      <c r="AC274" s="11" t="str">
        <f t="shared" si="136"/>
        <v/>
      </c>
      <c r="AD274" s="11" t="str">
        <f t="shared" si="137"/>
        <v/>
      </c>
      <c r="AE274" s="11" t="str">
        <f t="shared" si="138"/>
        <v/>
      </c>
      <c r="AF274" s="11" t="str">
        <f t="shared" si="139"/>
        <v/>
      </c>
      <c r="AG274" s="11" t="str">
        <f t="shared" si="140"/>
        <v/>
      </c>
      <c r="AH274" s="11" t="str">
        <f t="shared" si="141"/>
        <v/>
      </c>
      <c r="AI274" s="11" t="str">
        <f t="shared" si="142"/>
        <v/>
      </c>
      <c r="AJ274" s="11" t="str">
        <f t="shared" si="143"/>
        <v/>
      </c>
      <c r="AK274" s="5" t="s">
        <v>21</v>
      </c>
      <c r="AL274" s="5" t="s">
        <v>47</v>
      </c>
      <c r="AM274" s="5" t="s">
        <v>48</v>
      </c>
      <c r="AN274" s="5" t="s">
        <v>25</v>
      </c>
      <c r="AO274" s="5" t="s">
        <v>24</v>
      </c>
      <c r="AP274" s="5" t="s">
        <v>35</v>
      </c>
      <c r="AQ274" s="5" t="s">
        <v>44</v>
      </c>
      <c r="AR274" s="5" t="s">
        <v>43</v>
      </c>
      <c r="AS274" s="6">
        <v>-0.6109</v>
      </c>
      <c r="AT274" s="6">
        <v>1.6331100000000001</v>
      </c>
      <c r="AU274" s="6">
        <v>1.4500000000000001E-2</v>
      </c>
      <c r="AV274" s="6">
        <v>-2.2000000000000001E-4</v>
      </c>
      <c r="AW274" s="6"/>
      <c r="AX274" s="5">
        <v>1.04</v>
      </c>
      <c r="AY274" s="5">
        <v>80.53</v>
      </c>
      <c r="AZ274" s="5">
        <v>3.5906799999999999</v>
      </c>
      <c r="BA274" s="5">
        <v>48</v>
      </c>
      <c r="BB274" s="5">
        <v>0.90500000000000003</v>
      </c>
      <c r="BC274" s="5">
        <v>2.8</v>
      </c>
      <c r="BD274" s="5">
        <v>100.1</v>
      </c>
      <c r="BE274" s="5">
        <v>44</v>
      </c>
      <c r="BF274" s="10">
        <v>16.950199999999999</v>
      </c>
      <c r="BG274" s="10">
        <v>36.091299999999997</v>
      </c>
      <c r="BH274" s="10">
        <v>55.492400000000004</v>
      </c>
      <c r="BI274" s="10">
        <v>73.833500000000001</v>
      </c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5">
        <v>80.53</v>
      </c>
    </row>
    <row r="275" spans="1:73" x14ac:dyDescent="0.25">
      <c r="A275" s="5" t="s">
        <v>149</v>
      </c>
      <c r="B275" s="5" t="s">
        <v>167</v>
      </c>
      <c r="C275" s="5" t="s">
        <v>168</v>
      </c>
      <c r="D275" s="5" t="s">
        <v>24</v>
      </c>
      <c r="E275" s="5" t="s">
        <v>39</v>
      </c>
      <c r="F275" s="5" t="s">
        <v>30</v>
      </c>
      <c r="G275" s="5" t="s">
        <v>40</v>
      </c>
      <c r="H275" s="5" t="s">
        <v>33</v>
      </c>
      <c r="I275" s="6">
        <v>2.1107</v>
      </c>
      <c r="J275" s="6">
        <v>0.29037000000000002</v>
      </c>
      <c r="K275" s="6">
        <v>-1.5100000000000001E-3</v>
      </c>
      <c r="L275" s="6"/>
      <c r="M275" s="6"/>
      <c r="N275" s="5">
        <v>2.84</v>
      </c>
      <c r="O275" s="5">
        <v>14.23</v>
      </c>
      <c r="P275" s="5">
        <v>0.14424000000000001</v>
      </c>
      <c r="Q275" s="5">
        <v>31</v>
      </c>
      <c r="R275" s="5">
        <v>0.95599999999999996</v>
      </c>
      <c r="S275" s="5">
        <v>1.8</v>
      </c>
      <c r="T275" s="5">
        <v>14</v>
      </c>
      <c r="U275" s="5">
        <v>28</v>
      </c>
      <c r="V275" s="11">
        <f t="shared" si="129"/>
        <v>6.9975810034946555</v>
      </c>
      <c r="W275" s="11">
        <f t="shared" si="130"/>
        <v>11.437188667015695</v>
      </c>
      <c r="X275" s="11">
        <f t="shared" si="131"/>
        <v>16.519713677571133</v>
      </c>
      <c r="Y275" s="11">
        <f t="shared" si="132"/>
        <v>22.01143258413698</v>
      </c>
      <c r="Z275" s="11">
        <f t="shared" si="133"/>
        <v>27.634930846729212</v>
      </c>
      <c r="AA275" s="11" t="str">
        <f t="shared" si="134"/>
        <v/>
      </c>
      <c r="AB275" s="11" t="str">
        <f t="shared" si="135"/>
        <v/>
      </c>
      <c r="AC275" s="11" t="str">
        <f t="shared" si="136"/>
        <v/>
      </c>
      <c r="AD275" s="11" t="str">
        <f t="shared" si="137"/>
        <v/>
      </c>
      <c r="AE275" s="11" t="str">
        <f t="shared" si="138"/>
        <v/>
      </c>
      <c r="AF275" s="11" t="str">
        <f t="shared" si="139"/>
        <v/>
      </c>
      <c r="AG275" s="11" t="str">
        <f t="shared" si="140"/>
        <v/>
      </c>
      <c r="AH275" s="11" t="str">
        <f t="shared" si="141"/>
        <v/>
      </c>
      <c r="AI275" s="11" t="str">
        <f t="shared" si="142"/>
        <v/>
      </c>
      <c r="AJ275" s="11" t="str">
        <f t="shared" si="143"/>
        <v/>
      </c>
      <c r="AK275" s="5" t="s">
        <v>149</v>
      </c>
      <c r="AL275" s="5" t="s">
        <v>167</v>
      </c>
      <c r="AM275" s="5" t="s">
        <v>168</v>
      </c>
      <c r="AN275" s="5" t="s">
        <v>25</v>
      </c>
      <c r="AO275" s="5" t="s">
        <v>24</v>
      </c>
      <c r="AP275" s="5" t="s">
        <v>35</v>
      </c>
      <c r="AQ275" s="5" t="s">
        <v>71</v>
      </c>
      <c r="AR275" s="5" t="s">
        <v>33</v>
      </c>
      <c r="AS275" s="6">
        <v>2.5337200000000002</v>
      </c>
      <c r="AT275" s="6">
        <v>0.62573999999999996</v>
      </c>
      <c r="AU275" s="6">
        <v>1.098E-2</v>
      </c>
      <c r="AV275" s="6"/>
      <c r="AW275" s="6"/>
      <c r="AX275" s="5">
        <v>2.5299999999999998</v>
      </c>
      <c r="AY275" s="5">
        <v>61.28</v>
      </c>
      <c r="AZ275" s="5">
        <v>8.6690000000000003E-2</v>
      </c>
      <c r="BA275" s="5">
        <v>31</v>
      </c>
      <c r="BB275" s="5">
        <v>0.88600000000000001</v>
      </c>
      <c r="BC275" s="5">
        <v>2.5</v>
      </c>
      <c r="BD275" s="5">
        <v>60</v>
      </c>
      <c r="BE275" s="5">
        <v>28</v>
      </c>
      <c r="BF275" s="11">
        <v>9.8891200000000001</v>
      </c>
      <c r="BG275" s="11">
        <v>19.440519999999999</v>
      </c>
      <c r="BH275" s="11">
        <v>31.187919999999998</v>
      </c>
      <c r="BI275" s="11">
        <v>45.131320000000002</v>
      </c>
      <c r="BJ275" s="11">
        <v>61.270719999999997</v>
      </c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5">
        <v>61.28</v>
      </c>
    </row>
    <row r="276" spans="1:73" x14ac:dyDescent="0.25">
      <c r="A276" t="s">
        <v>149</v>
      </c>
      <c r="B276" t="s">
        <v>53</v>
      </c>
      <c r="C276" t="s">
        <v>54</v>
      </c>
      <c r="D276" t="s">
        <v>24</v>
      </c>
      <c r="E276" t="s">
        <v>39</v>
      </c>
      <c r="F276" t="s">
        <v>30</v>
      </c>
      <c r="G276">
        <v>1</v>
      </c>
      <c r="H276" t="s">
        <v>33</v>
      </c>
      <c r="I276" s="4">
        <v>1.78206</v>
      </c>
      <c r="J276" s="4">
        <v>0.28887000000000002</v>
      </c>
      <c r="K276" s="4">
        <v>-3.49E-3</v>
      </c>
      <c r="N276">
        <v>2.4900000000000002</v>
      </c>
      <c r="O276">
        <v>7.63</v>
      </c>
      <c r="P276">
        <v>0.13807</v>
      </c>
      <c r="Q276">
        <v>28</v>
      </c>
      <c r="R276">
        <v>0.372</v>
      </c>
      <c r="S276">
        <v>2.1</v>
      </c>
      <c r="T276">
        <v>7.8</v>
      </c>
      <c r="U276">
        <v>25</v>
      </c>
      <c r="V276" s="11">
        <f t="shared" si="129"/>
        <v>4.3658535192209307</v>
      </c>
      <c r="W276" s="11">
        <f t="shared" si="130"/>
        <v>5.7891445751006909</v>
      </c>
      <c r="X276" s="11">
        <f t="shared" si="131"/>
        <v>7.1072313030162508</v>
      </c>
      <c r="Y276" s="11">
        <f t="shared" si="132"/>
        <v>8.3201137029676104</v>
      </c>
      <c r="Z276" s="11">
        <f t="shared" si="133"/>
        <v>9.4277917749547715</v>
      </c>
      <c r="AA276" s="11">
        <f t="shared" si="134"/>
        <v>10.43026551897773</v>
      </c>
      <c r="AB276" s="11">
        <f t="shared" si="135"/>
        <v>11.327534935036491</v>
      </c>
      <c r="AC276" s="11">
        <f t="shared" si="136"/>
        <v>12.119600023131051</v>
      </c>
      <c r="AD276" s="11" t="str">
        <f t="shared" si="137"/>
        <v/>
      </c>
      <c r="AE276" s="11" t="str">
        <f t="shared" si="138"/>
        <v/>
      </c>
      <c r="AF276" s="11" t="str">
        <f t="shared" si="139"/>
        <v/>
      </c>
      <c r="AG276" s="11" t="str">
        <f t="shared" si="140"/>
        <v/>
      </c>
      <c r="AH276" s="11" t="str">
        <f t="shared" si="141"/>
        <v/>
      </c>
      <c r="AI276" s="11" t="str">
        <f t="shared" si="142"/>
        <v/>
      </c>
      <c r="AJ276" s="11" t="str">
        <f t="shared" si="143"/>
        <v/>
      </c>
      <c r="AK276" t="s">
        <v>149</v>
      </c>
      <c r="AL276" t="s">
        <v>53</v>
      </c>
      <c r="AM276" t="s">
        <v>54</v>
      </c>
      <c r="AN276" t="s">
        <v>25</v>
      </c>
      <c r="AO276" t="s">
        <v>24</v>
      </c>
      <c r="AP276" t="s">
        <v>35</v>
      </c>
      <c r="AQ276" t="s">
        <v>71</v>
      </c>
      <c r="AR276" t="s">
        <v>28</v>
      </c>
      <c r="AS276" s="4">
        <v>2.5361099999999999</v>
      </c>
      <c r="AT276" s="4">
        <v>0.38823000000000002</v>
      </c>
      <c r="AU276" s="4"/>
      <c r="AV276" s="4"/>
      <c r="AW276" s="4"/>
      <c r="AX276">
        <v>2.54</v>
      </c>
      <c r="AY276">
        <v>35.15</v>
      </c>
      <c r="AZ276">
        <v>3.4639999999999997E-2</v>
      </c>
      <c r="BA276">
        <v>28</v>
      </c>
      <c r="BB276">
        <v>0.8</v>
      </c>
      <c r="BC276">
        <v>2.5</v>
      </c>
      <c r="BD276">
        <v>35.200000000000003</v>
      </c>
      <c r="BE276">
        <v>26</v>
      </c>
      <c r="BF276" s="10">
        <v>6.4184099999999997</v>
      </c>
      <c r="BG276" s="10">
        <v>10.30071</v>
      </c>
      <c r="BH276" s="10">
        <v>14.183009999999999</v>
      </c>
      <c r="BI276" s="10">
        <v>18.06531</v>
      </c>
      <c r="BJ276" s="10">
        <v>21.947610000000001</v>
      </c>
      <c r="BK276" s="10">
        <v>25.829910000000002</v>
      </c>
      <c r="BL276" s="10">
        <v>29.712210000000002</v>
      </c>
      <c r="BM276" s="10">
        <v>33.59451</v>
      </c>
      <c r="BN276" s="10"/>
      <c r="BO276" s="10"/>
      <c r="BP276" s="10"/>
      <c r="BQ276" s="10"/>
      <c r="BR276" s="10"/>
      <c r="BS276" s="10"/>
      <c r="BT276" s="10"/>
      <c r="BU276">
        <v>35.15</v>
      </c>
    </row>
    <row r="277" spans="1:73" x14ac:dyDescent="0.25">
      <c r="A277" t="s">
        <v>278</v>
      </c>
      <c r="B277" t="s">
        <v>56</v>
      </c>
      <c r="C277" t="s">
        <v>57</v>
      </c>
      <c r="D277" t="s">
        <v>24</v>
      </c>
      <c r="E277" t="s">
        <v>39</v>
      </c>
      <c r="F277" t="s">
        <v>30</v>
      </c>
      <c r="G277" t="s">
        <v>27</v>
      </c>
      <c r="H277" t="s">
        <v>33</v>
      </c>
      <c r="I277" s="4">
        <v>1.37134</v>
      </c>
      <c r="J277" s="4">
        <v>0.5091</v>
      </c>
      <c r="K277" s="4">
        <v>-3.7599999999999999E-3</v>
      </c>
      <c r="N277">
        <v>2.39</v>
      </c>
      <c r="O277">
        <v>18.61</v>
      </c>
      <c r="P277">
        <v>0.11423</v>
      </c>
      <c r="Q277">
        <v>73</v>
      </c>
      <c r="R277">
        <v>0.95499999999999996</v>
      </c>
      <c r="S277">
        <v>1.5</v>
      </c>
      <c r="T277">
        <v>24</v>
      </c>
      <c r="U277">
        <v>70</v>
      </c>
      <c r="V277" s="11">
        <f t="shared" si="129"/>
        <v>7.4072937411325448</v>
      </c>
      <c r="W277" s="11">
        <f t="shared" si="130"/>
        <v>10.630670085558783</v>
      </c>
      <c r="X277" s="11">
        <f t="shared" si="131"/>
        <v>11.828950556404225</v>
      </c>
      <c r="Y277" s="11">
        <f t="shared" si="132"/>
        <v>11.002135153668863</v>
      </c>
      <c r="Z277" s="11" t="str">
        <f t="shared" si="133"/>
        <v/>
      </c>
      <c r="AA277" s="11" t="str">
        <f t="shared" si="134"/>
        <v/>
      </c>
      <c r="AB277" s="11" t="str">
        <f t="shared" si="135"/>
        <v/>
      </c>
      <c r="AC277" s="11" t="str">
        <f t="shared" si="136"/>
        <v/>
      </c>
      <c r="AD277" s="11" t="str">
        <f t="shared" si="137"/>
        <v/>
      </c>
      <c r="AE277" s="11" t="str">
        <f t="shared" si="138"/>
        <v/>
      </c>
      <c r="AF277" s="11" t="str">
        <f t="shared" si="139"/>
        <v/>
      </c>
      <c r="AG277" s="11" t="str">
        <f t="shared" si="140"/>
        <v/>
      </c>
      <c r="AH277" s="11" t="str">
        <f t="shared" si="141"/>
        <v/>
      </c>
      <c r="AI277" s="11" t="str">
        <f t="shared" si="142"/>
        <v/>
      </c>
      <c r="AJ277" s="11" t="str">
        <f t="shared" si="143"/>
        <v/>
      </c>
      <c r="AK277" t="s">
        <v>278</v>
      </c>
      <c r="AL277" t="s">
        <v>56</v>
      </c>
      <c r="AM277" t="s">
        <v>57</v>
      </c>
      <c r="AN277" t="s">
        <v>25</v>
      </c>
      <c r="AO277" t="s">
        <v>24</v>
      </c>
      <c r="AP277" t="s">
        <v>35</v>
      </c>
      <c r="AQ277" t="s">
        <v>36</v>
      </c>
      <c r="AR277" t="s">
        <v>28</v>
      </c>
      <c r="AS277" s="4">
        <v>2.0236399999999999</v>
      </c>
      <c r="AT277" s="4">
        <v>1.6410199999999999</v>
      </c>
      <c r="AU277" s="4"/>
      <c r="AV277" s="4"/>
      <c r="AW277" s="4"/>
      <c r="AX277">
        <v>2.02</v>
      </c>
      <c r="AY277">
        <v>67.66</v>
      </c>
      <c r="AZ277">
        <v>6.5540500000000002</v>
      </c>
      <c r="BA277">
        <v>73</v>
      </c>
      <c r="BB277">
        <v>0.94099999999999995</v>
      </c>
      <c r="BC277">
        <v>1</v>
      </c>
      <c r="BD277">
        <v>74.400000000000006</v>
      </c>
      <c r="BE277">
        <v>71</v>
      </c>
      <c r="BF277" s="10">
        <v>18.43384</v>
      </c>
      <c r="BG277" s="10">
        <v>34.84404</v>
      </c>
      <c r="BH277" s="10">
        <v>51.254239999999996</v>
      </c>
      <c r="BI277" s="10">
        <v>67.664439999999999</v>
      </c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>
        <v>67.66</v>
      </c>
    </row>
    <row r="278" spans="1:73" x14ac:dyDescent="0.25">
      <c r="A278" t="s">
        <v>315</v>
      </c>
      <c r="B278" t="s">
        <v>56</v>
      </c>
      <c r="C278" t="s">
        <v>57</v>
      </c>
      <c r="D278" t="s">
        <v>24</v>
      </c>
      <c r="E278" t="s">
        <v>39</v>
      </c>
      <c r="F278" t="s">
        <v>30</v>
      </c>
      <c r="G278" t="s">
        <v>27</v>
      </c>
      <c r="H278" t="s">
        <v>33</v>
      </c>
      <c r="I278" s="4">
        <v>1.9215199999999999</v>
      </c>
      <c r="J278" s="4">
        <v>0.42496</v>
      </c>
      <c r="K278" s="4">
        <v>-1.42E-3</v>
      </c>
      <c r="N278">
        <v>3.48</v>
      </c>
      <c r="O278">
        <v>28.38</v>
      </c>
      <c r="P278">
        <v>0.19711999999999999</v>
      </c>
      <c r="Q278">
        <v>44</v>
      </c>
      <c r="R278">
        <v>0.91600000000000004</v>
      </c>
      <c r="S278">
        <v>3.5</v>
      </c>
      <c r="T278">
        <v>34</v>
      </c>
      <c r="U278">
        <v>41</v>
      </c>
      <c r="V278" s="11">
        <f t="shared" si="129"/>
        <v>8.9610152742526719</v>
      </c>
      <c r="W278" s="11">
        <f t="shared" si="130"/>
        <v>13.340834750705993</v>
      </c>
      <c r="X278" s="11">
        <f t="shared" si="131"/>
        <v>16.661667195562913</v>
      </c>
      <c r="Y278" s="11">
        <f t="shared" si="132"/>
        <v>19.128096416503432</v>
      </c>
      <c r="Z278" s="11">
        <f t="shared" si="133"/>
        <v>20.915860909207552</v>
      </c>
      <c r="AA278" s="11">
        <f t="shared" si="134"/>
        <v>22.171853857355273</v>
      </c>
      <c r="AB278" s="11">
        <f t="shared" si="135"/>
        <v>23.014123132626594</v>
      </c>
      <c r="AC278" s="11">
        <f t="shared" si="136"/>
        <v>23.53187129470151</v>
      </c>
      <c r="AD278" s="11">
        <f t="shared" si="137"/>
        <v>23.785455591260032</v>
      </c>
      <c r="AE278" s="11" t="str">
        <f t="shared" si="138"/>
        <v/>
      </c>
      <c r="AF278" s="11" t="str">
        <f t="shared" si="139"/>
        <v/>
      </c>
      <c r="AG278" s="11" t="str">
        <f t="shared" si="140"/>
        <v/>
      </c>
      <c r="AH278" s="11" t="str">
        <f t="shared" si="141"/>
        <v/>
      </c>
      <c r="AI278" s="11" t="str">
        <f t="shared" si="142"/>
        <v/>
      </c>
      <c r="AJ278" s="11" t="str">
        <f t="shared" si="143"/>
        <v/>
      </c>
      <c r="AK278" t="s">
        <v>315</v>
      </c>
      <c r="AL278" t="s">
        <v>56</v>
      </c>
      <c r="AM278" t="s">
        <v>57</v>
      </c>
      <c r="AN278" t="s">
        <v>25</v>
      </c>
      <c r="AO278" t="s">
        <v>24</v>
      </c>
      <c r="AP278" t="s">
        <v>35</v>
      </c>
      <c r="AQ278" t="s">
        <v>44</v>
      </c>
      <c r="AR278" t="s">
        <v>33</v>
      </c>
      <c r="AS278" s="4">
        <v>3.71462</v>
      </c>
      <c r="AT278" s="4">
        <v>1.76501</v>
      </c>
      <c r="AU278" s="4">
        <v>-9.1999999999999998E-3</v>
      </c>
      <c r="AV278" s="4"/>
      <c r="AW278" s="4"/>
      <c r="AX278">
        <v>3.71</v>
      </c>
      <c r="AY278">
        <v>88.39</v>
      </c>
      <c r="AZ278">
        <v>3.0285000000000002</v>
      </c>
      <c r="BA278">
        <v>42</v>
      </c>
      <c r="BB278">
        <v>0.94399999999999995</v>
      </c>
      <c r="BC278">
        <v>3.4</v>
      </c>
      <c r="BD278">
        <v>120.5</v>
      </c>
      <c r="BE278">
        <v>39</v>
      </c>
      <c r="BF278" s="11">
        <v>20.444719999999997</v>
      </c>
      <c r="BG278" s="11">
        <v>35.334820000000001</v>
      </c>
      <c r="BH278" s="11">
        <v>48.384919999999994</v>
      </c>
      <c r="BI278" s="11">
        <v>59.595019999999991</v>
      </c>
      <c r="BJ278" s="11">
        <v>68.965119999999999</v>
      </c>
      <c r="BK278" s="11">
        <v>76.495219999999989</v>
      </c>
      <c r="BL278" s="11">
        <v>82.18531999999999</v>
      </c>
      <c r="BM278" s="11">
        <v>86.035419999999988</v>
      </c>
      <c r="BN278" s="11">
        <v>88.045519999999996</v>
      </c>
      <c r="BO278" s="11"/>
      <c r="BP278" s="11"/>
      <c r="BQ278" s="11"/>
      <c r="BR278" s="11"/>
      <c r="BS278" s="11"/>
      <c r="BT278" s="11"/>
      <c r="BU278">
        <v>88.39</v>
      </c>
    </row>
    <row r="279" spans="1:73" x14ac:dyDescent="0.25">
      <c r="A279" s="5" t="s">
        <v>322</v>
      </c>
      <c r="B279" s="5" t="s">
        <v>56</v>
      </c>
      <c r="C279" s="5" t="s">
        <v>57</v>
      </c>
      <c r="D279" s="5" t="s">
        <v>24</v>
      </c>
      <c r="E279" s="5" t="s">
        <v>39</v>
      </c>
      <c r="F279" s="5" t="s">
        <v>30</v>
      </c>
      <c r="G279" s="5" t="s">
        <v>27</v>
      </c>
      <c r="H279" s="5" t="s">
        <v>33</v>
      </c>
      <c r="I279" s="6">
        <v>1.9050100000000001</v>
      </c>
      <c r="J279" s="6">
        <v>0.39674999999999999</v>
      </c>
      <c r="K279" s="6">
        <v>-2.4399999999999999E-3</v>
      </c>
      <c r="L279" s="6"/>
      <c r="M279" s="6"/>
      <c r="N279" s="5">
        <v>2.62</v>
      </c>
      <c r="O279" s="5">
        <v>14.92</v>
      </c>
      <c r="P279" s="5">
        <v>4.8300000000000003E-2</v>
      </c>
      <c r="Q279" s="5">
        <v>32</v>
      </c>
      <c r="R279" s="5">
        <v>0.94699999999999995</v>
      </c>
      <c r="S279" s="5">
        <v>3</v>
      </c>
      <c r="T279" s="5">
        <v>17</v>
      </c>
      <c r="U279" s="5">
        <v>29</v>
      </c>
      <c r="V279" s="11">
        <f t="shared" si="129"/>
        <v>6.3013429475215288</v>
      </c>
      <c r="W279" s="11">
        <f t="shared" si="130"/>
        <v>8.3752653111472988</v>
      </c>
      <c r="X279" s="11">
        <f t="shared" si="131"/>
        <v>9.5955356121804201</v>
      </c>
      <c r="Y279" s="11">
        <f t="shared" si="132"/>
        <v>10.436510489364597</v>
      </c>
      <c r="Z279" s="11">
        <f t="shared" si="133"/>
        <v>11.063793540194899</v>
      </c>
      <c r="AA279" s="11">
        <f t="shared" si="134"/>
        <v>11.554676838224108</v>
      </c>
      <c r="AB279" s="11">
        <f t="shared" si="135"/>
        <v>11.951417565135252</v>
      </c>
      <c r="AC279" s="11">
        <f t="shared" si="136"/>
        <v>12.279583885370549</v>
      </c>
      <c r="AD279" s="11">
        <f t="shared" si="137"/>
        <v>12.555785778599949</v>
      </c>
      <c r="AE279" s="11">
        <f t="shared" si="138"/>
        <v>12.791398805079172</v>
      </c>
      <c r="AF279" s="11" t="str">
        <f t="shared" si="139"/>
        <v/>
      </c>
      <c r="AG279" s="11" t="str">
        <f t="shared" si="140"/>
        <v/>
      </c>
      <c r="AH279" s="11" t="str">
        <f t="shared" si="141"/>
        <v/>
      </c>
      <c r="AI279" s="11" t="str">
        <f t="shared" si="142"/>
        <v/>
      </c>
      <c r="AJ279" s="11" t="str">
        <f t="shared" si="143"/>
        <v/>
      </c>
      <c r="AK279" s="5" t="s">
        <v>322</v>
      </c>
      <c r="AL279" s="5" t="s">
        <v>56</v>
      </c>
      <c r="AM279" s="5" t="s">
        <v>57</v>
      </c>
      <c r="AN279" s="5" t="s">
        <v>25</v>
      </c>
      <c r="AO279" s="5" t="s">
        <v>24</v>
      </c>
      <c r="AP279" s="5" t="s">
        <v>35</v>
      </c>
      <c r="AQ279" s="5">
        <v>1</v>
      </c>
      <c r="AR279" s="5" t="s">
        <v>31</v>
      </c>
      <c r="AS279" s="6">
        <v>1.1764600000000001</v>
      </c>
      <c r="AT279" s="6">
        <v>1.7214499999999999</v>
      </c>
      <c r="AU279" s="6">
        <v>4.8070000000000002E-2</v>
      </c>
      <c r="AV279" s="6"/>
      <c r="AW279" s="6"/>
      <c r="AX279" s="5">
        <v>1.83</v>
      </c>
      <c r="AY279" s="5">
        <v>45.52</v>
      </c>
      <c r="AZ279" s="5">
        <v>0.21923999999999999</v>
      </c>
      <c r="BA279" s="5">
        <v>32</v>
      </c>
      <c r="BB279" s="5">
        <v>0.89500000000000002</v>
      </c>
      <c r="BC279" s="5">
        <v>2.2000000000000002</v>
      </c>
      <c r="BD279" s="5">
        <v>54</v>
      </c>
      <c r="BE279" s="5">
        <v>30</v>
      </c>
      <c r="BF279" s="11">
        <v>13.874893365898492</v>
      </c>
      <c r="BG279" s="11">
        <v>21.736039934018468</v>
      </c>
      <c r="BH279" s="11">
        <v>27.000528033161626</v>
      </c>
      <c r="BI279" s="11">
        <v>31.021720104629104</v>
      </c>
      <c r="BJ279" s="11">
        <v>34.300360780863031</v>
      </c>
      <c r="BK279" s="11">
        <v>37.080945197820917</v>
      </c>
      <c r="BL279" s="11">
        <v>39.502358839580332</v>
      </c>
      <c r="BM279" s="11">
        <v>41.651527832102488</v>
      </c>
      <c r="BN279" s="11">
        <v>43.586679992396078</v>
      </c>
      <c r="BO279" s="11">
        <v>45.348834704196868</v>
      </c>
      <c r="BP279" s="11"/>
      <c r="BQ279" s="11"/>
      <c r="BR279" s="11"/>
      <c r="BS279" s="11"/>
      <c r="BT279" s="11"/>
      <c r="BU279" s="5">
        <v>45.52</v>
      </c>
    </row>
    <row r="280" spans="1:73" x14ac:dyDescent="0.25">
      <c r="A280" s="5" t="s">
        <v>115</v>
      </c>
      <c r="B280" s="5" t="s">
        <v>128</v>
      </c>
      <c r="C280" s="5" t="s">
        <v>129</v>
      </c>
      <c r="D280" s="5" t="s">
        <v>24</v>
      </c>
      <c r="E280" s="5" t="s">
        <v>39</v>
      </c>
      <c r="F280" s="5" t="s">
        <v>30</v>
      </c>
      <c r="G280" s="5" t="s">
        <v>27</v>
      </c>
      <c r="H280" s="5" t="s">
        <v>33</v>
      </c>
      <c r="I280" s="6">
        <v>2.78857</v>
      </c>
      <c r="J280" s="6">
        <v>0.37335000000000002</v>
      </c>
      <c r="K280" s="6">
        <v>-1.8699999999999999E-3</v>
      </c>
      <c r="L280" s="6"/>
      <c r="M280" s="6"/>
      <c r="N280" s="5">
        <v>3.52</v>
      </c>
      <c r="O280" s="5">
        <v>20.9</v>
      </c>
      <c r="P280" s="5">
        <v>0.1726</v>
      </c>
      <c r="Q280" s="5">
        <v>37</v>
      </c>
      <c r="R280" s="5">
        <v>0.89</v>
      </c>
      <c r="S280" s="5">
        <v>3.2</v>
      </c>
      <c r="T280" s="5">
        <v>26</v>
      </c>
      <c r="U280" s="5">
        <v>34</v>
      </c>
      <c r="V280" s="11">
        <f t="shared" si="129"/>
        <v>12.319511686169909</v>
      </c>
      <c r="W280" s="11">
        <f t="shared" si="130"/>
        <v>16.878060774480211</v>
      </c>
      <c r="X280" s="11">
        <f t="shared" si="131"/>
        <v>19.636900896086711</v>
      </c>
      <c r="Y280" s="11">
        <f t="shared" si="132"/>
        <v>22.099157181457407</v>
      </c>
      <c r="Z280" s="11">
        <f t="shared" si="133"/>
        <v>25.36394450738031</v>
      </c>
      <c r="AA280" s="11">
        <f t="shared" si="134"/>
        <v>29.946273032963411</v>
      </c>
      <c r="AB280" s="11" t="str">
        <f t="shared" si="135"/>
        <v/>
      </c>
      <c r="AC280" s="11" t="str">
        <f t="shared" si="136"/>
        <v/>
      </c>
      <c r="AD280" s="11" t="str">
        <f t="shared" si="137"/>
        <v/>
      </c>
      <c r="AE280" s="11" t="str">
        <f t="shared" si="138"/>
        <v/>
      </c>
      <c r="AF280" s="11" t="str">
        <f t="shared" si="139"/>
        <v/>
      </c>
      <c r="AG280" s="11" t="str">
        <f t="shared" si="140"/>
        <v/>
      </c>
      <c r="AH280" s="11" t="str">
        <f t="shared" si="141"/>
        <v/>
      </c>
      <c r="AI280" s="11" t="str">
        <f t="shared" si="142"/>
        <v/>
      </c>
      <c r="AJ280" s="11" t="str">
        <f t="shared" si="143"/>
        <v/>
      </c>
      <c r="AK280" s="5" t="s">
        <v>115</v>
      </c>
      <c r="AL280" s="5" t="s">
        <v>128</v>
      </c>
      <c r="AM280" s="5" t="s">
        <v>129</v>
      </c>
      <c r="AN280" s="5" t="s">
        <v>25</v>
      </c>
      <c r="AO280" s="5" t="s">
        <v>24</v>
      </c>
      <c r="AP280" s="5" t="s">
        <v>35</v>
      </c>
      <c r="AQ280" s="5" t="s">
        <v>44</v>
      </c>
      <c r="AR280" s="5" t="s">
        <v>43</v>
      </c>
      <c r="AS280" s="6">
        <v>1.9770399999999999</v>
      </c>
      <c r="AT280" s="6">
        <v>2.27475</v>
      </c>
      <c r="AU280" s="6">
        <v>-5.2810000000000003E-2</v>
      </c>
      <c r="AV280" s="6">
        <v>5.6999999999999998E-4</v>
      </c>
      <c r="AW280" s="6"/>
      <c r="AX280" s="5">
        <v>1.98</v>
      </c>
      <c r="AY280" s="5">
        <v>83.06</v>
      </c>
      <c r="AZ280" s="5">
        <v>1.6526000000000001</v>
      </c>
      <c r="BA280" s="5">
        <v>37</v>
      </c>
      <c r="BB280" s="5">
        <v>0.96</v>
      </c>
      <c r="BC280" s="5">
        <v>1.7</v>
      </c>
      <c r="BD280" s="5">
        <v>79.7</v>
      </c>
      <c r="BE280" s="5">
        <v>33</v>
      </c>
      <c r="BF280" s="10">
        <v>20.013539999999999</v>
      </c>
      <c r="BG280" s="10">
        <v>30.908040000000003</v>
      </c>
      <c r="BH280" s="10">
        <v>38.080540000000006</v>
      </c>
      <c r="BI280" s="10">
        <v>44.951039999999999</v>
      </c>
      <c r="BJ280" s="10">
        <v>54.939539999999994</v>
      </c>
      <c r="BK280" s="10">
        <v>71.466039999999978</v>
      </c>
      <c r="BL280" s="10"/>
      <c r="BM280" s="10"/>
      <c r="BN280" s="10"/>
      <c r="BO280" s="10"/>
      <c r="BP280" s="10"/>
      <c r="BQ280" s="10"/>
      <c r="BR280" s="10"/>
      <c r="BS280" s="10"/>
      <c r="BT280" s="10"/>
      <c r="BU280" s="5">
        <v>83.06</v>
      </c>
    </row>
    <row r="281" spans="1:73" x14ac:dyDescent="0.25">
      <c r="A281" t="s">
        <v>254</v>
      </c>
      <c r="B281" t="s">
        <v>128</v>
      </c>
      <c r="C281" t="s">
        <v>129</v>
      </c>
      <c r="D281" t="s">
        <v>24</v>
      </c>
      <c r="E281" t="s">
        <v>39</v>
      </c>
      <c r="F281" t="s">
        <v>30</v>
      </c>
      <c r="G281" t="s">
        <v>27</v>
      </c>
      <c r="H281" t="s">
        <v>33</v>
      </c>
      <c r="I281" s="4">
        <v>2.9801099999999998</v>
      </c>
      <c r="J281" s="4">
        <v>0.35071000000000002</v>
      </c>
      <c r="K281" s="4">
        <v>-1.9400000000000001E-3</v>
      </c>
      <c r="N281">
        <v>3.96</v>
      </c>
      <c r="O281">
        <v>18.78</v>
      </c>
      <c r="P281">
        <v>6.8720000000000003E-2</v>
      </c>
      <c r="Q281">
        <v>33</v>
      </c>
      <c r="R281">
        <v>0.89200000000000002</v>
      </c>
      <c r="S281">
        <v>4.8</v>
      </c>
      <c r="T281">
        <v>18.899999999999999</v>
      </c>
      <c r="U281">
        <v>30</v>
      </c>
      <c r="V281" s="11">
        <f t="shared" si="129"/>
        <v>7.6675579464245738</v>
      </c>
      <c r="W281" s="11">
        <f t="shared" si="130"/>
        <v>10.865154376081053</v>
      </c>
      <c r="X281" s="11">
        <f t="shared" si="131"/>
        <v>13.752876131004333</v>
      </c>
      <c r="Y281" s="11">
        <f t="shared" si="132"/>
        <v>16.330723211194414</v>
      </c>
      <c r="Z281" s="11">
        <f t="shared" si="133"/>
        <v>18.598695616651291</v>
      </c>
      <c r="AA281" s="11">
        <f t="shared" si="134"/>
        <v>20.55679334737497</v>
      </c>
      <c r="AB281" s="11">
        <f t="shared" si="135"/>
        <v>22.205016403365455</v>
      </c>
      <c r="AC281" s="11">
        <f t="shared" si="136"/>
        <v>23.543364784622732</v>
      </c>
      <c r="AD281" s="11">
        <f t="shared" si="137"/>
        <v>24.571838491146806</v>
      </c>
      <c r="AE281" s="11" t="str">
        <f t="shared" si="138"/>
        <v/>
      </c>
      <c r="AF281" s="11" t="str">
        <f t="shared" si="139"/>
        <v/>
      </c>
      <c r="AG281" s="11" t="str">
        <f t="shared" si="140"/>
        <v/>
      </c>
      <c r="AH281" s="11" t="str">
        <f t="shared" si="141"/>
        <v/>
      </c>
      <c r="AI281" s="11" t="str">
        <f t="shared" si="142"/>
        <v/>
      </c>
      <c r="AJ281" s="11" t="str">
        <f t="shared" si="143"/>
        <v/>
      </c>
      <c r="AK281" t="s">
        <v>254</v>
      </c>
      <c r="AL281" t="s">
        <v>128</v>
      </c>
      <c r="AM281" t="s">
        <v>129</v>
      </c>
      <c r="AN281" t="s">
        <v>25</v>
      </c>
      <c r="AO281" t="s">
        <v>24</v>
      </c>
      <c r="AP281" t="s">
        <v>35</v>
      </c>
      <c r="AQ281" t="s">
        <v>71</v>
      </c>
      <c r="AR281" t="s">
        <v>28</v>
      </c>
      <c r="AS281" s="4">
        <v>2.8410700000000002</v>
      </c>
      <c r="AT281" s="4">
        <v>0.89366999999999996</v>
      </c>
      <c r="AU281" s="4"/>
      <c r="AV281" s="4"/>
      <c r="AW281" s="4"/>
      <c r="AX281">
        <v>2.84</v>
      </c>
      <c r="AY281">
        <v>84.17</v>
      </c>
      <c r="AZ281">
        <v>5.246E-2</v>
      </c>
      <c r="BA281">
        <v>34</v>
      </c>
      <c r="BB281">
        <v>0.93500000000000005</v>
      </c>
      <c r="BC281">
        <v>2.9</v>
      </c>
      <c r="BD281">
        <v>74.3</v>
      </c>
      <c r="BE281">
        <v>32</v>
      </c>
      <c r="BF281" s="10">
        <v>11.77777</v>
      </c>
      <c r="BG281" s="10">
        <v>20.714469999999999</v>
      </c>
      <c r="BH281" s="10">
        <v>29.65117</v>
      </c>
      <c r="BI281" s="10">
        <v>38.587870000000002</v>
      </c>
      <c r="BJ281" s="10">
        <v>47.524569999999997</v>
      </c>
      <c r="BK281" s="10">
        <v>56.461269999999999</v>
      </c>
      <c r="BL281" s="10">
        <v>65.397970000000001</v>
      </c>
      <c r="BM281" s="10">
        <v>74.334670000000003</v>
      </c>
      <c r="BN281" s="10">
        <v>83.271370000000005</v>
      </c>
      <c r="BO281" s="10"/>
      <c r="BP281" s="10"/>
      <c r="BQ281" s="10"/>
      <c r="BR281" s="10"/>
      <c r="BS281" s="10"/>
      <c r="BT281" s="10"/>
      <c r="BU281">
        <v>84.17</v>
      </c>
    </row>
    <row r="282" spans="1:73" x14ac:dyDescent="0.25">
      <c r="A282" s="5" t="s">
        <v>315</v>
      </c>
      <c r="B282" s="5" t="s">
        <v>128</v>
      </c>
      <c r="C282" s="5" t="s">
        <v>129</v>
      </c>
      <c r="D282" s="5" t="s">
        <v>24</v>
      </c>
      <c r="E282" s="5" t="s">
        <v>39</v>
      </c>
      <c r="F282" s="5" t="s">
        <v>30</v>
      </c>
      <c r="G282" s="5" t="s">
        <v>27</v>
      </c>
      <c r="H282" s="5" t="s">
        <v>33</v>
      </c>
      <c r="I282" s="6">
        <v>1.3734299999999999</v>
      </c>
      <c r="J282" s="6">
        <v>0.51365000000000005</v>
      </c>
      <c r="K282" s="6">
        <v>-2.4299999999999999E-3</v>
      </c>
      <c r="L282" s="6"/>
      <c r="M282" s="6"/>
      <c r="N282" s="5">
        <v>2.2799999999999998</v>
      </c>
      <c r="O282" s="5">
        <v>28.47</v>
      </c>
      <c r="P282" s="5">
        <v>0.22439000000000001</v>
      </c>
      <c r="Q282" s="5">
        <v>63</v>
      </c>
      <c r="R282" s="5">
        <v>0.91700000000000004</v>
      </c>
      <c r="S282" s="5">
        <v>3.1</v>
      </c>
      <c r="T282" s="5">
        <v>35.200000000000003</v>
      </c>
      <c r="U282" s="5">
        <v>60</v>
      </c>
      <c r="V282" s="11">
        <f t="shared" si="129"/>
        <v>6.4757717917553288</v>
      </c>
      <c r="W282" s="11">
        <f t="shared" si="130"/>
        <v>8.6104983900708483</v>
      </c>
      <c r="X282" s="11">
        <f t="shared" si="131"/>
        <v>9.4800637841479691</v>
      </c>
      <c r="Y282" s="11">
        <f t="shared" si="132"/>
        <v>9.6887389316666876</v>
      </c>
      <c r="Z282" s="11">
        <f t="shared" si="133"/>
        <v>9.4457621124670066</v>
      </c>
      <c r="AA282" s="11">
        <f t="shared" si="134"/>
        <v>8.6537403845489269</v>
      </c>
      <c r="AB282" s="11">
        <f t="shared" si="135"/>
        <v>6.8787780800724398</v>
      </c>
      <c r="AC282" s="11" t="str">
        <f t="shared" si="136"/>
        <v/>
      </c>
      <c r="AD282" s="11" t="str">
        <f t="shared" si="137"/>
        <v/>
      </c>
      <c r="AE282" s="11" t="str">
        <f t="shared" si="138"/>
        <v/>
      </c>
      <c r="AF282" s="11" t="str">
        <f t="shared" si="139"/>
        <v/>
      </c>
      <c r="AG282" s="11" t="str">
        <f t="shared" si="140"/>
        <v/>
      </c>
      <c r="AH282" s="11" t="str">
        <f t="shared" si="141"/>
        <v/>
      </c>
      <c r="AI282" s="11" t="str">
        <f t="shared" si="142"/>
        <v/>
      </c>
      <c r="AJ282" s="11" t="str">
        <f t="shared" si="143"/>
        <v/>
      </c>
      <c r="AK282" s="5" t="s">
        <v>315</v>
      </c>
      <c r="AL282" s="5" t="s">
        <v>128</v>
      </c>
      <c r="AM282" s="5" t="s">
        <v>129</v>
      </c>
      <c r="AN282" s="5" t="s">
        <v>25</v>
      </c>
      <c r="AO282" s="5" t="s">
        <v>24</v>
      </c>
      <c r="AP282" s="5" t="s">
        <v>35</v>
      </c>
      <c r="AQ282" s="5" t="s">
        <v>44</v>
      </c>
      <c r="AR282" s="5" t="s">
        <v>43</v>
      </c>
      <c r="AS282" s="6">
        <v>1.77312</v>
      </c>
      <c r="AT282" s="6">
        <v>2.3413400000000002</v>
      </c>
      <c r="AU282" s="6">
        <v>-3.313E-2</v>
      </c>
      <c r="AV282" s="6">
        <v>2.5999999999999998E-4</v>
      </c>
      <c r="AW282" s="6"/>
      <c r="AX282" s="5">
        <v>1.77</v>
      </c>
      <c r="AY282" s="5">
        <v>104.81</v>
      </c>
      <c r="AZ282" s="5">
        <v>3.6737199999999999</v>
      </c>
      <c r="BA282" s="5">
        <v>56</v>
      </c>
      <c r="BB282" s="5">
        <v>0.94499999999999995</v>
      </c>
      <c r="BC282" s="5">
        <v>2.1</v>
      </c>
      <c r="BD282" s="5">
        <v>140.80000000000001</v>
      </c>
      <c r="BE282" s="5">
        <v>52</v>
      </c>
      <c r="BF282" s="10">
        <v>22.133520000000004</v>
      </c>
      <c r="BG282" s="10">
        <v>37.42792</v>
      </c>
      <c r="BH282" s="10">
        <v>49.21632000000001</v>
      </c>
      <c r="BI282" s="10">
        <v>59.058720000000008</v>
      </c>
      <c r="BJ282" s="10">
        <v>68.51512000000001</v>
      </c>
      <c r="BK282" s="10">
        <v>79.145520000000005</v>
      </c>
      <c r="BL282" s="10">
        <v>92.509920000000037</v>
      </c>
      <c r="BM282" s="10"/>
      <c r="BN282" s="10"/>
      <c r="BO282" s="10"/>
      <c r="BP282" s="10"/>
      <c r="BQ282" s="10"/>
      <c r="BR282" s="10"/>
      <c r="BS282" s="10"/>
      <c r="BT282" s="10"/>
      <c r="BU282" s="5">
        <v>104.81</v>
      </c>
    </row>
    <row r="283" spans="1:73" x14ac:dyDescent="0.25">
      <c r="A283" s="5" t="s">
        <v>92</v>
      </c>
      <c r="B283" s="5" t="s">
        <v>58</v>
      </c>
      <c r="C283" s="5" t="s">
        <v>59</v>
      </c>
      <c r="D283" s="5" t="s">
        <v>24</v>
      </c>
      <c r="E283" s="5" t="s">
        <v>39</v>
      </c>
      <c r="F283" s="5" t="s">
        <v>30</v>
      </c>
      <c r="G283" s="5" t="s">
        <v>27</v>
      </c>
      <c r="H283" s="5" t="s">
        <v>33</v>
      </c>
      <c r="I283" s="6">
        <v>0.13915</v>
      </c>
      <c r="J283" s="6">
        <v>0.42083999999999999</v>
      </c>
      <c r="K283" s="6">
        <v>-3.14E-3</v>
      </c>
      <c r="L283" s="6"/>
      <c r="M283" s="6"/>
      <c r="N283" s="5">
        <v>1.19</v>
      </c>
      <c r="O283" s="5">
        <v>14.24</v>
      </c>
      <c r="P283" s="5">
        <v>0.12330000000000001</v>
      </c>
      <c r="Q283" s="5">
        <v>39</v>
      </c>
      <c r="R283" s="5">
        <v>0.86299999999999999</v>
      </c>
      <c r="S283" s="5">
        <v>1.2</v>
      </c>
      <c r="T283" s="5">
        <v>18</v>
      </c>
      <c r="U283" s="5">
        <v>36</v>
      </c>
      <c r="V283" s="11">
        <f t="shared" si="129"/>
        <v>4.8610140984165993</v>
      </c>
      <c r="W283" s="11">
        <f t="shared" si="130"/>
        <v>7.7369972291256008</v>
      </c>
      <c r="X283" s="11">
        <f t="shared" si="131"/>
        <v>9.6809753987733984</v>
      </c>
      <c r="Y283" s="11">
        <f t="shared" si="132"/>
        <v>10.69294860736</v>
      </c>
      <c r="Z283" s="11">
        <f t="shared" si="133"/>
        <v>10.7729168548854</v>
      </c>
      <c r="AA283" s="11" t="str">
        <f t="shared" si="134"/>
        <v/>
      </c>
      <c r="AB283" s="11" t="str">
        <f t="shared" si="135"/>
        <v/>
      </c>
      <c r="AC283" s="11" t="str">
        <f t="shared" si="136"/>
        <v/>
      </c>
      <c r="AD283" s="11" t="str">
        <f t="shared" si="137"/>
        <v/>
      </c>
      <c r="AE283" s="11" t="str">
        <f t="shared" si="138"/>
        <v/>
      </c>
      <c r="AF283" s="11" t="str">
        <f t="shared" si="139"/>
        <v/>
      </c>
      <c r="AG283" s="11" t="str">
        <f t="shared" si="140"/>
        <v/>
      </c>
      <c r="AH283" s="11" t="str">
        <f t="shared" si="141"/>
        <v/>
      </c>
      <c r="AI283" s="11" t="str">
        <f t="shared" si="142"/>
        <v/>
      </c>
      <c r="AJ283" s="11" t="str">
        <f t="shared" si="143"/>
        <v/>
      </c>
      <c r="AK283" s="5" t="s">
        <v>92</v>
      </c>
      <c r="AL283" s="5" t="s">
        <v>58</v>
      </c>
      <c r="AM283" s="5" t="s">
        <v>59</v>
      </c>
      <c r="AN283" s="5" t="s">
        <v>25</v>
      </c>
      <c r="AO283" s="5" t="s">
        <v>24</v>
      </c>
      <c r="AP283" s="5" t="s">
        <v>35</v>
      </c>
      <c r="AQ283" s="5" t="s">
        <v>44</v>
      </c>
      <c r="AR283" s="5" t="s">
        <v>28</v>
      </c>
      <c r="AS283" s="6">
        <v>2.5468000000000002</v>
      </c>
      <c r="AT283" s="6">
        <v>1.2182299999999999</v>
      </c>
      <c r="AU283" s="6"/>
      <c r="AV283" s="6"/>
      <c r="AW283" s="6"/>
      <c r="AX283" s="5">
        <v>2.5499999999999998</v>
      </c>
      <c r="AY283" s="5">
        <v>67.11</v>
      </c>
      <c r="AZ283" s="5">
        <v>4.9470599999999996</v>
      </c>
      <c r="BA283" s="5">
        <v>40</v>
      </c>
      <c r="BB283" s="5">
        <v>0.88600000000000001</v>
      </c>
      <c r="BC283" s="5">
        <v>2.5</v>
      </c>
      <c r="BD283" s="5">
        <v>92.7</v>
      </c>
      <c r="BE283" s="5">
        <v>38</v>
      </c>
      <c r="BF283" s="10">
        <v>14.729099999999999</v>
      </c>
      <c r="BG283" s="10">
        <v>26.9114</v>
      </c>
      <c r="BH283" s="10">
        <v>39.093699999999998</v>
      </c>
      <c r="BI283" s="10">
        <v>51.275999999999996</v>
      </c>
      <c r="BJ283" s="10">
        <v>63.458299999999994</v>
      </c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5">
        <v>67.11</v>
      </c>
    </row>
    <row r="284" spans="1:73" x14ac:dyDescent="0.25">
      <c r="A284" t="s">
        <v>115</v>
      </c>
      <c r="B284" t="s">
        <v>58</v>
      </c>
      <c r="C284" t="s">
        <v>59</v>
      </c>
      <c r="D284" t="s">
        <v>24</v>
      </c>
      <c r="E284" t="s">
        <v>39</v>
      </c>
      <c r="F284" t="s">
        <v>30</v>
      </c>
      <c r="G284" t="s">
        <v>27</v>
      </c>
      <c r="H284" t="s">
        <v>33</v>
      </c>
      <c r="I284" s="4">
        <v>2.1814499999999999</v>
      </c>
      <c r="J284" s="4">
        <v>0.28431000000000001</v>
      </c>
      <c r="K284" s="4">
        <v>-1.82E-3</v>
      </c>
      <c r="N284">
        <v>2.81</v>
      </c>
      <c r="O284">
        <v>13.27</v>
      </c>
      <c r="P284">
        <v>8.0820000000000003E-2</v>
      </c>
      <c r="Q284">
        <v>37</v>
      </c>
      <c r="R284">
        <v>0.871</v>
      </c>
      <c r="S284">
        <v>2.7</v>
      </c>
      <c r="T284">
        <v>14</v>
      </c>
      <c r="U284">
        <v>34</v>
      </c>
      <c r="V284" s="11">
        <f t="shared" si="129"/>
        <v>7.7307284832781127</v>
      </c>
      <c r="W284" s="11">
        <f t="shared" si="130"/>
        <v>10.966371758047913</v>
      </c>
      <c r="X284" s="11">
        <f t="shared" si="131"/>
        <v>13.545749803533312</v>
      </c>
      <c r="Y284" s="11">
        <f t="shared" si="132"/>
        <v>15.971020599670316</v>
      </c>
      <c r="Z284" s="11">
        <f t="shared" si="133"/>
        <v>18.593574665914918</v>
      </c>
      <c r="AA284" s="11">
        <f t="shared" si="134"/>
        <v>21.575020085243118</v>
      </c>
      <c r="AB284" s="11">
        <f t="shared" si="135"/>
        <v>24.784744168150915</v>
      </c>
      <c r="AC284" s="11" t="str">
        <f t="shared" si="136"/>
        <v/>
      </c>
      <c r="AD284" s="11" t="str">
        <f t="shared" si="137"/>
        <v/>
      </c>
      <c r="AE284" s="11" t="str">
        <f t="shared" si="138"/>
        <v/>
      </c>
      <c r="AF284" s="11" t="str">
        <f t="shared" si="139"/>
        <v/>
      </c>
      <c r="AG284" s="11" t="str">
        <f t="shared" si="140"/>
        <v/>
      </c>
      <c r="AH284" s="11" t="str">
        <f t="shared" si="141"/>
        <v/>
      </c>
      <c r="AI284" s="11" t="str">
        <f t="shared" si="142"/>
        <v/>
      </c>
      <c r="AJ284" s="11" t="str">
        <f t="shared" si="143"/>
        <v/>
      </c>
      <c r="AK284" t="s">
        <v>115</v>
      </c>
      <c r="AL284" t="s">
        <v>58</v>
      </c>
      <c r="AM284" t="s">
        <v>59</v>
      </c>
      <c r="AN284" t="s">
        <v>25</v>
      </c>
      <c r="AO284" t="s">
        <v>24</v>
      </c>
      <c r="AP284" t="s">
        <v>35</v>
      </c>
      <c r="AQ284" t="s">
        <v>44</v>
      </c>
      <c r="AR284" t="s">
        <v>43</v>
      </c>
      <c r="AS284" s="4">
        <v>2.24478</v>
      </c>
      <c r="AT284" s="4">
        <v>1.2765500000000001</v>
      </c>
      <c r="AU284" s="4">
        <v>-1.9040000000000001E-2</v>
      </c>
      <c r="AV284" s="4">
        <v>2.2000000000000001E-4</v>
      </c>
      <c r="AW284" s="4"/>
      <c r="AX284">
        <v>2.2400000000000002</v>
      </c>
      <c r="AY284">
        <v>76.34</v>
      </c>
      <c r="AZ284">
        <v>0.69657000000000002</v>
      </c>
      <c r="BA284">
        <v>37</v>
      </c>
      <c r="BB284">
        <v>0.96899999999999997</v>
      </c>
      <c r="BC284">
        <v>2.2000000000000002</v>
      </c>
      <c r="BD284">
        <v>79</v>
      </c>
      <c r="BE284">
        <v>33</v>
      </c>
      <c r="BF284" s="10">
        <v>13.326280000000002</v>
      </c>
      <c r="BG284" s="10">
        <v>21.919780000000003</v>
      </c>
      <c r="BH284" s="10">
        <v>29.345279999999999</v>
      </c>
      <c r="BI284" s="10">
        <v>36.922780000000003</v>
      </c>
      <c r="BJ284" s="10">
        <v>45.972280000000005</v>
      </c>
      <c r="BK284" s="10">
        <v>57.813780000000001</v>
      </c>
      <c r="BL284" s="10">
        <v>73.767280000000014</v>
      </c>
      <c r="BM284" s="10"/>
      <c r="BN284" s="10"/>
      <c r="BO284" s="10"/>
      <c r="BP284" s="10"/>
      <c r="BQ284" s="10"/>
      <c r="BR284" s="10"/>
      <c r="BS284" s="10"/>
      <c r="BT284" s="10"/>
      <c r="BU284">
        <v>76.34</v>
      </c>
    </row>
    <row r="285" spans="1:73" x14ac:dyDescent="0.25">
      <c r="A285" s="5" t="s">
        <v>149</v>
      </c>
      <c r="B285" s="5" t="s">
        <v>58</v>
      </c>
      <c r="C285" s="5" t="s">
        <v>59</v>
      </c>
      <c r="D285" s="5" t="s">
        <v>24</v>
      </c>
      <c r="E285" s="5" t="s">
        <v>39</v>
      </c>
      <c r="F285" s="5" t="s">
        <v>30</v>
      </c>
      <c r="G285" s="5" t="s">
        <v>52</v>
      </c>
      <c r="H285" s="5" t="s">
        <v>33</v>
      </c>
      <c r="I285" s="6">
        <v>0.90103</v>
      </c>
      <c r="J285" s="6">
        <v>0.36682999999999999</v>
      </c>
      <c r="K285" s="6">
        <v>-2.2499999999999998E-3</v>
      </c>
      <c r="L285" s="6"/>
      <c r="M285" s="6"/>
      <c r="N285" s="5">
        <v>1.82</v>
      </c>
      <c r="O285" s="5">
        <v>14.28</v>
      </c>
      <c r="P285" s="5">
        <v>3.6700000000000001E-3</v>
      </c>
      <c r="Q285" s="5">
        <v>31</v>
      </c>
      <c r="R285" s="5">
        <v>0.92700000000000005</v>
      </c>
      <c r="S285" s="5">
        <v>1.8</v>
      </c>
      <c r="T285" s="5">
        <v>15</v>
      </c>
      <c r="U285" s="5">
        <v>28</v>
      </c>
      <c r="V285" s="11">
        <f t="shared" si="129"/>
        <v>3.7059076722238999</v>
      </c>
      <c r="W285" s="11">
        <f t="shared" si="130"/>
        <v>5.5056735498599005</v>
      </c>
      <c r="X285" s="11">
        <f t="shared" si="131"/>
        <v>7.0359806009158996</v>
      </c>
      <c r="Y285" s="11">
        <f t="shared" si="132"/>
        <v>8.2968288253918985</v>
      </c>
      <c r="Z285" s="11">
        <f t="shared" si="133"/>
        <v>9.2882182232878989</v>
      </c>
      <c r="AA285" s="11">
        <f t="shared" si="134"/>
        <v>10.0101487946039</v>
      </c>
      <c r="AB285" s="11">
        <f t="shared" si="135"/>
        <v>10.462620539339897</v>
      </c>
      <c r="AC285" s="11" t="str">
        <f t="shared" si="136"/>
        <v/>
      </c>
      <c r="AD285" s="11" t="str">
        <f t="shared" si="137"/>
        <v/>
      </c>
      <c r="AE285" s="11" t="str">
        <f t="shared" si="138"/>
        <v/>
      </c>
      <c r="AF285" s="11" t="str">
        <f t="shared" si="139"/>
        <v/>
      </c>
      <c r="AG285" s="11" t="str">
        <f t="shared" si="140"/>
        <v/>
      </c>
      <c r="AH285" s="11" t="str">
        <f t="shared" si="141"/>
        <v/>
      </c>
      <c r="AI285" s="11" t="str">
        <f t="shared" si="142"/>
        <v/>
      </c>
      <c r="AJ285" s="11" t="str">
        <f t="shared" si="143"/>
        <v/>
      </c>
      <c r="AK285" s="5" t="s">
        <v>149</v>
      </c>
      <c r="AL285" s="5" t="s">
        <v>58</v>
      </c>
      <c r="AM285" s="5" t="s">
        <v>59</v>
      </c>
      <c r="AN285" s="5" t="s">
        <v>25</v>
      </c>
      <c r="AO285" s="5" t="s">
        <v>24</v>
      </c>
      <c r="AP285" s="5" t="s">
        <v>35</v>
      </c>
      <c r="AQ285" s="5" t="s">
        <v>71</v>
      </c>
      <c r="AR285" s="5" t="s">
        <v>28</v>
      </c>
      <c r="AS285" s="6">
        <v>2.53226</v>
      </c>
      <c r="AT285" s="6">
        <v>0.77381999999999995</v>
      </c>
      <c r="AU285" s="6"/>
      <c r="AV285" s="6"/>
      <c r="AW285" s="6"/>
      <c r="AX285" s="5">
        <v>2.5299999999999998</v>
      </c>
      <c r="AY285" s="5">
        <v>55.15</v>
      </c>
      <c r="AZ285" s="5">
        <v>5.679E-2</v>
      </c>
      <c r="BA285" s="5">
        <v>31</v>
      </c>
      <c r="BB285" s="5">
        <v>0.90800000000000003</v>
      </c>
      <c r="BC285" s="5">
        <v>2.5</v>
      </c>
      <c r="BD285" s="5">
        <v>62.7</v>
      </c>
      <c r="BE285" s="5">
        <v>29</v>
      </c>
      <c r="BF285" s="10">
        <v>10.27046</v>
      </c>
      <c r="BG285" s="10">
        <v>18.008659999999999</v>
      </c>
      <c r="BH285" s="10">
        <v>25.746859999999998</v>
      </c>
      <c r="BI285" s="10">
        <v>33.485059999999997</v>
      </c>
      <c r="BJ285" s="10">
        <v>41.223259999999996</v>
      </c>
      <c r="BK285" s="10">
        <v>48.961459999999995</v>
      </c>
      <c r="BL285" s="10">
        <v>56.699659999999994</v>
      </c>
      <c r="BM285" s="10"/>
      <c r="BN285" s="10"/>
      <c r="BO285" s="10"/>
      <c r="BP285" s="10"/>
      <c r="BQ285" s="10"/>
      <c r="BR285" s="10"/>
      <c r="BS285" s="10"/>
      <c r="BT285" s="10"/>
      <c r="BU285" s="5">
        <v>55.15</v>
      </c>
    </row>
    <row r="286" spans="1:73" x14ac:dyDescent="0.25">
      <c r="A286" s="5" t="s">
        <v>302</v>
      </c>
      <c r="B286" s="5" t="s">
        <v>58</v>
      </c>
      <c r="C286" s="5" t="s">
        <v>59</v>
      </c>
      <c r="D286" s="5" t="s">
        <v>24</v>
      </c>
      <c r="E286" s="5" t="s">
        <v>39</v>
      </c>
      <c r="F286" s="5" t="s">
        <v>30</v>
      </c>
      <c r="G286" s="5" t="s">
        <v>27</v>
      </c>
      <c r="H286" s="5" t="s">
        <v>33</v>
      </c>
      <c r="I286" s="6">
        <v>0.28105999999999998</v>
      </c>
      <c r="J286" s="6">
        <v>0.44067000000000001</v>
      </c>
      <c r="K286" s="6">
        <v>-2.6199999999999999E-3</v>
      </c>
      <c r="L286" s="6"/>
      <c r="M286" s="6"/>
      <c r="N286" s="5">
        <v>1.61</v>
      </c>
      <c r="O286" s="5">
        <v>18.79</v>
      </c>
      <c r="P286" s="5">
        <v>0.13952999999999999</v>
      </c>
      <c r="Q286" s="5">
        <v>40</v>
      </c>
      <c r="R286" s="5">
        <v>0.91500000000000004</v>
      </c>
      <c r="S286" s="5">
        <v>1.6</v>
      </c>
      <c r="T286" s="5">
        <v>23</v>
      </c>
      <c r="U286" s="5">
        <v>37</v>
      </c>
      <c r="V286" s="11">
        <f t="shared" si="129"/>
        <v>2.9900402240768003</v>
      </c>
      <c r="W286" s="11">
        <f t="shared" si="130"/>
        <v>4.5042998194688</v>
      </c>
      <c r="X286" s="11">
        <f t="shared" si="131"/>
        <v>5.0833210102271993</v>
      </c>
      <c r="Y286" s="11">
        <f t="shared" si="132"/>
        <v>4.2669727059199989</v>
      </c>
      <c r="Z286" s="11">
        <f t="shared" si="133"/>
        <v>1.537655520435198</v>
      </c>
      <c r="AA286" s="11" t="str">
        <f t="shared" si="134"/>
        <v/>
      </c>
      <c r="AB286" s="11" t="str">
        <f t="shared" si="135"/>
        <v/>
      </c>
      <c r="AC286" s="11" t="str">
        <f t="shared" si="136"/>
        <v/>
      </c>
      <c r="AD286" s="11" t="str">
        <f t="shared" si="137"/>
        <v/>
      </c>
      <c r="AE286" s="11" t="str">
        <f t="shared" si="138"/>
        <v/>
      </c>
      <c r="AF286" s="11" t="str">
        <f t="shared" si="139"/>
        <v/>
      </c>
      <c r="AG286" s="11" t="str">
        <f t="shared" si="140"/>
        <v/>
      </c>
      <c r="AH286" s="11" t="str">
        <f t="shared" si="141"/>
        <v/>
      </c>
      <c r="AI286" s="11" t="str">
        <f t="shared" si="142"/>
        <v/>
      </c>
      <c r="AJ286" s="11" t="str">
        <f t="shared" si="143"/>
        <v/>
      </c>
      <c r="AK286" s="5" t="s">
        <v>302</v>
      </c>
      <c r="AL286" s="5" t="s">
        <v>58</v>
      </c>
      <c r="AM286" s="5" t="s">
        <v>59</v>
      </c>
      <c r="AN286" s="5" t="s">
        <v>25</v>
      </c>
      <c r="AO286" s="5" t="s">
        <v>24</v>
      </c>
      <c r="AP286" s="5" t="s">
        <v>35</v>
      </c>
      <c r="AQ286" s="5" t="s">
        <v>36</v>
      </c>
      <c r="AR286" s="5" t="s">
        <v>33</v>
      </c>
      <c r="AS286" s="6">
        <v>3.0608</v>
      </c>
      <c r="AT286" s="6">
        <v>1.05288</v>
      </c>
      <c r="AU286" s="6">
        <v>9.5600000000000008E-3</v>
      </c>
      <c r="AV286" s="6"/>
      <c r="AW286" s="6"/>
      <c r="AX286" s="5">
        <v>3.06</v>
      </c>
      <c r="AY286" s="5">
        <v>83.65</v>
      </c>
      <c r="AZ286" s="5">
        <v>11.38738</v>
      </c>
      <c r="BA286" s="5">
        <v>44</v>
      </c>
      <c r="BB286" s="5">
        <v>0.96199999999999997</v>
      </c>
      <c r="BC286" s="5">
        <v>2.5</v>
      </c>
      <c r="BD286" s="5">
        <v>91.7</v>
      </c>
      <c r="BE286" s="5">
        <v>41</v>
      </c>
      <c r="BF286" s="11">
        <v>14.5456</v>
      </c>
      <c r="BG286" s="11">
        <v>27.942400000000003</v>
      </c>
      <c r="BH286" s="11">
        <v>43.251199999999997</v>
      </c>
      <c r="BI286" s="11">
        <v>60.472000000000001</v>
      </c>
      <c r="BJ286" s="11">
        <v>79.604800000000012</v>
      </c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5">
        <v>83.65</v>
      </c>
    </row>
    <row r="287" spans="1:73" x14ac:dyDescent="0.25">
      <c r="A287" s="5" t="s">
        <v>322</v>
      </c>
      <c r="B287" s="5" t="s">
        <v>58</v>
      </c>
      <c r="C287" s="5" t="s">
        <v>59</v>
      </c>
      <c r="D287" s="5" t="s">
        <v>24</v>
      </c>
      <c r="E287" s="5" t="s">
        <v>39</v>
      </c>
      <c r="F287" s="5" t="s">
        <v>30</v>
      </c>
      <c r="G287" s="5" t="s">
        <v>27</v>
      </c>
      <c r="H287" s="5" t="s">
        <v>33</v>
      </c>
      <c r="I287" s="6">
        <v>1.66249</v>
      </c>
      <c r="J287" s="6">
        <v>0.29620999999999997</v>
      </c>
      <c r="K287" s="6">
        <v>-2.0400000000000001E-3</v>
      </c>
      <c r="L287" s="6"/>
      <c r="M287" s="6"/>
      <c r="N287" s="5">
        <v>2.4</v>
      </c>
      <c r="O287" s="5">
        <v>11.85</v>
      </c>
      <c r="P287" s="5">
        <v>3.49E-2</v>
      </c>
      <c r="Q287" s="5">
        <v>32</v>
      </c>
      <c r="R287" s="5">
        <v>0.93200000000000005</v>
      </c>
      <c r="S287" s="5">
        <v>1.8</v>
      </c>
      <c r="T287" s="5">
        <v>13</v>
      </c>
      <c r="U287" s="5">
        <v>29</v>
      </c>
      <c r="V287" s="11">
        <f t="shared" si="129"/>
        <v>5.1707068838409755</v>
      </c>
      <c r="W287" s="11">
        <f t="shared" si="130"/>
        <v>9.1777174898818572</v>
      </c>
      <c r="X287" s="11">
        <f t="shared" si="131"/>
        <v>13.271058569446735</v>
      </c>
      <c r="Y287" s="11">
        <f t="shared" si="132"/>
        <v>16.463187768087614</v>
      </c>
      <c r="Z287" s="11">
        <f t="shared" si="133"/>
        <v>18.312766709276492</v>
      </c>
      <c r="AA287" s="11">
        <f t="shared" si="134"/>
        <v>18.650406658405373</v>
      </c>
      <c r="AB287" s="11" t="str">
        <f t="shared" si="135"/>
        <v/>
      </c>
      <c r="AC287" s="11" t="str">
        <f t="shared" si="136"/>
        <v/>
      </c>
      <c r="AD287" s="11" t="str">
        <f t="shared" si="137"/>
        <v/>
      </c>
      <c r="AE287" s="11" t="str">
        <f t="shared" si="138"/>
        <v/>
      </c>
      <c r="AF287" s="11" t="str">
        <f t="shared" si="139"/>
        <v/>
      </c>
      <c r="AG287" s="11" t="str">
        <f t="shared" si="140"/>
        <v/>
      </c>
      <c r="AH287" s="11" t="str">
        <f t="shared" si="141"/>
        <v/>
      </c>
      <c r="AI287" s="11" t="str">
        <f t="shared" si="142"/>
        <v/>
      </c>
      <c r="AJ287" s="11" t="str">
        <f t="shared" si="143"/>
        <v/>
      </c>
      <c r="AK287" s="5" t="s">
        <v>322</v>
      </c>
      <c r="AL287" s="5" t="s">
        <v>58</v>
      </c>
      <c r="AM287" s="5" t="s">
        <v>59</v>
      </c>
      <c r="AN287" s="5" t="s">
        <v>25</v>
      </c>
      <c r="AO287" s="5" t="s">
        <v>24</v>
      </c>
      <c r="AP287" s="5" t="s">
        <v>35</v>
      </c>
      <c r="AQ287" s="5" t="s">
        <v>71</v>
      </c>
      <c r="AR287" s="5" t="s">
        <v>43</v>
      </c>
      <c r="AS287" s="6">
        <v>2.5372400000000002</v>
      </c>
      <c r="AT287" s="6">
        <v>0.27511000000000002</v>
      </c>
      <c r="AU287" s="6">
        <v>3.8730000000000001E-2</v>
      </c>
      <c r="AV287" s="6">
        <v>-4.8000000000000001E-4</v>
      </c>
      <c r="AW287" s="6"/>
      <c r="AX287" s="5">
        <v>2.54</v>
      </c>
      <c r="AY287" s="5">
        <v>55.89</v>
      </c>
      <c r="AZ287" s="5">
        <v>5.5989999999999998E-2</v>
      </c>
      <c r="BA287" s="5">
        <v>28</v>
      </c>
      <c r="BB287" s="5">
        <v>0.93100000000000005</v>
      </c>
      <c r="BC287" s="5">
        <v>2.5</v>
      </c>
      <c r="BD287" s="5">
        <v>60</v>
      </c>
      <c r="BE287" s="5">
        <v>24</v>
      </c>
      <c r="BF287" s="10">
        <v>8.6813399999999987</v>
      </c>
      <c r="BG287" s="10">
        <v>19.691440000000004</v>
      </c>
      <c r="BH287" s="10">
        <v>32.687539999999998</v>
      </c>
      <c r="BI287" s="10">
        <v>44.789640000000006</v>
      </c>
      <c r="BJ287" s="10">
        <v>53.117739999999998</v>
      </c>
      <c r="BK287" s="10">
        <v>54.791839999999979</v>
      </c>
      <c r="BL287" s="10"/>
      <c r="BM287" s="10"/>
      <c r="BN287" s="10"/>
      <c r="BO287" s="10"/>
      <c r="BP287" s="10"/>
      <c r="BQ287" s="10"/>
      <c r="BR287" s="10"/>
      <c r="BS287" s="10"/>
      <c r="BT287" s="10"/>
      <c r="BU287" s="5">
        <v>55.89</v>
      </c>
    </row>
    <row r="288" spans="1:73" x14ac:dyDescent="0.25">
      <c r="A288" s="5" t="s">
        <v>234</v>
      </c>
      <c r="B288" s="5" t="s">
        <v>191</v>
      </c>
      <c r="C288" s="5" t="s">
        <v>192</v>
      </c>
      <c r="D288" s="5" t="s">
        <v>24</v>
      </c>
      <c r="E288" s="5" t="s">
        <v>39</v>
      </c>
      <c r="F288" s="5" t="s">
        <v>30</v>
      </c>
      <c r="G288" s="5" t="s">
        <v>27</v>
      </c>
      <c r="H288" s="5" t="s">
        <v>33</v>
      </c>
      <c r="I288" s="6">
        <v>1.5854600000000001</v>
      </c>
      <c r="J288" s="6">
        <v>0.22434999999999999</v>
      </c>
      <c r="K288" s="6">
        <v>-1.07E-3</v>
      </c>
      <c r="L288" s="6"/>
      <c r="M288" s="6"/>
      <c r="N288" s="5">
        <v>2.2999999999999998</v>
      </c>
      <c r="O288" s="5">
        <v>12.03</v>
      </c>
      <c r="P288" s="5">
        <v>3.6269999999999997E-2</v>
      </c>
      <c r="Q288" s="5">
        <v>50</v>
      </c>
      <c r="R288" s="5">
        <v>0.91600000000000004</v>
      </c>
      <c r="S288" s="5">
        <v>2</v>
      </c>
      <c r="T288" s="5">
        <v>12</v>
      </c>
      <c r="U288" s="5">
        <v>47</v>
      </c>
      <c r="V288" s="11">
        <f t="shared" si="129"/>
        <v>7.6610080274705492</v>
      </c>
      <c r="W288" s="11">
        <f t="shared" si="130"/>
        <v>10.68261277776511</v>
      </c>
      <c r="X288" s="11">
        <f t="shared" si="131"/>
        <v>16.562636618161267</v>
      </c>
      <c r="Y288" s="11">
        <f t="shared" si="132"/>
        <v>28.05250244797903</v>
      </c>
      <c r="Z288" s="11" t="str">
        <f t="shared" si="133"/>
        <v/>
      </c>
      <c r="AA288" s="11" t="str">
        <f t="shared" si="134"/>
        <v/>
      </c>
      <c r="AB288" s="11" t="str">
        <f t="shared" si="135"/>
        <v/>
      </c>
      <c r="AC288" s="11" t="str">
        <f t="shared" si="136"/>
        <v/>
      </c>
      <c r="AD288" s="11" t="str">
        <f t="shared" si="137"/>
        <v/>
      </c>
      <c r="AE288" s="11" t="str">
        <f t="shared" si="138"/>
        <v/>
      </c>
      <c r="AF288" s="11" t="str">
        <f t="shared" si="139"/>
        <v/>
      </c>
      <c r="AG288" s="11" t="str">
        <f t="shared" si="140"/>
        <v/>
      </c>
      <c r="AH288" s="11" t="str">
        <f t="shared" si="141"/>
        <v/>
      </c>
      <c r="AI288" s="11" t="str">
        <f t="shared" si="142"/>
        <v/>
      </c>
      <c r="AJ288" s="11" t="str">
        <f t="shared" si="143"/>
        <v/>
      </c>
      <c r="AK288" s="5" t="s">
        <v>234</v>
      </c>
      <c r="AL288" s="5" t="s">
        <v>191</v>
      </c>
      <c r="AM288" s="5" t="s">
        <v>192</v>
      </c>
      <c r="AN288" s="5" t="s">
        <v>25</v>
      </c>
      <c r="AO288" s="5" t="s">
        <v>24</v>
      </c>
      <c r="AP288" s="5" t="s">
        <v>35</v>
      </c>
      <c r="AQ288" s="5" t="s">
        <v>36</v>
      </c>
      <c r="AR288" s="5" t="s">
        <v>43</v>
      </c>
      <c r="AS288" s="6">
        <v>3.23454</v>
      </c>
      <c r="AT288" s="6">
        <v>1.60114</v>
      </c>
      <c r="AU288" s="6">
        <v>-7.2300000000000003E-2</v>
      </c>
      <c r="AV288" s="6">
        <v>1.8500000000000001E-3</v>
      </c>
      <c r="AW288" s="6"/>
      <c r="AX288" s="5">
        <v>3.23</v>
      </c>
      <c r="AY288" s="5">
        <v>69.760000000000005</v>
      </c>
      <c r="AZ288" s="5">
        <v>6.1579899999999999</v>
      </c>
      <c r="BA288" s="5">
        <v>50</v>
      </c>
      <c r="BB288" s="5">
        <v>0.94399999999999995</v>
      </c>
      <c r="BC288" s="5">
        <v>1.3</v>
      </c>
      <c r="BD288" s="5">
        <v>55.9</v>
      </c>
      <c r="BE288" s="5">
        <v>46</v>
      </c>
      <c r="BF288" s="10">
        <v>13.86594</v>
      </c>
      <c r="BG288" s="10">
        <v>21.137340000000005</v>
      </c>
      <c r="BH288" s="10">
        <v>36.148739999999997</v>
      </c>
      <c r="BI288" s="10">
        <v>70.000140000000002</v>
      </c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5">
        <v>69.760000000000005</v>
      </c>
    </row>
    <row r="289" spans="1:73" x14ac:dyDescent="0.25">
      <c r="A289" s="5" t="s">
        <v>278</v>
      </c>
      <c r="B289" s="5" t="s">
        <v>291</v>
      </c>
      <c r="C289" s="5" t="s">
        <v>292</v>
      </c>
      <c r="D289" s="5" t="s">
        <v>24</v>
      </c>
      <c r="E289" s="5" t="s">
        <v>39</v>
      </c>
      <c r="F289" s="5" t="s">
        <v>30</v>
      </c>
      <c r="G289" s="5" t="s">
        <v>27</v>
      </c>
      <c r="H289" s="5" t="s">
        <v>33</v>
      </c>
      <c r="I289" s="6">
        <v>1.5055099999999999</v>
      </c>
      <c r="J289" s="6">
        <v>0.42181999999999997</v>
      </c>
      <c r="K289" s="6">
        <v>-3.0400000000000002E-3</v>
      </c>
      <c r="L289" s="6"/>
      <c r="M289" s="6"/>
      <c r="N289" s="5">
        <v>3.11</v>
      </c>
      <c r="O289" s="5">
        <v>16.11</v>
      </c>
      <c r="P289" s="5">
        <v>3.0769999999999999E-2</v>
      </c>
      <c r="Q289" s="5">
        <v>38</v>
      </c>
      <c r="R289" s="5">
        <v>0.98599999999999999</v>
      </c>
      <c r="S289" s="5">
        <v>2</v>
      </c>
      <c r="T289" s="5">
        <v>17</v>
      </c>
      <c r="U289" s="5">
        <v>35</v>
      </c>
      <c r="V289" s="11">
        <f t="shared" si="129"/>
        <v>11.760870298532415</v>
      </c>
      <c r="W289" s="11">
        <f t="shared" si="130"/>
        <v>15.27378617397018</v>
      </c>
      <c r="X289" s="11">
        <f t="shared" si="131"/>
        <v>16.681623016438341</v>
      </c>
      <c r="Y289" s="11">
        <f t="shared" si="132"/>
        <v>18.052042785104899</v>
      </c>
      <c r="Z289" s="11" t="str">
        <f t="shared" si="133"/>
        <v/>
      </c>
      <c r="AA289" s="11" t="str">
        <f t="shared" si="134"/>
        <v/>
      </c>
      <c r="AB289" s="11" t="str">
        <f t="shared" si="135"/>
        <v/>
      </c>
      <c r="AC289" s="11" t="str">
        <f t="shared" si="136"/>
        <v/>
      </c>
      <c r="AD289" s="11" t="str">
        <f t="shared" si="137"/>
        <v/>
      </c>
      <c r="AE289" s="11" t="str">
        <f t="shared" si="138"/>
        <v/>
      </c>
      <c r="AF289" s="11" t="str">
        <f t="shared" si="139"/>
        <v/>
      </c>
      <c r="AG289" s="11" t="str">
        <f t="shared" si="140"/>
        <v/>
      </c>
      <c r="AH289" s="11" t="str">
        <f t="shared" si="141"/>
        <v/>
      </c>
      <c r="AI289" s="11" t="str">
        <f t="shared" si="142"/>
        <v/>
      </c>
      <c r="AJ289" s="11" t="str">
        <f t="shared" si="143"/>
        <v/>
      </c>
      <c r="AK289" s="5" t="s">
        <v>278</v>
      </c>
      <c r="AL289" s="5" t="s">
        <v>291</v>
      </c>
      <c r="AM289" s="5" t="s">
        <v>292</v>
      </c>
      <c r="AN289" s="5" t="s">
        <v>25</v>
      </c>
      <c r="AO289" s="5" t="s">
        <v>24</v>
      </c>
      <c r="AP289" s="5" t="s">
        <v>35</v>
      </c>
      <c r="AQ289" s="5" t="s">
        <v>36</v>
      </c>
      <c r="AR289" s="5" t="s">
        <v>43</v>
      </c>
      <c r="AS289" s="6">
        <v>-4.5025599999999999</v>
      </c>
      <c r="AT289" s="6">
        <v>4.4926700000000004</v>
      </c>
      <c r="AU289" s="6">
        <v>-0.14463999999999999</v>
      </c>
      <c r="AV289" s="6">
        <v>1.8799999999999999E-3</v>
      </c>
      <c r="AW289" s="6"/>
      <c r="AX289" s="5">
        <v>3.92</v>
      </c>
      <c r="AY289" s="5">
        <v>68.25</v>
      </c>
      <c r="AZ289" s="5">
        <v>3.67605</v>
      </c>
      <c r="BA289" s="5">
        <v>38</v>
      </c>
      <c r="BB289" s="5">
        <v>0.97099999999999997</v>
      </c>
      <c r="BC289" s="5">
        <v>1.1000000000000001</v>
      </c>
      <c r="BD289" s="5">
        <v>61.5</v>
      </c>
      <c r="BE289" s="5">
        <v>34</v>
      </c>
      <c r="BF289" s="10">
        <v>27.840140000000002</v>
      </c>
      <c r="BG289" s="10">
        <v>42.53484000000001</v>
      </c>
      <c r="BH289" s="10">
        <v>50.861540000000026</v>
      </c>
      <c r="BI289" s="10">
        <v>64.100240000000042</v>
      </c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5">
        <v>68.25</v>
      </c>
    </row>
    <row r="290" spans="1:73" x14ac:dyDescent="0.25">
      <c r="A290" s="5" t="s">
        <v>322</v>
      </c>
      <c r="B290" s="5" t="s">
        <v>337</v>
      </c>
      <c r="C290" s="5" t="s">
        <v>338</v>
      </c>
      <c r="D290" s="5" t="s">
        <v>24</v>
      </c>
      <c r="E290" s="5" t="s">
        <v>39</v>
      </c>
      <c r="F290" s="5" t="s">
        <v>30</v>
      </c>
      <c r="G290" s="5" t="s">
        <v>44</v>
      </c>
      <c r="H290" s="5" t="s">
        <v>33</v>
      </c>
      <c r="I290" s="6">
        <v>-0.36499999999999999</v>
      </c>
      <c r="J290" s="6">
        <v>0.45300000000000001</v>
      </c>
      <c r="K290" s="6">
        <v>-2.3500000000000001E-3</v>
      </c>
      <c r="L290" s="6"/>
      <c r="M290" s="6"/>
      <c r="N290" s="5">
        <v>0.09</v>
      </c>
      <c r="O290" s="5">
        <v>21.47</v>
      </c>
      <c r="P290" s="5"/>
      <c r="Q290" s="5"/>
      <c r="R290" s="5"/>
      <c r="S290" s="5">
        <v>7.5</v>
      </c>
      <c r="T290" s="5">
        <v>22</v>
      </c>
      <c r="U290" s="5"/>
      <c r="V290" s="11" t="str">
        <f t="shared" si="129"/>
        <v/>
      </c>
      <c r="W290" s="11" t="str">
        <f t="shared" si="130"/>
        <v/>
      </c>
      <c r="X290" s="11" t="str">
        <f t="shared" si="131"/>
        <v/>
      </c>
      <c r="Y290" s="11" t="str">
        <f t="shared" si="132"/>
        <v/>
      </c>
      <c r="Z290" s="11" t="str">
        <f t="shared" si="133"/>
        <v/>
      </c>
      <c r="AA290" s="11" t="str">
        <f t="shared" si="134"/>
        <v/>
      </c>
      <c r="AB290" s="11" t="str">
        <f t="shared" si="135"/>
        <v/>
      </c>
      <c r="AC290" s="11" t="str">
        <f t="shared" si="136"/>
        <v/>
      </c>
      <c r="AD290" s="11" t="str">
        <f t="shared" si="137"/>
        <v/>
      </c>
      <c r="AE290" s="11" t="str">
        <f t="shared" si="138"/>
        <v/>
      </c>
      <c r="AF290" s="11" t="str">
        <f t="shared" si="139"/>
        <v/>
      </c>
      <c r="AG290" s="11" t="str">
        <f t="shared" si="140"/>
        <v/>
      </c>
      <c r="AH290" s="11" t="str">
        <f t="shared" si="141"/>
        <v/>
      </c>
      <c r="AI290" s="11" t="str">
        <f t="shared" si="142"/>
        <v/>
      </c>
      <c r="AJ290" s="11" t="str">
        <f t="shared" si="143"/>
        <v/>
      </c>
    </row>
    <row r="291" spans="1:73" x14ac:dyDescent="0.25">
      <c r="A291" s="5" t="s">
        <v>322</v>
      </c>
      <c r="B291" s="5" t="s">
        <v>337</v>
      </c>
      <c r="C291" s="5" t="s">
        <v>338</v>
      </c>
      <c r="D291" s="5" t="s">
        <v>24</v>
      </c>
      <c r="E291" s="5" t="s">
        <v>39</v>
      </c>
      <c r="F291" s="5" t="s">
        <v>30</v>
      </c>
      <c r="G291" s="5" t="s">
        <v>44</v>
      </c>
      <c r="H291" s="5" t="s">
        <v>33</v>
      </c>
      <c r="I291" s="6">
        <v>-0.36499999999999999</v>
      </c>
      <c r="J291" s="6">
        <v>0.45300000000000001</v>
      </c>
      <c r="K291" s="6">
        <v>-2.3500000000000001E-3</v>
      </c>
      <c r="L291" s="6"/>
      <c r="M291" s="6"/>
      <c r="N291" s="5">
        <v>0.09</v>
      </c>
      <c r="O291" s="5">
        <v>21.47</v>
      </c>
      <c r="P291" s="5"/>
      <c r="Q291" s="5"/>
      <c r="R291" s="5"/>
      <c r="S291" s="5">
        <v>7.5</v>
      </c>
      <c r="T291" s="5">
        <v>22</v>
      </c>
      <c r="U291" s="5"/>
      <c r="V291" s="11" t="str">
        <f t="shared" si="129"/>
        <v/>
      </c>
      <c r="W291" s="11" t="str">
        <f t="shared" si="130"/>
        <v/>
      </c>
      <c r="X291" s="11" t="str">
        <f t="shared" si="131"/>
        <v/>
      </c>
      <c r="Y291" s="11" t="str">
        <f t="shared" si="132"/>
        <v/>
      </c>
      <c r="Z291" s="11" t="str">
        <f t="shared" si="133"/>
        <v/>
      </c>
      <c r="AA291" s="11" t="str">
        <f t="shared" si="134"/>
        <v/>
      </c>
      <c r="AB291" s="11" t="str">
        <f t="shared" si="135"/>
        <v/>
      </c>
      <c r="AC291" s="11" t="str">
        <f t="shared" si="136"/>
        <v/>
      </c>
      <c r="AD291" s="11" t="str">
        <f t="shared" si="137"/>
        <v/>
      </c>
      <c r="AE291" s="11" t="str">
        <f t="shared" si="138"/>
        <v/>
      </c>
      <c r="AF291" s="11" t="str">
        <f t="shared" si="139"/>
        <v/>
      </c>
      <c r="AG291" s="11" t="str">
        <f t="shared" si="140"/>
        <v/>
      </c>
      <c r="AH291" s="11" t="str">
        <f t="shared" si="141"/>
        <v/>
      </c>
      <c r="AI291" s="11" t="str">
        <f t="shared" si="142"/>
        <v/>
      </c>
      <c r="AJ291" s="11" t="str">
        <f t="shared" si="143"/>
        <v/>
      </c>
    </row>
    <row r="292" spans="1:73" x14ac:dyDescent="0.25">
      <c r="A292" t="s">
        <v>343</v>
      </c>
      <c r="B292" t="s">
        <v>337</v>
      </c>
      <c r="C292" t="s">
        <v>338</v>
      </c>
      <c r="D292" t="s">
        <v>24</v>
      </c>
      <c r="E292" t="s">
        <v>39</v>
      </c>
      <c r="F292" t="s">
        <v>30</v>
      </c>
      <c r="G292" t="s">
        <v>44</v>
      </c>
      <c r="H292" t="s">
        <v>33</v>
      </c>
      <c r="I292" s="4">
        <v>-0.36499999999999999</v>
      </c>
      <c r="J292" s="4">
        <v>0.45300000000000001</v>
      </c>
      <c r="K292" s="4">
        <v>-2.3500000000000001E-3</v>
      </c>
      <c r="N292">
        <v>0.09</v>
      </c>
      <c r="O292">
        <v>21.47</v>
      </c>
      <c r="S292">
        <v>7.5</v>
      </c>
      <c r="T292">
        <v>22</v>
      </c>
      <c r="V292" s="11" t="str">
        <f t="shared" ref="V292:V350" si="144">IF(BF292="","",$I292+$J294 * BF292+$K292 *BF292^2)</f>
        <v/>
      </c>
      <c r="W292" s="11" t="str">
        <f t="shared" ref="W292:W350" si="145">IF(BG292="","",$I292+$J294 * BG292+$K292 *BG292^2)</f>
        <v/>
      </c>
      <c r="X292" s="11" t="str">
        <f t="shared" ref="X292:X350" si="146">IF(BH292="","",$I292+$J294 * BH292+$K292 *BH292^2)</f>
        <v/>
      </c>
      <c r="Y292" s="11" t="str">
        <f t="shared" ref="Y292:Y350" si="147">IF(BI292="","",$I292+$J294 * BI292+$K292 *BI292^2)</f>
        <v/>
      </c>
      <c r="Z292" s="11" t="str">
        <f t="shared" ref="Z292:Z350" si="148">IF(BJ292="","",$I292+$J294 * BJ292+$K292 *BJ292^2)</f>
        <v/>
      </c>
      <c r="AA292" s="11" t="str">
        <f t="shared" ref="AA292:AA350" si="149">IF(BK292="","",$I292+$J294 * BK292+$K292 *BK292^2)</f>
        <v/>
      </c>
      <c r="AB292" s="11" t="str">
        <f t="shared" ref="AB292:AB350" si="150">IF(BL292="","",$I292+$J294 * BL292+$K292 *BL292^2)</f>
        <v/>
      </c>
      <c r="AC292" s="11" t="str">
        <f t="shared" ref="AC292:AC350" si="151">IF(BM292="","",$I292+$J294 * BM292+$K292 *BM292^2)</f>
        <v/>
      </c>
      <c r="AD292" s="11" t="str">
        <f t="shared" ref="AD292:AD350" si="152">IF(BN292="","",$I292+$J294 * BN292+$K292 *BN292^2)</f>
        <v/>
      </c>
      <c r="AE292" s="11" t="str">
        <f t="shared" ref="AE292:AE350" si="153">IF(BO292="","",$I292+$J294 * BO292+$K292 *BO292^2)</f>
        <v/>
      </c>
      <c r="AF292" s="11" t="str">
        <f t="shared" ref="AF292:AF350" si="154">IF(BP292="","",$I292+$J294 * BP292+$K292 *BP292^2)</f>
        <v/>
      </c>
      <c r="AG292" s="11" t="str">
        <f t="shared" ref="AG292:AG350" si="155">IF(BQ292="","",$I292+$J294 * BQ292+$K292 *BQ292^2)</f>
        <v/>
      </c>
      <c r="AH292" s="11" t="str">
        <f t="shared" ref="AH292:AH350" si="156">IF(BR292="","",$I292+$J294 * BR292+$K292 *BR292^2)</f>
        <v/>
      </c>
      <c r="AI292" s="11" t="str">
        <f t="shared" ref="AI292:AI350" si="157">IF(BS292="","",$I292+$J294 * BS292+$K292 *BS292^2)</f>
        <v/>
      </c>
      <c r="AJ292" s="11" t="str">
        <f t="shared" ref="AJ292:AJ350" si="158">IF(BT292="","",$I292+$J294 * BT292+$K292 *BT292^2)</f>
        <v/>
      </c>
    </row>
    <row r="293" spans="1:73" x14ac:dyDescent="0.25">
      <c r="A293" t="s">
        <v>115</v>
      </c>
      <c r="B293" t="s">
        <v>130</v>
      </c>
      <c r="C293" t="s">
        <v>131</v>
      </c>
      <c r="D293" t="s">
        <v>24</v>
      </c>
      <c r="E293" t="s">
        <v>39</v>
      </c>
      <c r="F293" t="s">
        <v>30</v>
      </c>
      <c r="G293" t="s">
        <v>27</v>
      </c>
      <c r="H293" t="s">
        <v>33</v>
      </c>
      <c r="I293" s="4">
        <v>1.8040400000000001</v>
      </c>
      <c r="J293" s="4">
        <v>0.32833000000000001</v>
      </c>
      <c r="K293" s="4">
        <v>-2.6199999999999999E-3</v>
      </c>
      <c r="N293">
        <v>3.11</v>
      </c>
      <c r="O293">
        <v>11.96</v>
      </c>
      <c r="P293">
        <v>4.326E-2</v>
      </c>
      <c r="Q293">
        <v>37</v>
      </c>
      <c r="R293">
        <v>0.93200000000000005</v>
      </c>
      <c r="S293">
        <v>3</v>
      </c>
      <c r="T293">
        <v>14</v>
      </c>
      <c r="U293">
        <v>34</v>
      </c>
      <c r="V293" s="11">
        <f t="shared" si="144"/>
        <v>9.2966952609647002</v>
      </c>
      <c r="W293" s="11">
        <f t="shared" si="145"/>
        <v>15.64550195963534</v>
      </c>
      <c r="X293" s="11" t="str">
        <f t="shared" si="146"/>
        <v/>
      </c>
      <c r="Y293" s="11" t="str">
        <f t="shared" si="147"/>
        <v/>
      </c>
      <c r="Z293" s="11" t="str">
        <f t="shared" si="148"/>
        <v/>
      </c>
      <c r="AA293" s="11" t="str">
        <f t="shared" si="149"/>
        <v/>
      </c>
      <c r="AB293" s="11" t="str">
        <f t="shared" si="150"/>
        <v/>
      </c>
      <c r="AC293" s="11" t="str">
        <f t="shared" si="151"/>
        <v/>
      </c>
      <c r="AD293" s="11" t="str">
        <f t="shared" si="152"/>
        <v/>
      </c>
      <c r="AE293" s="11" t="str">
        <f t="shared" si="153"/>
        <v/>
      </c>
      <c r="AF293" s="11" t="str">
        <f t="shared" si="154"/>
        <v/>
      </c>
      <c r="AG293" s="11" t="str">
        <f t="shared" si="155"/>
        <v/>
      </c>
      <c r="AH293" s="11" t="str">
        <f t="shared" si="156"/>
        <v/>
      </c>
      <c r="AI293" s="11" t="str">
        <f t="shared" si="157"/>
        <v/>
      </c>
      <c r="AJ293" s="11" t="str">
        <f t="shared" si="158"/>
        <v/>
      </c>
      <c r="AK293" t="s">
        <v>115</v>
      </c>
      <c r="AL293" t="s">
        <v>130</v>
      </c>
      <c r="AM293" t="s">
        <v>131</v>
      </c>
      <c r="AN293" t="s">
        <v>25</v>
      </c>
      <c r="AO293" t="s">
        <v>24</v>
      </c>
      <c r="AP293" t="s">
        <v>35</v>
      </c>
      <c r="AQ293" t="s">
        <v>71</v>
      </c>
      <c r="AR293" t="s">
        <v>43</v>
      </c>
      <c r="AS293" s="4">
        <v>5.2842099999999999</v>
      </c>
      <c r="AT293" s="4">
        <v>-1.3733599999999999</v>
      </c>
      <c r="AU293" s="4">
        <v>0.41881000000000002</v>
      </c>
      <c r="AV293" s="4">
        <v>-1.1469999999999999E-2</v>
      </c>
      <c r="AW293" s="4"/>
      <c r="AX293">
        <v>4.12</v>
      </c>
      <c r="AY293">
        <v>55.74</v>
      </c>
      <c r="AZ293">
        <v>0.17426</v>
      </c>
      <c r="BA293">
        <v>37</v>
      </c>
      <c r="BB293">
        <v>0.95599999999999996</v>
      </c>
      <c r="BC293">
        <v>3.8</v>
      </c>
      <c r="BD293">
        <v>77.3</v>
      </c>
      <c r="BE293">
        <v>33</v>
      </c>
      <c r="BF293" s="10">
        <v>21.96161</v>
      </c>
      <c r="BG293" s="10">
        <v>53.58101000000002</v>
      </c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>
        <v>55.74</v>
      </c>
    </row>
    <row r="294" spans="1:73" x14ac:dyDescent="0.25">
      <c r="A294" t="s">
        <v>302</v>
      </c>
      <c r="B294" t="s">
        <v>307</v>
      </c>
      <c r="C294" t="s">
        <v>308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 s="4">
        <v>0.23535</v>
      </c>
      <c r="J294" s="4">
        <v>0.81450999999999996</v>
      </c>
      <c r="K294" s="4">
        <v>-6.1799999999999997E-3</v>
      </c>
      <c r="N294">
        <v>2.4500000000000002</v>
      </c>
      <c r="O294">
        <v>27.08</v>
      </c>
      <c r="P294">
        <v>0.24024000000000001</v>
      </c>
      <c r="Q294">
        <v>34</v>
      </c>
      <c r="R294">
        <v>0.93500000000000005</v>
      </c>
      <c r="S294">
        <v>2</v>
      </c>
      <c r="T294">
        <v>33</v>
      </c>
      <c r="U294">
        <v>31</v>
      </c>
      <c r="V294" s="11">
        <f t="shared" si="144"/>
        <v>4.2783659550670627</v>
      </c>
      <c r="W294" s="11">
        <f t="shared" si="145"/>
        <v>4.9238432549581841</v>
      </c>
      <c r="X294" s="11">
        <f t="shared" si="146"/>
        <v>1.5805809978397001</v>
      </c>
      <c r="Y294" s="11">
        <f t="shared" si="147"/>
        <v>-5.2211234804163738</v>
      </c>
      <c r="Z294" s="11" t="str">
        <f t="shared" si="148"/>
        <v/>
      </c>
      <c r="AA294" s="11" t="str">
        <f t="shared" si="149"/>
        <v/>
      </c>
      <c r="AB294" s="11" t="str">
        <f t="shared" si="150"/>
        <v/>
      </c>
      <c r="AC294" s="11" t="str">
        <f t="shared" si="151"/>
        <v/>
      </c>
      <c r="AD294" s="11" t="str">
        <f t="shared" si="152"/>
        <v/>
      </c>
      <c r="AE294" s="11" t="str">
        <f t="shared" si="153"/>
        <v/>
      </c>
      <c r="AF294" s="11" t="str">
        <f t="shared" si="154"/>
        <v/>
      </c>
      <c r="AG294" s="11" t="str">
        <f t="shared" si="155"/>
        <v/>
      </c>
      <c r="AH294" s="11" t="str">
        <f t="shared" si="156"/>
        <v/>
      </c>
      <c r="AI294" s="11" t="str">
        <f t="shared" si="157"/>
        <v/>
      </c>
      <c r="AJ294" s="11" t="str">
        <f t="shared" si="158"/>
        <v/>
      </c>
      <c r="AK294" t="s">
        <v>302</v>
      </c>
      <c r="AL294" t="s">
        <v>307</v>
      </c>
      <c r="AM294" t="s">
        <v>308</v>
      </c>
      <c r="AN294" t="s">
        <v>25</v>
      </c>
      <c r="AO294" t="s">
        <v>24</v>
      </c>
      <c r="AP294" t="s">
        <v>35</v>
      </c>
      <c r="AQ294" t="s">
        <v>71</v>
      </c>
      <c r="AR294" t="s">
        <v>33</v>
      </c>
      <c r="AS294" s="4">
        <v>-3.1065900000000002</v>
      </c>
      <c r="AT294" s="4">
        <v>1.9719800000000001</v>
      </c>
      <c r="AU294" s="4">
        <v>-4.0400000000000002E-3</v>
      </c>
      <c r="AV294" s="4"/>
      <c r="AW294" s="4"/>
      <c r="AX294">
        <v>2.77</v>
      </c>
      <c r="AY294">
        <v>69.3</v>
      </c>
      <c r="AZ294">
        <v>4.7699999999999999E-3</v>
      </c>
      <c r="BA294">
        <v>36</v>
      </c>
      <c r="BB294">
        <v>0.997</v>
      </c>
      <c r="BC294">
        <v>2.8</v>
      </c>
      <c r="BD294">
        <v>81.5</v>
      </c>
      <c r="BE294">
        <v>33</v>
      </c>
      <c r="BF294" s="11">
        <v>16.209209999999999</v>
      </c>
      <c r="BG294" s="11">
        <v>34.717010000000002</v>
      </c>
      <c r="BH294" s="11">
        <v>52.416810000000005</v>
      </c>
      <c r="BI294" s="11">
        <v>69.308610000000002</v>
      </c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>
        <v>69.3</v>
      </c>
    </row>
    <row r="295" spans="1:73" x14ac:dyDescent="0.25">
      <c r="A295" s="5" t="s">
        <v>254</v>
      </c>
      <c r="B295" s="5" t="s">
        <v>261</v>
      </c>
      <c r="C295" s="5" t="s">
        <v>262</v>
      </c>
      <c r="D295" s="5" t="s">
        <v>24</v>
      </c>
      <c r="E295" s="5" t="s">
        <v>39</v>
      </c>
      <c r="F295" s="5" t="s">
        <v>30</v>
      </c>
      <c r="G295" s="5" t="s">
        <v>27</v>
      </c>
      <c r="H295" s="5" t="s">
        <v>33</v>
      </c>
      <c r="I295" s="6">
        <v>0.34860999999999998</v>
      </c>
      <c r="J295" s="6">
        <v>0.39871000000000001</v>
      </c>
      <c r="K295" s="6">
        <v>-1.7700000000000001E-3</v>
      </c>
      <c r="L295" s="6"/>
      <c r="M295" s="6"/>
      <c r="N295" s="5">
        <v>1.45</v>
      </c>
      <c r="O295" s="5">
        <v>22.75</v>
      </c>
      <c r="P295" s="5">
        <v>0.40148</v>
      </c>
      <c r="Q295" s="5">
        <v>34</v>
      </c>
      <c r="R295" s="5">
        <v>0.81499999999999995</v>
      </c>
      <c r="S295" s="5">
        <v>1.8</v>
      </c>
      <c r="T295" s="5">
        <v>31.6</v>
      </c>
      <c r="U295" s="5">
        <v>31</v>
      </c>
      <c r="V295" s="11">
        <f t="shared" si="144"/>
        <v>5.7791796962761044</v>
      </c>
      <c r="W295" s="11">
        <f t="shared" si="145"/>
        <v>9.4114987963199841</v>
      </c>
      <c r="X295" s="11">
        <f t="shared" si="146"/>
        <v>12.133972012574265</v>
      </c>
      <c r="Y295" s="11">
        <f t="shared" si="147"/>
        <v>13.946599345038946</v>
      </c>
      <c r="Z295" s="11">
        <f t="shared" si="148"/>
        <v>14.849380793714024</v>
      </c>
      <c r="AA295" s="11">
        <f t="shared" si="149"/>
        <v>14.842316358599504</v>
      </c>
      <c r="AB295" s="11">
        <f t="shared" si="150"/>
        <v>13.925406039695385</v>
      </c>
      <c r="AC295" s="11" t="str">
        <f t="shared" si="151"/>
        <v/>
      </c>
      <c r="AD295" s="11" t="str">
        <f t="shared" si="152"/>
        <v/>
      </c>
      <c r="AE295" s="11" t="str">
        <f t="shared" si="153"/>
        <v/>
      </c>
      <c r="AF295" s="11" t="str">
        <f t="shared" si="154"/>
        <v/>
      </c>
      <c r="AG295" s="11" t="str">
        <f t="shared" si="155"/>
        <v/>
      </c>
      <c r="AH295" s="11" t="str">
        <f t="shared" si="156"/>
        <v/>
      </c>
      <c r="AI295" s="11" t="str">
        <f t="shared" si="157"/>
        <v/>
      </c>
      <c r="AJ295" s="11" t="str">
        <f t="shared" si="158"/>
        <v/>
      </c>
      <c r="AK295" s="5" t="s">
        <v>254</v>
      </c>
      <c r="AL295" s="5" t="s">
        <v>261</v>
      </c>
      <c r="AM295" s="5" t="s">
        <v>262</v>
      </c>
      <c r="AN295" s="5" t="s">
        <v>25</v>
      </c>
      <c r="AO295" s="5" t="s">
        <v>24</v>
      </c>
      <c r="AP295" s="5" t="s">
        <v>35</v>
      </c>
      <c r="AQ295" s="5" t="s">
        <v>44</v>
      </c>
      <c r="AR295" s="5" t="s">
        <v>28</v>
      </c>
      <c r="AS295" s="6">
        <v>2.8055099999999999</v>
      </c>
      <c r="AT295" s="6">
        <v>1.60318</v>
      </c>
      <c r="AU295" s="6"/>
      <c r="AV295" s="6"/>
      <c r="AW295" s="6"/>
      <c r="AX295" s="5">
        <v>2.81</v>
      </c>
      <c r="AY295" s="5">
        <v>115.03</v>
      </c>
      <c r="AZ295" s="5">
        <v>3.3231999999999999</v>
      </c>
      <c r="BA295" s="5">
        <v>35</v>
      </c>
      <c r="BB295" s="5">
        <v>0.96499999999999997</v>
      </c>
      <c r="BC295" s="5">
        <v>2.5</v>
      </c>
      <c r="BD295" s="5">
        <v>127.2</v>
      </c>
      <c r="BE295" s="5">
        <v>33</v>
      </c>
      <c r="BF295" s="10">
        <v>18.837310000000002</v>
      </c>
      <c r="BG295" s="10">
        <v>34.869109999999999</v>
      </c>
      <c r="BH295" s="10">
        <v>50.900909999999996</v>
      </c>
      <c r="BI295" s="10">
        <v>66.93271</v>
      </c>
      <c r="BJ295" s="10">
        <v>82.964510000000004</v>
      </c>
      <c r="BK295" s="10">
        <v>98.996309999999994</v>
      </c>
      <c r="BL295" s="10">
        <v>115.02811</v>
      </c>
      <c r="BM295" s="10"/>
      <c r="BN295" s="10"/>
      <c r="BO295" s="10"/>
      <c r="BP295" s="10"/>
      <c r="BQ295" s="10"/>
      <c r="BR295" s="10"/>
      <c r="BS295" s="10"/>
      <c r="BT295" s="10"/>
      <c r="BU295" s="5">
        <v>115.03</v>
      </c>
    </row>
    <row r="296" spans="1:73" x14ac:dyDescent="0.25">
      <c r="A296" s="5" t="s">
        <v>115</v>
      </c>
      <c r="B296" s="5" t="s">
        <v>134</v>
      </c>
      <c r="C296" s="5" t="s">
        <v>135</v>
      </c>
      <c r="D296" s="5" t="s">
        <v>24</v>
      </c>
      <c r="E296" s="5" t="s">
        <v>39</v>
      </c>
      <c r="F296" s="5" t="s">
        <v>30</v>
      </c>
      <c r="G296" s="5" t="s">
        <v>27</v>
      </c>
      <c r="H296" s="5" t="s">
        <v>33</v>
      </c>
      <c r="I296" s="6">
        <v>2.2020300000000002</v>
      </c>
      <c r="J296" s="6">
        <v>0.34960000000000002</v>
      </c>
      <c r="K296" s="6">
        <v>-4.2100000000000002E-3</v>
      </c>
      <c r="L296" s="6"/>
      <c r="M296" s="6"/>
      <c r="N296" s="5">
        <v>3.09</v>
      </c>
      <c r="O296" s="5">
        <v>9.43</v>
      </c>
      <c r="P296" s="5">
        <v>4.3560000000000001E-2</v>
      </c>
      <c r="Q296" s="5">
        <v>40</v>
      </c>
      <c r="R296" s="5">
        <v>0.88500000000000001</v>
      </c>
      <c r="S296" s="5">
        <v>3</v>
      </c>
      <c r="T296" s="5">
        <v>10.5</v>
      </c>
      <c r="U296" s="5">
        <v>37</v>
      </c>
      <c r="V296" s="11">
        <f t="shared" si="144"/>
        <v>5.4304037889364976</v>
      </c>
      <c r="W296" s="11">
        <f t="shared" si="145"/>
        <v>6.1570897093736185</v>
      </c>
      <c r="X296" s="11">
        <f t="shared" si="146"/>
        <v>6.4752800860465385</v>
      </c>
      <c r="Y296" s="11" t="str">
        <f t="shared" si="147"/>
        <v/>
      </c>
      <c r="Z296" s="11" t="str">
        <f t="shared" si="148"/>
        <v/>
      </c>
      <c r="AA296" s="11" t="str">
        <f t="shared" si="149"/>
        <v/>
      </c>
      <c r="AB296" s="11" t="str">
        <f t="shared" si="150"/>
        <v/>
      </c>
      <c r="AC296" s="11" t="str">
        <f t="shared" si="151"/>
        <v/>
      </c>
      <c r="AD296" s="11" t="str">
        <f t="shared" si="152"/>
        <v/>
      </c>
      <c r="AE296" s="11" t="str">
        <f t="shared" si="153"/>
        <v/>
      </c>
      <c r="AF296" s="11" t="str">
        <f t="shared" si="154"/>
        <v/>
      </c>
      <c r="AG296" s="11" t="str">
        <f t="shared" si="155"/>
        <v/>
      </c>
      <c r="AH296" s="11" t="str">
        <f t="shared" si="156"/>
        <v/>
      </c>
      <c r="AI296" s="11" t="str">
        <f t="shared" si="157"/>
        <v/>
      </c>
      <c r="AJ296" s="11" t="str">
        <f t="shared" si="158"/>
        <v/>
      </c>
      <c r="AK296" s="5" t="s">
        <v>115</v>
      </c>
      <c r="AL296" s="5" t="s">
        <v>134</v>
      </c>
      <c r="AM296" s="5" t="s">
        <v>135</v>
      </c>
      <c r="AN296" s="5" t="s">
        <v>25</v>
      </c>
      <c r="AO296" s="5" t="s">
        <v>24</v>
      </c>
      <c r="AP296" s="5" t="s">
        <v>35</v>
      </c>
      <c r="AQ296" s="5" t="s">
        <v>36</v>
      </c>
      <c r="AR296" s="5" t="s">
        <v>43</v>
      </c>
      <c r="AS296" s="6">
        <v>2.6179899999999998</v>
      </c>
      <c r="AT296" s="6">
        <v>2.0505100000000001</v>
      </c>
      <c r="AU296" s="6">
        <v>-9.0999999999999998E-2</v>
      </c>
      <c r="AV296" s="6">
        <v>1.9499999999999999E-3</v>
      </c>
      <c r="AW296" s="6"/>
      <c r="AX296" s="5">
        <v>2.62</v>
      </c>
      <c r="AY296" s="5">
        <v>38.97</v>
      </c>
      <c r="AZ296" s="5">
        <v>1.1920200000000001</v>
      </c>
      <c r="BA296" s="5">
        <v>40</v>
      </c>
      <c r="BB296" s="5">
        <v>0.97699999999999998</v>
      </c>
      <c r="BC296" s="5">
        <v>2.2999999999999998</v>
      </c>
      <c r="BD296" s="5">
        <v>36.1</v>
      </c>
      <c r="BE296" s="5">
        <v>36</v>
      </c>
      <c r="BF296" s="10">
        <v>15.973089999999997</v>
      </c>
      <c r="BG296" s="10">
        <v>22.828189999999999</v>
      </c>
      <c r="BH296" s="10">
        <v>34.883290000000009</v>
      </c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5">
        <v>38.97</v>
      </c>
    </row>
    <row r="297" spans="1:73" x14ac:dyDescent="0.25">
      <c r="A297" s="5" t="s">
        <v>315</v>
      </c>
      <c r="B297" s="5" t="s">
        <v>134</v>
      </c>
      <c r="C297" s="5" t="s">
        <v>135</v>
      </c>
      <c r="D297" s="5" t="s">
        <v>24</v>
      </c>
      <c r="E297" s="5" t="s">
        <v>39</v>
      </c>
      <c r="F297" s="5" t="s">
        <v>30</v>
      </c>
      <c r="G297" s="5" t="s">
        <v>40</v>
      </c>
      <c r="H297" s="5" t="s">
        <v>33</v>
      </c>
      <c r="I297" s="6">
        <v>2.6286200000000002</v>
      </c>
      <c r="J297" s="6">
        <v>0.32163000000000003</v>
      </c>
      <c r="K297" s="6">
        <v>-1.7700000000000001E-3</v>
      </c>
      <c r="L297" s="6"/>
      <c r="M297" s="6"/>
      <c r="N297" s="5">
        <v>3.1</v>
      </c>
      <c r="O297" s="5">
        <v>16.87</v>
      </c>
      <c r="P297" s="5">
        <v>0.36620999999999998</v>
      </c>
      <c r="Q297" s="5">
        <v>37</v>
      </c>
      <c r="R297" s="5">
        <v>0.90100000000000002</v>
      </c>
      <c r="S297" s="5">
        <v>3.5</v>
      </c>
      <c r="T297" s="5">
        <v>19</v>
      </c>
      <c r="U297" s="5">
        <v>34</v>
      </c>
      <c r="V297" s="11">
        <f t="shared" si="144"/>
        <v>7.3038038707716968</v>
      </c>
      <c r="W297" s="11">
        <f t="shared" si="145"/>
        <v>10.037116831906102</v>
      </c>
      <c r="X297" s="11">
        <f t="shared" si="146"/>
        <v>11.634762353476054</v>
      </c>
      <c r="Y297" s="11">
        <f t="shared" si="147"/>
        <v>12.683347207657631</v>
      </c>
      <c r="Z297" s="11">
        <f t="shared" si="148"/>
        <v>13.410736358745051</v>
      </c>
      <c r="AA297" s="11">
        <f t="shared" si="149"/>
        <v>13.929093462340333</v>
      </c>
      <c r="AB297" s="11">
        <f t="shared" si="150"/>
        <v>14.301779729881815</v>
      </c>
      <c r="AC297" s="11">
        <f t="shared" si="151"/>
        <v>14.56798101899733</v>
      </c>
      <c r="AD297" s="11">
        <f t="shared" si="152"/>
        <v>14.753544520330315</v>
      </c>
      <c r="AE297" s="11">
        <f t="shared" si="153"/>
        <v>14.876362971694265</v>
      </c>
      <c r="AF297" s="11" t="str">
        <f t="shared" si="154"/>
        <v/>
      </c>
      <c r="AG297" s="11" t="str">
        <f t="shared" si="155"/>
        <v/>
      </c>
      <c r="AH297" s="11" t="str">
        <f t="shared" si="156"/>
        <v/>
      </c>
      <c r="AI297" s="11" t="str">
        <f t="shared" si="157"/>
        <v/>
      </c>
      <c r="AJ297" s="11" t="str">
        <f t="shared" si="158"/>
        <v/>
      </c>
      <c r="AK297" s="5" t="s">
        <v>315</v>
      </c>
      <c r="AL297" s="5" t="s">
        <v>134</v>
      </c>
      <c r="AM297" s="5" t="s">
        <v>135</v>
      </c>
      <c r="AN297" s="5" t="s">
        <v>25</v>
      </c>
      <c r="AO297" s="5" t="s">
        <v>24</v>
      </c>
      <c r="AP297" s="5" t="s">
        <v>35</v>
      </c>
      <c r="AQ297" s="5">
        <v>1</v>
      </c>
      <c r="AR297" s="5" t="s">
        <v>31</v>
      </c>
      <c r="AS297" s="6">
        <v>1.08846</v>
      </c>
      <c r="AT297" s="6">
        <v>2.1136499999999998</v>
      </c>
      <c r="AU297" s="6">
        <v>4.5749999999999999E-2</v>
      </c>
      <c r="AV297" s="6"/>
      <c r="AW297" s="6"/>
      <c r="AX297" s="5">
        <v>1.47</v>
      </c>
      <c r="AY297" s="5">
        <v>76.05</v>
      </c>
      <c r="AZ297" s="5">
        <v>0.21389</v>
      </c>
      <c r="BA297" s="5">
        <v>38</v>
      </c>
      <c r="BB297" s="5">
        <v>0.91900000000000004</v>
      </c>
      <c r="BC297" s="5">
        <v>4</v>
      </c>
      <c r="BD297" s="5">
        <v>82</v>
      </c>
      <c r="BE297" s="5">
        <v>36</v>
      </c>
      <c r="BF297" s="11">
        <v>17.675987643130235</v>
      </c>
      <c r="BG297" s="11">
        <v>30.680004701036385</v>
      </c>
      <c r="BH297" s="11">
        <v>40.045050887514719</v>
      </c>
      <c r="BI297" s="11">
        <v>47.490126774255813</v>
      </c>
      <c r="BJ297" s="11">
        <v>53.727090306021239</v>
      </c>
      <c r="BK297" s="11">
        <v>59.124839480049047</v>
      </c>
      <c r="BL297" s="11">
        <v>63.901429176087632</v>
      </c>
      <c r="BM297" s="11">
        <v>68.197421084215051</v>
      </c>
      <c r="BN297" s="11">
        <v>72.10918388049609</v>
      </c>
      <c r="BO297" s="11">
        <v>75.705910852990726</v>
      </c>
      <c r="BP297" s="11"/>
      <c r="BQ297" s="11"/>
      <c r="BR297" s="11"/>
      <c r="BS297" s="11"/>
      <c r="BT297" s="11"/>
      <c r="BU297" s="5">
        <v>76.05</v>
      </c>
    </row>
    <row r="298" spans="1:73" x14ac:dyDescent="0.25">
      <c r="A298" t="s">
        <v>343</v>
      </c>
      <c r="B298" t="s">
        <v>134</v>
      </c>
      <c r="C298" t="s">
        <v>135</v>
      </c>
      <c r="D298" t="s">
        <v>24</v>
      </c>
      <c r="E298" t="s">
        <v>39</v>
      </c>
      <c r="F298" t="s">
        <v>30</v>
      </c>
      <c r="G298" t="s">
        <v>27</v>
      </c>
      <c r="H298" t="s">
        <v>33</v>
      </c>
      <c r="I298" s="4">
        <v>1.99834</v>
      </c>
      <c r="J298" s="4">
        <v>0.26935999999999999</v>
      </c>
      <c r="K298" s="4">
        <v>-1.4300000000000001E-3</v>
      </c>
      <c r="N298">
        <v>2.68</v>
      </c>
      <c r="O298">
        <v>13.35</v>
      </c>
      <c r="P298">
        <v>2.785E-2</v>
      </c>
      <c r="Q298">
        <v>33</v>
      </c>
      <c r="R298">
        <v>0.92800000000000005</v>
      </c>
      <c r="S298">
        <v>2.2000000000000002</v>
      </c>
      <c r="T298">
        <v>13.2</v>
      </c>
      <c r="U298">
        <v>30</v>
      </c>
      <c r="V298" s="11">
        <f t="shared" si="144"/>
        <v>6.7394722057028167</v>
      </c>
      <c r="W298" s="11">
        <f t="shared" si="145"/>
        <v>10.198403117971537</v>
      </c>
      <c r="X298" s="11">
        <f t="shared" si="146"/>
        <v>13.359972134294857</v>
      </c>
      <c r="Y298" s="11">
        <f t="shared" si="147"/>
        <v>16.224179254672773</v>
      </c>
      <c r="Z298" s="11">
        <f t="shared" si="148"/>
        <v>18.791024479105296</v>
      </c>
      <c r="AA298" s="11">
        <f t="shared" si="149"/>
        <v>21.060507807592415</v>
      </c>
      <c r="AB298" s="11" t="str">
        <f t="shared" si="150"/>
        <v/>
      </c>
      <c r="AC298" s="11" t="str">
        <f t="shared" si="151"/>
        <v/>
      </c>
      <c r="AD298" s="11" t="str">
        <f t="shared" si="152"/>
        <v/>
      </c>
      <c r="AE298" s="11" t="str">
        <f t="shared" si="153"/>
        <v/>
      </c>
      <c r="AF298" s="11" t="str">
        <f t="shared" si="154"/>
        <v/>
      </c>
      <c r="AG298" s="11" t="str">
        <f t="shared" si="155"/>
        <v/>
      </c>
      <c r="AH298" s="11" t="str">
        <f t="shared" si="156"/>
        <v/>
      </c>
      <c r="AI298" s="11" t="str">
        <f t="shared" si="157"/>
        <v/>
      </c>
      <c r="AJ298" s="11" t="str">
        <f t="shared" si="158"/>
        <v/>
      </c>
      <c r="AK298" t="s">
        <v>343</v>
      </c>
      <c r="AL298" t="s">
        <v>134</v>
      </c>
      <c r="AM298" t="s">
        <v>135</v>
      </c>
      <c r="AN298" t="s">
        <v>25</v>
      </c>
      <c r="AO298" t="s">
        <v>24</v>
      </c>
      <c r="AP298" t="s">
        <v>35</v>
      </c>
      <c r="AQ298" t="s">
        <v>44</v>
      </c>
      <c r="AR298" t="s">
        <v>28</v>
      </c>
      <c r="AS298" s="4">
        <v>2.54739</v>
      </c>
      <c r="AT298" s="4">
        <v>1.0196700000000001</v>
      </c>
      <c r="AU298" s="4"/>
      <c r="AV298" s="4"/>
      <c r="AW298" s="4"/>
      <c r="AX298">
        <v>2.5499999999999998</v>
      </c>
      <c r="AY298">
        <v>63.73</v>
      </c>
      <c r="AZ298">
        <v>1.82342</v>
      </c>
      <c r="BA298">
        <v>33</v>
      </c>
      <c r="BB298">
        <v>0.91</v>
      </c>
      <c r="BC298">
        <v>2.5</v>
      </c>
      <c r="BD298">
        <v>56.3</v>
      </c>
      <c r="BE298">
        <v>31</v>
      </c>
      <c r="BF298" s="10">
        <v>12.74409</v>
      </c>
      <c r="BG298" s="10">
        <v>22.94079</v>
      </c>
      <c r="BH298" s="10">
        <v>33.13749</v>
      </c>
      <c r="BI298" s="10">
        <v>43.33419</v>
      </c>
      <c r="BJ298" s="10">
        <v>53.530890000000007</v>
      </c>
      <c r="BK298" s="10">
        <v>63.727590000000006</v>
      </c>
      <c r="BL298" s="10"/>
      <c r="BM298" s="10"/>
      <c r="BN298" s="10"/>
      <c r="BO298" s="10"/>
      <c r="BP298" s="10"/>
      <c r="BQ298" s="10"/>
      <c r="BR298" s="10"/>
      <c r="BS298" s="10"/>
      <c r="BT298" s="10"/>
      <c r="BU298">
        <v>63.73</v>
      </c>
    </row>
    <row r="299" spans="1:73" x14ac:dyDescent="0.25">
      <c r="A299" s="5" t="s">
        <v>254</v>
      </c>
      <c r="B299" s="5" t="s">
        <v>263</v>
      </c>
      <c r="C299" s="5" t="s">
        <v>264</v>
      </c>
      <c r="D299" s="5" t="s">
        <v>24</v>
      </c>
      <c r="E299" s="5" t="s">
        <v>39</v>
      </c>
      <c r="F299" s="5" t="s">
        <v>30</v>
      </c>
      <c r="G299" s="5">
        <v>1</v>
      </c>
      <c r="H299" s="5" t="s">
        <v>33</v>
      </c>
      <c r="I299" s="6">
        <v>2.2889400000000002</v>
      </c>
      <c r="J299" s="6">
        <v>0.29577999999999999</v>
      </c>
      <c r="K299" s="6">
        <v>-2.3500000000000001E-3</v>
      </c>
      <c r="L299" s="6"/>
      <c r="M299" s="6"/>
      <c r="N299" s="5">
        <v>2.78</v>
      </c>
      <c r="O299" s="5">
        <v>11.32</v>
      </c>
      <c r="P299" s="5">
        <v>1.2861</v>
      </c>
      <c r="Q299" s="5">
        <v>31</v>
      </c>
      <c r="R299" s="5">
        <v>0.81499999999999995</v>
      </c>
      <c r="S299" s="5">
        <v>2</v>
      </c>
      <c r="T299" s="5">
        <v>12</v>
      </c>
      <c r="U299" s="5">
        <v>28</v>
      </c>
      <c r="V299" s="11">
        <f t="shared" si="144"/>
        <v>8.9239761861438769</v>
      </c>
      <c r="W299" s="11">
        <f t="shared" si="145"/>
        <v>12.582244964791499</v>
      </c>
      <c r="X299" s="11">
        <f t="shared" si="146"/>
        <v>14.863125565278404</v>
      </c>
      <c r="Y299" s="11">
        <f t="shared" si="147"/>
        <v>16.49600186628054</v>
      </c>
      <c r="Z299" s="11">
        <f t="shared" si="148"/>
        <v>17.750956848359113</v>
      </c>
      <c r="AA299" s="11">
        <f t="shared" si="149"/>
        <v>18.75849568517236</v>
      </c>
      <c r="AB299" s="11">
        <f t="shared" si="150"/>
        <v>19.591773207099372</v>
      </c>
      <c r="AC299" s="11">
        <f t="shared" si="151"/>
        <v>20.295932580011709</v>
      </c>
      <c r="AD299" s="11">
        <f t="shared" si="152"/>
        <v>20.900783648982927</v>
      </c>
      <c r="AE299" s="11" t="str">
        <f t="shared" si="153"/>
        <v/>
      </c>
      <c r="AF299" s="11" t="str">
        <f t="shared" si="154"/>
        <v/>
      </c>
      <c r="AG299" s="11" t="str">
        <f t="shared" si="155"/>
        <v/>
      </c>
      <c r="AH299" s="11" t="str">
        <f t="shared" si="156"/>
        <v/>
      </c>
      <c r="AI299" s="11" t="str">
        <f t="shared" si="157"/>
        <v/>
      </c>
      <c r="AJ299" s="11" t="str">
        <f t="shared" si="158"/>
        <v/>
      </c>
      <c r="AK299" s="5" t="s">
        <v>254</v>
      </c>
      <c r="AL299" s="5" t="s">
        <v>263</v>
      </c>
      <c r="AM299" s="5" t="s">
        <v>264</v>
      </c>
      <c r="AN299" s="5" t="s">
        <v>25</v>
      </c>
      <c r="AO299" s="5" t="s">
        <v>24</v>
      </c>
      <c r="AP299" s="5" t="s">
        <v>35</v>
      </c>
      <c r="AQ299" s="5">
        <v>1</v>
      </c>
      <c r="AR299" s="5" t="s">
        <v>31</v>
      </c>
      <c r="AS299" s="6">
        <v>1.0807199999999999</v>
      </c>
      <c r="AT299" s="6">
        <v>1.9016999999999999</v>
      </c>
      <c r="AU299" s="6">
        <v>0.10108</v>
      </c>
      <c r="AV299" s="6"/>
      <c r="AW299" s="6"/>
      <c r="AX299" s="5">
        <v>1.68</v>
      </c>
      <c r="AY299" s="5">
        <v>52.08</v>
      </c>
      <c r="AZ299" s="5">
        <v>0.31791999999999998</v>
      </c>
      <c r="BA299" s="5">
        <v>31</v>
      </c>
      <c r="BB299" s="5">
        <v>0.82799999999999996</v>
      </c>
      <c r="BC299" s="5">
        <v>2.5</v>
      </c>
      <c r="BD299" s="5">
        <v>53.3</v>
      </c>
      <c r="BE299" s="5">
        <v>29</v>
      </c>
      <c r="BF299" s="11">
        <v>15.000580212088817</v>
      </c>
      <c r="BG299" s="11">
        <v>24.509457742388371</v>
      </c>
      <c r="BH299" s="11">
        <v>31.084015285846281</v>
      </c>
      <c r="BI299" s="11">
        <v>36.19532224474456</v>
      </c>
      <c r="BJ299" s="11">
        <v>40.413087875478645</v>
      </c>
      <c r="BK299" s="11">
        <v>44.022442917720085</v>
      </c>
      <c r="BL299" s="11">
        <v>47.18808720368731</v>
      </c>
      <c r="BM299" s="11">
        <v>50.014400244565529</v>
      </c>
      <c r="BN299" s="11">
        <v>52.571996925494048</v>
      </c>
      <c r="BO299" s="11"/>
      <c r="BP299" s="11"/>
      <c r="BQ299" s="11"/>
      <c r="BR299" s="11"/>
      <c r="BS299" s="11"/>
      <c r="BT299" s="11"/>
      <c r="BU299" s="5">
        <v>52.08</v>
      </c>
    </row>
    <row r="300" spans="1:73" x14ac:dyDescent="0.25">
      <c r="A300" s="5" t="s">
        <v>21</v>
      </c>
      <c r="B300" s="5" t="s">
        <v>65</v>
      </c>
      <c r="C300" s="5" t="s">
        <v>66</v>
      </c>
      <c r="D300" s="5" t="s">
        <v>24</v>
      </c>
      <c r="E300" s="5" t="s">
        <v>39</v>
      </c>
      <c r="F300" s="5" t="s">
        <v>30</v>
      </c>
      <c r="G300" s="5" t="s">
        <v>27</v>
      </c>
      <c r="H300" s="5" t="s">
        <v>33</v>
      </c>
      <c r="I300" s="6">
        <v>2.6842899999999998</v>
      </c>
      <c r="J300" s="6">
        <v>0.39024999999999999</v>
      </c>
      <c r="K300" s="6">
        <v>-2E-3</v>
      </c>
      <c r="L300" s="6"/>
      <c r="M300" s="6"/>
      <c r="N300" s="5">
        <v>3.73</v>
      </c>
      <c r="O300" s="5">
        <v>21.69</v>
      </c>
      <c r="P300" s="5">
        <v>0.12038</v>
      </c>
      <c r="Q300" s="5">
        <v>44</v>
      </c>
      <c r="R300" s="5">
        <v>0.86799999999999999</v>
      </c>
      <c r="S300" s="5">
        <v>5.5</v>
      </c>
      <c r="T300" s="5">
        <v>24.2</v>
      </c>
      <c r="U300" s="5">
        <v>41</v>
      </c>
      <c r="V300" s="11">
        <f t="shared" si="144"/>
        <v>9.3007728953950011</v>
      </c>
      <c r="W300" s="11">
        <f t="shared" si="145"/>
        <v>14.896689410155</v>
      </c>
      <c r="X300" s="11">
        <f t="shared" si="146"/>
        <v>19.025915078155002</v>
      </c>
      <c r="Y300" s="11">
        <f t="shared" si="147"/>
        <v>21.688449899395</v>
      </c>
      <c r="Z300" s="11">
        <f t="shared" si="148"/>
        <v>22.884293873875002</v>
      </c>
      <c r="AA300" s="11" t="str">
        <f t="shared" si="149"/>
        <v/>
      </c>
      <c r="AB300" s="11" t="str">
        <f t="shared" si="150"/>
        <v/>
      </c>
      <c r="AC300" s="11" t="str">
        <f t="shared" si="151"/>
        <v/>
      </c>
      <c r="AD300" s="11" t="str">
        <f t="shared" si="152"/>
        <v/>
      </c>
      <c r="AE300" s="11" t="str">
        <f t="shared" si="153"/>
        <v/>
      </c>
      <c r="AF300" s="11" t="str">
        <f t="shared" si="154"/>
        <v/>
      </c>
      <c r="AG300" s="11" t="str">
        <f t="shared" si="155"/>
        <v/>
      </c>
      <c r="AH300" s="11" t="str">
        <f t="shared" si="156"/>
        <v/>
      </c>
      <c r="AI300" s="11" t="str">
        <f t="shared" si="157"/>
        <v/>
      </c>
      <c r="AJ300" s="11" t="str">
        <f t="shared" si="158"/>
        <v/>
      </c>
      <c r="AK300" s="5" t="s">
        <v>21</v>
      </c>
      <c r="AL300" s="5" t="s">
        <v>65</v>
      </c>
      <c r="AM300" s="5" t="s">
        <v>66</v>
      </c>
      <c r="AN300" s="5" t="s">
        <v>25</v>
      </c>
      <c r="AO300" s="5" t="s">
        <v>24</v>
      </c>
      <c r="AP300" s="5" t="s">
        <v>35</v>
      </c>
      <c r="AQ300" s="5" t="s">
        <v>44</v>
      </c>
      <c r="AR300" s="5" t="s">
        <v>28</v>
      </c>
      <c r="AS300" s="6">
        <v>-1.10175</v>
      </c>
      <c r="AT300" s="6">
        <v>1.9148700000000001</v>
      </c>
      <c r="AU300" s="6"/>
      <c r="AV300" s="6"/>
      <c r="AW300" s="6"/>
      <c r="AX300" s="5">
        <v>2.73</v>
      </c>
      <c r="AY300" s="5">
        <v>94.64</v>
      </c>
      <c r="AZ300" s="5">
        <v>3.87399</v>
      </c>
      <c r="BA300" s="5">
        <v>40</v>
      </c>
      <c r="BB300" s="5">
        <v>0.84099999999999997</v>
      </c>
      <c r="BC300" s="5">
        <v>6.4</v>
      </c>
      <c r="BD300" s="5">
        <v>79.5</v>
      </c>
      <c r="BE300" s="5">
        <v>38</v>
      </c>
      <c r="BF300" s="10">
        <v>18.046950000000002</v>
      </c>
      <c r="BG300" s="10">
        <v>37.195650000000001</v>
      </c>
      <c r="BH300" s="10">
        <v>56.344349999999999</v>
      </c>
      <c r="BI300" s="10">
        <v>75.493050000000011</v>
      </c>
      <c r="BJ300" s="10">
        <v>94.641750000000002</v>
      </c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5">
        <v>94.64</v>
      </c>
    </row>
    <row r="301" spans="1:73" x14ac:dyDescent="0.25">
      <c r="A301" t="s">
        <v>115</v>
      </c>
      <c r="B301" t="s">
        <v>138</v>
      </c>
      <c r="C301" t="s">
        <v>139</v>
      </c>
      <c r="D301" t="s">
        <v>24</v>
      </c>
      <c r="E301" t="s">
        <v>39</v>
      </c>
      <c r="F301" t="s">
        <v>30</v>
      </c>
      <c r="G301" t="s">
        <v>27</v>
      </c>
      <c r="H301" t="s">
        <v>33</v>
      </c>
      <c r="I301" s="4">
        <v>1.7083999999999999</v>
      </c>
      <c r="J301" s="4">
        <v>0.47756999999999999</v>
      </c>
      <c r="K301" s="4">
        <v>-2.64E-3</v>
      </c>
      <c r="N301">
        <v>3.05</v>
      </c>
      <c r="O301">
        <v>23.29</v>
      </c>
      <c r="P301">
        <v>0.19508</v>
      </c>
      <c r="Q301">
        <v>37</v>
      </c>
      <c r="R301">
        <v>0.91</v>
      </c>
      <c r="S301">
        <v>3</v>
      </c>
      <c r="T301">
        <v>29</v>
      </c>
      <c r="U301">
        <v>34</v>
      </c>
      <c r="V301" s="11">
        <f t="shared" si="144"/>
        <v>10.666326328445024</v>
      </c>
      <c r="W301" s="11">
        <f t="shared" si="145"/>
        <v>15.991492565362307</v>
      </c>
      <c r="X301" s="11">
        <f t="shared" si="146"/>
        <v>19.478450054425185</v>
      </c>
      <c r="Y301" s="11">
        <f t="shared" si="147"/>
        <v>21.548533126897663</v>
      </c>
      <c r="Z301" s="11">
        <f t="shared" si="148"/>
        <v>22.574455170683738</v>
      </c>
      <c r="AA301" s="11">
        <f t="shared" si="149"/>
        <v>22.880308630327416</v>
      </c>
      <c r="AB301" s="11" t="str">
        <f t="shared" si="150"/>
        <v/>
      </c>
      <c r="AC301" s="11" t="str">
        <f t="shared" si="151"/>
        <v/>
      </c>
      <c r="AD301" s="11" t="str">
        <f t="shared" si="152"/>
        <v/>
      </c>
      <c r="AE301" s="11" t="str">
        <f t="shared" si="153"/>
        <v/>
      </c>
      <c r="AF301" s="11" t="str">
        <f t="shared" si="154"/>
        <v/>
      </c>
      <c r="AG301" s="11" t="str">
        <f t="shared" si="155"/>
        <v/>
      </c>
      <c r="AH301" s="11" t="str">
        <f t="shared" si="156"/>
        <v/>
      </c>
      <c r="AI301" s="11" t="str">
        <f t="shared" si="157"/>
        <v/>
      </c>
      <c r="AJ301" s="11" t="str">
        <f t="shared" si="158"/>
        <v/>
      </c>
      <c r="AK301" t="s">
        <v>115</v>
      </c>
      <c r="AL301" t="s">
        <v>138</v>
      </c>
      <c r="AM301" t="s">
        <v>139</v>
      </c>
      <c r="AN301" t="s">
        <v>25</v>
      </c>
      <c r="AO301" t="s">
        <v>24</v>
      </c>
      <c r="AP301" t="s">
        <v>35</v>
      </c>
      <c r="AQ301" t="s">
        <v>44</v>
      </c>
      <c r="AR301" t="s">
        <v>33</v>
      </c>
      <c r="AS301" s="4">
        <v>2.8464800000000001</v>
      </c>
      <c r="AT301" s="4">
        <v>1.9562299999999999</v>
      </c>
      <c r="AU301" s="4">
        <v>-8.7600000000000004E-3</v>
      </c>
      <c r="AV301" s="4"/>
      <c r="AW301" s="4"/>
      <c r="AX301">
        <v>2.85</v>
      </c>
      <c r="AY301">
        <v>90.47</v>
      </c>
      <c r="AZ301">
        <v>2.1035699999999999</v>
      </c>
      <c r="BA301">
        <v>37</v>
      </c>
      <c r="BB301">
        <v>0.96799999999999997</v>
      </c>
      <c r="BC301">
        <v>2.8</v>
      </c>
      <c r="BD301">
        <v>82.5</v>
      </c>
      <c r="BE301">
        <v>34</v>
      </c>
      <c r="BF301" s="11">
        <v>21.532779999999999</v>
      </c>
      <c r="BG301" s="11">
        <v>38.467080000000003</v>
      </c>
      <c r="BH301" s="11">
        <v>53.649379999999994</v>
      </c>
      <c r="BI301" s="11">
        <v>67.079679999999996</v>
      </c>
      <c r="BJ301" s="11">
        <v>78.757979999999989</v>
      </c>
      <c r="BK301" s="11">
        <v>88.684279999999987</v>
      </c>
      <c r="BL301" s="11"/>
      <c r="BM301" s="11"/>
      <c r="BN301" s="11"/>
      <c r="BO301" s="11"/>
      <c r="BP301" s="11"/>
      <c r="BQ301" s="11"/>
      <c r="BR301" s="11"/>
      <c r="BS301" s="11"/>
      <c r="BT301" s="11"/>
      <c r="BU301">
        <v>90.47</v>
      </c>
    </row>
    <row r="302" spans="1:73" x14ac:dyDescent="0.25">
      <c r="A302" s="5" t="s">
        <v>115</v>
      </c>
      <c r="B302" s="5" t="s">
        <v>136</v>
      </c>
      <c r="C302" s="5" t="s">
        <v>137</v>
      </c>
      <c r="D302" s="5" t="s">
        <v>24</v>
      </c>
      <c r="E302" s="5" t="s">
        <v>39</v>
      </c>
      <c r="F302" s="5" t="s">
        <v>30</v>
      </c>
      <c r="G302" s="5" t="s">
        <v>27</v>
      </c>
      <c r="H302" s="5" t="s">
        <v>33</v>
      </c>
      <c r="I302" s="6">
        <v>2.7162000000000002</v>
      </c>
      <c r="J302" s="6">
        <v>0.40272000000000002</v>
      </c>
      <c r="K302" s="6">
        <v>-2.9499999999999999E-3</v>
      </c>
      <c r="L302" s="6"/>
      <c r="M302" s="6"/>
      <c r="N302" s="5">
        <v>3.9</v>
      </c>
      <c r="O302" s="5">
        <v>16.09</v>
      </c>
      <c r="P302" s="5">
        <v>0.12242</v>
      </c>
      <c r="Q302" s="5">
        <v>38</v>
      </c>
      <c r="R302" s="5">
        <v>0.879</v>
      </c>
      <c r="S302" s="5">
        <v>3.5</v>
      </c>
      <c r="T302" s="5">
        <v>20</v>
      </c>
      <c r="U302" s="5">
        <v>35</v>
      </c>
      <c r="V302" s="11">
        <f t="shared" si="144"/>
        <v>7.7187078399779994</v>
      </c>
      <c r="W302" s="11">
        <f t="shared" si="145"/>
        <v>9.6438949330505004</v>
      </c>
      <c r="X302" s="11">
        <f t="shared" si="146"/>
        <v>10.287400306247999</v>
      </c>
      <c r="Y302" s="11">
        <f t="shared" si="147"/>
        <v>10.336979319070497</v>
      </c>
      <c r="Z302" s="11">
        <f t="shared" si="148"/>
        <v>10.249719161018001</v>
      </c>
      <c r="AA302" s="11" t="str">
        <f t="shared" si="149"/>
        <v/>
      </c>
      <c r="AB302" s="11" t="str">
        <f t="shared" si="150"/>
        <v/>
      </c>
      <c r="AC302" s="11" t="str">
        <f t="shared" si="151"/>
        <v/>
      </c>
      <c r="AD302" s="11" t="str">
        <f t="shared" si="152"/>
        <v/>
      </c>
      <c r="AE302" s="11" t="str">
        <f t="shared" si="153"/>
        <v/>
      </c>
      <c r="AF302" s="11" t="str">
        <f t="shared" si="154"/>
        <v/>
      </c>
      <c r="AG302" s="11" t="str">
        <f t="shared" si="155"/>
        <v/>
      </c>
      <c r="AH302" s="11" t="str">
        <f t="shared" si="156"/>
        <v/>
      </c>
      <c r="AI302" s="11" t="str">
        <f t="shared" si="157"/>
        <v/>
      </c>
      <c r="AJ302" s="11" t="str">
        <f t="shared" si="158"/>
        <v/>
      </c>
      <c r="AK302" s="5" t="s">
        <v>115</v>
      </c>
      <c r="AL302" s="5" t="s">
        <v>136</v>
      </c>
      <c r="AM302" s="5" t="s">
        <v>137</v>
      </c>
      <c r="AN302" s="5" t="s">
        <v>25</v>
      </c>
      <c r="AO302" s="5" t="s">
        <v>24</v>
      </c>
      <c r="AP302" s="5" t="s">
        <v>35</v>
      </c>
      <c r="AQ302" s="5" t="s">
        <v>44</v>
      </c>
      <c r="AR302" s="5" t="s">
        <v>33</v>
      </c>
      <c r="AS302" s="6">
        <v>3.0110999999999999</v>
      </c>
      <c r="AT302" s="6">
        <v>1.97885</v>
      </c>
      <c r="AU302" s="6">
        <v>-1.805E-2</v>
      </c>
      <c r="AV302" s="6"/>
      <c r="AW302" s="6"/>
      <c r="AX302" s="5">
        <v>3.01</v>
      </c>
      <c r="AY302" s="5">
        <v>57.25</v>
      </c>
      <c r="AZ302" s="5">
        <v>5.1779700000000002</v>
      </c>
      <c r="BA302" s="5">
        <v>38</v>
      </c>
      <c r="BB302" s="5">
        <v>0.877</v>
      </c>
      <c r="BC302" s="5">
        <v>2.5</v>
      </c>
      <c r="BD302" s="5">
        <v>71.8</v>
      </c>
      <c r="BE302" s="5">
        <v>35</v>
      </c>
      <c r="BF302" s="11">
        <v>20.994599999999998</v>
      </c>
      <c r="BG302" s="11">
        <v>35.368099999999998</v>
      </c>
      <c r="BH302" s="11">
        <v>46.131599999999992</v>
      </c>
      <c r="BI302" s="11">
        <v>53.2851</v>
      </c>
      <c r="BJ302" s="11">
        <v>56.828599999999994</v>
      </c>
      <c r="BK302" s="11"/>
      <c r="BL302" s="11"/>
      <c r="BM302" s="11"/>
      <c r="BN302" s="11"/>
      <c r="BO302" s="11"/>
      <c r="BP302" s="11"/>
      <c r="BQ302" s="11"/>
      <c r="BR302" s="11"/>
      <c r="BS302" s="11"/>
      <c r="BT302" s="11"/>
      <c r="BU302" s="5">
        <v>57.25</v>
      </c>
    </row>
    <row r="303" spans="1:73" x14ac:dyDescent="0.25">
      <c r="A303" t="s">
        <v>149</v>
      </c>
      <c r="B303" t="s">
        <v>136</v>
      </c>
      <c r="C303" t="s">
        <v>137</v>
      </c>
      <c r="D303" t="s">
        <v>24</v>
      </c>
      <c r="E303" t="s">
        <v>39</v>
      </c>
      <c r="F303" t="s">
        <v>30</v>
      </c>
      <c r="G303" t="s">
        <v>52</v>
      </c>
      <c r="H303" t="s">
        <v>33</v>
      </c>
      <c r="I303" s="4">
        <v>0.90076999999999996</v>
      </c>
      <c r="J303" s="4">
        <v>0.47286</v>
      </c>
      <c r="K303" s="4">
        <v>-3.0699999999999998E-3</v>
      </c>
      <c r="N303">
        <v>2.17</v>
      </c>
      <c r="O303">
        <v>17.7</v>
      </c>
      <c r="P303">
        <v>6.1700000000000001E-3</v>
      </c>
      <c r="Q303">
        <v>29</v>
      </c>
      <c r="R303">
        <v>0.92100000000000004</v>
      </c>
      <c r="S303">
        <v>2.1</v>
      </c>
      <c r="T303">
        <v>25.5</v>
      </c>
      <c r="U303">
        <v>26</v>
      </c>
      <c r="V303" s="11">
        <f t="shared" si="144"/>
        <v>6.5294981523003672</v>
      </c>
      <c r="W303" s="11">
        <f t="shared" si="145"/>
        <v>7.9304479062713478</v>
      </c>
      <c r="X303" s="11">
        <f t="shared" si="146"/>
        <v>8.1196659673201275</v>
      </c>
      <c r="Y303" s="11">
        <f t="shared" si="147"/>
        <v>8.0503592339427072</v>
      </c>
      <c r="Z303" s="11">
        <f t="shared" si="148"/>
        <v>8.0030742235150907</v>
      </c>
      <c r="AA303" s="11">
        <f t="shared" si="149"/>
        <v>7.9831269922932684</v>
      </c>
      <c r="AB303" s="11" t="str">
        <f t="shared" si="150"/>
        <v/>
      </c>
      <c r="AC303" s="11" t="str">
        <f t="shared" si="151"/>
        <v/>
      </c>
      <c r="AD303" s="11" t="str">
        <f t="shared" si="152"/>
        <v/>
      </c>
      <c r="AE303" s="11" t="str">
        <f t="shared" si="153"/>
        <v/>
      </c>
      <c r="AF303" s="11" t="str">
        <f t="shared" si="154"/>
        <v/>
      </c>
      <c r="AG303" s="11" t="str">
        <f t="shared" si="155"/>
        <v/>
      </c>
      <c r="AH303" s="11" t="str">
        <f t="shared" si="156"/>
        <v/>
      </c>
      <c r="AI303" s="11" t="str">
        <f t="shared" si="157"/>
        <v/>
      </c>
      <c r="AJ303" s="11" t="str">
        <f t="shared" si="158"/>
        <v/>
      </c>
      <c r="AK303" t="s">
        <v>149</v>
      </c>
      <c r="AL303" t="s">
        <v>136</v>
      </c>
      <c r="AM303" t="s">
        <v>137</v>
      </c>
      <c r="AN303" t="s">
        <v>25</v>
      </c>
      <c r="AO303" t="s">
        <v>24</v>
      </c>
      <c r="AP303" t="s">
        <v>35</v>
      </c>
      <c r="AQ303" t="s">
        <v>36</v>
      </c>
      <c r="AR303" t="s">
        <v>43</v>
      </c>
      <c r="AS303" s="4">
        <v>2.7434599999999998</v>
      </c>
      <c r="AT303" s="4">
        <v>2.7631299999999999</v>
      </c>
      <c r="AU303" s="4">
        <v>-4.9480000000000003E-2</v>
      </c>
      <c r="AV303" s="4">
        <v>2.9999999999999997E-4</v>
      </c>
      <c r="AW303" s="4"/>
      <c r="AX303">
        <v>2.74</v>
      </c>
      <c r="AY303">
        <v>55.57</v>
      </c>
      <c r="AZ303">
        <v>16.9542</v>
      </c>
      <c r="BA303">
        <v>29</v>
      </c>
      <c r="BB303">
        <v>0.89900000000000002</v>
      </c>
      <c r="BC303">
        <v>2.5</v>
      </c>
      <c r="BD303">
        <v>70</v>
      </c>
      <c r="BE303">
        <v>25</v>
      </c>
      <c r="BF303" s="10">
        <v>25.726759999999999</v>
      </c>
      <c r="BG303" s="10">
        <v>40.614059999999995</v>
      </c>
      <c r="BH303" s="10">
        <v>49.205359999999999</v>
      </c>
      <c r="BI303" s="10">
        <v>53.300659999999993</v>
      </c>
      <c r="BJ303" s="10">
        <v>54.69995999999999</v>
      </c>
      <c r="BK303" s="10">
        <v>55.203259999999986</v>
      </c>
      <c r="BL303" s="10"/>
      <c r="BM303" s="10"/>
      <c r="BN303" s="10"/>
      <c r="BO303" s="10"/>
      <c r="BP303" s="10"/>
      <c r="BQ303" s="10"/>
      <c r="BR303" s="10"/>
      <c r="BS303" s="10"/>
      <c r="BT303" s="10"/>
      <c r="BU303">
        <v>55.57</v>
      </c>
    </row>
    <row r="304" spans="1:73" x14ac:dyDescent="0.25">
      <c r="A304" s="5" t="s">
        <v>271</v>
      </c>
      <c r="B304" s="5" t="s">
        <v>136</v>
      </c>
      <c r="C304" s="5" t="s">
        <v>137</v>
      </c>
      <c r="D304" s="5" t="s">
        <v>24</v>
      </c>
      <c r="E304" s="5" t="s">
        <v>39</v>
      </c>
      <c r="F304" s="5" t="s">
        <v>30</v>
      </c>
      <c r="G304" s="5" t="s">
        <v>27</v>
      </c>
      <c r="H304" s="5" t="s">
        <v>33</v>
      </c>
      <c r="I304" s="6">
        <v>3.29515</v>
      </c>
      <c r="J304" s="6">
        <v>0.30020999999999998</v>
      </c>
      <c r="K304" s="6">
        <v>-1.09E-3</v>
      </c>
      <c r="L304" s="6"/>
      <c r="M304" s="6"/>
      <c r="N304" s="5">
        <v>4.01</v>
      </c>
      <c r="O304" s="5">
        <v>17.690000000000001</v>
      </c>
      <c r="P304" s="5">
        <v>0.12837000000000001</v>
      </c>
      <c r="Q304" s="5">
        <v>53</v>
      </c>
      <c r="R304" s="5">
        <v>0.89200000000000002</v>
      </c>
      <c r="S304" s="5">
        <v>5.5</v>
      </c>
      <c r="T304" s="5">
        <v>33</v>
      </c>
      <c r="U304" s="5">
        <v>50</v>
      </c>
      <c r="V304" s="11">
        <f t="shared" si="144"/>
        <v>10.878669183603245</v>
      </c>
      <c r="W304" s="11">
        <f t="shared" si="145"/>
        <v>16.186420687964045</v>
      </c>
      <c r="X304" s="11">
        <f t="shared" si="146"/>
        <v>20.595148671540844</v>
      </c>
      <c r="Y304" s="11">
        <f t="shared" si="147"/>
        <v>24.191691058133642</v>
      </c>
      <c r="Z304" s="11">
        <f t="shared" si="148"/>
        <v>27.049883597542451</v>
      </c>
      <c r="AA304" s="11">
        <f t="shared" si="149"/>
        <v>29.230559865567255</v>
      </c>
      <c r="AB304" s="11">
        <f t="shared" si="150"/>
        <v>30.781551264008044</v>
      </c>
      <c r="AC304" s="11">
        <f t="shared" si="151"/>
        <v>31.73768702066485</v>
      </c>
      <c r="AD304" s="11">
        <f t="shared" si="152"/>
        <v>32.120794189337651</v>
      </c>
      <c r="AE304" s="11" t="str">
        <f t="shared" si="153"/>
        <v/>
      </c>
      <c r="AF304" s="11" t="str">
        <f t="shared" si="154"/>
        <v/>
      </c>
      <c r="AG304" s="11" t="str">
        <f t="shared" si="155"/>
        <v/>
      </c>
      <c r="AH304" s="11" t="str">
        <f t="shared" si="156"/>
        <v/>
      </c>
      <c r="AI304" s="11" t="str">
        <f t="shared" si="157"/>
        <v/>
      </c>
      <c r="AJ304" s="11" t="str">
        <f t="shared" si="158"/>
        <v/>
      </c>
      <c r="AK304" s="5" t="s">
        <v>271</v>
      </c>
      <c r="AL304" s="5" t="s">
        <v>136</v>
      </c>
      <c r="AM304" s="5" t="s">
        <v>137</v>
      </c>
      <c r="AN304" s="5" t="s">
        <v>25</v>
      </c>
      <c r="AO304" s="5" t="s">
        <v>24</v>
      </c>
      <c r="AP304" s="5" t="s">
        <v>35</v>
      </c>
      <c r="AQ304" s="5" t="s">
        <v>44</v>
      </c>
      <c r="AR304" s="5" t="s">
        <v>33</v>
      </c>
      <c r="AS304" s="6">
        <v>2.4032200000000001</v>
      </c>
      <c r="AT304" s="6">
        <v>1.2942</v>
      </c>
      <c r="AU304" s="6">
        <v>-7.0499999999999998E-3</v>
      </c>
      <c r="AV304" s="6"/>
      <c r="AW304" s="6"/>
      <c r="AX304" s="5">
        <v>2.4</v>
      </c>
      <c r="AY304" s="5">
        <v>61.76</v>
      </c>
      <c r="AZ304" s="5">
        <v>1.9293</v>
      </c>
      <c r="BA304" s="5">
        <v>49</v>
      </c>
      <c r="BB304" s="5">
        <v>0.88900000000000001</v>
      </c>
      <c r="BC304" s="5">
        <v>2.8</v>
      </c>
      <c r="BD304" s="5">
        <v>164.6</v>
      </c>
      <c r="BE304" s="5">
        <v>46</v>
      </c>
      <c r="BF304" s="11">
        <v>14.640220000000001</v>
      </c>
      <c r="BG304" s="11">
        <v>25.467220000000001</v>
      </c>
      <c r="BH304" s="11">
        <v>34.884219999999999</v>
      </c>
      <c r="BI304" s="11">
        <v>42.891219999999997</v>
      </c>
      <c r="BJ304" s="11">
        <v>49.488220000000013</v>
      </c>
      <c r="BK304" s="11">
        <v>54.67522000000001</v>
      </c>
      <c r="BL304" s="11">
        <v>58.452219999999997</v>
      </c>
      <c r="BM304" s="11">
        <v>60.819220000000008</v>
      </c>
      <c r="BN304" s="11">
        <v>61.776220000000016</v>
      </c>
      <c r="BO304" s="11"/>
      <c r="BP304" s="11"/>
      <c r="BQ304" s="11"/>
      <c r="BR304" s="11"/>
      <c r="BS304" s="11"/>
      <c r="BT304" s="11"/>
      <c r="BU304" s="5">
        <v>61.76</v>
      </c>
    </row>
    <row r="305" spans="1:73" x14ac:dyDescent="0.25">
      <c r="A305" t="s">
        <v>178</v>
      </c>
      <c r="B305" t="s">
        <v>203</v>
      </c>
      <c r="C305" t="s">
        <v>204</v>
      </c>
      <c r="D305" t="s">
        <v>24</v>
      </c>
      <c r="E305" t="s">
        <v>39</v>
      </c>
      <c r="F305" t="s">
        <v>30</v>
      </c>
      <c r="G305" t="s">
        <v>40</v>
      </c>
      <c r="H305" t="s">
        <v>33</v>
      </c>
      <c r="I305" s="4">
        <v>2.4273099999999999</v>
      </c>
      <c r="J305" s="4">
        <v>0.29776999999999998</v>
      </c>
      <c r="K305" s="4">
        <v>-1.33E-3</v>
      </c>
      <c r="N305">
        <v>3.3</v>
      </c>
      <c r="O305">
        <v>18.71</v>
      </c>
      <c r="P305">
        <v>0.60085</v>
      </c>
      <c r="Q305">
        <v>66</v>
      </c>
      <c r="R305">
        <v>0.88200000000000001</v>
      </c>
      <c r="S305">
        <v>2.5</v>
      </c>
      <c r="T305">
        <v>24</v>
      </c>
      <c r="U305">
        <v>63</v>
      </c>
      <c r="V305" s="11">
        <f t="shared" si="144"/>
        <v>9.4508205215137693</v>
      </c>
      <c r="W305" s="11">
        <f t="shared" si="145"/>
        <v>14.071562850967471</v>
      </c>
      <c r="X305" s="11">
        <f t="shared" si="146"/>
        <v>16.988718767428168</v>
      </c>
      <c r="Y305" s="11">
        <f t="shared" si="147"/>
        <v>18.708617355695871</v>
      </c>
      <c r="Z305" s="11">
        <f t="shared" si="148"/>
        <v>19.638712308570568</v>
      </c>
      <c r="AA305" s="11" t="str">
        <f t="shared" si="149"/>
        <v/>
      </c>
      <c r="AB305" s="11" t="str">
        <f t="shared" si="150"/>
        <v/>
      </c>
      <c r="AC305" s="11" t="str">
        <f t="shared" si="151"/>
        <v/>
      </c>
      <c r="AD305" s="11" t="str">
        <f t="shared" si="152"/>
        <v/>
      </c>
      <c r="AE305" s="11" t="str">
        <f t="shared" si="153"/>
        <v/>
      </c>
      <c r="AF305" s="11" t="str">
        <f t="shared" si="154"/>
        <v/>
      </c>
      <c r="AG305" s="11" t="str">
        <f t="shared" si="155"/>
        <v/>
      </c>
      <c r="AH305" s="11" t="str">
        <f t="shared" si="156"/>
        <v/>
      </c>
      <c r="AI305" s="11" t="str">
        <f t="shared" si="157"/>
        <v/>
      </c>
      <c r="AJ305" s="11" t="str">
        <f t="shared" si="158"/>
        <v/>
      </c>
      <c r="AK305" t="s">
        <v>178</v>
      </c>
      <c r="AL305" t="s">
        <v>203</v>
      </c>
      <c r="AM305" t="s">
        <v>204</v>
      </c>
      <c r="AN305" t="s">
        <v>25</v>
      </c>
      <c r="AO305" t="s">
        <v>24</v>
      </c>
      <c r="AP305" t="s">
        <v>35</v>
      </c>
      <c r="AQ305" t="s">
        <v>44</v>
      </c>
      <c r="AR305" t="s">
        <v>33</v>
      </c>
      <c r="AS305" s="4">
        <v>0.30296000000000001</v>
      </c>
      <c r="AT305" s="4">
        <v>2.68255</v>
      </c>
      <c r="AU305" s="4">
        <v>-1.7600000000000001E-2</v>
      </c>
      <c r="AV305" s="4"/>
      <c r="AW305" s="4"/>
      <c r="AX305">
        <v>2.97</v>
      </c>
      <c r="AY305">
        <v>96.03</v>
      </c>
      <c r="AZ305">
        <v>11.368029999999999</v>
      </c>
      <c r="BA305">
        <v>69</v>
      </c>
      <c r="BB305">
        <v>0.81299999999999994</v>
      </c>
      <c r="BC305">
        <v>4.5999999999999996</v>
      </c>
      <c r="BD305">
        <v>111</v>
      </c>
      <c r="BE305">
        <v>66</v>
      </c>
      <c r="BF305" s="11">
        <v>25.368459999999995</v>
      </c>
      <c r="BG305" s="11">
        <v>46.913959999999996</v>
      </c>
      <c r="BH305" s="11">
        <v>64.939459999999997</v>
      </c>
      <c r="BI305" s="11">
        <v>79.444959999999995</v>
      </c>
      <c r="BJ305" s="11">
        <v>90.430460000000011</v>
      </c>
      <c r="BK305" s="11"/>
      <c r="BL305" s="11"/>
      <c r="BM305" s="11"/>
      <c r="BN305" s="11"/>
      <c r="BO305" s="11"/>
      <c r="BP305" s="11"/>
      <c r="BQ305" s="11"/>
      <c r="BR305" s="11"/>
      <c r="BS305" s="11"/>
      <c r="BT305" s="11"/>
      <c r="BU305">
        <v>96.03</v>
      </c>
    </row>
    <row r="306" spans="1:73" x14ac:dyDescent="0.25">
      <c r="A306" s="5" t="s">
        <v>278</v>
      </c>
      <c r="B306" s="5" t="s">
        <v>295</v>
      </c>
      <c r="C306" s="5" t="s">
        <v>296</v>
      </c>
      <c r="D306" s="5" t="s">
        <v>24</v>
      </c>
      <c r="E306" s="5" t="s">
        <v>39</v>
      </c>
      <c r="F306" s="5" t="s">
        <v>30</v>
      </c>
      <c r="G306" s="5" t="s">
        <v>27</v>
      </c>
      <c r="H306" s="5" t="s">
        <v>33</v>
      </c>
      <c r="I306" s="6">
        <v>1.60968</v>
      </c>
      <c r="J306" s="6">
        <v>0.53395000000000004</v>
      </c>
      <c r="K306" s="6">
        <v>-1.8699999999999999E-3</v>
      </c>
      <c r="L306" s="6"/>
      <c r="M306" s="6"/>
      <c r="N306" s="5">
        <v>2.64</v>
      </c>
      <c r="O306" s="5">
        <v>39.61</v>
      </c>
      <c r="P306" s="5">
        <v>0.29552</v>
      </c>
      <c r="Q306" s="5">
        <v>36</v>
      </c>
      <c r="R306" s="5">
        <v>0.95799999999999996</v>
      </c>
      <c r="S306" s="5">
        <v>2</v>
      </c>
      <c r="T306" s="5">
        <v>49.5</v>
      </c>
      <c r="U306" s="5">
        <v>33</v>
      </c>
      <c r="V306" s="11">
        <f t="shared" si="144"/>
        <v>5.6679784084887874</v>
      </c>
      <c r="W306" s="11">
        <f t="shared" si="145"/>
        <v>9.871266725046528</v>
      </c>
      <c r="X306" s="11">
        <f t="shared" si="146"/>
        <v>13.406845056190068</v>
      </c>
      <c r="Y306" s="11">
        <f t="shared" si="147"/>
        <v>15.753485139859409</v>
      </c>
      <c r="Z306" s="11">
        <f t="shared" si="148"/>
        <v>16.553371326874547</v>
      </c>
      <c r="AA306" s="11">
        <f t="shared" si="149"/>
        <v>15.642906212935493</v>
      </c>
      <c r="AB306" s="11">
        <f t="shared" si="150"/>
        <v>13.067224830622244</v>
      </c>
      <c r="AC306" s="11" t="str">
        <f t="shared" si="151"/>
        <v/>
      </c>
      <c r="AD306" s="11" t="str">
        <f t="shared" si="152"/>
        <v/>
      </c>
      <c r="AE306" s="11" t="str">
        <f t="shared" si="153"/>
        <v/>
      </c>
      <c r="AF306" s="11" t="str">
        <f t="shared" si="154"/>
        <v/>
      </c>
      <c r="AG306" s="11" t="str">
        <f t="shared" si="155"/>
        <v/>
      </c>
      <c r="AH306" s="11" t="str">
        <f t="shared" si="156"/>
        <v/>
      </c>
      <c r="AI306" s="11" t="str">
        <f t="shared" si="157"/>
        <v/>
      </c>
      <c r="AJ306" s="11" t="str">
        <f t="shared" si="158"/>
        <v/>
      </c>
      <c r="AK306" s="5" t="s">
        <v>278</v>
      </c>
      <c r="AL306" s="5" t="s">
        <v>295</v>
      </c>
      <c r="AM306" s="5" t="s">
        <v>296</v>
      </c>
      <c r="AN306" s="5" t="s">
        <v>25</v>
      </c>
      <c r="AO306" s="5" t="s">
        <v>24</v>
      </c>
      <c r="AP306" s="5" t="s">
        <v>35</v>
      </c>
      <c r="AQ306" s="5" t="s">
        <v>44</v>
      </c>
      <c r="AR306" s="5" t="s">
        <v>43</v>
      </c>
      <c r="AS306" s="6">
        <v>-0.52236000000000005</v>
      </c>
      <c r="AT306" s="6">
        <v>1.1951099999999999</v>
      </c>
      <c r="AU306" s="6">
        <v>1.779E-2</v>
      </c>
      <c r="AV306" s="6">
        <v>-1.1E-4</v>
      </c>
      <c r="AW306" s="6"/>
      <c r="AX306" s="5">
        <v>1.94</v>
      </c>
      <c r="AY306" s="5">
        <v>134.01</v>
      </c>
      <c r="AZ306" s="5">
        <v>0.42886000000000002</v>
      </c>
      <c r="BA306" s="5">
        <v>36</v>
      </c>
      <c r="BB306" s="5">
        <v>0.995</v>
      </c>
      <c r="BC306" s="5">
        <v>1</v>
      </c>
      <c r="BD306" s="5">
        <v>204.5</v>
      </c>
      <c r="BE306" s="5">
        <v>32</v>
      </c>
      <c r="BF306" s="10">
        <v>13.097739999999998</v>
      </c>
      <c r="BG306" s="10">
        <v>29.615839999999999</v>
      </c>
      <c r="BH306" s="10">
        <v>48.371939999999995</v>
      </c>
      <c r="BI306" s="10">
        <v>68.706039999999987</v>
      </c>
      <c r="BJ306" s="10">
        <v>89.95814</v>
      </c>
      <c r="BK306" s="10">
        <v>111.46823999999997</v>
      </c>
      <c r="BL306" s="10">
        <v>132.57633999999996</v>
      </c>
      <c r="BM306" s="10"/>
      <c r="BN306" s="10"/>
      <c r="BO306" s="10"/>
      <c r="BP306" s="10"/>
      <c r="BQ306" s="10"/>
      <c r="BR306" s="10"/>
      <c r="BS306" s="10"/>
      <c r="BT306" s="10"/>
      <c r="BU306" s="5">
        <v>134.01</v>
      </c>
    </row>
    <row r="307" spans="1:73" x14ac:dyDescent="0.25">
      <c r="A307" t="s">
        <v>243</v>
      </c>
      <c r="B307" t="s">
        <v>246</v>
      </c>
      <c r="C307" t="s">
        <v>247</v>
      </c>
      <c r="D307" t="s">
        <v>24</v>
      </c>
      <c r="E307" t="s">
        <v>39</v>
      </c>
      <c r="F307" t="s">
        <v>30</v>
      </c>
      <c r="G307" t="s">
        <v>40</v>
      </c>
      <c r="H307" t="s">
        <v>33</v>
      </c>
      <c r="I307" s="4">
        <v>2.5792600000000001</v>
      </c>
      <c r="J307" s="4">
        <v>0.31059999999999999</v>
      </c>
      <c r="K307" s="4">
        <v>-1.06E-3</v>
      </c>
      <c r="N307">
        <v>3.45</v>
      </c>
      <c r="O307">
        <v>25.28</v>
      </c>
      <c r="P307">
        <v>1.67462</v>
      </c>
      <c r="Q307">
        <v>53</v>
      </c>
      <c r="R307">
        <v>0.70499999999999996</v>
      </c>
      <c r="S307">
        <v>4.5</v>
      </c>
      <c r="T307">
        <v>31</v>
      </c>
      <c r="U307">
        <v>50</v>
      </c>
      <c r="V307" s="11">
        <f t="shared" si="144"/>
        <v>9.0008821796006</v>
      </c>
      <c r="W307" s="11">
        <f t="shared" si="145"/>
        <v>13.5687091070464</v>
      </c>
      <c r="X307" s="11">
        <f t="shared" si="146"/>
        <v>17.375117691157403</v>
      </c>
      <c r="Y307" s="11">
        <f t="shared" si="147"/>
        <v>20.514620909093601</v>
      </c>
      <c r="Z307" s="11">
        <f t="shared" si="148"/>
        <v>23.074984414014999</v>
      </c>
      <c r="AA307" s="11">
        <f t="shared" si="149"/>
        <v>25.137226535081599</v>
      </c>
      <c r="AB307" s="11">
        <f t="shared" si="150"/>
        <v>26.775618277453397</v>
      </c>
      <c r="AC307" s="11">
        <f t="shared" si="151"/>
        <v>28.057683322290398</v>
      </c>
      <c r="AD307" s="11">
        <f t="shared" si="152"/>
        <v>29.044198026752596</v>
      </c>
      <c r="AE307" s="11">
        <f t="shared" si="153"/>
        <v>29.789191423999998</v>
      </c>
      <c r="AF307" s="11">
        <f t="shared" si="154"/>
        <v>30.339945223192601</v>
      </c>
      <c r="AG307" s="11">
        <f t="shared" si="155"/>
        <v>30.736993809490397</v>
      </c>
      <c r="AH307" s="11">
        <f t="shared" si="156"/>
        <v>31.014124244053395</v>
      </c>
      <c r="AI307" s="11" t="str">
        <f t="shared" si="157"/>
        <v/>
      </c>
      <c r="AJ307" s="11" t="str">
        <f t="shared" si="158"/>
        <v/>
      </c>
      <c r="AK307" t="s">
        <v>243</v>
      </c>
      <c r="AL307" t="s">
        <v>246</v>
      </c>
      <c r="AM307" t="s">
        <v>247</v>
      </c>
      <c r="AN307" t="s">
        <v>25</v>
      </c>
      <c r="AO307" t="s">
        <v>24</v>
      </c>
      <c r="AP307" t="s">
        <v>35</v>
      </c>
      <c r="AQ307" t="s">
        <v>71</v>
      </c>
      <c r="AR307" t="s">
        <v>33</v>
      </c>
      <c r="AS307" s="4">
        <v>2.8330000000000002</v>
      </c>
      <c r="AT307" s="4">
        <v>1.7002699999999999</v>
      </c>
      <c r="AU307" s="4">
        <v>-5.1500000000000001E-3</v>
      </c>
      <c r="AV307" s="4"/>
      <c r="AW307" s="4"/>
      <c r="AX307">
        <v>2.83</v>
      </c>
      <c r="AY307">
        <v>136.15</v>
      </c>
      <c r="AZ307">
        <v>0.12636</v>
      </c>
      <c r="BA307">
        <v>54</v>
      </c>
      <c r="BB307">
        <v>0.93799999999999994</v>
      </c>
      <c r="BC307">
        <v>2.9</v>
      </c>
      <c r="BD307">
        <v>162.6</v>
      </c>
      <c r="BE307">
        <v>51</v>
      </c>
      <c r="BF307" s="11">
        <v>19.320700000000002</v>
      </c>
      <c r="BG307" s="11">
        <v>34.778399999999998</v>
      </c>
      <c r="BH307" s="11">
        <v>49.206099999999999</v>
      </c>
      <c r="BI307" s="11">
        <v>62.6038</v>
      </c>
      <c r="BJ307" s="11">
        <v>74.971499999999992</v>
      </c>
      <c r="BK307" s="11">
        <v>86.309200000000004</v>
      </c>
      <c r="BL307" s="11">
        <v>96.616900000000001</v>
      </c>
      <c r="BM307" s="11">
        <v>105.8946</v>
      </c>
      <c r="BN307" s="11">
        <v>114.14229999999998</v>
      </c>
      <c r="BO307" s="11">
        <v>121.35999999999999</v>
      </c>
      <c r="BP307" s="11">
        <v>127.54769999999999</v>
      </c>
      <c r="BQ307" s="11">
        <v>132.7054</v>
      </c>
      <c r="BR307" s="11">
        <v>136.8331</v>
      </c>
      <c r="BS307" s="11"/>
      <c r="BT307" s="11"/>
      <c r="BU307">
        <v>136.15</v>
      </c>
    </row>
    <row r="308" spans="1:73" x14ac:dyDescent="0.25">
      <c r="A308" s="5" t="s">
        <v>343</v>
      </c>
      <c r="B308" s="5" t="s">
        <v>362</v>
      </c>
      <c r="C308" s="5" t="s">
        <v>363</v>
      </c>
      <c r="D308" s="5" t="s">
        <v>24</v>
      </c>
      <c r="E308" s="5" t="s">
        <v>39</v>
      </c>
      <c r="F308" s="5" t="s">
        <v>30</v>
      </c>
      <c r="G308" s="5" t="s">
        <v>52</v>
      </c>
      <c r="H308" s="5" t="s">
        <v>33</v>
      </c>
      <c r="I308" s="6">
        <v>0.70262999999999998</v>
      </c>
      <c r="J308" s="6">
        <v>0.33434000000000003</v>
      </c>
      <c r="K308" s="6">
        <v>-2.0799999999999998E-3</v>
      </c>
      <c r="L308" s="6"/>
      <c r="M308" s="6"/>
      <c r="N308" s="5">
        <v>1.53</v>
      </c>
      <c r="O308" s="5">
        <v>13.94</v>
      </c>
      <c r="P308" s="5">
        <v>2.2499999999999998E-3</v>
      </c>
      <c r="Q308" s="5">
        <v>31</v>
      </c>
      <c r="R308" s="5">
        <v>0.94099999999999995</v>
      </c>
      <c r="S308" s="5">
        <v>1.5</v>
      </c>
      <c r="T308" s="5">
        <v>17</v>
      </c>
      <c r="U308" s="5">
        <v>28</v>
      </c>
      <c r="V308" s="11">
        <f t="shared" si="144"/>
        <v>4.1562479202586884</v>
      </c>
      <c r="W308" s="11">
        <f t="shared" si="145"/>
        <v>5.8606719505562879</v>
      </c>
      <c r="X308" s="11">
        <f t="shared" si="146"/>
        <v>6.3498082906138889</v>
      </c>
      <c r="Y308" s="11">
        <f t="shared" si="147"/>
        <v>5.6236569404314913</v>
      </c>
      <c r="Z308" s="11" t="str">
        <f t="shared" si="148"/>
        <v/>
      </c>
      <c r="AA308" s="11" t="str">
        <f t="shared" si="149"/>
        <v/>
      </c>
      <c r="AB308" s="11" t="str">
        <f t="shared" si="150"/>
        <v/>
      </c>
      <c r="AC308" s="11" t="str">
        <f t="shared" si="151"/>
        <v/>
      </c>
      <c r="AD308" s="11" t="str">
        <f t="shared" si="152"/>
        <v/>
      </c>
      <c r="AE308" s="11" t="str">
        <f t="shared" si="153"/>
        <v/>
      </c>
      <c r="AF308" s="11" t="str">
        <f t="shared" si="154"/>
        <v/>
      </c>
      <c r="AG308" s="11" t="str">
        <f t="shared" si="155"/>
        <v/>
      </c>
      <c r="AH308" s="11" t="str">
        <f t="shared" si="156"/>
        <v/>
      </c>
      <c r="AI308" s="11" t="str">
        <f t="shared" si="157"/>
        <v/>
      </c>
      <c r="AJ308" s="11" t="str">
        <f t="shared" si="158"/>
        <v/>
      </c>
      <c r="AK308" s="5" t="s">
        <v>343</v>
      </c>
      <c r="AL308" s="5" t="s">
        <v>362</v>
      </c>
      <c r="AM308" s="5" t="s">
        <v>363</v>
      </c>
      <c r="AN308" s="5" t="s">
        <v>25</v>
      </c>
      <c r="AO308" s="5" t="s">
        <v>24</v>
      </c>
      <c r="AP308" s="5" t="s">
        <v>35</v>
      </c>
      <c r="AQ308" s="5" t="s">
        <v>71</v>
      </c>
      <c r="AR308" s="5" t="s">
        <v>28</v>
      </c>
      <c r="AS308" s="6">
        <v>2.5229200000000001</v>
      </c>
      <c r="AT308" s="6">
        <v>1.7092000000000001</v>
      </c>
      <c r="AU308" s="6"/>
      <c r="AV308" s="6"/>
      <c r="AW308" s="6"/>
      <c r="AX308" s="5">
        <v>2.52</v>
      </c>
      <c r="AY308" s="5">
        <v>70.89</v>
      </c>
      <c r="AZ308" s="5">
        <v>0.53742000000000001</v>
      </c>
      <c r="BA308" s="5">
        <v>31</v>
      </c>
      <c r="BB308" s="5">
        <v>0.83499999999999996</v>
      </c>
      <c r="BC308" s="5">
        <v>2.5</v>
      </c>
      <c r="BD308" s="5">
        <v>75.3</v>
      </c>
      <c r="BE308" s="5">
        <v>29</v>
      </c>
      <c r="BF308" s="10">
        <v>19.614919999999998</v>
      </c>
      <c r="BG308" s="10">
        <v>36.706919999999997</v>
      </c>
      <c r="BH308" s="10">
        <v>53.798920000000003</v>
      </c>
      <c r="BI308" s="10">
        <v>70.890919999999994</v>
      </c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5">
        <v>70.89</v>
      </c>
    </row>
    <row r="309" spans="1:73" x14ac:dyDescent="0.25">
      <c r="A309" s="5" t="s">
        <v>278</v>
      </c>
      <c r="B309" s="5" t="s">
        <v>297</v>
      </c>
      <c r="C309" s="5" t="s">
        <v>173</v>
      </c>
      <c r="D309" s="5" t="s">
        <v>24</v>
      </c>
      <c r="E309" s="5" t="s">
        <v>39</v>
      </c>
      <c r="F309" s="5" t="s">
        <v>30</v>
      </c>
      <c r="G309" s="5" t="s">
        <v>27</v>
      </c>
      <c r="H309" s="5" t="s">
        <v>33</v>
      </c>
      <c r="I309" s="6">
        <v>1.75135</v>
      </c>
      <c r="J309" s="6">
        <v>0.35285</v>
      </c>
      <c r="K309" s="6">
        <v>-3.6900000000000001E-3</v>
      </c>
      <c r="L309" s="6"/>
      <c r="M309" s="6"/>
      <c r="N309" s="5">
        <v>2.33</v>
      </c>
      <c r="O309" s="5">
        <v>7.54</v>
      </c>
      <c r="P309" s="5">
        <v>4.045E-2</v>
      </c>
      <c r="Q309" s="5">
        <v>73</v>
      </c>
      <c r="R309" s="5">
        <v>0.94399999999999995</v>
      </c>
      <c r="S309" s="5">
        <v>2</v>
      </c>
      <c r="T309" s="5">
        <v>13</v>
      </c>
      <c r="U309" s="5">
        <v>70</v>
      </c>
      <c r="V309" s="11">
        <f t="shared" si="144"/>
        <v>6.4936004990104959</v>
      </c>
      <c r="W309" s="11">
        <f t="shared" si="145"/>
        <v>9.4467806934168159</v>
      </c>
      <c r="X309" s="11">
        <f t="shared" si="146"/>
        <v>11.313864416639936</v>
      </c>
      <c r="Y309" s="11">
        <f t="shared" si="147"/>
        <v>12.267703811727856</v>
      </c>
      <c r="Z309" s="11" t="str">
        <f t="shared" si="148"/>
        <v/>
      </c>
      <c r="AA309" s="11" t="str">
        <f t="shared" si="149"/>
        <v/>
      </c>
      <c r="AB309" s="11" t="str">
        <f t="shared" si="150"/>
        <v/>
      </c>
      <c r="AC309" s="11" t="str">
        <f t="shared" si="151"/>
        <v/>
      </c>
      <c r="AD309" s="11" t="str">
        <f t="shared" si="152"/>
        <v/>
      </c>
      <c r="AE309" s="11" t="str">
        <f t="shared" si="153"/>
        <v/>
      </c>
      <c r="AF309" s="11" t="str">
        <f t="shared" si="154"/>
        <v/>
      </c>
      <c r="AG309" s="11" t="str">
        <f t="shared" si="155"/>
        <v/>
      </c>
      <c r="AH309" s="11" t="str">
        <f t="shared" si="156"/>
        <v/>
      </c>
      <c r="AI309" s="11" t="str">
        <f t="shared" si="157"/>
        <v/>
      </c>
      <c r="AJ309" s="11" t="str">
        <f t="shared" si="158"/>
        <v/>
      </c>
      <c r="AK309" s="5" t="s">
        <v>278</v>
      </c>
      <c r="AL309" s="5" t="s">
        <v>297</v>
      </c>
      <c r="AM309" s="5" t="s">
        <v>173</v>
      </c>
      <c r="AN309" s="5" t="s">
        <v>25</v>
      </c>
      <c r="AO309" s="5" t="s">
        <v>24</v>
      </c>
      <c r="AP309" s="5" t="s">
        <v>35</v>
      </c>
      <c r="AQ309" s="5" t="s">
        <v>36</v>
      </c>
      <c r="AR309" s="5" t="s">
        <v>33</v>
      </c>
      <c r="AS309" s="6">
        <v>0.78364</v>
      </c>
      <c r="AT309" s="6">
        <v>0.88583999999999996</v>
      </c>
      <c r="AU309" s="6">
        <v>-9.4900000000000002E-3</v>
      </c>
      <c r="AV309" s="6"/>
      <c r="AW309" s="6"/>
      <c r="AX309" s="5">
        <v>1.66</v>
      </c>
      <c r="AY309" s="5">
        <v>21.04</v>
      </c>
      <c r="AZ309" s="5">
        <v>0.59084000000000003</v>
      </c>
      <c r="BA309" s="5">
        <v>39</v>
      </c>
      <c r="BB309" s="5">
        <v>0.93600000000000005</v>
      </c>
      <c r="BC309" s="5">
        <v>1.3</v>
      </c>
      <c r="BD309" s="5">
        <v>59</v>
      </c>
      <c r="BE309" s="5">
        <v>36</v>
      </c>
      <c r="BF309" s="11">
        <v>8.6930399999999999</v>
      </c>
      <c r="BG309" s="11">
        <v>14.704439999999998</v>
      </c>
      <c r="BH309" s="11">
        <v>18.817839999999997</v>
      </c>
      <c r="BI309" s="11">
        <v>21.033239999999996</v>
      </c>
      <c r="BJ309" s="11"/>
      <c r="BK309" s="11"/>
      <c r="BL309" s="11"/>
      <c r="BM309" s="11"/>
      <c r="BN309" s="11"/>
      <c r="BO309" s="11"/>
      <c r="BP309" s="11"/>
      <c r="BQ309" s="11"/>
      <c r="BR309" s="11"/>
      <c r="BS309" s="11"/>
      <c r="BT309" s="11"/>
      <c r="BU309" s="5">
        <v>21.04</v>
      </c>
    </row>
    <row r="310" spans="1:73" x14ac:dyDescent="0.25">
      <c r="A310" t="s">
        <v>302</v>
      </c>
      <c r="B310" t="s">
        <v>248</v>
      </c>
      <c r="C310" t="s">
        <v>249</v>
      </c>
      <c r="D310" t="s">
        <v>24</v>
      </c>
      <c r="E310" t="s">
        <v>39</v>
      </c>
      <c r="F310" t="s">
        <v>30</v>
      </c>
      <c r="G310">
        <v>1</v>
      </c>
      <c r="H310" t="s">
        <v>33</v>
      </c>
      <c r="I310" s="4">
        <v>2.6850399999999999</v>
      </c>
      <c r="J310" s="4">
        <v>0.21687000000000001</v>
      </c>
      <c r="K310" s="4">
        <v>-1.4599999999999999E-3</v>
      </c>
      <c r="N310">
        <v>3.04</v>
      </c>
      <c r="O310">
        <v>10.71</v>
      </c>
      <c r="P310">
        <v>2.6965599999999998</v>
      </c>
      <c r="Q310">
        <v>35</v>
      </c>
      <c r="R310">
        <v>0.67500000000000004</v>
      </c>
      <c r="S310">
        <v>2</v>
      </c>
      <c r="T310">
        <v>13</v>
      </c>
      <c r="U310">
        <v>32</v>
      </c>
      <c r="V310" s="11">
        <f t="shared" si="144"/>
        <v>9.4584100199166006</v>
      </c>
      <c r="W310" s="11">
        <f t="shared" si="145"/>
        <v>15.942408099926404</v>
      </c>
      <c r="X310" s="11">
        <f t="shared" si="146"/>
        <v>21.088224168249404</v>
      </c>
      <c r="Y310" s="11" t="str">
        <f t="shared" si="147"/>
        <v/>
      </c>
      <c r="Z310" s="11" t="str">
        <f t="shared" si="148"/>
        <v/>
      </c>
      <c r="AA310" s="11" t="str">
        <f t="shared" si="149"/>
        <v/>
      </c>
      <c r="AB310" s="11" t="str">
        <f t="shared" si="150"/>
        <v/>
      </c>
      <c r="AC310" s="11" t="str">
        <f t="shared" si="151"/>
        <v/>
      </c>
      <c r="AD310" s="11" t="str">
        <f t="shared" si="152"/>
        <v/>
      </c>
      <c r="AE310" s="11" t="str">
        <f t="shared" si="153"/>
        <v/>
      </c>
      <c r="AF310" s="11" t="str">
        <f t="shared" si="154"/>
        <v/>
      </c>
      <c r="AG310" s="11" t="str">
        <f t="shared" si="155"/>
        <v/>
      </c>
      <c r="AH310" s="11" t="str">
        <f t="shared" si="156"/>
        <v/>
      </c>
      <c r="AI310" s="11" t="str">
        <f t="shared" si="157"/>
        <v/>
      </c>
      <c r="AJ310" s="11" t="str">
        <f t="shared" si="158"/>
        <v/>
      </c>
      <c r="AK310" t="s">
        <v>302</v>
      </c>
      <c r="AL310" t="s">
        <v>248</v>
      </c>
      <c r="AM310" t="s">
        <v>249</v>
      </c>
      <c r="AN310" t="s">
        <v>25</v>
      </c>
      <c r="AO310" t="s">
        <v>24</v>
      </c>
      <c r="AP310" t="s">
        <v>35</v>
      </c>
      <c r="AQ310" t="s">
        <v>44</v>
      </c>
      <c r="AR310" t="s">
        <v>33</v>
      </c>
      <c r="AS310" s="4">
        <v>1.665</v>
      </c>
      <c r="AT310" s="4">
        <v>1.6617299999999999</v>
      </c>
      <c r="AU310" s="4">
        <v>3.4299999999999997E-2</v>
      </c>
      <c r="AV310" s="4"/>
      <c r="AW310" s="4"/>
      <c r="AX310">
        <v>1.67</v>
      </c>
      <c r="AY310">
        <v>82.39</v>
      </c>
      <c r="AZ310">
        <v>2.0832099999999998</v>
      </c>
      <c r="BA310">
        <v>36</v>
      </c>
      <c r="BB310">
        <v>0.95399999999999996</v>
      </c>
      <c r="BC310">
        <v>5.0999999999999996</v>
      </c>
      <c r="BD310">
        <v>87.9</v>
      </c>
      <c r="BE310">
        <v>33</v>
      </c>
      <c r="BF310" s="11">
        <v>21.712299999999999</v>
      </c>
      <c r="BG310" s="11">
        <v>48.619599999999998</v>
      </c>
      <c r="BH310" s="11">
        <v>82.386899999999997</v>
      </c>
      <c r="BI310" s="11"/>
      <c r="BJ310" s="11"/>
      <c r="BK310" s="11"/>
      <c r="BL310" s="11"/>
      <c r="BM310" s="11"/>
      <c r="BN310" s="11"/>
      <c r="BO310" s="11"/>
      <c r="BP310" s="11"/>
      <c r="BQ310" s="11"/>
      <c r="BR310" s="11"/>
      <c r="BS310" s="11"/>
      <c r="BT310" s="11"/>
      <c r="BU310">
        <v>82.39</v>
      </c>
    </row>
    <row r="311" spans="1:73" x14ac:dyDescent="0.25">
      <c r="A311" t="s">
        <v>278</v>
      </c>
      <c r="B311" t="s">
        <v>298</v>
      </c>
      <c r="C311" t="s">
        <v>299</v>
      </c>
      <c r="D311" t="s">
        <v>24</v>
      </c>
      <c r="E311" t="s">
        <v>39</v>
      </c>
      <c r="F311" t="s">
        <v>30</v>
      </c>
      <c r="G311" t="s">
        <v>27</v>
      </c>
      <c r="H311" t="s">
        <v>33</v>
      </c>
      <c r="I311" s="4">
        <v>4.1790000000000001E-2</v>
      </c>
      <c r="J311" s="4">
        <v>0.5776</v>
      </c>
      <c r="K311" s="4">
        <v>-2.7399999999999998E-3</v>
      </c>
      <c r="N311">
        <v>0.7</v>
      </c>
      <c r="O311">
        <v>30.48</v>
      </c>
      <c r="P311">
        <v>0.14419000000000001</v>
      </c>
      <c r="Q311">
        <v>39</v>
      </c>
      <c r="R311">
        <v>0.96599999999999997</v>
      </c>
      <c r="S311">
        <v>0.5</v>
      </c>
      <c r="T311">
        <v>36.6</v>
      </c>
      <c r="U311">
        <v>36</v>
      </c>
      <c r="V311" s="11">
        <f t="shared" si="144"/>
        <v>7.2567072966763453</v>
      </c>
      <c r="W311" s="11">
        <f t="shared" si="145"/>
        <v>11.790807271013342</v>
      </c>
      <c r="X311" s="11">
        <f t="shared" si="146"/>
        <v>13.988162195658743</v>
      </c>
      <c r="Y311" s="11">
        <f t="shared" si="147"/>
        <v>14.56878470577254</v>
      </c>
      <c r="Z311" s="11">
        <f t="shared" si="148"/>
        <v>14.147123631874738</v>
      </c>
      <c r="AA311" s="11">
        <f t="shared" si="149"/>
        <v>13.232063999845337</v>
      </c>
      <c r="AB311" s="11">
        <f t="shared" si="150"/>
        <v>12.226927030924344</v>
      </c>
      <c r="AC311" s="11">
        <f t="shared" si="151"/>
        <v>11.429470141711743</v>
      </c>
      <c r="AD311" s="11">
        <f t="shared" si="152"/>
        <v>11.031886944167546</v>
      </c>
      <c r="AE311" s="11" t="str">
        <f t="shared" si="153"/>
        <v/>
      </c>
      <c r="AF311" s="11" t="str">
        <f t="shared" si="154"/>
        <v/>
      </c>
      <c r="AG311" s="11" t="str">
        <f t="shared" si="155"/>
        <v/>
      </c>
      <c r="AH311" s="11" t="str">
        <f t="shared" si="156"/>
        <v/>
      </c>
      <c r="AI311" s="11" t="str">
        <f t="shared" si="157"/>
        <v/>
      </c>
      <c r="AJ311" s="11" t="str">
        <f t="shared" si="158"/>
        <v/>
      </c>
      <c r="AK311" t="s">
        <v>278</v>
      </c>
      <c r="AL311" t="s">
        <v>298</v>
      </c>
      <c r="AM311" t="s">
        <v>299</v>
      </c>
      <c r="AN311" t="s">
        <v>25</v>
      </c>
      <c r="AO311" t="s">
        <v>24</v>
      </c>
      <c r="AP311" t="s">
        <v>35</v>
      </c>
      <c r="AQ311" t="s">
        <v>44</v>
      </c>
      <c r="AR311" t="s">
        <v>33</v>
      </c>
      <c r="AS311" s="4">
        <v>-1.1968799999999999</v>
      </c>
      <c r="AT311" s="4">
        <v>2.36185</v>
      </c>
      <c r="AU311" s="4">
        <v>-1.2670000000000001E-2</v>
      </c>
      <c r="AV311" s="4"/>
      <c r="AW311" s="4"/>
      <c r="AX311">
        <v>1.1499999999999999</v>
      </c>
      <c r="AY311">
        <v>108.86</v>
      </c>
      <c r="AZ311">
        <v>0.79971000000000003</v>
      </c>
      <c r="BA311">
        <v>39</v>
      </c>
      <c r="BB311">
        <v>0.98499999999999999</v>
      </c>
      <c r="BC311">
        <v>1.7</v>
      </c>
      <c r="BD311">
        <v>118.2</v>
      </c>
      <c r="BE311">
        <v>36</v>
      </c>
      <c r="BF311" s="11">
        <v>21.154620000000001</v>
      </c>
      <c r="BG311" s="11">
        <v>40.972120000000004</v>
      </c>
      <c r="BH311" s="11">
        <v>58.255620000000015</v>
      </c>
      <c r="BI311" s="11">
        <v>73.005120000000005</v>
      </c>
      <c r="BJ311" s="11">
        <v>85.220620000000011</v>
      </c>
      <c r="BK311" s="11">
        <v>94.902120000000025</v>
      </c>
      <c r="BL311" s="11">
        <v>102.04962</v>
      </c>
      <c r="BM311" s="11">
        <v>106.66312000000001</v>
      </c>
      <c r="BN311" s="11">
        <v>108.74261999999999</v>
      </c>
      <c r="BO311" s="11"/>
      <c r="BP311" s="11"/>
      <c r="BQ311" s="11"/>
      <c r="BR311" s="11"/>
      <c r="BS311" s="11"/>
      <c r="BT311" s="11"/>
      <c r="BU311">
        <v>108.86</v>
      </c>
    </row>
    <row r="312" spans="1:73" x14ac:dyDescent="0.25">
      <c r="A312" s="5" t="s">
        <v>92</v>
      </c>
      <c r="B312" s="5" t="s">
        <v>109</v>
      </c>
      <c r="C312" s="5" t="s">
        <v>110</v>
      </c>
      <c r="D312" s="5" t="s">
        <v>24</v>
      </c>
      <c r="E312" s="5" t="s">
        <v>39</v>
      </c>
      <c r="F312" s="5" t="s">
        <v>30</v>
      </c>
      <c r="G312" s="5" t="s">
        <v>52</v>
      </c>
      <c r="H312" s="5" t="s">
        <v>33</v>
      </c>
      <c r="I312" s="6">
        <v>1.2547999999999999</v>
      </c>
      <c r="J312" s="6">
        <v>0.34366000000000002</v>
      </c>
      <c r="K312" s="6">
        <v>-2.4599999999999999E-3</v>
      </c>
      <c r="L312" s="6"/>
      <c r="M312" s="6"/>
      <c r="N312" s="5">
        <v>2.11</v>
      </c>
      <c r="O312" s="5">
        <v>13.26</v>
      </c>
      <c r="P312" s="5">
        <v>2.7499999999999998E-3</v>
      </c>
      <c r="Q312" s="5">
        <v>35</v>
      </c>
      <c r="R312" s="5">
        <v>0.92900000000000005</v>
      </c>
      <c r="S312" s="5">
        <v>2.1</v>
      </c>
      <c r="T312" s="5">
        <v>15.5</v>
      </c>
      <c r="U312" s="5">
        <v>32</v>
      </c>
      <c r="V312" s="11">
        <f t="shared" si="144"/>
        <v>6.3814388687677752</v>
      </c>
      <c r="W312" s="11">
        <f t="shared" si="145"/>
        <v>9.4293372538620535</v>
      </c>
      <c r="X312" s="11">
        <f t="shared" si="146"/>
        <v>11.191079128497535</v>
      </c>
      <c r="Y312" s="11">
        <f t="shared" si="147"/>
        <v>11.666664492674215</v>
      </c>
      <c r="Z312" s="11" t="str">
        <f t="shared" si="148"/>
        <v/>
      </c>
      <c r="AA312" s="11" t="str">
        <f t="shared" si="149"/>
        <v/>
      </c>
      <c r="AB312" s="11" t="str">
        <f t="shared" si="150"/>
        <v/>
      </c>
      <c r="AC312" s="11" t="str">
        <f t="shared" si="151"/>
        <v/>
      </c>
      <c r="AD312" s="11" t="str">
        <f t="shared" si="152"/>
        <v/>
      </c>
      <c r="AE312" s="11" t="str">
        <f t="shared" si="153"/>
        <v/>
      </c>
      <c r="AF312" s="11" t="str">
        <f t="shared" si="154"/>
        <v/>
      </c>
      <c r="AG312" s="11" t="str">
        <f t="shared" si="155"/>
        <v/>
      </c>
      <c r="AH312" s="11" t="str">
        <f t="shared" si="156"/>
        <v/>
      </c>
      <c r="AI312" s="11" t="str">
        <f t="shared" si="157"/>
        <v/>
      </c>
      <c r="AJ312" s="11" t="str">
        <f t="shared" si="158"/>
        <v/>
      </c>
      <c r="AK312" s="5" t="s">
        <v>92</v>
      </c>
      <c r="AL312" s="5" t="s">
        <v>109</v>
      </c>
      <c r="AM312" s="5" t="s">
        <v>110</v>
      </c>
      <c r="AN312" s="5" t="s">
        <v>25</v>
      </c>
      <c r="AO312" s="5" t="s">
        <v>24</v>
      </c>
      <c r="AP312" s="5" t="s">
        <v>35</v>
      </c>
      <c r="AQ312" s="5" t="s">
        <v>71</v>
      </c>
      <c r="AR312" s="5" t="s">
        <v>28</v>
      </c>
      <c r="AS312" s="6">
        <v>2.5238200000000002</v>
      </c>
      <c r="AT312" s="6">
        <v>1.61683</v>
      </c>
      <c r="AU312" s="6"/>
      <c r="AV312" s="6"/>
      <c r="AW312" s="6"/>
      <c r="AX312" s="5">
        <v>2.52</v>
      </c>
      <c r="AY312" s="5">
        <v>67.2</v>
      </c>
      <c r="AZ312" s="5">
        <v>0.25663000000000002</v>
      </c>
      <c r="BA312" s="5">
        <v>36</v>
      </c>
      <c r="BB312" s="5">
        <v>0.90500000000000003</v>
      </c>
      <c r="BC312" s="5">
        <v>2.5</v>
      </c>
      <c r="BD312" s="5">
        <v>72.400000000000006</v>
      </c>
      <c r="BE312" s="5">
        <v>34</v>
      </c>
      <c r="BF312" s="10">
        <v>18.692119999999999</v>
      </c>
      <c r="BG312" s="10">
        <v>34.860419999999998</v>
      </c>
      <c r="BH312" s="10">
        <v>51.02872</v>
      </c>
      <c r="BI312" s="10">
        <v>67.197019999999995</v>
      </c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5">
        <v>67.2</v>
      </c>
    </row>
    <row r="313" spans="1:73" x14ac:dyDescent="0.25">
      <c r="A313" t="s">
        <v>315</v>
      </c>
      <c r="B313" t="s">
        <v>319</v>
      </c>
      <c r="C313" t="s">
        <v>110</v>
      </c>
      <c r="D313" t="s">
        <v>24</v>
      </c>
      <c r="E313" t="s">
        <v>39</v>
      </c>
      <c r="F313" t="s">
        <v>30</v>
      </c>
      <c r="G313" t="s">
        <v>52</v>
      </c>
      <c r="H313" t="s">
        <v>33</v>
      </c>
      <c r="I313" s="4">
        <v>1.9604600000000001</v>
      </c>
      <c r="J313" s="4">
        <v>0.39901999999999999</v>
      </c>
      <c r="K313" s="4">
        <v>-2.5500000000000002E-3</v>
      </c>
      <c r="N313">
        <v>2.27</v>
      </c>
      <c r="O313">
        <v>16.8</v>
      </c>
      <c r="P313">
        <v>5.7600000000000004E-3</v>
      </c>
      <c r="Q313">
        <v>30</v>
      </c>
      <c r="R313">
        <v>0.89600000000000002</v>
      </c>
      <c r="S313">
        <v>3</v>
      </c>
      <c r="T313">
        <v>18.5</v>
      </c>
      <c r="U313">
        <v>27</v>
      </c>
      <c r="V313" s="11">
        <f t="shared" si="144"/>
        <v>5.8689009484498396</v>
      </c>
      <c r="W313" s="11">
        <f t="shared" si="145"/>
        <v>6.7245933752282889</v>
      </c>
      <c r="X313" s="11">
        <f t="shared" si="146"/>
        <v>6.8565837530067268</v>
      </c>
      <c r="Y313" s="11">
        <f t="shared" si="147"/>
        <v>6.7325380502187722</v>
      </c>
      <c r="Z313" s="11">
        <f t="shared" si="148"/>
        <v>6.491862511881048</v>
      </c>
      <c r="AA313" s="11">
        <f t="shared" si="149"/>
        <v>6.1916630214564012</v>
      </c>
      <c r="AB313" s="11" t="str">
        <f t="shared" si="150"/>
        <v/>
      </c>
      <c r="AC313" s="11" t="str">
        <f t="shared" si="151"/>
        <v/>
      </c>
      <c r="AD313" s="11" t="str">
        <f t="shared" si="152"/>
        <v/>
      </c>
      <c r="AE313" s="11" t="str">
        <f t="shared" si="153"/>
        <v/>
      </c>
      <c r="AF313" s="11" t="str">
        <f t="shared" si="154"/>
        <v/>
      </c>
      <c r="AG313" s="11" t="str">
        <f t="shared" si="155"/>
        <v/>
      </c>
      <c r="AH313" s="11" t="str">
        <f t="shared" si="156"/>
        <v/>
      </c>
      <c r="AI313" s="11" t="str">
        <f t="shared" si="157"/>
        <v/>
      </c>
      <c r="AJ313" s="11" t="str">
        <f t="shared" si="158"/>
        <v/>
      </c>
      <c r="AK313" t="s">
        <v>315</v>
      </c>
      <c r="AL313" t="s">
        <v>319</v>
      </c>
      <c r="AM313" t="s">
        <v>110</v>
      </c>
      <c r="AN313" t="s">
        <v>25</v>
      </c>
      <c r="AO313" t="s">
        <v>24</v>
      </c>
      <c r="AP313" t="s">
        <v>35</v>
      </c>
      <c r="AQ313">
        <v>1</v>
      </c>
      <c r="AR313" t="s">
        <v>31</v>
      </c>
      <c r="AS313" s="4">
        <v>1.8420099999999999</v>
      </c>
      <c r="AT313" s="4">
        <v>1.59266</v>
      </c>
      <c r="AU313" s="4">
        <v>3.7670000000000002E-2</v>
      </c>
      <c r="AV313" s="4"/>
      <c r="AW313" s="4"/>
      <c r="AX313">
        <v>0.77</v>
      </c>
      <c r="AY313">
        <v>60.9</v>
      </c>
      <c r="AZ313">
        <v>0.19409000000000001</v>
      </c>
      <c r="BA313">
        <v>31</v>
      </c>
      <c r="BB313">
        <v>0.92100000000000004</v>
      </c>
      <c r="BC313">
        <v>2.7</v>
      </c>
      <c r="BD313">
        <v>56.6</v>
      </c>
      <c r="BE313">
        <v>29</v>
      </c>
      <c r="BF313" s="11">
        <v>24.126600266016567</v>
      </c>
      <c r="BG313" s="11">
        <v>36.577770897110092</v>
      </c>
      <c r="BH313" s="11">
        <v>44.720159694253347</v>
      </c>
      <c r="BI313" s="11">
        <v>50.858973041094174</v>
      </c>
      <c r="BJ313" s="11">
        <v>55.820151532984475</v>
      </c>
      <c r="BK313" s="11">
        <v>59.999963367363904</v>
      </c>
      <c r="BL313" s="11"/>
      <c r="BM313" s="11"/>
      <c r="BN313" s="11"/>
      <c r="BO313" s="11"/>
      <c r="BP313" s="11"/>
      <c r="BQ313" s="11"/>
      <c r="BR313" s="11"/>
      <c r="BS313" s="11"/>
      <c r="BT313" s="11"/>
      <c r="BU313">
        <v>60.9</v>
      </c>
    </row>
    <row r="314" spans="1:73" x14ac:dyDescent="0.25">
      <c r="A314" s="5" t="s">
        <v>254</v>
      </c>
      <c r="B314" s="5" t="s">
        <v>265</v>
      </c>
      <c r="C314" s="5" t="s">
        <v>266</v>
      </c>
      <c r="D314" s="5" t="s">
        <v>24</v>
      </c>
      <c r="E314" s="5" t="s">
        <v>39</v>
      </c>
      <c r="F314" s="5" t="s">
        <v>30</v>
      </c>
      <c r="G314" s="5">
        <v>1</v>
      </c>
      <c r="H314" s="5" t="s">
        <v>33</v>
      </c>
      <c r="I314" s="6">
        <v>1.8106800000000001</v>
      </c>
      <c r="J314" s="6">
        <v>0.32024999999999998</v>
      </c>
      <c r="K314" s="6">
        <v>-2.3600000000000001E-3</v>
      </c>
      <c r="L314" s="6"/>
      <c r="M314" s="6"/>
      <c r="N314" s="5">
        <v>2.7</v>
      </c>
      <c r="O314" s="5">
        <v>12.65</v>
      </c>
      <c r="P314" s="5">
        <v>1.4918</v>
      </c>
      <c r="Q314" s="5">
        <v>34</v>
      </c>
      <c r="R314" s="5">
        <v>0.84199999999999997</v>
      </c>
      <c r="S314" s="5">
        <v>2.5</v>
      </c>
      <c r="T314" s="5">
        <v>14.1</v>
      </c>
      <c r="U314" s="5">
        <v>31</v>
      </c>
      <c r="V314" s="11">
        <f t="shared" si="144"/>
        <v>5.3953170545291034</v>
      </c>
      <c r="W314" s="11">
        <f t="shared" si="145"/>
        <v>7.4542001605197434</v>
      </c>
      <c r="X314" s="11">
        <f t="shared" si="146"/>
        <v>8.7153664500855843</v>
      </c>
      <c r="Y314" s="11">
        <f t="shared" si="147"/>
        <v>9.178815923226626</v>
      </c>
      <c r="Z314" s="11">
        <f t="shared" si="148"/>
        <v>8.8445485799428667</v>
      </c>
      <c r="AA314" s="11" t="str">
        <f t="shared" si="149"/>
        <v/>
      </c>
      <c r="AB314" s="11" t="str">
        <f t="shared" si="150"/>
        <v/>
      </c>
      <c r="AC314" s="11" t="str">
        <f t="shared" si="151"/>
        <v/>
      </c>
      <c r="AD314" s="11" t="str">
        <f t="shared" si="152"/>
        <v/>
      </c>
      <c r="AE314" s="11" t="str">
        <f t="shared" si="153"/>
        <v/>
      </c>
      <c r="AF314" s="11" t="str">
        <f t="shared" si="154"/>
        <v/>
      </c>
      <c r="AG314" s="11" t="str">
        <f t="shared" si="155"/>
        <v/>
      </c>
      <c r="AH314" s="11" t="str">
        <f t="shared" si="156"/>
        <v/>
      </c>
      <c r="AI314" s="11" t="str">
        <f t="shared" si="157"/>
        <v/>
      </c>
      <c r="AJ314" s="11" t="str">
        <f t="shared" si="158"/>
        <v/>
      </c>
      <c r="AK314" s="5" t="s">
        <v>254</v>
      </c>
      <c r="AL314" s="5" t="s">
        <v>265</v>
      </c>
      <c r="AM314" s="5" t="s">
        <v>266</v>
      </c>
      <c r="AN314" s="5" t="s">
        <v>25</v>
      </c>
      <c r="AO314" s="5" t="s">
        <v>24</v>
      </c>
      <c r="AP314" s="5" t="s">
        <v>35</v>
      </c>
      <c r="AQ314" s="5" t="s">
        <v>44</v>
      </c>
      <c r="AR314" s="5" t="s">
        <v>28</v>
      </c>
      <c r="AS314" s="6">
        <v>2.8317600000000001</v>
      </c>
      <c r="AT314" s="6">
        <v>1.30003</v>
      </c>
      <c r="AU314" s="6"/>
      <c r="AV314" s="6"/>
      <c r="AW314" s="6"/>
      <c r="AX314" s="5">
        <v>2.83</v>
      </c>
      <c r="AY314" s="5">
        <v>67.83</v>
      </c>
      <c r="AZ314" s="5">
        <v>1.0108299999999999</v>
      </c>
      <c r="BA314" s="5">
        <v>35</v>
      </c>
      <c r="BB314" s="5">
        <v>0.97599999999999998</v>
      </c>
      <c r="BC314" s="5">
        <v>2.9</v>
      </c>
      <c r="BD314" s="5">
        <v>63.9</v>
      </c>
      <c r="BE314" s="5">
        <v>33</v>
      </c>
      <c r="BF314" s="10">
        <v>15.832059999999998</v>
      </c>
      <c r="BG314" s="10">
        <v>28.832359999999998</v>
      </c>
      <c r="BH314" s="10">
        <v>41.832660000000004</v>
      </c>
      <c r="BI314" s="10">
        <v>54.83296</v>
      </c>
      <c r="BJ314" s="10">
        <v>67.83326000000001</v>
      </c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5">
        <v>67.83</v>
      </c>
    </row>
    <row r="315" spans="1:73" x14ac:dyDescent="0.25">
      <c r="A315" s="5" t="s">
        <v>115</v>
      </c>
      <c r="B315" s="5" t="s">
        <v>140</v>
      </c>
      <c r="C315" s="5" t="s">
        <v>141</v>
      </c>
      <c r="D315" s="5" t="s">
        <v>24</v>
      </c>
      <c r="E315" s="5" t="s">
        <v>39</v>
      </c>
      <c r="F315" s="5" t="s">
        <v>30</v>
      </c>
      <c r="G315" s="5" t="s">
        <v>27</v>
      </c>
      <c r="H315" s="5" t="s">
        <v>33</v>
      </c>
      <c r="I315" s="6">
        <v>2.9217200000000001</v>
      </c>
      <c r="J315" s="6">
        <v>0.22352</v>
      </c>
      <c r="K315" s="6">
        <v>-9.6000000000000002E-4</v>
      </c>
      <c r="L315" s="6"/>
      <c r="M315" s="6"/>
      <c r="N315" s="5">
        <v>3.62</v>
      </c>
      <c r="O315" s="5">
        <v>15.87</v>
      </c>
      <c r="P315" s="5">
        <v>7.0029999999999995E-2</v>
      </c>
      <c r="Q315" s="5">
        <v>37</v>
      </c>
      <c r="R315" s="5">
        <v>0.873</v>
      </c>
      <c r="S315" s="5">
        <v>3.5</v>
      </c>
      <c r="T315" s="5">
        <v>18</v>
      </c>
      <c r="U315" s="5">
        <v>34</v>
      </c>
      <c r="V315" s="11">
        <f t="shared" si="144"/>
        <v>11.317207731129345</v>
      </c>
      <c r="W315" s="11">
        <f t="shared" si="145"/>
        <v>17.352697181617664</v>
      </c>
      <c r="X315" s="11">
        <f t="shared" si="146"/>
        <v>22.820726745725185</v>
      </c>
      <c r="Y315" s="11">
        <f t="shared" si="147"/>
        <v>27.761680099099905</v>
      </c>
      <c r="Z315" s="11">
        <f t="shared" si="148"/>
        <v>32.213669265549825</v>
      </c>
      <c r="AA315" s="11">
        <f t="shared" si="149"/>
        <v>36.212534617042948</v>
      </c>
      <c r="AB315" s="11">
        <f t="shared" si="150"/>
        <v>39.791844873707269</v>
      </c>
      <c r="AC315" s="11">
        <f t="shared" si="151"/>
        <v>42.982897103830787</v>
      </c>
      <c r="AD315" s="11">
        <f t="shared" si="152"/>
        <v>45.814716723861508</v>
      </c>
      <c r="AE315" s="11">
        <f t="shared" si="153"/>
        <v>48.314057498407422</v>
      </c>
      <c r="AF315" s="11">
        <f t="shared" si="154"/>
        <v>50.505401540236548</v>
      </c>
      <c r="AG315" s="11">
        <f t="shared" si="155"/>
        <v>52.410959310276866</v>
      </c>
      <c r="AH315" s="11" t="str">
        <f t="shared" si="156"/>
        <v/>
      </c>
      <c r="AI315" s="11" t="str">
        <f t="shared" si="157"/>
        <v/>
      </c>
      <c r="AJ315" s="11" t="str">
        <f t="shared" si="158"/>
        <v/>
      </c>
      <c r="AK315" s="5" t="s">
        <v>115</v>
      </c>
      <c r="AL315" s="5" t="s">
        <v>140</v>
      </c>
      <c r="AM315" s="5" t="s">
        <v>141</v>
      </c>
      <c r="AN315" s="5" t="s">
        <v>25</v>
      </c>
      <c r="AO315" s="5" t="s">
        <v>24</v>
      </c>
      <c r="AP315" s="5" t="s">
        <v>35</v>
      </c>
      <c r="AQ315" s="5" t="s">
        <v>71</v>
      </c>
      <c r="AR315" s="5" t="s">
        <v>33</v>
      </c>
      <c r="AS315" s="6">
        <v>3.1813400000000001</v>
      </c>
      <c r="AT315" s="6">
        <v>1.2734099999999999</v>
      </c>
      <c r="AU315" s="6">
        <v>-3.14E-3</v>
      </c>
      <c r="AV315" s="6"/>
      <c r="AW315" s="6"/>
      <c r="AX315" s="5">
        <v>3.18</v>
      </c>
      <c r="AY315" s="5">
        <v>114.72</v>
      </c>
      <c r="AZ315" s="5">
        <v>4.9610000000000001E-2</v>
      </c>
      <c r="BA315" s="5">
        <v>37</v>
      </c>
      <c r="BB315" s="5">
        <v>0.95399999999999996</v>
      </c>
      <c r="BC315" s="5">
        <v>4.4000000000000004</v>
      </c>
      <c r="BD315" s="5">
        <v>108.4</v>
      </c>
      <c r="BE315" s="5">
        <v>34</v>
      </c>
      <c r="BF315" s="11">
        <v>15.60144</v>
      </c>
      <c r="BG315" s="11">
        <v>27.393539999999998</v>
      </c>
      <c r="BH315" s="11">
        <v>38.557639999999999</v>
      </c>
      <c r="BI315" s="11">
        <v>49.093739999999997</v>
      </c>
      <c r="BJ315" s="11">
        <v>59.001839999999994</v>
      </c>
      <c r="BK315" s="11">
        <v>68.281940000000006</v>
      </c>
      <c r="BL315" s="11">
        <v>76.93404000000001</v>
      </c>
      <c r="BM315" s="11">
        <v>84.95814</v>
      </c>
      <c r="BN315" s="11">
        <v>92.354240000000004</v>
      </c>
      <c r="BO315" s="11">
        <v>99.12233999999998</v>
      </c>
      <c r="BP315" s="11">
        <v>105.26244</v>
      </c>
      <c r="BQ315" s="11">
        <v>110.77454</v>
      </c>
      <c r="BR315" s="11"/>
      <c r="BS315" s="11"/>
      <c r="BT315" s="11"/>
      <c r="BU315" s="5">
        <v>114.72</v>
      </c>
    </row>
    <row r="316" spans="1:73" x14ac:dyDescent="0.25">
      <c r="A316" s="5" t="s">
        <v>315</v>
      </c>
      <c r="B316" s="5" t="s">
        <v>140</v>
      </c>
      <c r="C316" s="5" t="s">
        <v>141</v>
      </c>
      <c r="D316" s="5" t="s">
        <v>24</v>
      </c>
      <c r="E316" s="5" t="s">
        <v>39</v>
      </c>
      <c r="F316" s="5" t="s">
        <v>30</v>
      </c>
      <c r="G316" s="5" t="s">
        <v>27</v>
      </c>
      <c r="H316" s="5" t="s">
        <v>33</v>
      </c>
      <c r="I316" s="6">
        <v>1.58199</v>
      </c>
      <c r="J316" s="6">
        <v>0.26378000000000001</v>
      </c>
      <c r="K316" s="6">
        <v>-7.1000000000000002E-4</v>
      </c>
      <c r="L316" s="6"/>
      <c r="M316" s="6"/>
      <c r="N316" s="5">
        <v>2.17</v>
      </c>
      <c r="O316" s="5">
        <v>20.52</v>
      </c>
      <c r="P316" s="5">
        <v>9.5280000000000004E-2</v>
      </c>
      <c r="Q316" s="5">
        <v>65</v>
      </c>
      <c r="R316" s="5">
        <v>0.91600000000000004</v>
      </c>
      <c r="S316" s="5">
        <v>2.5</v>
      </c>
      <c r="T316" s="5">
        <v>25.2</v>
      </c>
      <c r="U316" s="5">
        <v>62</v>
      </c>
      <c r="V316" s="11">
        <f t="shared" si="144"/>
        <v>6.0680160054126242</v>
      </c>
      <c r="W316" s="11">
        <f t="shared" si="145"/>
        <v>9.8881556854119843</v>
      </c>
      <c r="X316" s="11">
        <f t="shared" si="146"/>
        <v>13.347060576905744</v>
      </c>
      <c r="Y316" s="11">
        <f t="shared" si="147"/>
        <v>16.248592460741907</v>
      </c>
      <c r="Z316" s="11">
        <f t="shared" si="148"/>
        <v>18.490400306488464</v>
      </c>
      <c r="AA316" s="11">
        <f t="shared" si="149"/>
        <v>20.041130976433422</v>
      </c>
      <c r="AB316" s="11" t="str">
        <f t="shared" si="150"/>
        <v/>
      </c>
      <c r="AC316" s="11" t="str">
        <f t="shared" si="151"/>
        <v/>
      </c>
      <c r="AD316" s="11" t="str">
        <f t="shared" si="152"/>
        <v/>
      </c>
      <c r="AE316" s="11" t="str">
        <f t="shared" si="153"/>
        <v/>
      </c>
      <c r="AF316" s="11" t="str">
        <f t="shared" si="154"/>
        <v/>
      </c>
      <c r="AG316" s="11" t="str">
        <f t="shared" si="155"/>
        <v/>
      </c>
      <c r="AH316" s="11" t="str">
        <f t="shared" si="156"/>
        <v/>
      </c>
      <c r="AI316" s="11" t="str">
        <f t="shared" si="157"/>
        <v/>
      </c>
      <c r="AJ316" s="11" t="str">
        <f t="shared" si="158"/>
        <v/>
      </c>
      <c r="AK316" s="5" t="s">
        <v>315</v>
      </c>
      <c r="AL316" s="5" t="s">
        <v>140</v>
      </c>
      <c r="AM316" s="5" t="s">
        <v>141</v>
      </c>
      <c r="AN316" s="5" t="s">
        <v>25</v>
      </c>
      <c r="AO316" s="5" t="s">
        <v>24</v>
      </c>
      <c r="AP316" s="5" t="s">
        <v>35</v>
      </c>
      <c r="AQ316" s="5" t="s">
        <v>71</v>
      </c>
      <c r="AR316" s="5" t="s">
        <v>43</v>
      </c>
      <c r="AS316" s="6">
        <v>2.25596</v>
      </c>
      <c r="AT316" s="6">
        <v>1.4338200000000001</v>
      </c>
      <c r="AU316" s="6">
        <v>1.1469999999999999E-2</v>
      </c>
      <c r="AV316" s="6">
        <v>-1.8000000000000001E-4</v>
      </c>
      <c r="AW316" s="6"/>
      <c r="AX316" s="5">
        <v>2.2599999999999998</v>
      </c>
      <c r="AY316" s="5">
        <v>96.89</v>
      </c>
      <c r="AZ316" s="5">
        <v>0.14166000000000001</v>
      </c>
      <c r="BA316" s="5">
        <v>60</v>
      </c>
      <c r="BB316" s="5">
        <v>0.93799999999999994</v>
      </c>
      <c r="BC316" s="5">
        <v>2.4</v>
      </c>
      <c r="BD316" s="5">
        <v>134.5</v>
      </c>
      <c r="BE316" s="5">
        <v>56</v>
      </c>
      <c r="BF316" s="10">
        <v>17.561160000000001</v>
      </c>
      <c r="BG316" s="10">
        <v>34.080360000000006</v>
      </c>
      <c r="BH316" s="10">
        <v>50.733560000000004</v>
      </c>
      <c r="BI316" s="10">
        <v>66.440760000000012</v>
      </c>
      <c r="BJ316" s="10">
        <v>80.121960000000001</v>
      </c>
      <c r="BK316" s="10">
        <v>90.697159999999997</v>
      </c>
      <c r="BL316" s="10"/>
      <c r="BM316" s="10"/>
      <c r="BN316" s="10"/>
      <c r="BO316" s="10"/>
      <c r="BP316" s="10"/>
      <c r="BQ316" s="10"/>
      <c r="BR316" s="10"/>
      <c r="BS316" s="10"/>
      <c r="BT316" s="10"/>
      <c r="BU316" s="5">
        <v>96.89</v>
      </c>
    </row>
    <row r="317" spans="1:73" x14ac:dyDescent="0.25">
      <c r="A317" t="s">
        <v>302</v>
      </c>
      <c r="B317" t="s">
        <v>311</v>
      </c>
      <c r="C317" t="s">
        <v>312</v>
      </c>
      <c r="D317" t="s">
        <v>24</v>
      </c>
      <c r="E317" t="s">
        <v>39</v>
      </c>
      <c r="F317" t="s">
        <v>30</v>
      </c>
      <c r="G317" t="s">
        <v>27</v>
      </c>
      <c r="H317" t="s">
        <v>33</v>
      </c>
      <c r="I317" s="4">
        <v>1.15056</v>
      </c>
      <c r="J317" s="4">
        <v>0.55310000000000004</v>
      </c>
      <c r="K317" s="4">
        <v>-2.32E-3</v>
      </c>
      <c r="N317">
        <v>1.88</v>
      </c>
      <c r="O317">
        <v>34.17</v>
      </c>
      <c r="P317">
        <v>0.31868000000000002</v>
      </c>
      <c r="Q317">
        <v>47</v>
      </c>
      <c r="R317">
        <v>0.93200000000000005</v>
      </c>
      <c r="S317">
        <v>2</v>
      </c>
      <c r="T317">
        <v>42</v>
      </c>
      <c r="U317">
        <v>44</v>
      </c>
      <c r="V317" s="11">
        <f t="shared" si="144"/>
        <v>7.2485884811792314</v>
      </c>
      <c r="W317" s="11">
        <f t="shared" si="145"/>
        <v>12.004143698722912</v>
      </c>
      <c r="X317" s="11">
        <f t="shared" si="146"/>
        <v>15.228549847876195</v>
      </c>
      <c r="Y317" s="11">
        <f t="shared" si="147"/>
        <v>16.921806928639072</v>
      </c>
      <c r="Z317" s="11">
        <f t="shared" si="148"/>
        <v>17.083914941011553</v>
      </c>
      <c r="AA317" s="11">
        <f t="shared" si="149"/>
        <v>15.714873884993633</v>
      </c>
      <c r="AB317" s="11">
        <f t="shared" si="150"/>
        <v>12.814683760585311</v>
      </c>
      <c r="AC317" s="11" t="str">
        <f t="shared" si="151"/>
        <v/>
      </c>
      <c r="AD317" s="11" t="str">
        <f t="shared" si="152"/>
        <v/>
      </c>
      <c r="AE317" s="11" t="str">
        <f t="shared" si="153"/>
        <v/>
      </c>
      <c r="AF317" s="11" t="str">
        <f t="shared" si="154"/>
        <v/>
      </c>
      <c r="AG317" s="11" t="str">
        <f t="shared" si="155"/>
        <v/>
      </c>
      <c r="AH317" s="11" t="str">
        <f t="shared" si="156"/>
        <v/>
      </c>
      <c r="AI317" s="11" t="str">
        <f t="shared" si="157"/>
        <v/>
      </c>
      <c r="AJ317" s="11" t="str">
        <f t="shared" si="158"/>
        <v/>
      </c>
      <c r="AK317" t="s">
        <v>302</v>
      </c>
      <c r="AL317" t="s">
        <v>311</v>
      </c>
      <c r="AM317" t="s">
        <v>312</v>
      </c>
      <c r="AN317" t="s">
        <v>25</v>
      </c>
      <c r="AO317" t="s">
        <v>24</v>
      </c>
      <c r="AP317" t="s">
        <v>35</v>
      </c>
      <c r="AQ317" t="s">
        <v>36</v>
      </c>
      <c r="AR317" t="s">
        <v>28</v>
      </c>
      <c r="AS317" s="4">
        <v>-0.48742000000000002</v>
      </c>
      <c r="AT317" s="4">
        <v>1.81656</v>
      </c>
      <c r="AU317" s="4"/>
      <c r="AV317" s="4"/>
      <c r="AW317" s="4"/>
      <c r="AX317">
        <v>1.33</v>
      </c>
      <c r="AY317">
        <v>123.04</v>
      </c>
      <c r="AZ317">
        <v>9.4299400000000002</v>
      </c>
      <c r="BA317">
        <v>47</v>
      </c>
      <c r="BB317">
        <v>0.96799999999999997</v>
      </c>
      <c r="BC317">
        <v>1.3</v>
      </c>
      <c r="BD317">
        <v>143.5</v>
      </c>
      <c r="BE317">
        <v>45</v>
      </c>
      <c r="BF317" s="10">
        <v>17.678179999999998</v>
      </c>
      <c r="BG317" s="10">
        <v>35.843779999999995</v>
      </c>
      <c r="BH317" s="10">
        <v>54.00938</v>
      </c>
      <c r="BI317" s="10">
        <v>72.174979999999991</v>
      </c>
      <c r="BJ317" s="10">
        <v>90.340580000000003</v>
      </c>
      <c r="BK317" s="10">
        <v>108.50618</v>
      </c>
      <c r="BL317" s="10">
        <v>126.67178</v>
      </c>
      <c r="BM317" s="10"/>
      <c r="BN317" s="10"/>
      <c r="BO317" s="10"/>
      <c r="BP317" s="10"/>
      <c r="BQ317" s="10"/>
      <c r="BR317" s="10"/>
      <c r="BS317" s="10"/>
      <c r="BT317" s="10"/>
      <c r="BU317">
        <v>123.04</v>
      </c>
    </row>
    <row r="318" spans="1:73" x14ac:dyDescent="0.25">
      <c r="A318" s="5" t="s">
        <v>21</v>
      </c>
      <c r="B318" s="5" t="s">
        <v>69</v>
      </c>
      <c r="C318" s="5" t="s">
        <v>70</v>
      </c>
      <c r="D318" s="5" t="s">
        <v>24</v>
      </c>
      <c r="E318" s="5" t="s">
        <v>39</v>
      </c>
      <c r="F318" s="5" t="s">
        <v>30</v>
      </c>
      <c r="G318" s="5" t="s">
        <v>27</v>
      </c>
      <c r="H318" s="5" t="s">
        <v>33</v>
      </c>
      <c r="I318" s="6">
        <v>3.2063000000000001</v>
      </c>
      <c r="J318" s="6">
        <v>0.26791999999999999</v>
      </c>
      <c r="K318" s="6">
        <v>-1.06E-3</v>
      </c>
      <c r="L318" s="6"/>
      <c r="M318" s="6"/>
      <c r="N318" s="5">
        <v>3.55</v>
      </c>
      <c r="O318" s="5">
        <v>19.97</v>
      </c>
      <c r="P318" s="5">
        <v>9.443E-2</v>
      </c>
      <c r="Q318" s="5">
        <v>65</v>
      </c>
      <c r="R318" s="5">
        <v>0.88100000000000001</v>
      </c>
      <c r="S318" s="5">
        <v>4.5</v>
      </c>
      <c r="T318" s="5">
        <v>23.5</v>
      </c>
      <c r="U318" s="5">
        <v>62</v>
      </c>
      <c r="V318" s="11">
        <f t="shared" si="144"/>
        <v>12.032503277659497</v>
      </c>
      <c r="W318" s="11">
        <f t="shared" si="145"/>
        <v>22.156366872967336</v>
      </c>
      <c r="X318" s="11">
        <f t="shared" si="146"/>
        <v>31.956448275593576</v>
      </c>
      <c r="Y318" s="11">
        <f t="shared" si="147"/>
        <v>39.868661576186227</v>
      </c>
      <c r="Z318" s="11">
        <f t="shared" si="148"/>
        <v>45.057133131633265</v>
      </c>
      <c r="AA318" s="11">
        <f t="shared" si="149"/>
        <v>47.097867885062698</v>
      </c>
      <c r="AB318" s="11" t="str">
        <f t="shared" si="150"/>
        <v/>
      </c>
      <c r="AC318" s="11" t="str">
        <f t="shared" si="151"/>
        <v/>
      </c>
      <c r="AD318" s="11" t="str">
        <f t="shared" si="152"/>
        <v/>
      </c>
      <c r="AE318" s="11" t="str">
        <f t="shared" si="153"/>
        <v/>
      </c>
      <c r="AF318" s="11" t="str">
        <f t="shared" si="154"/>
        <v/>
      </c>
      <c r="AG318" s="11" t="str">
        <f t="shared" si="155"/>
        <v/>
      </c>
      <c r="AH318" s="11" t="str">
        <f t="shared" si="156"/>
        <v/>
      </c>
      <c r="AI318" s="11" t="str">
        <f t="shared" si="157"/>
        <v/>
      </c>
      <c r="AJ318" s="11" t="str">
        <f t="shared" si="158"/>
        <v/>
      </c>
      <c r="AK318" s="5" t="s">
        <v>21</v>
      </c>
      <c r="AL318" s="5" t="s">
        <v>69</v>
      </c>
      <c r="AM318" s="5" t="s">
        <v>70</v>
      </c>
      <c r="AN318" s="5" t="s">
        <v>25</v>
      </c>
      <c r="AO318" s="5" t="s">
        <v>24</v>
      </c>
      <c r="AP318" s="5" t="s">
        <v>35</v>
      </c>
      <c r="AQ318" s="5" t="s">
        <v>71</v>
      </c>
      <c r="AR318" s="5" t="s">
        <v>43</v>
      </c>
      <c r="AS318" s="6">
        <v>1.3062100000000001</v>
      </c>
      <c r="AT318" s="6">
        <v>1.2398800000000001</v>
      </c>
      <c r="AU318" s="6">
        <v>4.9119999999999997E-2</v>
      </c>
      <c r="AV318" s="6">
        <v>-6.4999999999999997E-4</v>
      </c>
      <c r="AW318" s="6"/>
      <c r="AX318" s="5">
        <v>1.31</v>
      </c>
      <c r="AY318" s="5">
        <v>112.84</v>
      </c>
      <c r="AZ318" s="5">
        <v>0.11319</v>
      </c>
      <c r="BA318" s="5">
        <v>61</v>
      </c>
      <c r="BB318" s="5">
        <v>0.94699999999999995</v>
      </c>
      <c r="BC318" s="5">
        <v>6.4</v>
      </c>
      <c r="BD318" s="5">
        <v>164.8</v>
      </c>
      <c r="BE318" s="5">
        <v>57</v>
      </c>
      <c r="BF318" s="10">
        <v>17.967010000000002</v>
      </c>
      <c r="BG318" s="10">
        <v>40.551810000000003</v>
      </c>
      <c r="BH318" s="10">
        <v>65.160610000000005</v>
      </c>
      <c r="BI318" s="10">
        <v>87.893410000000017</v>
      </c>
      <c r="BJ318" s="10">
        <v>104.85021</v>
      </c>
      <c r="BK318" s="10">
        <v>112.13101</v>
      </c>
      <c r="BL318" s="10"/>
      <c r="BM318" s="10"/>
      <c r="BN318" s="10"/>
      <c r="BO318" s="10"/>
      <c r="BP318" s="10"/>
      <c r="BQ318" s="10"/>
      <c r="BR318" s="10"/>
      <c r="BS318" s="10"/>
      <c r="BT318" s="10"/>
      <c r="BU318" s="5">
        <v>112.84</v>
      </c>
    </row>
    <row r="319" spans="1:73" x14ac:dyDescent="0.25">
      <c r="A319" t="s">
        <v>243</v>
      </c>
      <c r="B319" t="s">
        <v>252</v>
      </c>
      <c r="C319" t="s">
        <v>253</v>
      </c>
      <c r="D319" t="s">
        <v>24</v>
      </c>
      <c r="E319" t="s">
        <v>39</v>
      </c>
      <c r="F319" t="s">
        <v>30</v>
      </c>
      <c r="G319" t="s">
        <v>52</v>
      </c>
      <c r="H319" t="s">
        <v>33</v>
      </c>
      <c r="I319" s="4">
        <v>2.22933</v>
      </c>
      <c r="J319" s="4">
        <v>0.38596000000000003</v>
      </c>
      <c r="K319" s="4">
        <v>-1.7899999999999999E-3</v>
      </c>
      <c r="N319">
        <v>3.31</v>
      </c>
      <c r="O319">
        <v>22.98</v>
      </c>
      <c r="P319">
        <v>2.1800000000000001E-3</v>
      </c>
      <c r="Q319">
        <v>33</v>
      </c>
      <c r="R319">
        <v>0.94699999999999995</v>
      </c>
      <c r="S319">
        <v>4</v>
      </c>
      <c r="T319">
        <v>23</v>
      </c>
      <c r="U319">
        <v>30</v>
      </c>
      <c r="V319" s="11">
        <f t="shared" si="144"/>
        <v>8.1376878405035029</v>
      </c>
      <c r="W319" s="11">
        <f t="shared" si="145"/>
        <v>12.344952988595123</v>
      </c>
      <c r="X319" s="11">
        <f t="shared" si="146"/>
        <v>16.117958452756543</v>
      </c>
      <c r="Y319" s="11">
        <f t="shared" si="147"/>
        <v>19.456704232987764</v>
      </c>
      <c r="Z319" s="11">
        <f t="shared" si="148"/>
        <v>22.361190329288782</v>
      </c>
      <c r="AA319" s="11">
        <f t="shared" si="149"/>
        <v>24.831416741659606</v>
      </c>
      <c r="AB319" s="11">
        <f t="shared" si="150"/>
        <v>26.867383470100226</v>
      </c>
      <c r="AC319" s="11">
        <f t="shared" si="151"/>
        <v>28.469090514610635</v>
      </c>
      <c r="AD319" s="11">
        <f t="shared" si="152"/>
        <v>29.636537875190857</v>
      </c>
      <c r="AE319" s="11" t="str">
        <f t="shared" si="153"/>
        <v/>
      </c>
      <c r="AF319" s="11" t="str">
        <f t="shared" si="154"/>
        <v/>
      </c>
      <c r="AG319" s="11" t="str">
        <f t="shared" si="155"/>
        <v/>
      </c>
      <c r="AH319" s="11" t="str">
        <f t="shared" si="156"/>
        <v/>
      </c>
      <c r="AI319" s="11" t="str">
        <f t="shared" si="157"/>
        <v/>
      </c>
      <c r="AJ319" s="11" t="str">
        <f t="shared" si="158"/>
        <v/>
      </c>
      <c r="AK319" t="s">
        <v>243</v>
      </c>
      <c r="AL319" t="s">
        <v>252</v>
      </c>
      <c r="AM319" t="s">
        <v>253</v>
      </c>
      <c r="AN319" t="s">
        <v>25</v>
      </c>
      <c r="AO319" t="s">
        <v>24</v>
      </c>
      <c r="AP319" t="s">
        <v>35</v>
      </c>
      <c r="AQ319" t="s">
        <v>71</v>
      </c>
      <c r="AR319" t="s">
        <v>28</v>
      </c>
      <c r="AS319" s="4">
        <v>2.8389799999999998</v>
      </c>
      <c r="AT319" s="4">
        <v>1.10137</v>
      </c>
      <c r="AU319" s="4"/>
      <c r="AV319" s="4"/>
      <c r="AW319" s="4"/>
      <c r="AX319">
        <v>2.84</v>
      </c>
      <c r="AY319">
        <v>101.96</v>
      </c>
      <c r="AZ319">
        <v>6.9580000000000003E-2</v>
      </c>
      <c r="BA319">
        <v>34</v>
      </c>
      <c r="BB319">
        <v>0.94199999999999995</v>
      </c>
      <c r="BC319">
        <v>2.9</v>
      </c>
      <c r="BD319">
        <v>99.4</v>
      </c>
      <c r="BE319">
        <v>32</v>
      </c>
      <c r="BF319" s="10">
        <v>13.852679999999999</v>
      </c>
      <c r="BG319" s="10">
        <v>24.866379999999999</v>
      </c>
      <c r="BH319" s="10">
        <v>35.88008</v>
      </c>
      <c r="BI319" s="10">
        <v>46.89378</v>
      </c>
      <c r="BJ319" s="10">
        <v>57.90748</v>
      </c>
      <c r="BK319" s="10">
        <v>68.921180000000007</v>
      </c>
      <c r="BL319" s="10">
        <v>79.934880000000007</v>
      </c>
      <c r="BM319" s="10">
        <v>90.948580000000007</v>
      </c>
      <c r="BN319" s="10">
        <v>101.96228000000001</v>
      </c>
      <c r="BO319" s="10"/>
      <c r="BP319" s="10"/>
      <c r="BQ319" s="10"/>
      <c r="BR319" s="10"/>
      <c r="BS319" s="10"/>
      <c r="BT319" s="10"/>
      <c r="BU319">
        <v>101.96</v>
      </c>
    </row>
    <row r="320" spans="1:73" x14ac:dyDescent="0.25">
      <c r="A320" s="5" t="s">
        <v>234</v>
      </c>
      <c r="B320" s="5" t="s">
        <v>237</v>
      </c>
      <c r="C320" s="5" t="s">
        <v>238</v>
      </c>
      <c r="D320" s="5" t="s">
        <v>24</v>
      </c>
      <c r="E320" s="5" t="s">
        <v>39</v>
      </c>
      <c r="F320" s="5" t="s">
        <v>30</v>
      </c>
      <c r="G320" s="5" t="s">
        <v>27</v>
      </c>
      <c r="H320" s="5" t="s">
        <v>33</v>
      </c>
      <c r="I320" s="6">
        <v>1.0306900000000001</v>
      </c>
      <c r="J320" s="6">
        <v>0.51029000000000002</v>
      </c>
      <c r="K320" s="6">
        <v>-3.3600000000000001E-3</v>
      </c>
      <c r="L320" s="6"/>
      <c r="M320" s="6"/>
      <c r="N320" s="5">
        <v>2.67</v>
      </c>
      <c r="O320" s="5">
        <v>20.14</v>
      </c>
      <c r="P320" s="5">
        <v>9.4200000000000006E-2</v>
      </c>
      <c r="Q320" s="5">
        <v>47</v>
      </c>
      <c r="R320" s="5">
        <v>0.92800000000000005</v>
      </c>
      <c r="S320" s="5">
        <v>3</v>
      </c>
      <c r="T320" s="5">
        <v>23</v>
      </c>
      <c r="U320" s="5">
        <v>44</v>
      </c>
      <c r="V320" s="11">
        <f t="shared" si="144"/>
        <v>3.8418211480804008</v>
      </c>
      <c r="W320" s="11">
        <f t="shared" si="145"/>
        <v>5.8702317252836007</v>
      </c>
      <c r="X320" s="11">
        <f t="shared" si="146"/>
        <v>4.2948588044899996</v>
      </c>
      <c r="Y320" s="11">
        <f t="shared" si="147"/>
        <v>3.149568940963599</v>
      </c>
      <c r="Z320" s="11" t="str">
        <f t="shared" si="148"/>
        <v/>
      </c>
      <c r="AA320" s="11" t="str">
        <f t="shared" si="149"/>
        <v/>
      </c>
      <c r="AB320" s="11" t="str">
        <f t="shared" si="150"/>
        <v/>
      </c>
      <c r="AC320" s="11" t="str">
        <f t="shared" si="151"/>
        <v/>
      </c>
      <c r="AD320" s="11" t="str">
        <f t="shared" si="152"/>
        <v/>
      </c>
      <c r="AE320" s="11" t="str">
        <f t="shared" si="153"/>
        <v/>
      </c>
      <c r="AF320" s="11" t="str">
        <f t="shared" si="154"/>
        <v/>
      </c>
      <c r="AG320" s="11" t="str">
        <f t="shared" si="155"/>
        <v/>
      </c>
      <c r="AH320" s="11" t="str">
        <f t="shared" si="156"/>
        <v/>
      </c>
      <c r="AI320" s="11" t="str">
        <f t="shared" si="157"/>
        <v/>
      </c>
      <c r="AJ320" s="11" t="str">
        <f t="shared" si="158"/>
        <v/>
      </c>
      <c r="AK320" s="5" t="s">
        <v>234</v>
      </c>
      <c r="AL320" s="5" t="s">
        <v>237</v>
      </c>
      <c r="AM320" s="5" t="s">
        <v>238</v>
      </c>
      <c r="AN320" s="5" t="s">
        <v>25</v>
      </c>
      <c r="AO320" s="5" t="s">
        <v>24</v>
      </c>
      <c r="AP320" s="5" t="s">
        <v>35</v>
      </c>
      <c r="AQ320" s="5" t="s">
        <v>44</v>
      </c>
      <c r="AR320" s="5" t="s">
        <v>43</v>
      </c>
      <c r="AS320" s="6">
        <v>3.31385</v>
      </c>
      <c r="AT320" s="6">
        <v>-0.16442000000000001</v>
      </c>
      <c r="AU320" s="6">
        <v>0.14155999999999999</v>
      </c>
      <c r="AV320" s="6">
        <v>-2.4499999999999999E-3</v>
      </c>
      <c r="AW320" s="6"/>
      <c r="AX320" s="5">
        <v>3.29</v>
      </c>
      <c r="AY320" s="5">
        <v>67.23</v>
      </c>
      <c r="AZ320" s="5">
        <v>0.79452999999999996</v>
      </c>
      <c r="BA320" s="5">
        <v>47</v>
      </c>
      <c r="BB320" s="5">
        <v>0.98299999999999998</v>
      </c>
      <c r="BC320" s="5">
        <v>3.3</v>
      </c>
      <c r="BD320" s="5">
        <v>69.099999999999994</v>
      </c>
      <c r="BE320" s="5">
        <v>43</v>
      </c>
      <c r="BF320" s="10">
        <v>13.37565</v>
      </c>
      <c r="BG320" s="10">
        <v>37.049449999999993</v>
      </c>
      <c r="BH320" s="10">
        <v>59.635249999999999</v>
      </c>
      <c r="BI320" s="10">
        <v>66.433050000000009</v>
      </c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5">
        <v>67.23</v>
      </c>
    </row>
    <row r="321" spans="1:73" x14ac:dyDescent="0.25">
      <c r="A321" s="5" t="s">
        <v>302</v>
      </c>
      <c r="B321" s="5" t="s">
        <v>113</v>
      </c>
      <c r="C321" s="5" t="s">
        <v>114</v>
      </c>
      <c r="D321" s="5" t="s">
        <v>24</v>
      </c>
      <c r="E321" s="5" t="s">
        <v>39</v>
      </c>
      <c r="F321" s="5" t="s">
        <v>30</v>
      </c>
      <c r="G321" s="5" t="s">
        <v>52</v>
      </c>
      <c r="H321" s="5" t="s">
        <v>33</v>
      </c>
      <c r="I321" s="6">
        <v>2.9188800000000001</v>
      </c>
      <c r="J321" s="6">
        <v>0.45130999999999999</v>
      </c>
      <c r="K321" s="6">
        <v>-2E-3</v>
      </c>
      <c r="L321" s="6"/>
      <c r="M321" s="6"/>
      <c r="N321" s="5">
        <v>3.93</v>
      </c>
      <c r="O321" s="5">
        <v>28.35</v>
      </c>
      <c r="P321" s="5">
        <v>8.6300000000000005E-3</v>
      </c>
      <c r="Q321" s="5">
        <v>48</v>
      </c>
      <c r="R321" s="5">
        <v>0.877</v>
      </c>
      <c r="S321" s="5">
        <v>3.5</v>
      </c>
      <c r="T321" s="5">
        <v>36</v>
      </c>
      <c r="U321" s="5">
        <v>45</v>
      </c>
      <c r="V321" s="11">
        <f t="shared" si="144"/>
        <v>10.134831554767802</v>
      </c>
      <c r="W321" s="11">
        <f t="shared" si="145"/>
        <v>16.093804929335803</v>
      </c>
      <c r="X321" s="11">
        <f t="shared" si="146"/>
        <v>20.300072795183802</v>
      </c>
      <c r="Y321" s="11">
        <f t="shared" si="147"/>
        <v>23.076695969911807</v>
      </c>
      <c r="Z321" s="11">
        <f t="shared" si="148"/>
        <v>24.7180538791198</v>
      </c>
      <c r="AA321" s="11">
        <f t="shared" si="149"/>
        <v>25.489844556407803</v>
      </c>
      <c r="AB321" s="11">
        <f t="shared" si="150"/>
        <v>25.629084643375805</v>
      </c>
      <c r="AC321" s="11" t="str">
        <f t="shared" si="151"/>
        <v/>
      </c>
      <c r="AD321" s="11" t="str">
        <f t="shared" si="152"/>
        <v/>
      </c>
      <c r="AE321" s="11" t="str">
        <f t="shared" si="153"/>
        <v/>
      </c>
      <c r="AF321" s="11" t="str">
        <f t="shared" si="154"/>
        <v/>
      </c>
      <c r="AG321" s="11" t="str">
        <f t="shared" si="155"/>
        <v/>
      </c>
      <c r="AH321" s="11" t="str">
        <f t="shared" si="156"/>
        <v/>
      </c>
      <c r="AI321" s="11" t="str">
        <f t="shared" si="157"/>
        <v/>
      </c>
      <c r="AJ321" s="11" t="str">
        <f t="shared" si="158"/>
        <v/>
      </c>
      <c r="AK321" s="5" t="s">
        <v>302</v>
      </c>
      <c r="AL321" s="5" t="s">
        <v>113</v>
      </c>
      <c r="AM321" s="5" t="s">
        <v>114</v>
      </c>
      <c r="AN321" s="5" t="s">
        <v>25</v>
      </c>
      <c r="AO321" s="5" t="s">
        <v>24</v>
      </c>
      <c r="AP321" s="5" t="s">
        <v>35</v>
      </c>
      <c r="AQ321" s="5" t="s">
        <v>44</v>
      </c>
      <c r="AR321" s="5" t="s">
        <v>33</v>
      </c>
      <c r="AS321" s="6">
        <v>-1.96949</v>
      </c>
      <c r="AT321" s="6">
        <v>2.1278800000000002</v>
      </c>
      <c r="AU321" s="6">
        <v>-7.7299999999999999E-3</v>
      </c>
      <c r="AV321" s="6"/>
      <c r="AW321" s="6"/>
      <c r="AX321" s="5">
        <v>2.2599999999999998</v>
      </c>
      <c r="AY321" s="5">
        <v>110.14</v>
      </c>
      <c r="AZ321" s="5">
        <v>3.5443099999999998</v>
      </c>
      <c r="BA321" s="5">
        <v>49</v>
      </c>
      <c r="BB321" s="5">
        <v>0.93</v>
      </c>
      <c r="BC321" s="5">
        <v>5.6</v>
      </c>
      <c r="BD321" s="5">
        <v>129.5</v>
      </c>
      <c r="BE321" s="5">
        <v>46</v>
      </c>
      <c r="BF321" s="11">
        <v>18.536310000000004</v>
      </c>
      <c r="BG321" s="11">
        <v>37.496110000000009</v>
      </c>
      <c r="BH321" s="11">
        <v>54.909910000000004</v>
      </c>
      <c r="BI321" s="11">
        <v>70.777710000000027</v>
      </c>
      <c r="BJ321" s="11">
        <v>85.099510000000009</v>
      </c>
      <c r="BK321" s="11">
        <v>97.875310000000013</v>
      </c>
      <c r="BL321" s="11">
        <v>109.10511</v>
      </c>
      <c r="BM321" s="11"/>
      <c r="BN321" s="11"/>
      <c r="BO321" s="11"/>
      <c r="BP321" s="11"/>
      <c r="BQ321" s="11"/>
      <c r="BR321" s="11"/>
      <c r="BS321" s="11"/>
      <c r="BT321" s="11"/>
      <c r="BU321" s="5">
        <v>110.14</v>
      </c>
    </row>
    <row r="322" spans="1:73" x14ac:dyDescent="0.25">
      <c r="A322" t="s">
        <v>209</v>
      </c>
      <c r="B322" t="s">
        <v>230</v>
      </c>
      <c r="C322" t="s">
        <v>231</v>
      </c>
      <c r="D322" t="s">
        <v>24</v>
      </c>
      <c r="E322" t="s">
        <v>39</v>
      </c>
      <c r="F322" t="s">
        <v>30</v>
      </c>
      <c r="G322" t="s">
        <v>27</v>
      </c>
      <c r="H322" t="s">
        <v>33</v>
      </c>
      <c r="I322" s="4">
        <v>4.1791499999999999</v>
      </c>
      <c r="J322" s="4">
        <v>0.25511</v>
      </c>
      <c r="K322" s="4">
        <v>-5.1999999999999995E-4</v>
      </c>
      <c r="N322">
        <v>4.5599999999999996</v>
      </c>
      <c r="O322">
        <v>28.6</v>
      </c>
      <c r="P322">
        <v>0.14019000000000001</v>
      </c>
      <c r="Q322">
        <v>60</v>
      </c>
      <c r="R322">
        <v>0.9</v>
      </c>
      <c r="S322">
        <v>4.5</v>
      </c>
      <c r="T322">
        <v>34</v>
      </c>
      <c r="U322">
        <v>57</v>
      </c>
      <c r="V322" s="11">
        <f t="shared" si="144"/>
        <v>8.7892764584447995</v>
      </c>
      <c r="W322" s="11">
        <f t="shared" si="145"/>
        <v>13.1644791034668</v>
      </c>
      <c r="X322" s="11">
        <f t="shared" si="146"/>
        <v>17.293019332228802</v>
      </c>
      <c r="Y322" s="11">
        <f t="shared" si="147"/>
        <v>21.174897144730799</v>
      </c>
      <c r="Z322" s="11">
        <f t="shared" si="148"/>
        <v>24.810112540972803</v>
      </c>
      <c r="AA322" s="11">
        <f t="shared" si="149"/>
        <v>28.198665520954801</v>
      </c>
      <c r="AB322" s="11">
        <f t="shared" si="150"/>
        <v>31.340556084676802</v>
      </c>
      <c r="AC322" s="11">
        <f t="shared" si="151"/>
        <v>34.235784232138805</v>
      </c>
      <c r="AD322" s="11" t="str">
        <f t="shared" si="152"/>
        <v/>
      </c>
      <c r="AE322" s="11" t="str">
        <f t="shared" si="153"/>
        <v/>
      </c>
      <c r="AF322" s="11" t="str">
        <f t="shared" si="154"/>
        <v/>
      </c>
      <c r="AG322" s="11" t="str">
        <f t="shared" si="155"/>
        <v/>
      </c>
      <c r="AH322" s="11" t="str">
        <f t="shared" si="156"/>
        <v/>
      </c>
      <c r="AI322" s="11" t="str">
        <f t="shared" si="157"/>
        <v/>
      </c>
      <c r="AJ322" s="11" t="str">
        <f t="shared" si="158"/>
        <v/>
      </c>
      <c r="AK322" t="s">
        <v>209</v>
      </c>
      <c r="AL322" t="s">
        <v>230</v>
      </c>
      <c r="AM322" t="s">
        <v>231</v>
      </c>
      <c r="AN322" t="s">
        <v>25</v>
      </c>
      <c r="AO322" t="s">
        <v>24</v>
      </c>
      <c r="AP322" t="s">
        <v>35</v>
      </c>
      <c r="AQ322" t="s">
        <v>71</v>
      </c>
      <c r="AR322" t="s">
        <v>28</v>
      </c>
      <c r="AS322" s="4">
        <v>-3.8100000000000002E-2</v>
      </c>
      <c r="AT322" s="4">
        <v>1.5400499999999999</v>
      </c>
      <c r="AU322" s="4"/>
      <c r="AV322" s="4"/>
      <c r="AW322" s="4"/>
      <c r="AX322">
        <v>1.5</v>
      </c>
      <c r="AY322">
        <v>130.87</v>
      </c>
      <c r="AZ322">
        <v>0.16958999999999999</v>
      </c>
      <c r="BA322">
        <v>22</v>
      </c>
      <c r="BB322">
        <v>0.80400000000000005</v>
      </c>
      <c r="BC322">
        <v>3.6</v>
      </c>
      <c r="BD322">
        <v>129</v>
      </c>
      <c r="BE322">
        <v>20</v>
      </c>
      <c r="BF322" s="10">
        <v>15.362399999999999</v>
      </c>
      <c r="BG322" s="10">
        <v>30.762899999999998</v>
      </c>
      <c r="BH322" s="10">
        <v>46.163399999999996</v>
      </c>
      <c r="BI322" s="10">
        <v>61.563899999999997</v>
      </c>
      <c r="BJ322" s="10">
        <v>76.964399999999998</v>
      </c>
      <c r="BK322" s="10">
        <v>92.364899999999992</v>
      </c>
      <c r="BL322" s="10">
        <v>107.7654</v>
      </c>
      <c r="BM322" s="10">
        <v>123.16589999999999</v>
      </c>
      <c r="BN322" s="10"/>
      <c r="BO322" s="10"/>
      <c r="BP322" s="10"/>
      <c r="BQ322" s="10"/>
      <c r="BR322" s="10"/>
      <c r="BS322" s="10"/>
      <c r="BT322" s="10"/>
      <c r="BU322">
        <v>130.87</v>
      </c>
    </row>
    <row r="323" spans="1:73" x14ac:dyDescent="0.25">
      <c r="A323" s="5" t="s">
        <v>234</v>
      </c>
      <c r="B323" s="5" t="s">
        <v>230</v>
      </c>
      <c r="C323" s="5" t="s">
        <v>231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33</v>
      </c>
      <c r="I323" s="6">
        <v>2.5598800000000002</v>
      </c>
      <c r="J323" s="6">
        <v>0.42636000000000002</v>
      </c>
      <c r="K323" s="6">
        <v>-3.1099999999999999E-3</v>
      </c>
      <c r="L323" s="6"/>
      <c r="M323" s="6"/>
      <c r="N323" s="5">
        <v>3.4</v>
      </c>
      <c r="O323" s="5">
        <v>17.16</v>
      </c>
      <c r="P323" s="5">
        <v>3.9143599999999998</v>
      </c>
      <c r="Q323" s="5">
        <v>45</v>
      </c>
      <c r="R323" s="5">
        <v>0.81599999999999995</v>
      </c>
      <c r="S323" s="5">
        <v>2</v>
      </c>
      <c r="T323" s="5">
        <v>20.5</v>
      </c>
      <c r="U323" s="5">
        <v>42</v>
      </c>
      <c r="V323" s="11">
        <f t="shared" si="144"/>
        <v>8.5025521476139225</v>
      </c>
      <c r="W323" s="11">
        <f t="shared" si="145"/>
        <v>11.848301570038885</v>
      </c>
      <c r="X323" s="11">
        <f t="shared" si="146"/>
        <v>13.798668999985445</v>
      </c>
      <c r="Y323" s="11">
        <f t="shared" si="147"/>
        <v>14.732642179797605</v>
      </c>
      <c r="Z323" s="11">
        <f t="shared" si="148"/>
        <v>14.977913183579364</v>
      </c>
      <c r="AA323" s="11" t="str">
        <f t="shared" si="149"/>
        <v/>
      </c>
      <c r="AB323" s="11" t="str">
        <f t="shared" si="150"/>
        <v/>
      </c>
      <c r="AC323" s="11" t="str">
        <f t="shared" si="151"/>
        <v/>
      </c>
      <c r="AD323" s="11" t="str">
        <f t="shared" si="152"/>
        <v/>
      </c>
      <c r="AE323" s="11" t="str">
        <f t="shared" si="153"/>
        <v/>
      </c>
      <c r="AF323" s="11" t="str">
        <f t="shared" si="154"/>
        <v/>
      </c>
      <c r="AG323" s="11" t="str">
        <f t="shared" si="155"/>
        <v/>
      </c>
      <c r="AH323" s="11" t="str">
        <f t="shared" si="156"/>
        <v/>
      </c>
      <c r="AI323" s="11" t="str">
        <f t="shared" si="157"/>
        <v/>
      </c>
      <c r="AJ323" s="11" t="str">
        <f t="shared" si="158"/>
        <v/>
      </c>
      <c r="AK323" s="5" t="s">
        <v>234</v>
      </c>
      <c r="AL323" s="5" t="s">
        <v>230</v>
      </c>
      <c r="AM323" s="5" t="s">
        <v>231</v>
      </c>
      <c r="AN323" s="5" t="s">
        <v>25</v>
      </c>
      <c r="AO323" s="5" t="s">
        <v>24</v>
      </c>
      <c r="AP323" s="5" t="s">
        <v>35</v>
      </c>
      <c r="AQ323" s="5" t="s">
        <v>36</v>
      </c>
      <c r="AR323" s="5" t="s">
        <v>33</v>
      </c>
      <c r="AS323" s="6">
        <v>1.9937400000000001</v>
      </c>
      <c r="AT323" s="6">
        <v>1.63948</v>
      </c>
      <c r="AU323" s="6">
        <v>-8.2900000000000005E-3</v>
      </c>
      <c r="AV323" s="6"/>
      <c r="AW323" s="6"/>
      <c r="AX323" s="5">
        <v>1.99</v>
      </c>
      <c r="AY323" s="5">
        <v>68.489999999999995</v>
      </c>
      <c r="AZ323" s="5">
        <v>3.7077399999999998</v>
      </c>
      <c r="BA323" s="5">
        <v>45</v>
      </c>
      <c r="BB323" s="5">
        <v>0.97</v>
      </c>
      <c r="BC323" s="5">
        <v>1.3</v>
      </c>
      <c r="BD323" s="5">
        <v>85.3</v>
      </c>
      <c r="BE323" s="5">
        <v>42</v>
      </c>
      <c r="BF323" s="11">
        <v>17.559539999999998</v>
      </c>
      <c r="BG323" s="11">
        <v>31.467340000000004</v>
      </c>
      <c r="BH323" s="11">
        <v>43.717140000000008</v>
      </c>
      <c r="BI323" s="11">
        <v>54.30894</v>
      </c>
      <c r="BJ323" s="11">
        <v>63.242740000000005</v>
      </c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5">
        <v>68.489999999999995</v>
      </c>
    </row>
    <row r="324" spans="1:73" x14ac:dyDescent="0.25">
      <c r="A324" t="s">
        <v>271</v>
      </c>
      <c r="B324" t="s">
        <v>230</v>
      </c>
      <c r="C324" t="s">
        <v>231</v>
      </c>
      <c r="D324" t="s">
        <v>24</v>
      </c>
      <c r="E324" t="s">
        <v>39</v>
      </c>
      <c r="F324" t="s">
        <v>30</v>
      </c>
      <c r="G324" t="s">
        <v>27</v>
      </c>
      <c r="H324" t="s">
        <v>33</v>
      </c>
      <c r="I324" s="4">
        <v>2.9826100000000002</v>
      </c>
      <c r="J324" s="4">
        <v>0.30808000000000002</v>
      </c>
      <c r="K324" s="4">
        <v>-1.0499999999999999E-3</v>
      </c>
      <c r="N324">
        <v>3.87</v>
      </c>
      <c r="O324">
        <v>25.59</v>
      </c>
      <c r="P324">
        <v>0.14091999999999999</v>
      </c>
      <c r="Q324">
        <v>51</v>
      </c>
      <c r="R324">
        <v>0.91800000000000004</v>
      </c>
      <c r="S324">
        <v>3.5</v>
      </c>
      <c r="T324">
        <v>31.5</v>
      </c>
      <c r="U324">
        <v>48</v>
      </c>
      <c r="V324" s="11">
        <f t="shared" si="144"/>
        <v>7.8040179233240554</v>
      </c>
      <c r="W324" s="11">
        <f t="shared" si="145"/>
        <v>11.260493309578857</v>
      </c>
      <c r="X324" s="11">
        <f t="shared" si="146"/>
        <v>14.542470952777656</v>
      </c>
      <c r="Y324" s="11">
        <f t="shared" si="147"/>
        <v>17.649950852920458</v>
      </c>
      <c r="Z324" s="11">
        <f t="shared" si="148"/>
        <v>20.582933010007256</v>
      </c>
      <c r="AA324" s="11">
        <f t="shared" si="149"/>
        <v>23.34141742403806</v>
      </c>
      <c r="AB324" s="11">
        <f t="shared" si="150"/>
        <v>25.925404095012858</v>
      </c>
      <c r="AC324" s="11">
        <f t="shared" si="151"/>
        <v>28.334893022931659</v>
      </c>
      <c r="AD324" s="11">
        <f t="shared" si="152"/>
        <v>30.569884207794463</v>
      </c>
      <c r="AE324" s="11">
        <f t="shared" si="153"/>
        <v>32.630377649601265</v>
      </c>
      <c r="AF324" s="11">
        <f t="shared" si="154"/>
        <v>34.516373348352062</v>
      </c>
      <c r="AG324" s="11">
        <f t="shared" si="155"/>
        <v>36.227871304046857</v>
      </c>
      <c r="AH324" s="11">
        <f t="shared" si="156"/>
        <v>37.764871516685659</v>
      </c>
      <c r="AI324" s="11">
        <f t="shared" si="157"/>
        <v>39.127373986268466</v>
      </c>
      <c r="AJ324" s="11">
        <f t="shared" si="158"/>
        <v>40.315378712795258</v>
      </c>
      <c r="AK324" t="s">
        <v>271</v>
      </c>
      <c r="AL324" t="s">
        <v>230</v>
      </c>
      <c r="AM324" t="s">
        <v>231</v>
      </c>
      <c r="AN324" t="s">
        <v>25</v>
      </c>
      <c r="AO324" t="s">
        <v>24</v>
      </c>
      <c r="AP324" t="s">
        <v>35</v>
      </c>
      <c r="AQ324" t="s">
        <v>36</v>
      </c>
      <c r="AR324" t="s">
        <v>28</v>
      </c>
      <c r="AS324" s="4">
        <v>2.8968699999999998</v>
      </c>
      <c r="AT324" s="4">
        <v>0.91156000000000004</v>
      </c>
      <c r="AU324" s="4"/>
      <c r="AV324" s="4"/>
      <c r="AW324" s="4"/>
      <c r="AX324">
        <v>2.9</v>
      </c>
      <c r="AY324">
        <v>139.63</v>
      </c>
      <c r="AZ324">
        <v>13.68468</v>
      </c>
      <c r="BA324">
        <v>76</v>
      </c>
      <c r="BB324">
        <v>0.90800000000000003</v>
      </c>
      <c r="BC324">
        <v>2.1</v>
      </c>
      <c r="BD324">
        <v>171.7</v>
      </c>
      <c r="BE324">
        <v>74</v>
      </c>
      <c r="BF324" s="10">
        <v>12.01247</v>
      </c>
      <c r="BG324" s="10">
        <v>21.128070000000001</v>
      </c>
      <c r="BH324" s="10">
        <v>30.243670000000002</v>
      </c>
      <c r="BI324" s="10">
        <v>39.359270000000002</v>
      </c>
      <c r="BJ324" s="10">
        <v>48.474870000000003</v>
      </c>
      <c r="BK324" s="10">
        <v>57.590470000000003</v>
      </c>
      <c r="BL324" s="10">
        <v>66.706070000000011</v>
      </c>
      <c r="BM324" s="10">
        <v>75.821670000000012</v>
      </c>
      <c r="BN324" s="10">
        <v>84.937270000000012</v>
      </c>
      <c r="BO324" s="10">
        <v>94.052870000000013</v>
      </c>
      <c r="BP324" s="10">
        <v>103.16847000000001</v>
      </c>
      <c r="BQ324" s="10">
        <v>112.28407000000001</v>
      </c>
      <c r="BR324" s="10">
        <v>121.39967000000001</v>
      </c>
      <c r="BS324" s="10">
        <v>130.51527000000002</v>
      </c>
      <c r="BT324" s="10">
        <v>139.63087000000002</v>
      </c>
      <c r="BU324">
        <v>139.63</v>
      </c>
    </row>
    <row r="325" spans="1:73" x14ac:dyDescent="0.25">
      <c r="A325" s="5" t="s">
        <v>315</v>
      </c>
      <c r="B325" s="5" t="s">
        <v>230</v>
      </c>
      <c r="C325" s="5" t="s">
        <v>231</v>
      </c>
      <c r="D325" s="5" t="s">
        <v>24</v>
      </c>
      <c r="E325" s="5" t="s">
        <v>39</v>
      </c>
      <c r="F325" s="5" t="s">
        <v>30</v>
      </c>
      <c r="G325" s="5" t="s">
        <v>27</v>
      </c>
      <c r="H325" s="5" t="s">
        <v>33</v>
      </c>
      <c r="I325" s="6">
        <v>2.4436800000000001</v>
      </c>
      <c r="J325" s="6">
        <v>0.39304</v>
      </c>
      <c r="K325" s="6">
        <v>-1.65E-3</v>
      </c>
      <c r="L325" s="6"/>
      <c r="M325" s="6"/>
      <c r="N325" s="5">
        <v>3.69</v>
      </c>
      <c r="O325" s="5">
        <v>24.39</v>
      </c>
      <c r="P325" s="5">
        <v>0.18559999999999999</v>
      </c>
      <c r="Q325" s="5">
        <v>40</v>
      </c>
      <c r="R325" s="5">
        <v>0.88800000000000001</v>
      </c>
      <c r="S325" s="5">
        <v>4</v>
      </c>
      <c r="T325" s="5">
        <v>32</v>
      </c>
      <c r="U325" s="5">
        <v>37</v>
      </c>
      <c r="V325" s="11">
        <f t="shared" si="144"/>
        <v>10.42215672660576</v>
      </c>
      <c r="W325" s="11">
        <f t="shared" si="145"/>
        <v>15.533017889866159</v>
      </c>
      <c r="X325" s="11">
        <f t="shared" si="146"/>
        <v>19.419125863874562</v>
      </c>
      <c r="Y325" s="11">
        <f t="shared" si="147"/>
        <v>22.314703164630959</v>
      </c>
      <c r="Z325" s="11">
        <f t="shared" si="148"/>
        <v>24.421896308135359</v>
      </c>
      <c r="AA325" s="11">
        <f t="shared" si="149"/>
        <v>25.910775810387758</v>
      </c>
      <c r="AB325" s="11">
        <f t="shared" si="150"/>
        <v>26.919336187388165</v>
      </c>
      <c r="AC325" s="11">
        <f t="shared" si="151"/>
        <v>27.553495955136558</v>
      </c>
      <c r="AD325" s="11">
        <f t="shared" si="152"/>
        <v>27.887097629632965</v>
      </c>
      <c r="AE325" s="11">
        <f t="shared" si="153"/>
        <v>27.96190772687736</v>
      </c>
      <c r="AF325" s="11" t="str">
        <f t="shared" si="154"/>
        <v/>
      </c>
      <c r="AG325" s="11" t="str">
        <f t="shared" si="155"/>
        <v/>
      </c>
      <c r="AH325" s="11" t="str">
        <f t="shared" si="156"/>
        <v/>
      </c>
      <c r="AI325" s="11" t="str">
        <f t="shared" si="157"/>
        <v/>
      </c>
      <c r="AJ325" s="11" t="str">
        <f t="shared" si="158"/>
        <v/>
      </c>
      <c r="AK325" s="5" t="s">
        <v>315</v>
      </c>
      <c r="AL325" s="5" t="s">
        <v>230</v>
      </c>
      <c r="AM325" s="5" t="s">
        <v>231</v>
      </c>
      <c r="AN325" s="5" t="s">
        <v>25</v>
      </c>
      <c r="AO325" s="5" t="s">
        <v>24</v>
      </c>
      <c r="AP325" s="5" t="s">
        <v>35</v>
      </c>
      <c r="AQ325" s="5" t="s">
        <v>44</v>
      </c>
      <c r="AR325" s="5" t="s">
        <v>33</v>
      </c>
      <c r="AS325" s="6">
        <v>3.2220399999999998</v>
      </c>
      <c r="AT325" s="6">
        <v>1.7643800000000001</v>
      </c>
      <c r="AU325" s="6">
        <v>-8.9999999999999993E-3</v>
      </c>
      <c r="AV325" s="6"/>
      <c r="AW325" s="6"/>
      <c r="AX325" s="5">
        <v>3.22</v>
      </c>
      <c r="AY325" s="5">
        <v>89.67</v>
      </c>
      <c r="AZ325" s="5">
        <v>3.1597300000000001</v>
      </c>
      <c r="BA325" s="5">
        <v>41</v>
      </c>
      <c r="BB325" s="5">
        <v>0.91</v>
      </c>
      <c r="BC325" s="5">
        <v>3.5</v>
      </c>
      <c r="BD325" s="5">
        <v>125.8</v>
      </c>
      <c r="BE325" s="5">
        <v>38</v>
      </c>
      <c r="BF325" s="11">
        <v>19.96584</v>
      </c>
      <c r="BG325" s="11">
        <v>34.909639999999996</v>
      </c>
      <c r="BH325" s="11">
        <v>48.053440000000002</v>
      </c>
      <c r="BI325" s="11">
        <v>59.397239999999989</v>
      </c>
      <c r="BJ325" s="11">
        <v>68.941040000000015</v>
      </c>
      <c r="BK325" s="11">
        <v>76.684840000000008</v>
      </c>
      <c r="BL325" s="11">
        <v>82.628640000000019</v>
      </c>
      <c r="BM325" s="11">
        <v>86.772439999999989</v>
      </c>
      <c r="BN325" s="11">
        <v>89.116240000000019</v>
      </c>
      <c r="BO325" s="11">
        <v>89.660040000000009</v>
      </c>
      <c r="BP325" s="11"/>
      <c r="BQ325" s="11"/>
      <c r="BR325" s="11"/>
      <c r="BS325" s="11"/>
      <c r="BT325" s="11"/>
      <c r="BU325" s="5">
        <v>89.67</v>
      </c>
    </row>
    <row r="326" spans="1:73" x14ac:dyDescent="0.25">
      <c r="A326" t="s">
        <v>368</v>
      </c>
      <c r="B326" t="s">
        <v>230</v>
      </c>
      <c r="C326" t="s">
        <v>231</v>
      </c>
      <c r="D326" t="s">
        <v>24</v>
      </c>
      <c r="E326" t="s">
        <v>39</v>
      </c>
      <c r="F326" t="s">
        <v>30</v>
      </c>
      <c r="G326" t="s">
        <v>27</v>
      </c>
      <c r="H326" t="s">
        <v>33</v>
      </c>
      <c r="I326" s="4">
        <v>2.1390600000000002</v>
      </c>
      <c r="J326" s="4">
        <v>0.41398000000000001</v>
      </c>
      <c r="K326" s="4">
        <v>-1.8600000000000001E-3</v>
      </c>
      <c r="N326">
        <v>3.63</v>
      </c>
      <c r="O326">
        <v>23.24</v>
      </c>
      <c r="P326">
        <v>0.11788</v>
      </c>
      <c r="Q326">
        <v>56</v>
      </c>
      <c r="R326">
        <v>0.93300000000000005</v>
      </c>
      <c r="S326">
        <v>3.5</v>
      </c>
      <c r="T326">
        <v>29</v>
      </c>
      <c r="U326">
        <v>53</v>
      </c>
      <c r="V326" s="11">
        <f t="shared" si="144"/>
        <v>4.8715922753510466</v>
      </c>
      <c r="W326" s="11">
        <f t="shared" si="145"/>
        <v>6.7153760427672857</v>
      </c>
      <c r="X326" s="11">
        <f t="shared" si="146"/>
        <v>8.1870927415715258</v>
      </c>
      <c r="Y326" s="11">
        <f t="shared" si="147"/>
        <v>9.1156251853557642</v>
      </c>
      <c r="Z326" s="11">
        <f t="shared" si="148"/>
        <v>9.4889307830720053</v>
      </c>
      <c r="AA326" s="11">
        <f t="shared" si="149"/>
        <v>9.4395781790322442</v>
      </c>
      <c r="AB326" s="11">
        <f t="shared" si="150"/>
        <v>9.2001518929084867</v>
      </c>
      <c r="AC326" s="11">
        <f t="shared" si="151"/>
        <v>9.0285249597327226</v>
      </c>
      <c r="AD326" s="11" t="str">
        <f t="shared" si="152"/>
        <v/>
      </c>
      <c r="AE326" s="11" t="str">
        <f t="shared" si="153"/>
        <v/>
      </c>
      <c r="AF326" s="11" t="str">
        <f t="shared" si="154"/>
        <v/>
      </c>
      <c r="AG326" s="11" t="str">
        <f t="shared" si="155"/>
        <v/>
      </c>
      <c r="AH326" s="11" t="str">
        <f t="shared" si="156"/>
        <v/>
      </c>
      <c r="AI326" s="11" t="str">
        <f t="shared" si="157"/>
        <v/>
      </c>
      <c r="AJ326" s="11" t="str">
        <f t="shared" si="158"/>
        <v/>
      </c>
      <c r="AK326" t="s">
        <v>368</v>
      </c>
      <c r="AL326" t="s">
        <v>230</v>
      </c>
      <c r="AM326" t="s">
        <v>231</v>
      </c>
      <c r="AN326" t="s">
        <v>25</v>
      </c>
      <c r="AO326" t="s">
        <v>24</v>
      </c>
      <c r="AP326" t="s">
        <v>35</v>
      </c>
      <c r="AQ326" t="s">
        <v>71</v>
      </c>
      <c r="AR326" t="s">
        <v>43</v>
      </c>
      <c r="AS326" s="4">
        <v>3.6557300000000001</v>
      </c>
      <c r="AT326" s="4">
        <v>0.81496000000000002</v>
      </c>
      <c r="AU326" s="4">
        <v>1.359E-2</v>
      </c>
      <c r="AV326" s="4">
        <v>-1.4999999999999999E-4</v>
      </c>
      <c r="AW326" s="4"/>
      <c r="AX326">
        <v>3.66</v>
      </c>
      <c r="AY326">
        <v>78.92</v>
      </c>
      <c r="AZ326">
        <v>6.7739999999999995E-2</v>
      </c>
      <c r="BA326">
        <v>56</v>
      </c>
      <c r="BB326">
        <v>0.91400000000000003</v>
      </c>
      <c r="BC326">
        <v>5.8</v>
      </c>
      <c r="BD326">
        <v>100.6</v>
      </c>
      <c r="BE326">
        <v>52</v>
      </c>
      <c r="BF326" s="10">
        <v>13.014329999999999</v>
      </c>
      <c r="BG326" s="10">
        <v>24.190929999999998</v>
      </c>
      <c r="BH326" s="10">
        <v>36.285530000000008</v>
      </c>
      <c r="BI326" s="10">
        <v>48.398129999999995</v>
      </c>
      <c r="BJ326" s="10">
        <v>59.62872999999999</v>
      </c>
      <c r="BK326" s="10">
        <v>69.077329999999989</v>
      </c>
      <c r="BL326" s="10">
        <v>75.84393</v>
      </c>
      <c r="BM326" s="10">
        <v>79.028530000000003</v>
      </c>
      <c r="BN326" s="10"/>
      <c r="BO326" s="10"/>
      <c r="BP326" s="10"/>
      <c r="BQ326" s="10"/>
      <c r="BR326" s="10"/>
      <c r="BS326" s="10"/>
      <c r="BT326" s="10"/>
      <c r="BU326">
        <v>78.92</v>
      </c>
    </row>
    <row r="327" spans="1:73" x14ac:dyDescent="0.25">
      <c r="A327" s="5" t="s">
        <v>21</v>
      </c>
      <c r="B327" s="5" t="s">
        <v>72</v>
      </c>
      <c r="C327" s="5" t="s">
        <v>73</v>
      </c>
      <c r="D327" s="5" t="s">
        <v>24</v>
      </c>
      <c r="E327" s="5" t="s">
        <v>39</v>
      </c>
      <c r="F327" s="5" t="s">
        <v>30</v>
      </c>
      <c r="G327" s="5" t="s">
        <v>27</v>
      </c>
      <c r="H327" s="5" t="s">
        <v>33</v>
      </c>
      <c r="I327" s="6">
        <v>0.87251000000000001</v>
      </c>
      <c r="J327" s="6">
        <v>0.43254999999999999</v>
      </c>
      <c r="K327" s="6">
        <v>-2.81E-3</v>
      </c>
      <c r="L327" s="6"/>
      <c r="M327" s="6"/>
      <c r="N327" s="5">
        <v>1.95</v>
      </c>
      <c r="O327" s="5">
        <v>17.53</v>
      </c>
      <c r="P327" s="5">
        <v>6.9629999999999997E-2</v>
      </c>
      <c r="Q327" s="5">
        <v>37</v>
      </c>
      <c r="R327" s="5">
        <v>0.92300000000000004</v>
      </c>
      <c r="S327" s="5">
        <v>3</v>
      </c>
      <c r="T327" s="5">
        <v>19</v>
      </c>
      <c r="U327" s="5">
        <v>34</v>
      </c>
      <c r="V327" s="11">
        <f t="shared" si="144"/>
        <v>6.9082093279475503</v>
      </c>
      <c r="W327" s="11">
        <f t="shared" si="145"/>
        <v>11.196137410011112</v>
      </c>
      <c r="X327" s="11">
        <f t="shared" si="146"/>
        <v>12.77085161478287</v>
      </c>
      <c r="Y327" s="11" t="str">
        <f t="shared" si="147"/>
        <v/>
      </c>
      <c r="Z327" s="11" t="str">
        <f t="shared" si="148"/>
        <v/>
      </c>
      <c r="AA327" s="11" t="str">
        <f t="shared" si="149"/>
        <v/>
      </c>
      <c r="AB327" s="11" t="str">
        <f t="shared" si="150"/>
        <v/>
      </c>
      <c r="AC327" s="11" t="str">
        <f t="shared" si="151"/>
        <v/>
      </c>
      <c r="AD327" s="11" t="str">
        <f t="shared" si="152"/>
        <v/>
      </c>
      <c r="AE327" s="11" t="str">
        <f t="shared" si="153"/>
        <v/>
      </c>
      <c r="AF327" s="11" t="str">
        <f t="shared" si="154"/>
        <v/>
      </c>
      <c r="AG327" s="11" t="str">
        <f t="shared" si="155"/>
        <v/>
      </c>
      <c r="AH327" s="11" t="str">
        <f t="shared" si="156"/>
        <v/>
      </c>
      <c r="AI327" s="11" t="str">
        <f t="shared" si="157"/>
        <v/>
      </c>
      <c r="AJ327" s="11" t="str">
        <f t="shared" si="158"/>
        <v/>
      </c>
      <c r="AK327" s="5" t="s">
        <v>21</v>
      </c>
      <c r="AL327" s="5" t="s">
        <v>72</v>
      </c>
      <c r="AM327" s="5" t="s">
        <v>73</v>
      </c>
      <c r="AN327" s="5" t="s">
        <v>25</v>
      </c>
      <c r="AO327" s="5" t="s">
        <v>24</v>
      </c>
      <c r="AP327" s="5" t="s">
        <v>35</v>
      </c>
      <c r="AQ327" s="5" t="s">
        <v>71</v>
      </c>
      <c r="AR327" s="5" t="s">
        <v>33</v>
      </c>
      <c r="AS327" s="6">
        <v>2.5433300000000001</v>
      </c>
      <c r="AT327" s="6">
        <v>1.4276899999999999</v>
      </c>
      <c r="AU327" s="6">
        <v>2.5430000000000001E-2</v>
      </c>
      <c r="AV327" s="6"/>
      <c r="AW327" s="6"/>
      <c r="AX327" s="5">
        <v>2.54</v>
      </c>
      <c r="AY327" s="5">
        <v>77.349999999999994</v>
      </c>
      <c r="AZ327" s="5">
        <v>0.15598000000000001</v>
      </c>
      <c r="BA327" s="5">
        <v>37</v>
      </c>
      <c r="BB327" s="5">
        <v>0.91800000000000004</v>
      </c>
      <c r="BC327" s="5">
        <v>5.3</v>
      </c>
      <c r="BD327" s="5">
        <v>76.7</v>
      </c>
      <c r="BE327" s="5">
        <v>34</v>
      </c>
      <c r="BF327" s="11">
        <v>19.363229999999998</v>
      </c>
      <c r="BG327" s="11">
        <v>41.269130000000004</v>
      </c>
      <c r="BH327" s="11">
        <v>68.261030000000005</v>
      </c>
      <c r="BI327" s="11"/>
      <c r="BJ327" s="11"/>
      <c r="BK327" s="11"/>
      <c r="BL327" s="11"/>
      <c r="BM327" s="11"/>
      <c r="BN327" s="11"/>
      <c r="BO327" s="11"/>
      <c r="BP327" s="11"/>
      <c r="BQ327" s="11"/>
      <c r="BR327" s="11"/>
      <c r="BS327" s="11"/>
      <c r="BT327" s="11"/>
      <c r="BU327" s="5">
        <v>77.349999999999994</v>
      </c>
    </row>
    <row r="328" spans="1:73" x14ac:dyDescent="0.25">
      <c r="A328" t="s">
        <v>21</v>
      </c>
      <c r="B328" t="s">
        <v>74</v>
      </c>
      <c r="C328" t="s">
        <v>75</v>
      </c>
      <c r="D328" t="s">
        <v>24</v>
      </c>
      <c r="E328" t="s">
        <v>39</v>
      </c>
      <c r="F328" t="s">
        <v>30</v>
      </c>
      <c r="G328" t="s">
        <v>27</v>
      </c>
      <c r="H328" t="s">
        <v>33</v>
      </c>
      <c r="I328" s="4">
        <v>2.4796900000000002</v>
      </c>
      <c r="J328" s="4">
        <v>0.23416999999999999</v>
      </c>
      <c r="K328" s="4">
        <v>-6.8999999999999997E-4</v>
      </c>
      <c r="N328">
        <v>2.97</v>
      </c>
      <c r="O328">
        <v>22.28</v>
      </c>
      <c r="P328">
        <v>6.8650000000000003E-2</v>
      </c>
      <c r="Q328">
        <v>64</v>
      </c>
      <c r="R328">
        <v>0.90800000000000003</v>
      </c>
      <c r="S328">
        <v>4</v>
      </c>
      <c r="T328">
        <v>24.2</v>
      </c>
      <c r="U328">
        <v>61</v>
      </c>
      <c r="V328" s="11">
        <f t="shared" si="144"/>
        <v>10.056284181962299</v>
      </c>
      <c r="W328" s="11">
        <f t="shared" si="145"/>
        <v>17.513177098313307</v>
      </c>
      <c r="X328" s="11">
        <f t="shared" si="146"/>
        <v>23.072508824827707</v>
      </c>
      <c r="Y328" s="11">
        <f t="shared" si="147"/>
        <v>27.424553779509502</v>
      </c>
      <c r="Z328" s="11">
        <f t="shared" si="148"/>
        <v>31.074587184922706</v>
      </c>
      <c r="AA328" s="11">
        <f t="shared" si="149"/>
        <v>34.382748300191302</v>
      </c>
      <c r="AB328" s="11">
        <f t="shared" si="150"/>
        <v>37.575287972999305</v>
      </c>
      <c r="AC328" s="11">
        <f t="shared" si="151"/>
        <v>40.727200511590702</v>
      </c>
      <c r="AD328" s="11">
        <f t="shared" si="152"/>
        <v>43.716239876769507</v>
      </c>
      <c r="AE328" s="11" t="str">
        <f t="shared" si="153"/>
        <v/>
      </c>
      <c r="AF328" s="11" t="str">
        <f t="shared" si="154"/>
        <v/>
      </c>
      <c r="AG328" s="11" t="str">
        <f t="shared" si="155"/>
        <v/>
      </c>
      <c r="AH328" s="11" t="str">
        <f t="shared" si="156"/>
        <v/>
      </c>
      <c r="AI328" s="11" t="str">
        <f t="shared" si="157"/>
        <v/>
      </c>
      <c r="AJ328" s="11" t="str">
        <f t="shared" si="158"/>
        <v/>
      </c>
      <c r="AK328" t="s">
        <v>21</v>
      </c>
      <c r="AL328" t="s">
        <v>74</v>
      </c>
      <c r="AM328" t="s">
        <v>75</v>
      </c>
      <c r="AN328" t="s">
        <v>25</v>
      </c>
      <c r="AO328" t="s">
        <v>24</v>
      </c>
      <c r="AP328" t="s">
        <v>35</v>
      </c>
      <c r="AQ328" t="s">
        <v>44</v>
      </c>
      <c r="AR328" t="s">
        <v>43</v>
      </c>
      <c r="AS328" s="4">
        <v>-7.6277699999999999</v>
      </c>
      <c r="AT328" s="4">
        <v>3.3461500000000002</v>
      </c>
      <c r="AU328" s="4">
        <v>-3.5229999999999997E-2</v>
      </c>
      <c r="AV328" s="4">
        <v>2.4000000000000001E-4</v>
      </c>
      <c r="AW328" s="4"/>
      <c r="AX328">
        <v>2.1</v>
      </c>
      <c r="AY328">
        <v>194.32</v>
      </c>
      <c r="AZ328">
        <v>3.7663500000000001</v>
      </c>
      <c r="BA328">
        <v>61</v>
      </c>
      <c r="BB328">
        <v>0.93300000000000005</v>
      </c>
      <c r="BC328">
        <v>7.1</v>
      </c>
      <c r="BD328">
        <v>185.7</v>
      </c>
      <c r="BE328">
        <v>57</v>
      </c>
      <c r="BF328" s="10">
        <v>22.550730000000001</v>
      </c>
      <c r="BG328" s="10">
        <v>47.123230000000007</v>
      </c>
      <c r="BH328" s="10">
        <v>67.529730000000015</v>
      </c>
      <c r="BI328" s="10">
        <v>85.21023000000001</v>
      </c>
      <c r="BJ328" s="10">
        <v>101.60473000000002</v>
      </c>
      <c r="BK328" s="10">
        <v>118.15323000000002</v>
      </c>
      <c r="BL328" s="10">
        <v>136.29573000000005</v>
      </c>
      <c r="BM328" s="10">
        <v>157.47223000000002</v>
      </c>
      <c r="BN328" s="10">
        <v>183.12273000000002</v>
      </c>
      <c r="BO328" s="10"/>
      <c r="BP328" s="10"/>
      <c r="BQ328" s="10"/>
      <c r="BR328" s="10"/>
      <c r="BS328" s="10"/>
      <c r="BT328" s="10"/>
      <c r="BU328">
        <v>194.32</v>
      </c>
    </row>
    <row r="329" spans="1:73" x14ac:dyDescent="0.25">
      <c r="A329" t="s">
        <v>254</v>
      </c>
      <c r="B329" t="s">
        <v>267</v>
      </c>
      <c r="C329" t="s">
        <v>268</v>
      </c>
      <c r="D329" t="s">
        <v>24</v>
      </c>
      <c r="E329" t="s">
        <v>39</v>
      </c>
      <c r="F329" t="s">
        <v>30</v>
      </c>
      <c r="G329" t="s">
        <v>52</v>
      </c>
      <c r="H329" t="s">
        <v>33</v>
      </c>
      <c r="I329" s="4">
        <v>2.9467400000000001</v>
      </c>
      <c r="J329" s="4">
        <v>0.36612</v>
      </c>
      <c r="K329" s="4">
        <v>-2.5699999999999998E-3</v>
      </c>
      <c r="N329">
        <v>3.97</v>
      </c>
      <c r="O329">
        <v>15.98</v>
      </c>
      <c r="P329">
        <v>3.9199999999999999E-3</v>
      </c>
      <c r="Q329">
        <v>33</v>
      </c>
      <c r="R329">
        <v>0.90400000000000003</v>
      </c>
      <c r="S329">
        <v>3.7</v>
      </c>
      <c r="T329">
        <v>24</v>
      </c>
      <c r="U329">
        <v>30</v>
      </c>
      <c r="V329" s="11">
        <f t="shared" si="144"/>
        <v>7.4651668487504867</v>
      </c>
      <c r="W329" s="11">
        <f t="shared" si="145"/>
        <v>13.157562222251807</v>
      </c>
      <c r="X329" s="11">
        <f t="shared" si="146"/>
        <v>18.040191933946925</v>
      </c>
      <c r="Y329" s="11">
        <f t="shared" si="147"/>
        <v>20.697303110455842</v>
      </c>
      <c r="Z329" s="11">
        <f t="shared" si="148"/>
        <v>21.456429328718571</v>
      </c>
      <c r="AA329" s="11" t="str">
        <f t="shared" si="149"/>
        <v/>
      </c>
      <c r="AB329" s="11" t="str">
        <f t="shared" si="150"/>
        <v/>
      </c>
      <c r="AC329" s="11" t="str">
        <f t="shared" si="151"/>
        <v/>
      </c>
      <c r="AD329" s="11" t="str">
        <f t="shared" si="152"/>
        <v/>
      </c>
      <c r="AE329" s="11" t="str">
        <f t="shared" si="153"/>
        <v/>
      </c>
      <c r="AF329" s="11" t="str">
        <f t="shared" si="154"/>
        <v/>
      </c>
      <c r="AG329" s="11" t="str">
        <f t="shared" si="155"/>
        <v/>
      </c>
      <c r="AH329" s="11" t="str">
        <f t="shared" si="156"/>
        <v/>
      </c>
      <c r="AI329" s="11" t="str">
        <f t="shared" si="157"/>
        <v/>
      </c>
      <c r="AJ329" s="11" t="str">
        <f t="shared" si="158"/>
        <v/>
      </c>
      <c r="AK329" t="s">
        <v>254</v>
      </c>
      <c r="AL329" t="s">
        <v>267</v>
      </c>
      <c r="AM329" t="s">
        <v>268</v>
      </c>
      <c r="AN329" t="s">
        <v>25</v>
      </c>
      <c r="AO329" t="s">
        <v>24</v>
      </c>
      <c r="AP329" t="s">
        <v>35</v>
      </c>
      <c r="AQ329" t="s">
        <v>71</v>
      </c>
      <c r="AR329" t="s">
        <v>43</v>
      </c>
      <c r="AS329" s="4">
        <v>2.8481299999999998</v>
      </c>
      <c r="AT329" s="4">
        <v>0.18509</v>
      </c>
      <c r="AU329" s="4">
        <v>7.077E-2</v>
      </c>
      <c r="AV329" s="4">
        <v>-9.6000000000000002E-4</v>
      </c>
      <c r="AW329" s="4"/>
      <c r="AX329">
        <v>2.85</v>
      </c>
      <c r="AY329">
        <v>69.5</v>
      </c>
      <c r="AZ329">
        <v>6.5689999999999998E-2</v>
      </c>
      <c r="BA329">
        <v>34</v>
      </c>
      <c r="BB329">
        <v>0.95699999999999996</v>
      </c>
      <c r="BC329">
        <v>2.5</v>
      </c>
      <c r="BD329">
        <v>87.9</v>
      </c>
      <c r="BE329">
        <v>30</v>
      </c>
      <c r="BF329" s="10">
        <v>10.816029999999998</v>
      </c>
      <c r="BG329" s="10">
        <v>27.177929999999996</v>
      </c>
      <c r="BH329" s="10">
        <v>46.173829999999995</v>
      </c>
      <c r="BI329" s="10">
        <v>62.043729999999989</v>
      </c>
      <c r="BJ329" s="10">
        <v>69.027630000000016</v>
      </c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>
        <v>69.5</v>
      </c>
    </row>
    <row r="330" spans="1:73" x14ac:dyDescent="0.25">
      <c r="A330" s="5" t="s">
        <v>368</v>
      </c>
      <c r="B330" s="5" t="s">
        <v>267</v>
      </c>
      <c r="C330" s="5" t="s">
        <v>268</v>
      </c>
      <c r="D330" s="5" t="s">
        <v>24</v>
      </c>
      <c r="E330" s="5" t="s">
        <v>39</v>
      </c>
      <c r="F330" s="5" t="s">
        <v>30</v>
      </c>
      <c r="G330" s="5" t="s">
        <v>40</v>
      </c>
      <c r="H330" s="5" t="s">
        <v>33</v>
      </c>
      <c r="I330" s="6">
        <v>3.3018800000000001</v>
      </c>
      <c r="J330" s="6">
        <v>0.35154000000000002</v>
      </c>
      <c r="K330" s="6">
        <v>-1.5399999999999999E-3</v>
      </c>
      <c r="L330" s="6"/>
      <c r="M330" s="6"/>
      <c r="N330" s="5">
        <v>4.18</v>
      </c>
      <c r="O330" s="5">
        <v>22.84</v>
      </c>
      <c r="P330" s="5">
        <v>1.6004400000000001</v>
      </c>
      <c r="Q330" s="5">
        <v>60</v>
      </c>
      <c r="R330" s="5">
        <v>0.81899999999999995</v>
      </c>
      <c r="S330" s="5">
        <v>1.8</v>
      </c>
      <c r="T330" s="5">
        <v>29</v>
      </c>
      <c r="U330" s="5">
        <v>57</v>
      </c>
      <c r="V330" s="11">
        <f t="shared" si="144"/>
        <v>8.3343260775922481</v>
      </c>
      <c r="W330" s="11">
        <f t="shared" si="145"/>
        <v>12.994404866973367</v>
      </c>
      <c r="X330" s="11">
        <f t="shared" si="146"/>
        <v>17.435418333624089</v>
      </c>
      <c r="Y330" s="11">
        <f t="shared" si="147"/>
        <v>21.099854465944407</v>
      </c>
      <c r="Z330" s="11">
        <f t="shared" si="148"/>
        <v>23.732780612494327</v>
      </c>
      <c r="AA330" s="11">
        <f t="shared" si="149"/>
        <v>25.349266937993839</v>
      </c>
      <c r="AB330" s="11">
        <f t="shared" si="150"/>
        <v>26.126854999322966</v>
      </c>
      <c r="AC330" s="11">
        <f t="shared" si="151"/>
        <v>26.223071441521689</v>
      </c>
      <c r="AD330" s="11" t="str">
        <f t="shared" si="152"/>
        <v/>
      </c>
      <c r="AE330" s="11" t="str">
        <f t="shared" si="153"/>
        <v/>
      </c>
      <c r="AF330" s="11" t="str">
        <f t="shared" si="154"/>
        <v/>
      </c>
      <c r="AG330" s="11" t="str">
        <f t="shared" si="155"/>
        <v/>
      </c>
      <c r="AH330" s="11" t="str">
        <f t="shared" si="156"/>
        <v/>
      </c>
      <c r="AI330" s="11" t="str">
        <f t="shared" si="157"/>
        <v/>
      </c>
      <c r="AJ330" s="11" t="str">
        <f t="shared" si="158"/>
        <v/>
      </c>
      <c r="AK330" s="5" t="s">
        <v>368</v>
      </c>
      <c r="AL330" s="5" t="s">
        <v>267</v>
      </c>
      <c r="AM330" s="5" t="s">
        <v>268</v>
      </c>
      <c r="AN330" s="5" t="s">
        <v>25</v>
      </c>
      <c r="AO330" s="5" t="s">
        <v>24</v>
      </c>
      <c r="AP330" s="5" t="s">
        <v>35</v>
      </c>
      <c r="AQ330" s="5" t="s">
        <v>71</v>
      </c>
      <c r="AR330" s="5" t="s">
        <v>43</v>
      </c>
      <c r="AS330" s="6">
        <v>2.53091</v>
      </c>
      <c r="AT330" s="6">
        <v>0.90725999999999996</v>
      </c>
      <c r="AU330" s="6">
        <v>2.3910000000000001E-2</v>
      </c>
      <c r="AV330" s="6">
        <v>-2.5999999999999998E-4</v>
      </c>
      <c r="AW330" s="6"/>
      <c r="AX330" s="5">
        <v>2.5299999999999998</v>
      </c>
      <c r="AY330" s="5">
        <v>95.58</v>
      </c>
      <c r="AZ330" s="5">
        <v>9.0249999999999997E-2</v>
      </c>
      <c r="BA330" s="5">
        <v>62</v>
      </c>
      <c r="BB330" s="5">
        <v>0.94299999999999995</v>
      </c>
      <c r="BC330" s="5">
        <v>2.5</v>
      </c>
      <c r="BD330" s="5">
        <v>132.1</v>
      </c>
      <c r="BE330" s="5">
        <v>58</v>
      </c>
      <c r="BF330" s="10">
        <v>13.73451</v>
      </c>
      <c r="BG330" s="10">
        <v>28.16011</v>
      </c>
      <c r="BH330" s="10">
        <v>44.247709999999998</v>
      </c>
      <c r="BI330" s="10">
        <v>60.437309999999997</v>
      </c>
      <c r="BJ330" s="10">
        <v>75.168909999999997</v>
      </c>
      <c r="BK330" s="10">
        <v>86.882509999999996</v>
      </c>
      <c r="BL330" s="10">
        <v>94.018109999999993</v>
      </c>
      <c r="BM330" s="10">
        <v>95.015710000000041</v>
      </c>
      <c r="BN330" s="10"/>
      <c r="BO330" s="10"/>
      <c r="BP330" s="10"/>
      <c r="BQ330" s="10"/>
      <c r="BR330" s="10"/>
      <c r="BS330" s="10"/>
      <c r="BT330" s="10"/>
      <c r="BU330" s="5">
        <v>95.58</v>
      </c>
    </row>
    <row r="331" spans="1:73" x14ac:dyDescent="0.25">
      <c r="A331" s="7" t="s">
        <v>254</v>
      </c>
      <c r="B331" s="7" t="s">
        <v>269</v>
      </c>
      <c r="C331" s="7" t="s">
        <v>270</v>
      </c>
      <c r="D331" s="7" t="s">
        <v>24</v>
      </c>
      <c r="E331" s="7" t="s">
        <v>39</v>
      </c>
      <c r="F331" s="7" t="s">
        <v>30</v>
      </c>
      <c r="G331" s="7" t="s">
        <v>27</v>
      </c>
      <c r="H331" s="7" t="s">
        <v>33</v>
      </c>
      <c r="I331" s="8">
        <v>1.8396999999999999</v>
      </c>
      <c r="J331" s="8">
        <v>0.44555</v>
      </c>
      <c r="K331" s="8">
        <v>-1.4400000000000001E-3</v>
      </c>
      <c r="L331" s="8"/>
      <c r="M331" s="8"/>
      <c r="N331" s="7">
        <v>3.07</v>
      </c>
      <c r="O331" s="7">
        <v>36.19</v>
      </c>
      <c r="P331" s="7">
        <v>0.40839999999999999</v>
      </c>
      <c r="Q331" s="7">
        <v>61</v>
      </c>
      <c r="R331" s="7">
        <v>0.871</v>
      </c>
      <c r="S331" s="7">
        <v>2.5</v>
      </c>
      <c r="T331" s="7">
        <v>51</v>
      </c>
      <c r="U331" s="7">
        <v>58</v>
      </c>
      <c r="V331" s="11">
        <f t="shared" si="144"/>
        <v>6.5354845338683987</v>
      </c>
      <c r="W331" s="11">
        <f t="shared" si="145"/>
        <v>9.4248254297499994</v>
      </c>
      <c r="X331" s="11">
        <f t="shared" si="146"/>
        <v>11.165136568588398</v>
      </c>
      <c r="Y331" s="11">
        <f t="shared" si="147"/>
        <v>11.756417950383598</v>
      </c>
      <c r="Z331" s="11">
        <f t="shared" si="148"/>
        <v>11.1986695751356</v>
      </c>
      <c r="AA331" s="11">
        <f t="shared" si="149"/>
        <v>9.4918914428443983</v>
      </c>
      <c r="AB331" s="11">
        <f t="shared" si="150"/>
        <v>6.6360835535099945</v>
      </c>
      <c r="AC331" s="11" t="str">
        <f t="shared" si="151"/>
        <v/>
      </c>
      <c r="AD331" s="11" t="str">
        <f t="shared" si="152"/>
        <v/>
      </c>
      <c r="AE331" s="11" t="str">
        <f t="shared" si="153"/>
        <v/>
      </c>
      <c r="AF331" s="11" t="str">
        <f t="shared" si="154"/>
        <v/>
      </c>
      <c r="AG331" s="11" t="str">
        <f t="shared" si="155"/>
        <v/>
      </c>
      <c r="AH331" s="11" t="str">
        <f t="shared" si="156"/>
        <v/>
      </c>
      <c r="AI331" s="11" t="str">
        <f t="shared" si="157"/>
        <v/>
      </c>
      <c r="AJ331" s="11" t="str">
        <f t="shared" si="158"/>
        <v/>
      </c>
      <c r="AK331" s="7" t="s">
        <v>254</v>
      </c>
      <c r="AL331" s="7" t="s">
        <v>269</v>
      </c>
      <c r="AM331" s="7" t="s">
        <v>270</v>
      </c>
      <c r="AN331" s="7" t="s">
        <v>25</v>
      </c>
      <c r="AO331" s="7" t="s">
        <v>24</v>
      </c>
      <c r="AP331" s="7" t="s">
        <v>35</v>
      </c>
      <c r="AQ331" s="7" t="s">
        <v>44</v>
      </c>
      <c r="AR331" s="7" t="s">
        <v>28</v>
      </c>
      <c r="AS331" s="8">
        <v>2.7978499999999999</v>
      </c>
      <c r="AT331" s="8">
        <v>1.99742</v>
      </c>
      <c r="AU331" s="8"/>
      <c r="AV331" s="8"/>
      <c r="AW331" s="8"/>
      <c r="AX331" s="7">
        <v>2.8</v>
      </c>
      <c r="AY331" s="7">
        <v>154.6</v>
      </c>
      <c r="AZ331" s="7">
        <v>3.3736199999999998</v>
      </c>
      <c r="BA331" s="7">
        <v>62</v>
      </c>
      <c r="BB331" s="7">
        <v>0.97499999999999998</v>
      </c>
      <c r="BC331" s="7">
        <v>2.5</v>
      </c>
      <c r="BD331" s="7">
        <v>190.9</v>
      </c>
      <c r="BE331" s="7">
        <v>60</v>
      </c>
      <c r="BF331" s="10">
        <v>22.77205</v>
      </c>
      <c r="BG331" s="10">
        <v>42.746249999999996</v>
      </c>
      <c r="BH331" s="10">
        <v>62.72045</v>
      </c>
      <c r="BI331" s="10">
        <v>82.694649999999996</v>
      </c>
      <c r="BJ331" s="10">
        <v>102.66884999999999</v>
      </c>
      <c r="BK331" s="10">
        <v>122.64305</v>
      </c>
      <c r="BL331" s="10">
        <v>142.61725000000001</v>
      </c>
      <c r="BM331" s="10"/>
      <c r="BN331" s="10"/>
      <c r="BO331" s="10"/>
      <c r="BP331" s="10"/>
      <c r="BQ331" s="10"/>
      <c r="BR331" s="10"/>
      <c r="BS331" s="10"/>
      <c r="BT331" s="10"/>
      <c r="BU331" s="7">
        <v>154.6</v>
      </c>
    </row>
    <row r="332" spans="1:73" x14ac:dyDescent="0.25">
      <c r="A332" s="5" t="s">
        <v>315</v>
      </c>
      <c r="B332" s="5" t="s">
        <v>269</v>
      </c>
      <c r="C332" s="5" t="s">
        <v>270</v>
      </c>
      <c r="D332" s="5" t="s">
        <v>24</v>
      </c>
      <c r="E332" s="5" t="s">
        <v>39</v>
      </c>
      <c r="F332" s="5" t="s">
        <v>30</v>
      </c>
      <c r="G332" s="5" t="s">
        <v>27</v>
      </c>
      <c r="H332" s="5" t="s">
        <v>33</v>
      </c>
      <c r="I332" s="6">
        <v>1.04443</v>
      </c>
      <c r="J332" s="6">
        <v>0.38756000000000002</v>
      </c>
      <c r="K332" s="6">
        <v>-1.1199999999999999E-3</v>
      </c>
      <c r="L332" s="6"/>
      <c r="M332" s="6"/>
      <c r="N332" s="5">
        <v>1.71</v>
      </c>
      <c r="O332" s="5">
        <v>34.590000000000003</v>
      </c>
      <c r="P332" s="5">
        <v>0.17732999999999999</v>
      </c>
      <c r="Q332" s="5">
        <v>51</v>
      </c>
      <c r="R332" s="5">
        <v>0.93500000000000005</v>
      </c>
      <c r="S332" s="5">
        <v>1.6</v>
      </c>
      <c r="T332" s="5">
        <v>38</v>
      </c>
      <c r="U332" s="5">
        <v>48</v>
      </c>
      <c r="V332" s="11">
        <f t="shared" si="144"/>
        <v>8.8319235123402713</v>
      </c>
      <c r="W332" s="11">
        <f t="shared" si="145"/>
        <v>15.32124449609675</v>
      </c>
      <c r="X332" s="11">
        <f t="shared" si="146"/>
        <v>20.197370650262826</v>
      </c>
      <c r="Y332" s="11">
        <f t="shared" si="147"/>
        <v>23.460301974838508</v>
      </c>
      <c r="Z332" s="11">
        <f t="shared" si="148"/>
        <v>25.110038469823792</v>
      </c>
      <c r="AA332" s="11">
        <f t="shared" si="149"/>
        <v>25.146580135218667</v>
      </c>
      <c r="AB332" s="11" t="str">
        <f t="shared" si="150"/>
        <v/>
      </c>
      <c r="AC332" s="11" t="str">
        <f t="shared" si="151"/>
        <v/>
      </c>
      <c r="AD332" s="11" t="str">
        <f t="shared" si="152"/>
        <v/>
      </c>
      <c r="AE332" s="11" t="str">
        <f t="shared" si="153"/>
        <v/>
      </c>
      <c r="AF332" s="11" t="str">
        <f t="shared" si="154"/>
        <v/>
      </c>
      <c r="AG332" s="11" t="str">
        <f t="shared" si="155"/>
        <v/>
      </c>
      <c r="AH332" s="11" t="str">
        <f t="shared" si="156"/>
        <v/>
      </c>
      <c r="AI332" s="11" t="str">
        <f t="shared" si="157"/>
        <v/>
      </c>
      <c r="AJ332" s="11" t="str">
        <f t="shared" si="158"/>
        <v/>
      </c>
      <c r="AK332" s="5" t="s">
        <v>315</v>
      </c>
      <c r="AL332" s="5" t="s">
        <v>269</v>
      </c>
      <c r="AM332" s="5" t="s">
        <v>270</v>
      </c>
      <c r="AN332" s="5" t="s">
        <v>25</v>
      </c>
      <c r="AO332" s="5" t="s">
        <v>24</v>
      </c>
      <c r="AP332" s="5" t="s">
        <v>35</v>
      </c>
      <c r="AQ332" s="5" t="s">
        <v>44</v>
      </c>
      <c r="AR332" s="5" t="s">
        <v>28</v>
      </c>
      <c r="AS332" s="6">
        <v>-0.95196999999999998</v>
      </c>
      <c r="AT332" s="6">
        <v>2.6836099999999998</v>
      </c>
      <c r="AU332" s="6"/>
      <c r="AV332" s="6"/>
      <c r="AW332" s="6"/>
      <c r="AX332" s="5">
        <v>1.73</v>
      </c>
      <c r="AY332" s="5">
        <v>173.48</v>
      </c>
      <c r="AZ332" s="5">
        <v>6.1486999999999998</v>
      </c>
      <c r="BA332" s="5">
        <v>48</v>
      </c>
      <c r="BB332" s="5">
        <v>0.93799999999999994</v>
      </c>
      <c r="BC332" s="5">
        <v>2.2000000000000002</v>
      </c>
      <c r="BD332" s="5">
        <v>173.1</v>
      </c>
      <c r="BE332" s="5">
        <v>46</v>
      </c>
      <c r="BF332" s="10">
        <v>25.884129999999999</v>
      </c>
      <c r="BG332" s="10">
        <v>52.720229999999994</v>
      </c>
      <c r="BH332" s="10">
        <v>79.556329999999988</v>
      </c>
      <c r="BI332" s="10">
        <v>106.39242999999999</v>
      </c>
      <c r="BJ332" s="10">
        <v>133.22853000000001</v>
      </c>
      <c r="BK332" s="10">
        <v>160.06462999999999</v>
      </c>
      <c r="BL332" s="10"/>
      <c r="BM332" s="10"/>
      <c r="BN332" s="10"/>
      <c r="BO332" s="10"/>
      <c r="BP332" s="10"/>
      <c r="BQ332" s="10"/>
      <c r="BR332" s="10"/>
      <c r="BS332" s="10"/>
      <c r="BT332" s="10"/>
      <c r="BU332" s="5">
        <v>173.48</v>
      </c>
    </row>
    <row r="333" spans="1:73" x14ac:dyDescent="0.25">
      <c r="A333" s="7" t="s">
        <v>371</v>
      </c>
      <c r="B333" s="7" t="s">
        <v>402</v>
      </c>
      <c r="C333" s="7" t="s">
        <v>403</v>
      </c>
      <c r="D333" s="7" t="s">
        <v>24</v>
      </c>
      <c r="E333" s="7" t="s">
        <v>39</v>
      </c>
      <c r="F333" s="7" t="s">
        <v>30</v>
      </c>
      <c r="G333" s="7" t="s">
        <v>27</v>
      </c>
      <c r="H333" s="7" t="s">
        <v>33</v>
      </c>
      <c r="I333" s="8">
        <v>0.98699000000000003</v>
      </c>
      <c r="J333" s="8">
        <v>0.23899999999999999</v>
      </c>
      <c r="K333" s="8">
        <v>-6.7000000000000002E-4</v>
      </c>
      <c r="L333" s="8"/>
      <c r="M333" s="8"/>
      <c r="N333" s="7">
        <v>1.53</v>
      </c>
      <c r="O333" s="7">
        <v>20.100000000000001</v>
      </c>
      <c r="P333" s="7">
        <v>8.5339999999999999E-2</v>
      </c>
      <c r="Q333" s="7">
        <v>50</v>
      </c>
      <c r="R333" s="7">
        <v>0.91200000000000003</v>
      </c>
      <c r="S333" s="7">
        <v>1.5</v>
      </c>
      <c r="T333" s="7">
        <v>25</v>
      </c>
      <c r="U333" s="7">
        <v>47</v>
      </c>
      <c r="V333" s="11">
        <f t="shared" si="144"/>
        <v>8.6374212958213317</v>
      </c>
      <c r="W333" s="11">
        <f t="shared" si="145"/>
        <v>12.640654021409654</v>
      </c>
      <c r="X333" s="11">
        <f t="shared" si="146"/>
        <v>14.86346817798357</v>
      </c>
      <c r="Y333" s="11">
        <f t="shared" si="147"/>
        <v>16.11208427434309</v>
      </c>
      <c r="Z333" s="11">
        <f t="shared" si="148"/>
        <v>17.093090415688206</v>
      </c>
      <c r="AA333" s="11">
        <f t="shared" si="149"/>
        <v>18.46521990361893</v>
      </c>
      <c r="AB333" s="11">
        <f t="shared" si="150"/>
        <v>20.832034836135247</v>
      </c>
      <c r="AC333" s="11">
        <f t="shared" si="151"/>
        <v>24.675515707637171</v>
      </c>
      <c r="AD333" s="11">
        <f t="shared" si="152"/>
        <v>30.230557008924691</v>
      </c>
      <c r="AE333" s="11">
        <f t="shared" si="153"/>
        <v>37.300368827197808</v>
      </c>
      <c r="AF333" s="11" t="str">
        <f t="shared" si="154"/>
        <v/>
      </c>
      <c r="AG333" s="11" t="str">
        <f t="shared" si="155"/>
        <v/>
      </c>
      <c r="AH333" s="11" t="str">
        <f t="shared" si="156"/>
        <v/>
      </c>
      <c r="AI333" s="11" t="str">
        <f t="shared" si="157"/>
        <v/>
      </c>
      <c r="AJ333" s="11" t="str">
        <f t="shared" si="158"/>
        <v/>
      </c>
      <c r="AK333" s="7" t="s">
        <v>371</v>
      </c>
      <c r="AL333" s="7" t="s">
        <v>402</v>
      </c>
      <c r="AM333" s="7" t="s">
        <v>403</v>
      </c>
      <c r="AN333" s="7" t="s">
        <v>25</v>
      </c>
      <c r="AO333" s="7" t="s">
        <v>24</v>
      </c>
      <c r="AP333" s="7" t="s">
        <v>35</v>
      </c>
      <c r="AQ333" s="7" t="s">
        <v>71</v>
      </c>
      <c r="AR333" s="7" t="s">
        <v>43</v>
      </c>
      <c r="AS333" s="8">
        <v>2.2694200000000002</v>
      </c>
      <c r="AT333" s="8">
        <v>2.3113600000000001</v>
      </c>
      <c r="AU333" s="8">
        <v>-4.5949999999999998E-2</v>
      </c>
      <c r="AV333" s="8">
        <v>3.5E-4</v>
      </c>
      <c r="AW333" s="8"/>
      <c r="AX333" s="7">
        <v>2.27</v>
      </c>
      <c r="AY333" s="7">
        <v>120.43</v>
      </c>
      <c r="AZ333" s="7">
        <v>8.6559999999999998E-2</v>
      </c>
      <c r="BA333" s="7">
        <v>52</v>
      </c>
      <c r="BB333" s="7">
        <v>0.92600000000000005</v>
      </c>
      <c r="BC333" s="7">
        <v>2.5</v>
      </c>
      <c r="BD333" s="7">
        <v>123.2</v>
      </c>
      <c r="BE333" s="7">
        <v>48</v>
      </c>
      <c r="BF333" s="10">
        <v>21.138020000000004</v>
      </c>
      <c r="BG333" s="10">
        <v>32.916620000000009</v>
      </c>
      <c r="BH333" s="10">
        <v>39.705219999999997</v>
      </c>
      <c r="BI333" s="10">
        <v>43.603820000000006</v>
      </c>
      <c r="BJ333" s="10">
        <v>46.712419999999995</v>
      </c>
      <c r="BK333" s="10">
        <v>51.131020000000007</v>
      </c>
      <c r="BL333" s="10">
        <v>58.959619999999987</v>
      </c>
      <c r="BM333" s="10">
        <v>72.298220000000015</v>
      </c>
      <c r="BN333" s="10">
        <v>93.246820000000014</v>
      </c>
      <c r="BO333" s="10">
        <v>123.90541999999999</v>
      </c>
      <c r="BP333" s="10"/>
      <c r="BQ333" s="10"/>
      <c r="BR333" s="10"/>
      <c r="BS333" s="10"/>
      <c r="BT333" s="10"/>
      <c r="BU333" s="7">
        <v>120.43</v>
      </c>
    </row>
    <row r="334" spans="1:73" x14ac:dyDescent="0.25">
      <c r="A334" s="7" t="s">
        <v>371</v>
      </c>
      <c r="B334" s="7" t="s">
        <v>406</v>
      </c>
      <c r="C334" s="7" t="s">
        <v>407</v>
      </c>
      <c r="D334" s="7" t="s">
        <v>24</v>
      </c>
      <c r="E334" s="7" t="s">
        <v>39</v>
      </c>
      <c r="F334" s="7" t="s">
        <v>30</v>
      </c>
      <c r="G334" s="7" t="s">
        <v>27</v>
      </c>
      <c r="H334" s="7" t="s">
        <v>33</v>
      </c>
      <c r="I334" s="8">
        <v>1.4592099999999999</v>
      </c>
      <c r="J334" s="8">
        <v>0.32984999999999998</v>
      </c>
      <c r="K334" s="8">
        <v>-1.5499999999999999E-3</v>
      </c>
      <c r="L334" s="8"/>
      <c r="M334" s="8"/>
      <c r="N334" s="7">
        <v>2.23</v>
      </c>
      <c r="O334" s="7">
        <v>17.46</v>
      </c>
      <c r="P334" s="7">
        <v>5.7140000000000003E-2</v>
      </c>
      <c r="Q334" s="7">
        <v>36</v>
      </c>
      <c r="R334" s="7">
        <v>0.94399999999999995</v>
      </c>
      <c r="S334" s="7">
        <v>2</v>
      </c>
      <c r="T334" s="7">
        <v>20.5</v>
      </c>
      <c r="U334" s="7">
        <v>33</v>
      </c>
      <c r="V334" s="11">
        <f t="shared" si="144"/>
        <v>5.5244075394881804</v>
      </c>
      <c r="W334" s="11">
        <f t="shared" si="145"/>
        <v>8.4252363475712801</v>
      </c>
      <c r="X334" s="11">
        <f t="shared" si="146"/>
        <v>10.87643782349538</v>
      </c>
      <c r="Y334" s="11">
        <f t="shared" si="147"/>
        <v>12.87801196726048</v>
      </c>
      <c r="Z334" s="11">
        <f t="shared" si="148"/>
        <v>14.429958778866578</v>
      </c>
      <c r="AA334" s="11">
        <f t="shared" si="149"/>
        <v>15.53227825831368</v>
      </c>
      <c r="AB334" s="11" t="str">
        <f t="shared" si="150"/>
        <v/>
      </c>
      <c r="AC334" s="11" t="str">
        <f t="shared" si="151"/>
        <v/>
      </c>
      <c r="AD334" s="11" t="str">
        <f t="shared" si="152"/>
        <v/>
      </c>
      <c r="AE334" s="11" t="str">
        <f t="shared" si="153"/>
        <v/>
      </c>
      <c r="AF334" s="11" t="str">
        <f t="shared" si="154"/>
        <v/>
      </c>
      <c r="AG334" s="11" t="str">
        <f t="shared" si="155"/>
        <v/>
      </c>
      <c r="AH334" s="11" t="str">
        <f t="shared" si="156"/>
        <v/>
      </c>
      <c r="AI334" s="11" t="str">
        <f t="shared" si="157"/>
        <v/>
      </c>
      <c r="AJ334" s="11" t="str">
        <f t="shared" si="158"/>
        <v/>
      </c>
      <c r="AK334" s="7" t="s">
        <v>371</v>
      </c>
      <c r="AL334" s="7" t="s">
        <v>406</v>
      </c>
      <c r="AM334" s="7" t="s">
        <v>407</v>
      </c>
      <c r="AN334" s="7" t="s">
        <v>25</v>
      </c>
      <c r="AO334" s="7" t="s">
        <v>24</v>
      </c>
      <c r="AP334" s="7" t="s">
        <v>35</v>
      </c>
      <c r="AQ334" s="7" t="s">
        <v>71</v>
      </c>
      <c r="AR334" s="7" t="s">
        <v>28</v>
      </c>
      <c r="AS334" s="8">
        <v>2.3780800000000002</v>
      </c>
      <c r="AT334" s="8">
        <v>1.2043299999999999</v>
      </c>
      <c r="AU334" s="8"/>
      <c r="AV334" s="8"/>
      <c r="AW334" s="8"/>
      <c r="AX334" s="7">
        <v>2.38</v>
      </c>
      <c r="AY334" s="7">
        <v>74.64</v>
      </c>
      <c r="AZ334" s="7">
        <v>0.27733999999999998</v>
      </c>
      <c r="BA334" s="7">
        <v>36</v>
      </c>
      <c r="BB334" s="7">
        <v>0.82899999999999996</v>
      </c>
      <c r="BC334" s="7">
        <v>2.5</v>
      </c>
      <c r="BD334" s="7">
        <v>85.3</v>
      </c>
      <c r="BE334" s="7">
        <v>34</v>
      </c>
      <c r="BF334" s="10">
        <v>14.421379999999999</v>
      </c>
      <c r="BG334" s="10">
        <v>26.464679999999998</v>
      </c>
      <c r="BH334" s="10">
        <v>38.507979999999996</v>
      </c>
      <c r="BI334" s="10">
        <v>50.551279999999991</v>
      </c>
      <c r="BJ334" s="10">
        <v>62.594579999999993</v>
      </c>
      <c r="BK334" s="10">
        <v>74.637879999999996</v>
      </c>
      <c r="BL334" s="10"/>
      <c r="BM334" s="10"/>
      <c r="BN334" s="10"/>
      <c r="BO334" s="10"/>
      <c r="BP334" s="10"/>
      <c r="BQ334" s="10"/>
      <c r="BR334" s="10"/>
      <c r="BS334" s="10"/>
      <c r="BT334" s="10"/>
      <c r="BU334" s="7">
        <v>74.64</v>
      </c>
    </row>
    <row r="335" spans="1:73" x14ac:dyDescent="0.25">
      <c r="A335" s="7" t="s">
        <v>243</v>
      </c>
      <c r="B335" s="7" t="s">
        <v>239</v>
      </c>
      <c r="C335" s="7" t="s">
        <v>240</v>
      </c>
      <c r="D335" s="7" t="s">
        <v>24</v>
      </c>
      <c r="E335" s="7" t="s">
        <v>39</v>
      </c>
      <c r="F335" s="7" t="s">
        <v>30</v>
      </c>
      <c r="G335" s="7" t="s">
        <v>27</v>
      </c>
      <c r="H335" s="7" t="s">
        <v>33</v>
      </c>
      <c r="I335" s="8">
        <v>2.3277299999999999</v>
      </c>
      <c r="J335" s="8">
        <v>0.37608999999999998</v>
      </c>
      <c r="K335" s="8">
        <v>-1.2600000000000001E-3</v>
      </c>
      <c r="L335" s="8"/>
      <c r="M335" s="8"/>
      <c r="N335" s="7">
        <v>3.38</v>
      </c>
      <c r="O335" s="7">
        <v>22.73</v>
      </c>
      <c r="P335" s="7">
        <v>9.3009999999999995E-2</v>
      </c>
      <c r="Q335" s="7">
        <v>32</v>
      </c>
      <c r="R335" s="7">
        <v>0.93100000000000005</v>
      </c>
      <c r="S335" s="7">
        <v>4.5</v>
      </c>
      <c r="T335" s="7">
        <v>26</v>
      </c>
      <c r="U335" s="7">
        <v>29</v>
      </c>
      <c r="V335" s="11">
        <f t="shared" si="144"/>
        <v>7.4430077976631752</v>
      </c>
      <c r="W335" s="11">
        <f t="shared" si="145"/>
        <v>10.782352034013854</v>
      </c>
      <c r="X335" s="11">
        <f t="shared" si="146"/>
        <v>13.417219846713737</v>
      </c>
      <c r="Y335" s="11">
        <f t="shared" si="147"/>
        <v>15.463337160482816</v>
      </c>
      <c r="Z335" s="11">
        <f t="shared" si="148"/>
        <v>17.020315004041095</v>
      </c>
      <c r="AA335" s="11">
        <f t="shared" si="149"/>
        <v>18.171649510108573</v>
      </c>
      <c r="AB335" s="11">
        <f t="shared" si="150"/>
        <v>18.984721915405252</v>
      </c>
      <c r="AC335" s="11">
        <f t="shared" si="151"/>
        <v>19.510798560651132</v>
      </c>
      <c r="AD335" s="11">
        <f t="shared" si="152"/>
        <v>19.785030890566215</v>
      </c>
      <c r="AE335" s="11">
        <f t="shared" si="153"/>
        <v>19.826455453870494</v>
      </c>
      <c r="AF335" s="11" t="str">
        <f t="shared" si="154"/>
        <v/>
      </c>
      <c r="AG335" s="11" t="str">
        <f t="shared" si="155"/>
        <v/>
      </c>
      <c r="AH335" s="11" t="str">
        <f t="shared" si="156"/>
        <v/>
      </c>
      <c r="AI335" s="11" t="str">
        <f t="shared" si="157"/>
        <v/>
      </c>
      <c r="AJ335" s="11" t="str">
        <f t="shared" si="158"/>
        <v/>
      </c>
      <c r="AK335" s="7" t="s">
        <v>243</v>
      </c>
      <c r="AL335" s="7" t="s">
        <v>239</v>
      </c>
      <c r="AM335" s="7" t="s">
        <v>240</v>
      </c>
      <c r="AN335" s="7" t="s">
        <v>25</v>
      </c>
      <c r="AO335" s="7" t="s">
        <v>24</v>
      </c>
      <c r="AP335" s="7" t="s">
        <v>35</v>
      </c>
      <c r="AQ335" s="7" t="s">
        <v>44</v>
      </c>
      <c r="AR335" s="7" t="s">
        <v>33</v>
      </c>
      <c r="AS335" s="8">
        <v>2.8304800000000001</v>
      </c>
      <c r="AT335" s="8">
        <v>1.41347</v>
      </c>
      <c r="AU335" s="8">
        <v>-7.3000000000000001E-3</v>
      </c>
      <c r="AV335" s="8"/>
      <c r="AW335" s="8"/>
      <c r="AX335" s="7">
        <v>2.83</v>
      </c>
      <c r="AY335" s="7">
        <v>71.25</v>
      </c>
      <c r="AZ335" s="7">
        <v>1.7386299999999999</v>
      </c>
      <c r="BA335" s="7">
        <v>33</v>
      </c>
      <c r="BB335" s="7">
        <v>0.95599999999999996</v>
      </c>
      <c r="BC335" s="7">
        <v>2.9</v>
      </c>
      <c r="BD335" s="7">
        <v>85</v>
      </c>
      <c r="BE335" s="7">
        <v>30</v>
      </c>
      <c r="BF335" s="11">
        <v>16.23518</v>
      </c>
      <c r="BG335" s="11">
        <v>28.179880000000004</v>
      </c>
      <c r="BH335" s="11">
        <v>38.664580000000001</v>
      </c>
      <c r="BI335" s="11">
        <v>47.689280000000004</v>
      </c>
      <c r="BJ335" s="11">
        <v>55.253979999999999</v>
      </c>
      <c r="BK335" s="11">
        <v>61.358679999999993</v>
      </c>
      <c r="BL335" s="11">
        <v>66.003379999999993</v>
      </c>
      <c r="BM335" s="11">
        <v>69.188079999999999</v>
      </c>
      <c r="BN335" s="11">
        <v>70.912779999999998</v>
      </c>
      <c r="BO335" s="11">
        <v>71.177480000000003</v>
      </c>
      <c r="BP335" s="11"/>
      <c r="BQ335" s="11"/>
      <c r="BR335" s="11"/>
      <c r="BS335" s="11"/>
      <c r="BT335" s="11"/>
      <c r="BU335" s="7">
        <v>71.25</v>
      </c>
    </row>
    <row r="336" spans="1:73" x14ac:dyDescent="0.25">
      <c r="A336" s="5" t="s">
        <v>278</v>
      </c>
      <c r="B336" s="5" t="s">
        <v>239</v>
      </c>
      <c r="C336" s="5" t="s">
        <v>240</v>
      </c>
      <c r="D336" s="5" t="s">
        <v>24</v>
      </c>
      <c r="E336" s="5" t="s">
        <v>39</v>
      </c>
      <c r="F336" s="5" t="s">
        <v>30</v>
      </c>
      <c r="G336" s="5" t="s">
        <v>27</v>
      </c>
      <c r="H336" s="5" t="s">
        <v>33</v>
      </c>
      <c r="I336" s="6">
        <v>2.1617899999999999</v>
      </c>
      <c r="J336" s="6">
        <v>0.30424000000000001</v>
      </c>
      <c r="K336" s="6">
        <v>-8.0000000000000004E-4</v>
      </c>
      <c r="L336" s="6"/>
      <c r="M336" s="6"/>
      <c r="N336" s="5">
        <v>2.5</v>
      </c>
      <c r="O336" s="5">
        <v>22.2</v>
      </c>
      <c r="P336" s="5">
        <v>9.7939999999999999E-2</v>
      </c>
      <c r="Q336" s="5">
        <v>39</v>
      </c>
      <c r="R336" s="5">
        <v>0.96099999999999997</v>
      </c>
      <c r="S336" s="5">
        <v>2</v>
      </c>
      <c r="T336" s="5">
        <v>25.5</v>
      </c>
      <c r="U336" s="5">
        <v>36</v>
      </c>
      <c r="V336" s="11">
        <f t="shared" si="144"/>
        <v>9.5396721590988793</v>
      </c>
      <c r="W336" s="11">
        <f t="shared" si="145"/>
        <v>16.678227154538877</v>
      </c>
      <c r="X336" s="11">
        <f t="shared" si="146"/>
        <v>22.957962273370878</v>
      </c>
      <c r="Y336" s="11">
        <f t="shared" si="147"/>
        <v>28.11831363591488</v>
      </c>
      <c r="Z336" s="11">
        <f t="shared" si="148"/>
        <v>31.970715749690882</v>
      </c>
      <c r="AA336" s="11">
        <f t="shared" si="149"/>
        <v>34.360570149418876</v>
      </c>
      <c r="AB336" s="11">
        <f t="shared" si="150"/>
        <v>35.114468437018871</v>
      </c>
      <c r="AC336" s="11" t="str">
        <f t="shared" si="151"/>
        <v/>
      </c>
      <c r="AD336" s="11" t="str">
        <f t="shared" si="152"/>
        <v/>
      </c>
      <c r="AE336" s="11" t="str">
        <f t="shared" si="153"/>
        <v/>
      </c>
      <c r="AF336" s="11" t="str">
        <f t="shared" si="154"/>
        <v/>
      </c>
      <c r="AG336" s="11" t="str">
        <f t="shared" si="155"/>
        <v/>
      </c>
      <c r="AH336" s="11" t="str">
        <f t="shared" si="156"/>
        <v/>
      </c>
      <c r="AI336" s="11" t="str">
        <f t="shared" si="157"/>
        <v/>
      </c>
      <c r="AJ336" s="11" t="str">
        <f t="shared" si="158"/>
        <v/>
      </c>
      <c r="AK336" s="5" t="s">
        <v>278</v>
      </c>
      <c r="AL336" s="5" t="s">
        <v>239</v>
      </c>
      <c r="AM336" s="5" t="s">
        <v>240</v>
      </c>
      <c r="AN336" s="5" t="s">
        <v>25</v>
      </c>
      <c r="AO336" s="5" t="s">
        <v>24</v>
      </c>
      <c r="AP336" s="5" t="s">
        <v>35</v>
      </c>
      <c r="AQ336" s="5" t="s">
        <v>44</v>
      </c>
      <c r="AR336" s="5" t="s">
        <v>43</v>
      </c>
      <c r="AS336" s="6">
        <v>-0.57557999999999998</v>
      </c>
      <c r="AT336" s="6">
        <v>1.6899</v>
      </c>
      <c r="AU336" s="6">
        <v>4.4200000000000003E-3</v>
      </c>
      <c r="AV336" s="6">
        <v>-1.6000000000000001E-4</v>
      </c>
      <c r="AW336" s="6"/>
      <c r="AX336" s="5">
        <v>1.1200000000000001</v>
      </c>
      <c r="AY336" s="5">
        <v>84.85</v>
      </c>
      <c r="AZ336" s="5">
        <v>0.59158999999999995</v>
      </c>
      <c r="BA336" s="5">
        <v>39</v>
      </c>
      <c r="BB336" s="5">
        <v>0.98899999999999999</v>
      </c>
      <c r="BC336" s="5">
        <v>1</v>
      </c>
      <c r="BD336" s="5">
        <v>94.7</v>
      </c>
      <c r="BE336" s="5">
        <v>35</v>
      </c>
      <c r="BF336" s="10">
        <v>16.605420000000002</v>
      </c>
      <c r="BG336" s="10">
        <v>33.710419999999999</v>
      </c>
      <c r="BH336" s="10">
        <v>49.779419999999995</v>
      </c>
      <c r="BI336" s="10">
        <v>63.852420000000002</v>
      </c>
      <c r="BJ336" s="10">
        <v>74.96942</v>
      </c>
      <c r="BK336" s="10">
        <v>82.170419999999993</v>
      </c>
      <c r="BL336" s="10">
        <v>84.495419999999996</v>
      </c>
      <c r="BM336" s="10"/>
      <c r="BN336" s="10"/>
      <c r="BO336" s="10"/>
      <c r="BP336" s="10"/>
      <c r="BQ336" s="10"/>
      <c r="BR336" s="10"/>
      <c r="BS336" s="10"/>
      <c r="BT336" s="10"/>
      <c r="BU336" s="5">
        <v>84.85</v>
      </c>
    </row>
    <row r="337" spans="1:73" x14ac:dyDescent="0.25">
      <c r="A337" s="7" t="s">
        <v>368</v>
      </c>
      <c r="B337" s="7" t="s">
        <v>239</v>
      </c>
      <c r="C337" s="7" t="s">
        <v>240</v>
      </c>
      <c r="D337" s="7" t="s">
        <v>24</v>
      </c>
      <c r="E337" s="7" t="s">
        <v>39</v>
      </c>
      <c r="F337" s="7" t="s">
        <v>30</v>
      </c>
      <c r="G337" s="7" t="s">
        <v>27</v>
      </c>
      <c r="H337" s="7" t="s">
        <v>33</v>
      </c>
      <c r="I337" s="8">
        <v>2.38829</v>
      </c>
      <c r="J337" s="8">
        <v>0.33552999999999999</v>
      </c>
      <c r="K337" s="8">
        <v>-1.56E-3</v>
      </c>
      <c r="L337" s="8"/>
      <c r="M337" s="8"/>
      <c r="N337" s="7">
        <v>3.47</v>
      </c>
      <c r="O337" s="7">
        <v>18.29</v>
      </c>
      <c r="P337" s="7">
        <v>8.7559999999999999E-2</v>
      </c>
      <c r="Q337" s="7">
        <v>58</v>
      </c>
      <c r="R337" s="7">
        <v>0.91900000000000004</v>
      </c>
      <c r="S337" s="7">
        <v>3</v>
      </c>
      <c r="T337" s="7">
        <v>22.5</v>
      </c>
      <c r="U337" s="7">
        <v>55</v>
      </c>
      <c r="V337" s="11">
        <f t="shared" si="144"/>
        <v>6.0977035523179239</v>
      </c>
      <c r="W337" s="11">
        <f t="shared" si="145"/>
        <v>8.7646184338496038</v>
      </c>
      <c r="X337" s="11">
        <f t="shared" si="146"/>
        <v>10.647366301617282</v>
      </c>
      <c r="Y337" s="11">
        <f t="shared" si="147"/>
        <v>11.929493316756961</v>
      </c>
      <c r="Z337" s="11">
        <f t="shared" si="148"/>
        <v>12.766402404244641</v>
      </c>
      <c r="AA337" s="11">
        <f t="shared" si="149"/>
        <v>13.285353252896323</v>
      </c>
      <c r="AB337" s="11">
        <f t="shared" si="150"/>
        <v>13.585462315368002</v>
      </c>
      <c r="AC337" s="11">
        <f t="shared" si="151"/>
        <v>13.737702808155682</v>
      </c>
      <c r="AD337" s="11">
        <f t="shared" si="152"/>
        <v>13.784904711595363</v>
      </c>
      <c r="AE337" s="11" t="str">
        <f t="shared" si="153"/>
        <v/>
      </c>
      <c r="AF337" s="11" t="str">
        <f t="shared" si="154"/>
        <v/>
      </c>
      <c r="AG337" s="11" t="str">
        <f t="shared" si="155"/>
        <v/>
      </c>
      <c r="AH337" s="11" t="str">
        <f t="shared" si="156"/>
        <v/>
      </c>
      <c r="AI337" s="11" t="str">
        <f t="shared" si="157"/>
        <v/>
      </c>
      <c r="AJ337" s="11" t="str">
        <f t="shared" si="158"/>
        <v/>
      </c>
      <c r="AK337" s="7" t="s">
        <v>368</v>
      </c>
      <c r="AL337" s="7" t="s">
        <v>239</v>
      </c>
      <c r="AM337" s="7" t="s">
        <v>240</v>
      </c>
      <c r="AN337" s="7" t="s">
        <v>25</v>
      </c>
      <c r="AO337" s="7" t="s">
        <v>24</v>
      </c>
      <c r="AP337" s="7" t="s">
        <v>35</v>
      </c>
      <c r="AQ337" s="7" t="s">
        <v>36</v>
      </c>
      <c r="AR337" s="7" t="s">
        <v>33</v>
      </c>
      <c r="AS337" s="8">
        <v>0.17199</v>
      </c>
      <c r="AT337" s="8">
        <v>1.5643899999999999</v>
      </c>
      <c r="AU337" s="8">
        <v>-8.6700000000000006E-3</v>
      </c>
      <c r="AV337" s="8"/>
      <c r="AW337" s="8"/>
      <c r="AX337" s="7">
        <v>3.27</v>
      </c>
      <c r="AY337" s="7">
        <v>70.72</v>
      </c>
      <c r="AZ337" s="7">
        <v>3.4693700000000001</v>
      </c>
      <c r="BA337" s="7">
        <v>59</v>
      </c>
      <c r="BB337" s="7">
        <v>0.96099999999999997</v>
      </c>
      <c r="BC337" s="7">
        <v>2.5</v>
      </c>
      <c r="BD337" s="7">
        <v>87.1</v>
      </c>
      <c r="BE337" s="7">
        <v>56</v>
      </c>
      <c r="BF337" s="11">
        <v>14.948889999999997</v>
      </c>
      <c r="BG337" s="11">
        <v>27.991789999999998</v>
      </c>
      <c r="BH337" s="11">
        <v>39.300690000000003</v>
      </c>
      <c r="BI337" s="11">
        <v>48.875589999999995</v>
      </c>
      <c r="BJ337" s="11">
        <v>56.716489999999993</v>
      </c>
      <c r="BK337" s="11">
        <v>62.823389999999989</v>
      </c>
      <c r="BL337" s="11">
        <v>67.196289999999991</v>
      </c>
      <c r="BM337" s="11">
        <v>69.835189999999983</v>
      </c>
      <c r="BN337" s="11">
        <v>70.740089999999981</v>
      </c>
      <c r="BO337" s="11"/>
      <c r="BP337" s="11"/>
      <c r="BQ337" s="11"/>
      <c r="BR337" s="11"/>
      <c r="BS337" s="11"/>
      <c r="BT337" s="11"/>
      <c r="BU337" s="7">
        <v>70.72</v>
      </c>
    </row>
    <row r="338" spans="1:73" x14ac:dyDescent="0.25">
      <c r="A338" s="5" t="s">
        <v>243</v>
      </c>
      <c r="B338" s="5" t="s">
        <v>232</v>
      </c>
      <c r="C338" s="5" t="s">
        <v>233</v>
      </c>
      <c r="D338" s="5" t="s">
        <v>24</v>
      </c>
      <c r="E338" s="5" t="s">
        <v>39</v>
      </c>
      <c r="F338" s="5" t="s">
        <v>30</v>
      </c>
      <c r="G338" s="5" t="s">
        <v>27</v>
      </c>
      <c r="H338" s="5" t="s">
        <v>33</v>
      </c>
      <c r="I338" s="6">
        <v>1.3692800000000001</v>
      </c>
      <c r="J338" s="6">
        <v>0.45759</v>
      </c>
      <c r="K338" s="6">
        <v>-2.7699999999999999E-3</v>
      </c>
      <c r="L338" s="6"/>
      <c r="M338" s="6"/>
      <c r="N338" s="5">
        <v>2.4500000000000002</v>
      </c>
      <c r="O338" s="5">
        <v>18.920000000000002</v>
      </c>
      <c r="P338" s="5">
        <v>6.8909999999999999E-2</v>
      </c>
      <c r="Q338" s="5">
        <v>33</v>
      </c>
      <c r="R338" s="5">
        <v>0.94899999999999995</v>
      </c>
      <c r="S338" s="5">
        <v>3</v>
      </c>
      <c r="T338" s="5">
        <v>24</v>
      </c>
      <c r="U338" s="5">
        <v>30</v>
      </c>
      <c r="V338" s="11">
        <f t="shared" si="144"/>
        <v>6.1466311030995682</v>
      </c>
      <c r="W338" s="11">
        <f t="shared" si="145"/>
        <v>8.5800366584687495</v>
      </c>
      <c r="X338" s="11">
        <f t="shared" si="146"/>
        <v>9.9047107496353277</v>
      </c>
      <c r="Y338" s="11">
        <f t="shared" si="147"/>
        <v>10.513614529239311</v>
      </c>
      <c r="Z338" s="11">
        <f t="shared" si="148"/>
        <v>10.71631663792069</v>
      </c>
      <c r="AA338" s="11">
        <f t="shared" si="149"/>
        <v>10.738993204319472</v>
      </c>
      <c r="AB338" s="11">
        <f t="shared" si="150"/>
        <v>10.724427845075651</v>
      </c>
      <c r="AC338" s="11" t="str">
        <f t="shared" si="151"/>
        <v/>
      </c>
      <c r="AD338" s="11" t="str">
        <f t="shared" si="152"/>
        <v/>
      </c>
      <c r="AE338" s="11" t="str">
        <f t="shared" si="153"/>
        <v/>
      </c>
      <c r="AF338" s="11" t="str">
        <f t="shared" si="154"/>
        <v/>
      </c>
      <c r="AG338" s="11" t="str">
        <f t="shared" si="155"/>
        <v/>
      </c>
      <c r="AH338" s="11" t="str">
        <f t="shared" si="156"/>
        <v/>
      </c>
      <c r="AI338" s="11" t="str">
        <f t="shared" si="157"/>
        <v/>
      </c>
      <c r="AJ338" s="11" t="str">
        <f t="shared" si="158"/>
        <v/>
      </c>
      <c r="AK338" s="5" t="s">
        <v>243</v>
      </c>
      <c r="AL338" s="5" t="s">
        <v>232</v>
      </c>
      <c r="AM338" s="5" t="s">
        <v>233</v>
      </c>
      <c r="AN338" s="5" t="s">
        <v>25</v>
      </c>
      <c r="AO338" s="5" t="s">
        <v>24</v>
      </c>
      <c r="AP338" s="5" t="s">
        <v>35</v>
      </c>
      <c r="AQ338" s="5" t="s">
        <v>36</v>
      </c>
      <c r="AR338" s="5" t="s">
        <v>33</v>
      </c>
      <c r="AS338" s="6">
        <v>2.4046599999999998</v>
      </c>
      <c r="AT338" s="6">
        <v>1.6155299999999999</v>
      </c>
      <c r="AU338" s="6">
        <v>-1.12E-2</v>
      </c>
      <c r="AV338" s="6"/>
      <c r="AW338" s="6"/>
      <c r="AX338" s="5">
        <v>2.4</v>
      </c>
      <c r="AY338" s="5">
        <v>60.68</v>
      </c>
      <c r="AZ338" s="5">
        <v>4.4520499999999998</v>
      </c>
      <c r="BA338" s="5">
        <v>34</v>
      </c>
      <c r="BB338" s="5">
        <v>0.96699999999999997</v>
      </c>
      <c r="BC338" s="5">
        <v>2.9</v>
      </c>
      <c r="BD338" s="5">
        <v>64.599999999999994</v>
      </c>
      <c r="BE338" s="5">
        <v>31</v>
      </c>
      <c r="BF338" s="11">
        <v>17.439959999999999</v>
      </c>
      <c r="BG338" s="11">
        <v>30.23526</v>
      </c>
      <c r="BH338" s="11">
        <v>40.790559999999999</v>
      </c>
      <c r="BI338" s="11">
        <v>49.105859999999993</v>
      </c>
      <c r="BJ338" s="11">
        <v>55.181160000000006</v>
      </c>
      <c r="BK338" s="11">
        <v>59.016459999999988</v>
      </c>
      <c r="BL338" s="11">
        <v>60.611759999999997</v>
      </c>
      <c r="BM338" s="11"/>
      <c r="BN338" s="11"/>
      <c r="BO338" s="11"/>
      <c r="BP338" s="11"/>
      <c r="BQ338" s="11"/>
      <c r="BR338" s="11"/>
      <c r="BS338" s="11"/>
      <c r="BT338" s="11"/>
      <c r="BU338" s="5">
        <v>60.68</v>
      </c>
    </row>
    <row r="339" spans="1:73" x14ac:dyDescent="0.25">
      <c r="A339" s="7" t="s">
        <v>271</v>
      </c>
      <c r="B339" s="7" t="s">
        <v>232</v>
      </c>
      <c r="C339" s="7" t="s">
        <v>233</v>
      </c>
      <c r="D339" s="7" t="s">
        <v>24</v>
      </c>
      <c r="E339" s="7" t="s">
        <v>39</v>
      </c>
      <c r="F339" s="7" t="s">
        <v>30</v>
      </c>
      <c r="G339" s="7" t="s">
        <v>27</v>
      </c>
      <c r="H339" s="7" t="s">
        <v>33</v>
      </c>
      <c r="I339" s="8">
        <v>2.91533</v>
      </c>
      <c r="J339" s="8">
        <v>0.27145999999999998</v>
      </c>
      <c r="K339" s="8">
        <v>-9.7999999999999997E-4</v>
      </c>
      <c r="L339" s="8"/>
      <c r="M339" s="8"/>
      <c r="N339" s="7">
        <v>3.64</v>
      </c>
      <c r="O339" s="7">
        <v>21.74</v>
      </c>
      <c r="P339" s="7">
        <v>0.1192</v>
      </c>
      <c r="Q339" s="7">
        <v>48</v>
      </c>
      <c r="R339" s="7">
        <v>0.877</v>
      </c>
      <c r="S339" s="7">
        <v>4</v>
      </c>
      <c r="T339" s="7">
        <v>24.5</v>
      </c>
      <c r="U339" s="7">
        <v>45</v>
      </c>
      <c r="V339" s="11">
        <f t="shared" si="144"/>
        <v>7.7210908044173419</v>
      </c>
      <c r="W339" s="11">
        <f t="shared" si="145"/>
        <v>10.801277547081423</v>
      </c>
      <c r="X339" s="11">
        <f t="shared" si="146"/>
        <v>13.230497668338304</v>
      </c>
      <c r="Y339" s="11">
        <f t="shared" si="147"/>
        <v>15.184622393563982</v>
      </c>
      <c r="Z339" s="11">
        <f t="shared" si="148"/>
        <v>16.804285636934463</v>
      </c>
      <c r="AA339" s="11">
        <f t="shared" si="149"/>
        <v>18.202800833425744</v>
      </c>
      <c r="AB339" s="11">
        <f t="shared" si="150"/>
        <v>19.471537610813826</v>
      </c>
      <c r="AC339" s="11">
        <f t="shared" si="151"/>
        <v>20.682758301674703</v>
      </c>
      <c r="AD339" s="11">
        <f t="shared" si="152"/>
        <v>21.889914295384386</v>
      </c>
      <c r="AE339" s="11">
        <f t="shared" si="153"/>
        <v>23.125402230118866</v>
      </c>
      <c r="AF339" s="11">
        <f t="shared" si="154"/>
        <v>24.39578002485414</v>
      </c>
      <c r="AG339" s="11">
        <f t="shared" si="155"/>
        <v>25.674442751366222</v>
      </c>
      <c r="AH339" s="11">
        <f t="shared" si="156"/>
        <v>26.8917583462311</v>
      </c>
      <c r="AI339" s="11" t="str">
        <f t="shared" si="157"/>
        <v/>
      </c>
      <c r="AJ339" s="11" t="str">
        <f t="shared" si="158"/>
        <v/>
      </c>
      <c r="AK339" s="7" t="s">
        <v>271</v>
      </c>
      <c r="AL339" s="7" t="s">
        <v>232</v>
      </c>
      <c r="AM339" s="7" t="s">
        <v>233</v>
      </c>
      <c r="AN339" s="7" t="s">
        <v>25</v>
      </c>
      <c r="AO339" s="7" t="s">
        <v>24</v>
      </c>
      <c r="AP339" s="7" t="s">
        <v>35</v>
      </c>
      <c r="AQ339" s="7" t="s">
        <v>44</v>
      </c>
      <c r="AR339" s="7" t="s">
        <v>43</v>
      </c>
      <c r="AS339" s="8">
        <v>2.7074099999999999</v>
      </c>
      <c r="AT339" s="8">
        <v>1.43292</v>
      </c>
      <c r="AU339" s="8">
        <v>-1.191E-2</v>
      </c>
      <c r="AV339" s="8">
        <v>6.0000000000000002E-5</v>
      </c>
      <c r="AW339" s="8"/>
      <c r="AX339" s="7">
        <v>2.71</v>
      </c>
      <c r="AY339" s="7">
        <v>131.1</v>
      </c>
      <c r="AZ339" s="7">
        <v>1.5684</v>
      </c>
      <c r="BA339" s="7">
        <v>113</v>
      </c>
      <c r="BB339" s="7">
        <v>0.94</v>
      </c>
      <c r="BC339" s="7">
        <v>3.2</v>
      </c>
      <c r="BD339" s="7">
        <v>130</v>
      </c>
      <c r="BE339" s="7">
        <v>109</v>
      </c>
      <c r="BF339" s="10">
        <v>15.905609999999999</v>
      </c>
      <c r="BG339" s="10">
        <v>27.081810000000001</v>
      </c>
      <c r="BH339" s="10">
        <v>36.59601</v>
      </c>
      <c r="BI339" s="10">
        <v>44.808210000000003</v>
      </c>
      <c r="BJ339" s="10">
        <v>52.078409999999991</v>
      </c>
      <c r="BK339" s="10">
        <v>58.766609999999993</v>
      </c>
      <c r="BL339" s="10">
        <v>65.232810000000001</v>
      </c>
      <c r="BM339" s="10">
        <v>71.837009999999992</v>
      </c>
      <c r="BN339" s="10">
        <v>78.939210000000003</v>
      </c>
      <c r="BO339" s="10">
        <v>86.899410000000003</v>
      </c>
      <c r="BP339" s="10">
        <v>96.077609999999979</v>
      </c>
      <c r="BQ339" s="10">
        <v>106.83381</v>
      </c>
      <c r="BR339" s="10">
        <v>119.52800999999999</v>
      </c>
      <c r="BS339" s="10"/>
      <c r="BT339" s="10"/>
      <c r="BU339" s="7">
        <v>131.1</v>
      </c>
    </row>
    <row r="340" spans="1:73" x14ac:dyDescent="0.25">
      <c r="A340" s="5" t="s">
        <v>278</v>
      </c>
      <c r="B340" s="5" t="s">
        <v>232</v>
      </c>
      <c r="C340" s="5" t="s">
        <v>233</v>
      </c>
      <c r="D340" s="5" t="s">
        <v>24</v>
      </c>
      <c r="E340" s="5" t="s">
        <v>39</v>
      </c>
      <c r="F340" s="5" t="s">
        <v>30</v>
      </c>
      <c r="G340" s="5" t="s">
        <v>40</v>
      </c>
      <c r="H340" s="5" t="s">
        <v>33</v>
      </c>
      <c r="I340" s="6">
        <v>2.1877300000000002</v>
      </c>
      <c r="J340" s="6">
        <v>0.32224000000000003</v>
      </c>
      <c r="K340" s="6">
        <v>-1.1000000000000001E-3</v>
      </c>
      <c r="L340" s="6"/>
      <c r="M340" s="6"/>
      <c r="N340" s="5">
        <v>2.58</v>
      </c>
      <c r="O340" s="5">
        <v>25.34</v>
      </c>
      <c r="P340" s="5">
        <v>0.55457999999999996</v>
      </c>
      <c r="Q340" s="5">
        <v>40</v>
      </c>
      <c r="R340" s="5">
        <v>0.93</v>
      </c>
      <c r="S340" s="5">
        <v>1.5</v>
      </c>
      <c r="T340" s="5">
        <v>26</v>
      </c>
      <c r="U340" s="5">
        <v>37</v>
      </c>
      <c r="V340" s="11">
        <f t="shared" si="144"/>
        <v>7.5399267213985617</v>
      </c>
      <c r="W340" s="11">
        <f t="shared" si="145"/>
        <v>11.405915557161761</v>
      </c>
      <c r="X340" s="11">
        <f t="shared" si="146"/>
        <v>14.292715254972958</v>
      </c>
      <c r="Y340" s="11">
        <f t="shared" si="147"/>
        <v>16.741936290192164</v>
      </c>
      <c r="Z340" s="11">
        <f t="shared" si="148"/>
        <v>19.133206103779358</v>
      </c>
      <c r="AA340" s="11">
        <f t="shared" si="149"/>
        <v>21.681888142294561</v>
      </c>
      <c r="AB340" s="11">
        <f t="shared" si="150"/>
        <v>24.379064097897761</v>
      </c>
      <c r="AC340" s="11">
        <f t="shared" si="151"/>
        <v>26.873779348348968</v>
      </c>
      <c r="AD340" s="11" t="str">
        <f t="shared" si="152"/>
        <v/>
      </c>
      <c r="AE340" s="11" t="str">
        <f t="shared" si="153"/>
        <v/>
      </c>
      <c r="AF340" s="11" t="str">
        <f t="shared" si="154"/>
        <v/>
      </c>
      <c r="AG340" s="11" t="str">
        <f t="shared" si="155"/>
        <v/>
      </c>
      <c r="AH340" s="11" t="str">
        <f t="shared" si="156"/>
        <v/>
      </c>
      <c r="AI340" s="11" t="str">
        <f t="shared" si="157"/>
        <v/>
      </c>
      <c r="AJ340" s="11" t="str">
        <f t="shared" si="158"/>
        <v/>
      </c>
      <c r="AK340" s="5" t="s">
        <v>278</v>
      </c>
      <c r="AL340" s="5" t="s">
        <v>232</v>
      </c>
      <c r="AM340" s="5" t="s">
        <v>233</v>
      </c>
      <c r="AN340" s="5" t="s">
        <v>25</v>
      </c>
      <c r="AO340" s="5" t="s">
        <v>24</v>
      </c>
      <c r="AP340" s="5" t="s">
        <v>35</v>
      </c>
      <c r="AQ340" s="5" t="s">
        <v>44</v>
      </c>
      <c r="AR340" s="5" t="s">
        <v>43</v>
      </c>
      <c r="AS340" s="6">
        <v>-0.74131999999999998</v>
      </c>
      <c r="AT340" s="6">
        <v>1.9957800000000001</v>
      </c>
      <c r="AU340" s="6">
        <v>-2.8029999999999999E-2</v>
      </c>
      <c r="AV340" s="6">
        <v>2.7E-4</v>
      </c>
      <c r="AW340" s="6"/>
      <c r="AX340" s="5">
        <v>1.23</v>
      </c>
      <c r="AY340" s="5">
        <v>125.41</v>
      </c>
      <c r="AZ340" s="5">
        <v>0.94313999999999998</v>
      </c>
      <c r="BA340" s="5">
        <v>40</v>
      </c>
      <c r="BB340" s="5">
        <v>0.97099999999999997</v>
      </c>
      <c r="BC340" s="5">
        <v>1.2</v>
      </c>
      <c r="BD340" s="5">
        <v>124.6</v>
      </c>
      <c r="BE340" s="5">
        <v>36</v>
      </c>
      <c r="BF340" s="10">
        <v>16.683480000000003</v>
      </c>
      <c r="BG340" s="10">
        <v>30.122280000000003</v>
      </c>
      <c r="BH340" s="10">
        <v>41.195079999999997</v>
      </c>
      <c r="BI340" s="10">
        <v>51.52188000000001</v>
      </c>
      <c r="BJ340" s="10">
        <v>62.722679999999997</v>
      </c>
      <c r="BK340" s="10">
        <v>76.417480000000012</v>
      </c>
      <c r="BL340" s="10">
        <v>94.226279999999988</v>
      </c>
      <c r="BM340" s="10">
        <v>117.76908000000003</v>
      </c>
      <c r="BN340" s="10"/>
      <c r="BO340" s="10"/>
      <c r="BP340" s="10"/>
      <c r="BQ340" s="10"/>
      <c r="BR340" s="10"/>
      <c r="BS340" s="10"/>
      <c r="BT340" s="10"/>
      <c r="BU340" s="5">
        <v>125.41</v>
      </c>
    </row>
    <row r="341" spans="1:73" x14ac:dyDescent="0.25">
      <c r="A341" s="5" t="s">
        <v>271</v>
      </c>
      <c r="B341" s="5" t="s">
        <v>241</v>
      </c>
      <c r="C341" s="5" t="s">
        <v>242</v>
      </c>
      <c r="D341" s="5" t="s">
        <v>24</v>
      </c>
      <c r="E341" s="5" t="s">
        <v>39</v>
      </c>
      <c r="F341" s="5" t="s">
        <v>30</v>
      </c>
      <c r="G341" s="5" t="s">
        <v>52</v>
      </c>
      <c r="H341" s="5" t="s">
        <v>33</v>
      </c>
      <c r="I341" s="6">
        <v>2.7234699999999998</v>
      </c>
      <c r="J341" s="6">
        <v>0.31773000000000001</v>
      </c>
      <c r="K341" s="6">
        <v>-1.1900000000000001E-3</v>
      </c>
      <c r="L341" s="6"/>
      <c r="M341" s="6"/>
      <c r="N341" s="5">
        <v>4.37</v>
      </c>
      <c r="O341" s="5">
        <v>23.9</v>
      </c>
      <c r="P341" s="5">
        <v>2.5100000000000001E-3</v>
      </c>
      <c r="Q341" s="5">
        <v>40</v>
      </c>
      <c r="R341" s="5">
        <v>0.93799999999999994</v>
      </c>
      <c r="S341" s="5">
        <v>3.6</v>
      </c>
      <c r="T341" s="5">
        <v>30</v>
      </c>
      <c r="U341" s="5">
        <v>37</v>
      </c>
      <c r="V341" s="11">
        <f t="shared" si="144"/>
        <v>9.782099876333584</v>
      </c>
      <c r="W341" s="11">
        <f t="shared" si="145"/>
        <v>14.322026232037924</v>
      </c>
      <c r="X341" s="11">
        <f t="shared" si="146"/>
        <v>18.449576647910462</v>
      </c>
      <c r="Y341" s="11">
        <f t="shared" si="147"/>
        <v>22.164751123951202</v>
      </c>
      <c r="Z341" s="11">
        <f t="shared" si="148"/>
        <v>25.467549660160142</v>
      </c>
      <c r="AA341" s="11">
        <f t="shared" si="149"/>
        <v>28.35797225653728</v>
      </c>
      <c r="AB341" s="11">
        <f t="shared" si="150"/>
        <v>30.836018913082622</v>
      </c>
      <c r="AC341" s="11">
        <f t="shared" si="151"/>
        <v>32.901689629796167</v>
      </c>
      <c r="AD341" s="11">
        <f t="shared" si="152"/>
        <v>34.554984406677903</v>
      </c>
      <c r="AE341" s="11">
        <f t="shared" si="153"/>
        <v>35.795903243727842</v>
      </c>
      <c r="AF341" s="11" t="str">
        <f t="shared" si="154"/>
        <v/>
      </c>
      <c r="AG341" s="11" t="str">
        <f t="shared" si="155"/>
        <v/>
      </c>
      <c r="AH341" s="11" t="str">
        <f t="shared" si="156"/>
        <v/>
      </c>
      <c r="AI341" s="11" t="str">
        <f t="shared" si="157"/>
        <v/>
      </c>
      <c r="AJ341" s="11" t="str">
        <f t="shared" si="158"/>
        <v/>
      </c>
      <c r="AK341" s="5" t="s">
        <v>271</v>
      </c>
      <c r="AL341" s="5" t="s">
        <v>241</v>
      </c>
      <c r="AM341" s="5" t="s">
        <v>242</v>
      </c>
      <c r="AN341" s="5" t="s">
        <v>25</v>
      </c>
      <c r="AO341" s="5" t="s">
        <v>24</v>
      </c>
      <c r="AP341" s="5" t="s">
        <v>35</v>
      </c>
      <c r="AQ341" s="5" t="s">
        <v>44</v>
      </c>
      <c r="AR341" s="5" t="s">
        <v>28</v>
      </c>
      <c r="AS341" s="6">
        <v>5.2898199999999997</v>
      </c>
      <c r="AT341" s="6">
        <v>1.3163100000000001</v>
      </c>
      <c r="AU341" s="6"/>
      <c r="AV341" s="6"/>
      <c r="AW341" s="6"/>
      <c r="AX341" s="5">
        <v>5.29</v>
      </c>
      <c r="AY341" s="5">
        <v>132.97</v>
      </c>
      <c r="AZ341" s="5">
        <v>4.9351200000000004</v>
      </c>
      <c r="BA341" s="5">
        <v>44</v>
      </c>
      <c r="BB341" s="5">
        <v>0.9</v>
      </c>
      <c r="BC341" s="5">
        <v>5.5</v>
      </c>
      <c r="BD341" s="5">
        <v>155.69999999999999</v>
      </c>
      <c r="BE341" s="5">
        <v>42</v>
      </c>
      <c r="BF341" s="10">
        <v>18.452919999999999</v>
      </c>
      <c r="BG341" s="10">
        <v>31.616019999999999</v>
      </c>
      <c r="BH341" s="10">
        <v>44.779119999999999</v>
      </c>
      <c r="BI341" s="10">
        <v>57.942219999999999</v>
      </c>
      <c r="BJ341" s="10">
        <v>71.105320000000006</v>
      </c>
      <c r="BK341" s="10">
        <v>84.268420000000006</v>
      </c>
      <c r="BL341" s="10">
        <v>97.431520000000006</v>
      </c>
      <c r="BM341" s="10">
        <v>110.59462000000001</v>
      </c>
      <c r="BN341" s="10">
        <v>123.75772000000002</v>
      </c>
      <c r="BO341" s="10">
        <v>136.92081999999999</v>
      </c>
      <c r="BP341" s="10"/>
      <c r="BQ341" s="10"/>
      <c r="BR341" s="10"/>
      <c r="BS341" s="10"/>
      <c r="BT341" s="10"/>
      <c r="BU341" s="5">
        <v>132.97</v>
      </c>
    </row>
    <row r="342" spans="1:73" x14ac:dyDescent="0.25">
      <c r="A342" s="5" t="s">
        <v>21</v>
      </c>
      <c r="B342" s="5" t="s">
        <v>88</v>
      </c>
      <c r="C342" s="5" t="s">
        <v>89</v>
      </c>
      <c r="D342" s="5" t="s">
        <v>24</v>
      </c>
      <c r="E342" s="5" t="s">
        <v>39</v>
      </c>
      <c r="F342" s="5" t="s">
        <v>30</v>
      </c>
      <c r="G342" s="5">
        <v>1</v>
      </c>
      <c r="H342" s="5" t="s">
        <v>33</v>
      </c>
      <c r="I342" s="6">
        <v>1.76861</v>
      </c>
      <c r="J342" s="6">
        <v>0.33916000000000002</v>
      </c>
      <c r="K342" s="6">
        <v>-2.7000000000000001E-3</v>
      </c>
      <c r="L342" s="6"/>
      <c r="M342" s="6"/>
      <c r="N342" s="5">
        <v>1.99</v>
      </c>
      <c r="O342" s="5">
        <v>12.43</v>
      </c>
      <c r="P342" s="5">
        <v>2.0397599999999998</v>
      </c>
      <c r="Q342" s="5">
        <v>37</v>
      </c>
      <c r="R342" s="5">
        <v>0.77200000000000002</v>
      </c>
      <c r="S342" s="5">
        <v>3</v>
      </c>
      <c r="T342" s="5">
        <v>14</v>
      </c>
      <c r="U342" s="5">
        <v>34</v>
      </c>
      <c r="V342" s="11">
        <f t="shared" si="144"/>
        <v>6.1439122463262485</v>
      </c>
      <c r="W342" s="11">
        <f t="shared" si="145"/>
        <v>9.4520476241803681</v>
      </c>
      <c r="X342" s="11">
        <f t="shared" si="146"/>
        <v>11.38060735340706</v>
      </c>
      <c r="Y342" s="11">
        <f t="shared" si="147"/>
        <v>12.477662613958897</v>
      </c>
      <c r="Z342" s="11">
        <f t="shared" si="148"/>
        <v>12.989145207463501</v>
      </c>
      <c r="AA342" s="11">
        <f t="shared" si="149"/>
        <v>13.041599538645711</v>
      </c>
      <c r="AB342" s="11">
        <f t="shared" si="150"/>
        <v>12.705772027878295</v>
      </c>
      <c r="AC342" s="11" t="str">
        <f t="shared" si="151"/>
        <v/>
      </c>
      <c r="AD342" s="11" t="str">
        <f t="shared" si="152"/>
        <v/>
      </c>
      <c r="AE342" s="11" t="str">
        <f t="shared" si="153"/>
        <v/>
      </c>
      <c r="AF342" s="11" t="str">
        <f t="shared" si="154"/>
        <v/>
      </c>
      <c r="AG342" s="11" t="str">
        <f t="shared" si="155"/>
        <v/>
      </c>
      <c r="AH342" s="11" t="str">
        <f t="shared" si="156"/>
        <v/>
      </c>
      <c r="AI342" s="11" t="str">
        <f t="shared" si="157"/>
        <v/>
      </c>
      <c r="AJ342" s="11" t="str">
        <f t="shared" si="158"/>
        <v/>
      </c>
      <c r="AK342" s="5" t="s">
        <v>21</v>
      </c>
      <c r="AL342" s="5" t="s">
        <v>88</v>
      </c>
      <c r="AM342" s="5" t="s">
        <v>89</v>
      </c>
      <c r="AN342" s="5" t="s">
        <v>25</v>
      </c>
      <c r="AO342" s="5" t="s">
        <v>24</v>
      </c>
      <c r="AP342" s="5" t="s">
        <v>35</v>
      </c>
      <c r="AQ342" s="5" t="s">
        <v>44</v>
      </c>
      <c r="AR342" s="5" t="s">
        <v>64</v>
      </c>
      <c r="AS342" s="6">
        <v>0.493514813</v>
      </c>
      <c r="AT342" s="6">
        <v>2.5506715550000001</v>
      </c>
      <c r="AU342" s="6">
        <v>4.3342379999999998E-3</v>
      </c>
      <c r="AV342" s="6"/>
      <c r="AW342" s="6"/>
      <c r="AX342" s="5">
        <v>0.64</v>
      </c>
      <c r="AY342" s="5">
        <v>76.97</v>
      </c>
      <c r="AZ342" s="5">
        <v>72.907330000000002</v>
      </c>
      <c r="BA342" s="5">
        <v>36</v>
      </c>
      <c r="BB342" s="5">
        <v>0.88300000000000001</v>
      </c>
      <c r="BC342" s="5">
        <v>5.3</v>
      </c>
      <c r="BD342" s="5">
        <v>66.2</v>
      </c>
      <c r="BE342" s="5">
        <v>32</v>
      </c>
      <c r="BF342" s="11">
        <v>14.048685561210865</v>
      </c>
      <c r="BG342" s="11">
        <v>28.090324732730444</v>
      </c>
      <c r="BH342" s="11">
        <v>39.681126862244952</v>
      </c>
      <c r="BI342" s="11">
        <v>49.881448419396584</v>
      </c>
      <c r="BJ342" s="11">
        <v>59.212111941770296</v>
      </c>
      <c r="BK342" s="11">
        <v>67.964501342492511</v>
      </c>
      <c r="BL342" s="11">
        <v>76.319233413031583</v>
      </c>
      <c r="BM342" s="11"/>
      <c r="BN342" s="11"/>
      <c r="BO342" s="11"/>
      <c r="BP342" s="11"/>
      <c r="BQ342" s="11"/>
      <c r="BR342" s="11"/>
      <c r="BS342" s="11"/>
      <c r="BT342" s="11"/>
      <c r="BU342" s="5">
        <v>76.97</v>
      </c>
    </row>
    <row r="343" spans="1:73" x14ac:dyDescent="0.25">
      <c r="A343" s="7" t="s">
        <v>254</v>
      </c>
      <c r="B343" s="7" t="s">
        <v>88</v>
      </c>
      <c r="C343" s="7" t="s">
        <v>89</v>
      </c>
      <c r="D343" s="7" t="s">
        <v>24</v>
      </c>
      <c r="E343" s="7" t="s">
        <v>39</v>
      </c>
      <c r="F343" s="7" t="s">
        <v>30</v>
      </c>
      <c r="G343" s="7" t="s">
        <v>52</v>
      </c>
      <c r="H343" s="7" t="s">
        <v>33</v>
      </c>
      <c r="I343" s="8">
        <v>2.5163799999999998</v>
      </c>
      <c r="J343" s="8">
        <v>0.40448000000000001</v>
      </c>
      <c r="K343" s="8">
        <v>-3.5999999999999999E-3</v>
      </c>
      <c r="L343" s="8"/>
      <c r="M343" s="8"/>
      <c r="N343" s="7">
        <v>3.64</v>
      </c>
      <c r="O343" s="7">
        <v>13.69</v>
      </c>
      <c r="P343" s="7">
        <v>5.6100000000000004E-3</v>
      </c>
      <c r="Q343" s="7">
        <v>32</v>
      </c>
      <c r="R343" s="7">
        <v>0.88400000000000001</v>
      </c>
      <c r="S343" s="7">
        <v>3.2</v>
      </c>
      <c r="T343" s="7">
        <v>19.600000000000001</v>
      </c>
      <c r="U343" s="7">
        <v>29</v>
      </c>
      <c r="V343" s="11">
        <f t="shared" si="144"/>
        <v>4.5503565135454398</v>
      </c>
      <c r="W343" s="11">
        <f t="shared" si="145"/>
        <v>7.0276607809246388</v>
      </c>
      <c r="X343" s="11">
        <f t="shared" si="146"/>
        <v>8.222379847119841</v>
      </c>
      <c r="Y343" s="11">
        <f t="shared" si="147"/>
        <v>8.0351613076510393</v>
      </c>
      <c r="Z343" s="11">
        <f t="shared" si="148"/>
        <v>8.0790592860382411</v>
      </c>
      <c r="AA343" s="11" t="str">
        <f t="shared" si="149"/>
        <v/>
      </c>
      <c r="AB343" s="11" t="str">
        <f t="shared" si="150"/>
        <v/>
      </c>
      <c r="AC343" s="11" t="str">
        <f t="shared" si="151"/>
        <v/>
      </c>
      <c r="AD343" s="11" t="str">
        <f t="shared" si="152"/>
        <v/>
      </c>
      <c r="AE343" s="11" t="str">
        <f t="shared" si="153"/>
        <v/>
      </c>
      <c r="AF343" s="11" t="str">
        <f t="shared" si="154"/>
        <v/>
      </c>
      <c r="AG343" s="11" t="str">
        <f t="shared" si="155"/>
        <v/>
      </c>
      <c r="AH343" s="11" t="str">
        <f t="shared" si="156"/>
        <v/>
      </c>
      <c r="AI343" s="11" t="str">
        <f t="shared" si="157"/>
        <v/>
      </c>
      <c r="AJ343" s="11" t="str">
        <f t="shared" si="158"/>
        <v/>
      </c>
      <c r="AK343" s="7" t="s">
        <v>254</v>
      </c>
      <c r="AL343" s="7" t="s">
        <v>88</v>
      </c>
      <c r="AM343" s="7" t="s">
        <v>89</v>
      </c>
      <c r="AN343" s="7" t="s">
        <v>25</v>
      </c>
      <c r="AO343" s="7" t="s">
        <v>24</v>
      </c>
      <c r="AP343" s="7" t="s">
        <v>35</v>
      </c>
      <c r="AQ343" s="7" t="s">
        <v>71</v>
      </c>
      <c r="AR343" s="7" t="s">
        <v>43</v>
      </c>
      <c r="AS343" s="8">
        <v>2.85154</v>
      </c>
      <c r="AT343" s="8">
        <v>-0.15554000000000001</v>
      </c>
      <c r="AU343" s="8">
        <v>7.6719999999999997E-2</v>
      </c>
      <c r="AV343" s="8">
        <v>-1.1199999999999999E-3</v>
      </c>
      <c r="AW343" s="8"/>
      <c r="AX343" s="7">
        <v>2.84</v>
      </c>
      <c r="AY343" s="7">
        <v>48.79</v>
      </c>
      <c r="AZ343" s="7">
        <v>4.8149999999999998E-2</v>
      </c>
      <c r="BA343" s="7">
        <v>33</v>
      </c>
      <c r="BB343" s="7">
        <v>0.93600000000000005</v>
      </c>
      <c r="BC343" s="7">
        <v>2.5</v>
      </c>
      <c r="BD343" s="7">
        <v>62</v>
      </c>
      <c r="BE343" s="7">
        <v>29</v>
      </c>
      <c r="BF343" s="10">
        <v>7.8481399999999999</v>
      </c>
      <c r="BG343" s="10">
        <v>21.468739999999997</v>
      </c>
      <c r="BH343" s="10">
        <v>36.993340000000003</v>
      </c>
      <c r="BI343" s="10">
        <v>47.701940000000008</v>
      </c>
      <c r="BJ343" s="10">
        <v>46.874539999999968</v>
      </c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7">
        <v>48.79</v>
      </c>
    </row>
    <row r="344" spans="1:73" x14ac:dyDescent="0.25">
      <c r="A344" s="5" t="s">
        <v>315</v>
      </c>
      <c r="B344" s="5" t="s">
        <v>88</v>
      </c>
      <c r="C344" s="5" t="s">
        <v>89</v>
      </c>
      <c r="D344" s="5" t="s">
        <v>24</v>
      </c>
      <c r="E344" s="5" t="s">
        <v>39</v>
      </c>
      <c r="F344" s="5" t="s">
        <v>30</v>
      </c>
      <c r="G344" s="5" t="s">
        <v>27</v>
      </c>
      <c r="H344" s="5" t="s">
        <v>33</v>
      </c>
      <c r="I344" s="6">
        <v>2.2111399999999999</v>
      </c>
      <c r="J344" s="6">
        <v>0.34937000000000001</v>
      </c>
      <c r="K344" s="6">
        <v>-1.6900000000000001E-3</v>
      </c>
      <c r="L344" s="6"/>
      <c r="M344" s="6"/>
      <c r="N344" s="5">
        <v>3.02</v>
      </c>
      <c r="O344" s="5">
        <v>20.32</v>
      </c>
      <c r="P344" s="5">
        <v>0.2072</v>
      </c>
      <c r="Q344" s="5">
        <v>61</v>
      </c>
      <c r="R344" s="5">
        <v>0.86</v>
      </c>
      <c r="S344" s="5">
        <v>2.7</v>
      </c>
      <c r="T344" s="5">
        <v>24.8</v>
      </c>
      <c r="U344" s="5">
        <v>58</v>
      </c>
      <c r="V344" s="11">
        <f t="shared" si="144"/>
        <v>7.456600416515899</v>
      </c>
      <c r="W344" s="11">
        <f t="shared" si="145"/>
        <v>10.1817127026224</v>
      </c>
      <c r="X344" s="11">
        <f t="shared" si="146"/>
        <v>11.8635029705879</v>
      </c>
      <c r="Y344" s="11">
        <f t="shared" si="147"/>
        <v>12.982351704412398</v>
      </c>
      <c r="Z344" s="11">
        <f t="shared" si="148"/>
        <v>13.799279794655899</v>
      </c>
      <c r="AA344" s="11">
        <f t="shared" si="149"/>
        <v>14.400073762438398</v>
      </c>
      <c r="AB344" s="11">
        <f t="shared" si="150"/>
        <v>14.675042263439897</v>
      </c>
      <c r="AC344" s="11">
        <f t="shared" si="151"/>
        <v>14.234403871900394</v>
      </c>
      <c r="AD344" s="11" t="str">
        <f t="shared" si="152"/>
        <v/>
      </c>
      <c r="AE344" s="11" t="str">
        <f t="shared" si="153"/>
        <v/>
      </c>
      <c r="AF344" s="11" t="str">
        <f t="shared" si="154"/>
        <v/>
      </c>
      <c r="AG344" s="11" t="str">
        <f t="shared" si="155"/>
        <v/>
      </c>
      <c r="AH344" s="11" t="str">
        <f t="shared" si="156"/>
        <v/>
      </c>
      <c r="AI344" s="11" t="str">
        <f t="shared" si="157"/>
        <v/>
      </c>
      <c r="AJ344" s="11" t="str">
        <f t="shared" si="158"/>
        <v/>
      </c>
      <c r="AK344" s="5" t="s">
        <v>315</v>
      </c>
      <c r="AL344" s="5" t="s">
        <v>88</v>
      </c>
      <c r="AM344" s="5" t="s">
        <v>89</v>
      </c>
      <c r="AN344" s="5" t="s">
        <v>25</v>
      </c>
      <c r="AO344" s="5" t="s">
        <v>24</v>
      </c>
      <c r="AP344" s="5" t="s">
        <v>35</v>
      </c>
      <c r="AQ344" s="5" t="s">
        <v>44</v>
      </c>
      <c r="AR344" s="5" t="s">
        <v>43</v>
      </c>
      <c r="AS344" s="6">
        <v>2.3357999999999999</v>
      </c>
      <c r="AT344" s="6">
        <v>2.0845500000000001</v>
      </c>
      <c r="AU344" s="6">
        <v>-2.8879999999999999E-2</v>
      </c>
      <c r="AV344" s="6">
        <v>2.3000000000000001E-4</v>
      </c>
      <c r="AW344" s="6"/>
      <c r="AX344" s="5">
        <v>2.34</v>
      </c>
      <c r="AY344" s="5">
        <v>104.3</v>
      </c>
      <c r="AZ344" s="5">
        <v>2.0661299999999998</v>
      </c>
      <c r="BA344" s="5">
        <v>60</v>
      </c>
      <c r="BB344" s="5">
        <v>0.96199999999999997</v>
      </c>
      <c r="BC344" s="5">
        <v>2.2999999999999998</v>
      </c>
      <c r="BD344" s="5">
        <v>98.2</v>
      </c>
      <c r="BE344" s="5">
        <v>56</v>
      </c>
      <c r="BF344" s="10">
        <v>20.523300000000003</v>
      </c>
      <c r="BG344" s="10">
        <v>34.314800000000005</v>
      </c>
      <c r="BH344" s="10">
        <v>45.090300000000006</v>
      </c>
      <c r="BI344" s="10">
        <v>54.229800000000012</v>
      </c>
      <c r="BJ344" s="10">
        <v>63.11330000000001</v>
      </c>
      <c r="BK344" s="10">
        <v>73.120800000000003</v>
      </c>
      <c r="BL344" s="10">
        <v>85.632300000000001</v>
      </c>
      <c r="BM344" s="10">
        <v>102.02780000000003</v>
      </c>
      <c r="BN344" s="10"/>
      <c r="BO344" s="10"/>
      <c r="BP344" s="10"/>
      <c r="BQ344" s="10"/>
      <c r="BR344" s="10"/>
      <c r="BS344" s="10"/>
      <c r="BT344" s="10"/>
      <c r="BU344" s="5">
        <v>104.3</v>
      </c>
    </row>
    <row r="345" spans="1:73" x14ac:dyDescent="0.25">
      <c r="A345" s="5" t="s">
        <v>178</v>
      </c>
      <c r="B345" s="5" t="s">
        <v>207</v>
      </c>
      <c r="C345" s="5" t="s">
        <v>208</v>
      </c>
      <c r="D345" s="5" t="s">
        <v>24</v>
      </c>
      <c r="E345" s="5" t="s">
        <v>39</v>
      </c>
      <c r="F345" s="5" t="s">
        <v>30</v>
      </c>
      <c r="G345" s="5" t="s">
        <v>27</v>
      </c>
      <c r="H345" s="5" t="s">
        <v>33</v>
      </c>
      <c r="I345" s="6">
        <v>2.4077799999999998</v>
      </c>
      <c r="J345" s="6">
        <v>0.28742000000000001</v>
      </c>
      <c r="K345" s="6">
        <v>-9.3999999999999997E-4</v>
      </c>
      <c r="L345" s="6"/>
      <c r="M345" s="6"/>
      <c r="N345" s="5">
        <v>2.64</v>
      </c>
      <c r="O345" s="5">
        <v>22.28</v>
      </c>
      <c r="P345" s="5">
        <v>0.13861999999999999</v>
      </c>
      <c r="Q345" s="5">
        <v>70</v>
      </c>
      <c r="R345" s="5">
        <v>0.90600000000000003</v>
      </c>
      <c r="S345" s="5">
        <v>3</v>
      </c>
      <c r="T345" s="5">
        <v>27</v>
      </c>
      <c r="U345" s="5">
        <v>67</v>
      </c>
      <c r="V345" s="11">
        <f t="shared" si="144"/>
        <v>19.623131088949652</v>
      </c>
      <c r="W345" s="11">
        <f t="shared" si="145"/>
        <v>34.107516150193646</v>
      </c>
      <c r="X345" s="11">
        <f t="shared" si="146"/>
        <v>46.768598346740845</v>
      </c>
      <c r="Y345" s="11">
        <f t="shared" si="147"/>
        <v>57.730989643391261</v>
      </c>
      <c r="Z345" s="11">
        <f t="shared" si="148"/>
        <v>67.105751904944853</v>
      </c>
      <c r="AA345" s="11">
        <f t="shared" si="149"/>
        <v>74.990396896201645</v>
      </c>
      <c r="AB345" s="11">
        <f t="shared" si="150"/>
        <v>81.468886281961659</v>
      </c>
      <c r="AC345" s="11">
        <f t="shared" si="151"/>
        <v>86.611631627024863</v>
      </c>
      <c r="AD345" s="11">
        <f t="shared" si="152"/>
        <v>90.475494396191252</v>
      </c>
      <c r="AE345" s="11">
        <f t="shared" si="153"/>
        <v>93.103785954260857</v>
      </c>
      <c r="AF345" s="11" t="str">
        <f t="shared" si="154"/>
        <v/>
      </c>
      <c r="AG345" s="11" t="str">
        <f t="shared" si="155"/>
        <v/>
      </c>
      <c r="AH345" s="11" t="str">
        <f t="shared" si="156"/>
        <v/>
      </c>
      <c r="AI345" s="11" t="str">
        <f t="shared" si="157"/>
        <v/>
      </c>
      <c r="AJ345" s="11" t="str">
        <f t="shared" si="158"/>
        <v/>
      </c>
      <c r="AK345" s="5" t="s">
        <v>178</v>
      </c>
      <c r="AL345" s="5" t="s">
        <v>207</v>
      </c>
      <c r="AM345" s="5" t="s">
        <v>208</v>
      </c>
      <c r="AN345" s="5" t="s">
        <v>25</v>
      </c>
      <c r="AO345" s="5" t="s">
        <v>24</v>
      </c>
      <c r="AP345" s="5" t="s">
        <v>35</v>
      </c>
      <c r="AQ345" s="5" t="s">
        <v>36</v>
      </c>
      <c r="AR345" s="5" t="s">
        <v>33</v>
      </c>
      <c r="AS345" s="6">
        <v>0.79764999999999997</v>
      </c>
      <c r="AT345" s="6">
        <v>1.81294</v>
      </c>
      <c r="AU345" s="6">
        <v>-7.7499999999999999E-3</v>
      </c>
      <c r="AV345" s="6"/>
      <c r="AW345" s="6"/>
      <c r="AX345" s="5">
        <v>0.8</v>
      </c>
      <c r="AY345" s="5">
        <v>105.74</v>
      </c>
      <c r="AZ345" s="5">
        <v>23.896809999999999</v>
      </c>
      <c r="BA345" s="5">
        <v>70</v>
      </c>
      <c r="BB345" s="5">
        <v>0.89500000000000002</v>
      </c>
      <c r="BC345" s="5">
        <v>2.5</v>
      </c>
      <c r="BD345" s="5">
        <v>120.8</v>
      </c>
      <c r="BE345" s="5">
        <v>67</v>
      </c>
      <c r="BF345" s="11">
        <v>18.152050000000003</v>
      </c>
      <c r="BG345" s="11">
        <v>33.956449999999997</v>
      </c>
      <c r="BH345" s="11">
        <v>48.210849999999994</v>
      </c>
      <c r="BI345" s="11">
        <v>60.915250000000007</v>
      </c>
      <c r="BJ345" s="11">
        <v>72.06965000000001</v>
      </c>
      <c r="BK345" s="11">
        <v>81.674049999999994</v>
      </c>
      <c r="BL345" s="11">
        <v>89.728450000000009</v>
      </c>
      <c r="BM345" s="11">
        <v>96.232850000000013</v>
      </c>
      <c r="BN345" s="11">
        <v>101.18725000000001</v>
      </c>
      <c r="BO345" s="11">
        <v>104.59165000000002</v>
      </c>
      <c r="BP345" s="11"/>
      <c r="BQ345" s="11"/>
      <c r="BR345" s="11"/>
      <c r="BS345" s="11"/>
      <c r="BT345" s="11"/>
      <c r="BU345" s="5">
        <v>105.74</v>
      </c>
    </row>
    <row r="346" spans="1:73" x14ac:dyDescent="0.25">
      <c r="A346" s="7" t="s">
        <v>209</v>
      </c>
      <c r="B346" s="7" t="s">
        <v>207</v>
      </c>
      <c r="C346" s="7" t="s">
        <v>208</v>
      </c>
      <c r="D346" s="7" t="s">
        <v>24</v>
      </c>
      <c r="E346" s="7" t="s">
        <v>39</v>
      </c>
      <c r="F346" s="7" t="s">
        <v>30</v>
      </c>
      <c r="G346" s="7">
        <v>1</v>
      </c>
      <c r="H346" s="7" t="s">
        <v>33</v>
      </c>
      <c r="I346" s="8">
        <v>4.4230900000000002</v>
      </c>
      <c r="J346" s="8">
        <v>0.29026999999999997</v>
      </c>
      <c r="K346" s="8">
        <v>-1.25E-3</v>
      </c>
      <c r="L346" s="8"/>
      <c r="M346" s="8"/>
      <c r="N346" s="7">
        <v>5.5</v>
      </c>
      <c r="O346" s="7">
        <v>21.29</v>
      </c>
      <c r="P346" s="7">
        <v>8.6631699999999991</v>
      </c>
      <c r="Q346" s="7">
        <v>54</v>
      </c>
      <c r="R346" s="7">
        <v>0.71399999999999997</v>
      </c>
      <c r="S346" s="7">
        <v>2.5</v>
      </c>
      <c r="T346" s="7">
        <v>27</v>
      </c>
      <c r="U346" s="7">
        <v>51</v>
      </c>
      <c r="V346" s="11">
        <f t="shared" si="144"/>
        <v>20.619453351419871</v>
      </c>
      <c r="W346" s="11">
        <f t="shared" si="145"/>
        <v>32.121471227234878</v>
      </c>
      <c r="X346" s="11">
        <f t="shared" si="146"/>
        <v>41.984887182524879</v>
      </c>
      <c r="Y346" s="11">
        <f t="shared" si="147"/>
        <v>50.380263592289879</v>
      </c>
      <c r="Z346" s="11">
        <f t="shared" si="148"/>
        <v>57.46128783152988</v>
      </c>
      <c r="AA346" s="11">
        <f t="shared" si="149"/>
        <v>63.364772275244874</v>
      </c>
      <c r="AB346" s="11">
        <f t="shared" si="150"/>
        <v>68.210654298434875</v>
      </c>
      <c r="AC346" s="11">
        <f t="shared" si="151"/>
        <v>72.101996276099868</v>
      </c>
      <c r="AD346" s="11">
        <f t="shared" si="152"/>
        <v>75.124985583239877</v>
      </c>
      <c r="AE346" s="11">
        <f t="shared" si="153"/>
        <v>77.348934594854882</v>
      </c>
      <c r="AF346" s="11">
        <f t="shared" si="154"/>
        <v>78.82628068594488</v>
      </c>
      <c r="AG346" s="11">
        <f t="shared" si="155"/>
        <v>79.59258623150987</v>
      </c>
      <c r="AH346" s="11" t="str">
        <f t="shared" si="156"/>
        <v/>
      </c>
      <c r="AI346" s="11" t="str">
        <f t="shared" si="157"/>
        <v/>
      </c>
      <c r="AJ346" s="11" t="str">
        <f t="shared" si="158"/>
        <v/>
      </c>
      <c r="AK346" s="7" t="s">
        <v>209</v>
      </c>
      <c r="AL346" s="7" t="s">
        <v>207</v>
      </c>
      <c r="AM346" s="7" t="s">
        <v>208</v>
      </c>
      <c r="AN346" s="7" t="s">
        <v>25</v>
      </c>
      <c r="AO346" s="7" t="s">
        <v>24</v>
      </c>
      <c r="AP346" s="7" t="s">
        <v>35</v>
      </c>
      <c r="AQ346" s="7" t="s">
        <v>44</v>
      </c>
      <c r="AR346" s="7" t="s">
        <v>33</v>
      </c>
      <c r="AS346" s="8">
        <v>3.76769</v>
      </c>
      <c r="AT346" s="8">
        <v>1.8911100000000001</v>
      </c>
      <c r="AU346" s="8">
        <v>-7.4999999999999997E-3</v>
      </c>
      <c r="AV346" s="8"/>
      <c r="AW346" s="8"/>
      <c r="AX346" s="7">
        <v>3.77</v>
      </c>
      <c r="AY346" s="7">
        <v>122.68</v>
      </c>
      <c r="AZ346" s="7">
        <v>8.4757499999999997</v>
      </c>
      <c r="BA346" s="7">
        <v>62</v>
      </c>
      <c r="BB346" s="7">
        <v>0.92</v>
      </c>
      <c r="BC346" s="7">
        <v>2</v>
      </c>
      <c r="BD346" s="7">
        <v>122.2</v>
      </c>
      <c r="BE346" s="7">
        <v>59</v>
      </c>
      <c r="BF346" s="11">
        <v>21.928789999999999</v>
      </c>
      <c r="BG346" s="11">
        <v>38.589890000000004</v>
      </c>
      <c r="BH346" s="11">
        <v>53.750990000000002</v>
      </c>
      <c r="BI346" s="11">
        <v>67.412090000000006</v>
      </c>
      <c r="BJ346" s="11">
        <v>79.573190000000011</v>
      </c>
      <c r="BK346" s="11">
        <v>90.234290000000001</v>
      </c>
      <c r="BL346" s="11">
        <v>99.395389999999992</v>
      </c>
      <c r="BM346" s="11">
        <v>107.05649</v>
      </c>
      <c r="BN346" s="11">
        <v>113.21759</v>
      </c>
      <c r="BO346" s="11">
        <v>117.87869000000001</v>
      </c>
      <c r="BP346" s="11">
        <v>121.03978999999998</v>
      </c>
      <c r="BQ346" s="11">
        <v>122.70088999999999</v>
      </c>
      <c r="BR346" s="11"/>
      <c r="BS346" s="11"/>
      <c r="BT346" s="11"/>
      <c r="BU346" s="7">
        <v>122.68</v>
      </c>
    </row>
    <row r="347" spans="1:73" x14ac:dyDescent="0.25">
      <c r="A347" s="7" t="s">
        <v>21</v>
      </c>
      <c r="B347" s="7" t="s">
        <v>90</v>
      </c>
      <c r="C347" s="7" t="s">
        <v>91</v>
      </c>
      <c r="D347" s="7" t="s">
        <v>24</v>
      </c>
      <c r="E347" s="7" t="s">
        <v>39</v>
      </c>
      <c r="F347" s="7" t="s">
        <v>30</v>
      </c>
      <c r="G347" s="7" t="s">
        <v>36</v>
      </c>
      <c r="H347" s="7" t="s">
        <v>33</v>
      </c>
      <c r="I347" s="8">
        <v>-1.0862000000000001</v>
      </c>
      <c r="J347" s="8">
        <v>0.96545999999999998</v>
      </c>
      <c r="K347" s="8">
        <v>-1.6449999999999999E-2</v>
      </c>
      <c r="L347" s="8"/>
      <c r="M347" s="8"/>
      <c r="N347" s="7">
        <v>0.78</v>
      </c>
      <c r="O347" s="7">
        <v>13.07</v>
      </c>
      <c r="P347" s="7">
        <v>3.05159</v>
      </c>
      <c r="Q347" s="7">
        <v>38</v>
      </c>
      <c r="R347" s="7">
        <v>0.59099999999999997</v>
      </c>
      <c r="S347" s="7">
        <v>1</v>
      </c>
      <c r="T347" s="7">
        <v>16</v>
      </c>
      <c r="U347" s="7">
        <v>35</v>
      </c>
      <c r="V347" s="11" t="str">
        <f t="shared" si="144"/>
        <v/>
      </c>
      <c r="W347" s="11" t="str">
        <f t="shared" si="145"/>
        <v/>
      </c>
      <c r="X347" s="11" t="str">
        <f t="shared" si="146"/>
        <v/>
      </c>
      <c r="Y347" s="11" t="str">
        <f t="shared" si="147"/>
        <v/>
      </c>
      <c r="Z347" s="11" t="str">
        <f t="shared" si="148"/>
        <v/>
      </c>
      <c r="AA347" s="11" t="str">
        <f t="shared" si="149"/>
        <v/>
      </c>
      <c r="AB347" s="11" t="str">
        <f t="shared" si="150"/>
        <v/>
      </c>
      <c r="AC347" s="11" t="str">
        <f t="shared" si="151"/>
        <v/>
      </c>
      <c r="AD347" s="11" t="str">
        <f t="shared" si="152"/>
        <v/>
      </c>
      <c r="AE347" s="11" t="str">
        <f t="shared" si="153"/>
        <v/>
      </c>
      <c r="AF347" s="11" t="str">
        <f t="shared" si="154"/>
        <v/>
      </c>
      <c r="AG347" s="11" t="str">
        <f t="shared" si="155"/>
        <v/>
      </c>
      <c r="AH347" s="11" t="str">
        <f t="shared" si="156"/>
        <v/>
      </c>
      <c r="AI347" s="11" t="str">
        <f t="shared" si="157"/>
        <v/>
      </c>
      <c r="AJ347" s="11" t="str">
        <f t="shared" si="158"/>
        <v/>
      </c>
    </row>
    <row r="348" spans="1:73" x14ac:dyDescent="0.25">
      <c r="A348" s="5" t="s">
        <v>178</v>
      </c>
      <c r="B348" s="5" t="s">
        <v>90</v>
      </c>
      <c r="C348" s="5" t="s">
        <v>91</v>
      </c>
      <c r="D348" s="5" t="s">
        <v>24</v>
      </c>
      <c r="E348" s="5" t="s">
        <v>39</v>
      </c>
      <c r="F348" s="5" t="s">
        <v>30</v>
      </c>
      <c r="G348" s="5" t="s">
        <v>44</v>
      </c>
      <c r="H348" s="5" t="s">
        <v>33</v>
      </c>
      <c r="I348" s="6">
        <v>0</v>
      </c>
      <c r="J348" s="6">
        <v>0.76600000000000001</v>
      </c>
      <c r="K348" s="6">
        <v>-5.2399999999999999E-3</v>
      </c>
      <c r="L348" s="6"/>
      <c r="M348" s="6"/>
      <c r="N348" s="5">
        <v>0.76</v>
      </c>
      <c r="O348" s="5">
        <v>27.97</v>
      </c>
      <c r="P348" s="5"/>
      <c r="Q348" s="5"/>
      <c r="R348" s="5"/>
      <c r="S348" s="5">
        <v>0</v>
      </c>
      <c r="T348" s="5">
        <v>27.4</v>
      </c>
      <c r="U348" s="5"/>
      <c r="V348" s="11" t="str">
        <f t="shared" si="144"/>
        <v/>
      </c>
      <c r="W348" s="11" t="str">
        <f t="shared" si="145"/>
        <v/>
      </c>
      <c r="X348" s="11" t="str">
        <f t="shared" si="146"/>
        <v/>
      </c>
      <c r="Y348" s="11" t="str">
        <f t="shared" si="147"/>
        <v/>
      </c>
      <c r="Z348" s="11" t="str">
        <f t="shared" si="148"/>
        <v/>
      </c>
      <c r="AA348" s="11" t="str">
        <f t="shared" si="149"/>
        <v/>
      </c>
      <c r="AB348" s="11" t="str">
        <f t="shared" si="150"/>
        <v/>
      </c>
      <c r="AC348" s="11" t="str">
        <f t="shared" si="151"/>
        <v/>
      </c>
      <c r="AD348" s="11" t="str">
        <f t="shared" si="152"/>
        <v/>
      </c>
      <c r="AE348" s="11" t="str">
        <f t="shared" si="153"/>
        <v/>
      </c>
      <c r="AF348" s="11" t="str">
        <f t="shared" si="154"/>
        <v/>
      </c>
      <c r="AG348" s="11" t="str">
        <f t="shared" si="155"/>
        <v/>
      </c>
      <c r="AH348" s="11" t="str">
        <f t="shared" si="156"/>
        <v/>
      </c>
      <c r="AI348" s="11" t="str">
        <f t="shared" si="157"/>
        <v/>
      </c>
      <c r="AJ348" s="11" t="str">
        <f t="shared" si="158"/>
        <v/>
      </c>
    </row>
    <row r="349" spans="1:73" x14ac:dyDescent="0.25">
      <c r="A349" s="5" t="s">
        <v>343</v>
      </c>
      <c r="B349" s="5" t="s">
        <v>90</v>
      </c>
      <c r="C349" s="5" t="s">
        <v>91</v>
      </c>
      <c r="D349" s="5" t="s">
        <v>24</v>
      </c>
      <c r="E349" s="5" t="s">
        <v>39</v>
      </c>
      <c r="F349" s="5" t="s">
        <v>30</v>
      </c>
      <c r="G349" s="5" t="s">
        <v>44</v>
      </c>
      <c r="H349" s="5" t="s">
        <v>33</v>
      </c>
      <c r="I349" s="6">
        <v>0</v>
      </c>
      <c r="J349" s="6">
        <v>0.76600000000000001</v>
      </c>
      <c r="K349" s="6">
        <v>-5.2399999999999999E-3</v>
      </c>
      <c r="L349" s="6"/>
      <c r="M349" s="6"/>
      <c r="N349" s="5">
        <v>0.76</v>
      </c>
      <c r="O349" s="5">
        <v>27.97</v>
      </c>
      <c r="P349" s="5"/>
      <c r="Q349" s="5"/>
      <c r="R349" s="5"/>
      <c r="S349" s="5">
        <v>0.9</v>
      </c>
      <c r="T349" s="5">
        <v>19.8</v>
      </c>
      <c r="U349" s="5"/>
      <c r="V349" s="11" t="str">
        <f t="shared" si="144"/>
        <v/>
      </c>
      <c r="W349" s="11" t="str">
        <f t="shared" si="145"/>
        <v/>
      </c>
      <c r="X349" s="11" t="str">
        <f t="shared" si="146"/>
        <v/>
      </c>
      <c r="Y349" s="11" t="str">
        <f t="shared" si="147"/>
        <v/>
      </c>
      <c r="Z349" s="11" t="str">
        <f t="shared" si="148"/>
        <v/>
      </c>
      <c r="AA349" s="11" t="str">
        <f t="shared" si="149"/>
        <v/>
      </c>
      <c r="AB349" s="11" t="str">
        <f t="shared" si="150"/>
        <v/>
      </c>
      <c r="AC349" s="11" t="str">
        <f t="shared" si="151"/>
        <v/>
      </c>
      <c r="AD349" s="11" t="str">
        <f t="shared" si="152"/>
        <v/>
      </c>
      <c r="AE349" s="11" t="str">
        <f t="shared" si="153"/>
        <v/>
      </c>
      <c r="AF349" s="11" t="str">
        <f t="shared" si="154"/>
        <v/>
      </c>
      <c r="AG349" s="11" t="str">
        <f t="shared" si="155"/>
        <v/>
      </c>
      <c r="AH349" s="11" t="str">
        <f t="shared" si="156"/>
        <v/>
      </c>
      <c r="AI349" s="11" t="str">
        <f t="shared" si="157"/>
        <v/>
      </c>
      <c r="AJ349" s="11" t="str">
        <f t="shared" si="158"/>
        <v/>
      </c>
      <c r="AK349" s="7"/>
      <c r="AL349" s="7"/>
      <c r="AM349" s="7"/>
      <c r="AN349" s="7"/>
      <c r="AO349" s="7"/>
      <c r="AP349" s="7"/>
      <c r="AQ349" s="7"/>
      <c r="AR349" s="7"/>
      <c r="AS349" s="8"/>
      <c r="AT349" s="8"/>
      <c r="AU349" s="8"/>
      <c r="AV349" s="8"/>
      <c r="AW349" s="8"/>
      <c r="AX349" s="7"/>
      <c r="AY349" s="7"/>
      <c r="AZ349" s="7"/>
      <c r="BA349" s="7"/>
      <c r="BB349" s="7"/>
      <c r="BC349" s="7"/>
      <c r="BD349" s="7"/>
      <c r="BE349" s="7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  <c r="BU349" s="7"/>
    </row>
    <row r="350" spans="1:73" x14ac:dyDescent="0.25">
      <c r="A350" s="7" t="s">
        <v>315</v>
      </c>
      <c r="B350" s="7" t="s">
        <v>176</v>
      </c>
      <c r="C350" s="7" t="s">
        <v>177</v>
      </c>
      <c r="D350" s="7" t="s">
        <v>24</v>
      </c>
      <c r="E350" s="7" t="s">
        <v>39</v>
      </c>
      <c r="F350" s="7" t="s">
        <v>30</v>
      </c>
      <c r="G350" s="7" t="s">
        <v>27</v>
      </c>
      <c r="H350" s="7" t="s">
        <v>33</v>
      </c>
      <c r="I350" s="8">
        <v>3.3361200000000002</v>
      </c>
      <c r="J350" s="8">
        <v>0.23304</v>
      </c>
      <c r="K350" s="8">
        <v>-4.4999999999999999E-4</v>
      </c>
      <c r="L350" s="8"/>
      <c r="M350" s="8"/>
      <c r="N350" s="7">
        <v>3.64</v>
      </c>
      <c r="O350" s="7">
        <v>25.04</v>
      </c>
      <c r="P350" s="7">
        <v>0.10524</v>
      </c>
      <c r="Q350" s="7">
        <v>47</v>
      </c>
      <c r="R350" s="7">
        <v>0.90800000000000003</v>
      </c>
      <c r="S350" s="7">
        <v>4.0999999999999996</v>
      </c>
      <c r="T350" s="7">
        <v>29</v>
      </c>
      <c r="U350" s="7">
        <v>44</v>
      </c>
      <c r="V350" s="11">
        <f t="shared" si="144"/>
        <v>20.275796276798218</v>
      </c>
      <c r="W350" s="11">
        <f t="shared" si="145"/>
        <v>34.618069288756622</v>
      </c>
      <c r="X350" s="11">
        <f t="shared" si="146"/>
        <v>47.480809909255022</v>
      </c>
      <c r="Y350" s="11">
        <f t="shared" si="147"/>
        <v>58.938431051973417</v>
      </c>
      <c r="Z350" s="11">
        <f t="shared" si="148"/>
        <v>69.058588275791806</v>
      </c>
      <c r="AA350" s="11">
        <f t="shared" si="149"/>
        <v>77.902179784790235</v>
      </c>
      <c r="AB350" s="11">
        <f t="shared" si="150"/>
        <v>85.523346428248601</v>
      </c>
      <c r="AC350" s="11">
        <f t="shared" si="151"/>
        <v>91.96947170064702</v>
      </c>
      <c r="AD350" s="11" t="str">
        <f t="shared" si="152"/>
        <v/>
      </c>
      <c r="AE350" s="11" t="str">
        <f t="shared" si="153"/>
        <v/>
      </c>
      <c r="AF350" s="11" t="str">
        <f t="shared" si="154"/>
        <v/>
      </c>
      <c r="AG350" s="11" t="str">
        <f t="shared" si="155"/>
        <v/>
      </c>
      <c r="AH350" s="11" t="str">
        <f t="shared" si="156"/>
        <v/>
      </c>
      <c r="AI350" s="11" t="str">
        <f t="shared" si="157"/>
        <v/>
      </c>
      <c r="AJ350" s="11" t="str">
        <f t="shared" si="158"/>
        <v/>
      </c>
      <c r="AK350" s="7" t="s">
        <v>315</v>
      </c>
      <c r="AL350" s="7" t="s">
        <v>176</v>
      </c>
      <c r="AM350" s="7" t="s">
        <v>177</v>
      </c>
      <c r="AN350" s="7" t="s">
        <v>25</v>
      </c>
      <c r="AO350" s="7" t="s">
        <v>24</v>
      </c>
      <c r="AP350" s="7" t="s">
        <v>35</v>
      </c>
      <c r="AQ350" s="7" t="s">
        <v>71</v>
      </c>
      <c r="AR350" s="7" t="s">
        <v>33</v>
      </c>
      <c r="AS350" s="8">
        <v>1.3250200000000001</v>
      </c>
      <c r="AT350" s="8">
        <v>2.1376200000000001</v>
      </c>
      <c r="AU350" s="8">
        <v>-7.9100000000000004E-3</v>
      </c>
      <c r="AV350" s="8"/>
      <c r="AW350" s="8"/>
      <c r="AX350" s="7">
        <v>1.33</v>
      </c>
      <c r="AY350" s="7">
        <v>121.72</v>
      </c>
      <c r="AZ350" s="7">
        <v>0.17699999999999999</v>
      </c>
      <c r="BA350" s="7">
        <v>46</v>
      </c>
      <c r="BB350" s="7">
        <v>0.93400000000000005</v>
      </c>
      <c r="BC350" s="7">
        <v>3.5</v>
      </c>
      <c r="BD350" s="7">
        <v>139.80000000000001</v>
      </c>
      <c r="BE350" s="7">
        <v>43</v>
      </c>
      <c r="BF350" s="11">
        <v>21.910219999999999</v>
      </c>
      <c r="BG350" s="11">
        <v>40.913420000000002</v>
      </c>
      <c r="BH350" s="11">
        <v>58.334620000000001</v>
      </c>
      <c r="BI350" s="11">
        <v>74.173819999999992</v>
      </c>
      <c r="BJ350" s="11">
        <v>88.43101999999999</v>
      </c>
      <c r="BK350" s="11">
        <v>101.10622000000001</v>
      </c>
      <c r="BL350" s="11">
        <v>112.19941999999999</v>
      </c>
      <c r="BM350" s="11">
        <v>121.71062000000001</v>
      </c>
      <c r="BN350" s="11"/>
      <c r="BO350" s="11"/>
      <c r="BP350" s="11"/>
      <c r="BQ350" s="11"/>
      <c r="BR350" s="11"/>
      <c r="BS350" s="11"/>
      <c r="BT350" s="11"/>
      <c r="BU350" s="7">
        <v>121.72</v>
      </c>
    </row>
    <row r="351" spans="1:73" x14ac:dyDescent="0.25">
      <c r="A351" s="5" t="s">
        <v>115</v>
      </c>
      <c r="B351" s="5" t="s">
        <v>90</v>
      </c>
      <c r="C351" s="5" t="s">
        <v>91</v>
      </c>
      <c r="D351" s="5" t="s">
        <v>24</v>
      </c>
      <c r="E351" s="5" t="s">
        <v>39</v>
      </c>
      <c r="F351" s="5" t="s">
        <v>30</v>
      </c>
      <c r="G351" s="5" t="s">
        <v>44</v>
      </c>
      <c r="H351" s="5" t="s">
        <v>148</v>
      </c>
      <c r="I351" s="6">
        <v>-0.16300000000000001</v>
      </c>
      <c r="J351" s="6">
        <v>0.78300000000000003</v>
      </c>
      <c r="K351" s="6">
        <v>7.9000000000000001E-4</v>
      </c>
      <c r="L351" s="6">
        <v>-1.4999999999999999E-4</v>
      </c>
      <c r="M351" s="6">
        <v>9.0599999999999999E-7</v>
      </c>
      <c r="N351" s="5">
        <v>0.62</v>
      </c>
      <c r="O351" s="5">
        <v>30.53</v>
      </c>
      <c r="P351" s="5"/>
      <c r="Q351" s="5"/>
      <c r="R351" s="5"/>
      <c r="S351" s="5">
        <v>1.5</v>
      </c>
      <c r="T351" s="5">
        <v>23.5</v>
      </c>
      <c r="U351" s="5"/>
      <c r="V351" s="11" t="str">
        <f>IF(BF351="","",$I351+$J351 * BF351+$K351*BF351^2 + $L351 * BF351^3 + $M351*BF351^4)</f>
        <v/>
      </c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7"/>
      <c r="AL351" s="7"/>
      <c r="AM351" s="7"/>
      <c r="AN351" s="7"/>
      <c r="AO351" s="7"/>
      <c r="AP351" s="7"/>
      <c r="AQ351" s="7"/>
      <c r="AR351" s="7"/>
      <c r="AS351" s="8"/>
      <c r="AT351" s="8"/>
      <c r="AU351" s="8"/>
      <c r="AV351" s="8"/>
      <c r="AW351" s="8"/>
      <c r="AX351" s="7"/>
      <c r="AY351" s="7"/>
      <c r="AZ351" s="7"/>
      <c r="BA351" s="7"/>
      <c r="BB351" s="7"/>
      <c r="BC351" s="7"/>
      <c r="BD351" s="7"/>
      <c r="BE351" s="7"/>
      <c r="BF351" s="11"/>
      <c r="BG351" s="11"/>
      <c r="BH351" s="11"/>
      <c r="BI351" s="11"/>
      <c r="BJ351" s="11"/>
      <c r="BK351" s="11"/>
      <c r="BL351" s="11"/>
      <c r="BM351" s="11"/>
      <c r="BN351" s="11"/>
      <c r="BO351" s="11"/>
      <c r="BP351" s="11"/>
      <c r="BQ351" s="11"/>
      <c r="BR351" s="11"/>
      <c r="BS351" s="11"/>
      <c r="BT351" s="11"/>
      <c r="BU351" s="7"/>
    </row>
    <row r="352" spans="1:73" x14ac:dyDescent="0.25">
      <c r="A352" s="7" t="s">
        <v>149</v>
      </c>
      <c r="B352" s="7" t="s">
        <v>90</v>
      </c>
      <c r="C352" s="7" t="s">
        <v>91</v>
      </c>
      <c r="D352" s="7" t="s">
        <v>24</v>
      </c>
      <c r="E352" s="7" t="s">
        <v>39</v>
      </c>
      <c r="F352" s="7" t="s">
        <v>30</v>
      </c>
      <c r="G352" s="7" t="s">
        <v>44</v>
      </c>
      <c r="H352" s="7" t="s">
        <v>148</v>
      </c>
      <c r="I352" s="8">
        <v>-0.16300000000000001</v>
      </c>
      <c r="J352" s="8">
        <v>0.78300000000000003</v>
      </c>
      <c r="K352" s="8">
        <v>7.9000000000000001E-4</v>
      </c>
      <c r="L352" s="8">
        <v>-1.4999999999999999E-4</v>
      </c>
      <c r="M352" s="8">
        <v>9.0599999999999999E-7</v>
      </c>
      <c r="N352" s="7">
        <v>0.62</v>
      </c>
      <c r="O352" s="7">
        <v>30.53</v>
      </c>
      <c r="P352" s="7"/>
      <c r="Q352" s="7"/>
      <c r="R352" s="7"/>
      <c r="S352" s="7">
        <v>8</v>
      </c>
      <c r="T352" s="7">
        <v>30</v>
      </c>
      <c r="U352" s="7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F352" s="12"/>
      <c r="AG352" s="12"/>
      <c r="AH352" s="12"/>
      <c r="AI352" s="12"/>
      <c r="AJ352" s="12"/>
    </row>
    <row r="353" spans="1:36" x14ac:dyDescent="0.25">
      <c r="A353" s="7" t="s">
        <v>322</v>
      </c>
      <c r="B353" s="7" t="s">
        <v>90</v>
      </c>
      <c r="C353" s="7" t="s">
        <v>91</v>
      </c>
      <c r="D353" s="7" t="s">
        <v>24</v>
      </c>
      <c r="E353" s="7" t="s">
        <v>39</v>
      </c>
      <c r="F353" s="7" t="s">
        <v>30</v>
      </c>
      <c r="G353" s="7" t="s">
        <v>44</v>
      </c>
      <c r="H353" s="7" t="s">
        <v>148</v>
      </c>
      <c r="I353" s="8">
        <v>-0.16300000000000001</v>
      </c>
      <c r="J353" s="8">
        <v>0.78300000000000003</v>
      </c>
      <c r="K353" s="8">
        <v>7.9000000000000001E-4</v>
      </c>
      <c r="L353" s="8">
        <v>-1.4999999999999999E-4</v>
      </c>
      <c r="M353" s="8">
        <v>9.0599999999999999E-7</v>
      </c>
      <c r="N353" s="7">
        <v>0.62</v>
      </c>
      <c r="O353" s="7">
        <v>30.53</v>
      </c>
      <c r="P353" s="7"/>
      <c r="Q353" s="7"/>
      <c r="R353" s="7"/>
      <c r="S353" s="7">
        <v>8</v>
      </c>
      <c r="T353" s="7">
        <v>30</v>
      </c>
      <c r="U353" s="7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F353" s="12"/>
      <c r="AG353" s="12"/>
      <c r="AH353" s="12"/>
      <c r="AI353" s="12"/>
      <c r="AJ353" s="12"/>
    </row>
  </sheetData>
  <sortState xmlns:xlrd2="http://schemas.microsoft.com/office/spreadsheetml/2017/richdata2" ref="A3:BU353">
    <sortCondition ref="H3:H353"/>
    <sortCondition ref="B3:B353"/>
    <sortCondition ref="A3:A353"/>
  </sortState>
  <mergeCells count="2">
    <mergeCell ref="AK1:BU1"/>
    <mergeCell ref="D1:AJ1"/>
  </mergeCells>
  <conditionalFormatting sqref="BF3:BI3">
    <cfRule type="expression" dxfId="1" priority="1">
      <formula>BF3&gt;$O$2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05B16-191D-4773-8BEE-37284DBC760C}">
  <dimension ref="A1:AK335"/>
  <sheetViews>
    <sheetView zoomScale="75" zoomScaleNormal="75" workbookViewId="0">
      <pane xSplit="2" ySplit="2" topLeftCell="N3" activePane="bottomRight" state="frozen"/>
      <selection activeCell="BF3" sqref="BF3"/>
      <selection pane="topRight" activeCell="BF3" sqref="BF3"/>
      <selection pane="bottomLeft" activeCell="BF3" sqref="BF3"/>
      <selection pane="bottomRight" activeCell="V3" sqref="V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3">
        <v>10</v>
      </c>
      <c r="W1" s="13">
        <v>20</v>
      </c>
      <c r="X1" s="13">
        <v>30</v>
      </c>
      <c r="Y1" s="13">
        <v>40</v>
      </c>
      <c r="Z1" s="13">
        <v>50</v>
      </c>
      <c r="AA1" s="13">
        <v>60</v>
      </c>
      <c r="AB1" s="13">
        <v>70</v>
      </c>
      <c r="AC1" s="13">
        <v>80</v>
      </c>
      <c r="AD1" s="13">
        <v>90</v>
      </c>
      <c r="AE1" s="13">
        <v>100</v>
      </c>
      <c r="AF1" s="13">
        <v>110</v>
      </c>
      <c r="AG1" s="13">
        <v>120</v>
      </c>
      <c r="AH1" s="13">
        <v>130</v>
      </c>
      <c r="AI1" s="13">
        <v>140</v>
      </c>
      <c r="AJ1" s="13">
        <v>150</v>
      </c>
      <c r="AK1" s="2" t="s">
        <v>676</v>
      </c>
    </row>
    <row r="2" spans="1:37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 s="4">
        <v>2.5289700000000002</v>
      </c>
      <c r="J2" s="4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  <c r="V2" s="10">
        <f>$I2+$J2*V$1</f>
        <v>13.556270000000001</v>
      </c>
      <c r="W2" s="10">
        <f>$I2+$J2*W$1</f>
        <v>24.583570000000002</v>
      </c>
      <c r="X2" s="10">
        <f>$I2+$J2*X$1</f>
        <v>35.610869999999998</v>
      </c>
      <c r="Y2" s="10">
        <f>$I2+$J2*Y$1</f>
        <v>46.638170000000002</v>
      </c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>
        <v>46.64</v>
      </c>
    </row>
    <row r="3" spans="1:37" x14ac:dyDescent="0.25">
      <c r="A3" s="5" t="s">
        <v>254</v>
      </c>
      <c r="B3" s="5" t="s">
        <v>255</v>
      </c>
      <c r="C3" s="5" t="s">
        <v>256</v>
      </c>
      <c r="D3" s="5" t="s">
        <v>25</v>
      </c>
      <c r="E3" s="5" t="s">
        <v>24</v>
      </c>
      <c r="F3" s="5" t="s">
        <v>35</v>
      </c>
      <c r="G3" s="5" t="s">
        <v>71</v>
      </c>
      <c r="H3" s="5" t="s">
        <v>43</v>
      </c>
      <c r="I3" s="6">
        <v>2.85114</v>
      </c>
      <c r="J3" s="6">
        <v>-0.12224</v>
      </c>
      <c r="K3" s="6">
        <v>5.5960000000000003E-2</v>
      </c>
      <c r="L3" s="6">
        <v>-5.0000000000000001E-4</v>
      </c>
      <c r="M3" s="6"/>
      <c r="N3" s="5">
        <v>2.78</v>
      </c>
      <c r="O3" s="5">
        <v>99.03</v>
      </c>
      <c r="P3" s="5">
        <v>0.11337</v>
      </c>
      <c r="Q3" s="5">
        <v>35</v>
      </c>
      <c r="R3" s="5">
        <v>0.90700000000000003</v>
      </c>
      <c r="S3" s="5">
        <v>1.5</v>
      </c>
      <c r="T3" s="5">
        <v>130.9</v>
      </c>
      <c r="U3" s="5">
        <v>31</v>
      </c>
      <c r="V3" s="10">
        <f t="shared" ref="V3:AB3" si="0">$I3+$J3*V$1+$K3*V$1^2+$L3*V$1^3</f>
        <v>6.7247400000000006</v>
      </c>
      <c r="W3" s="10">
        <f t="shared" si="0"/>
        <v>18.79034</v>
      </c>
      <c r="X3" s="10">
        <f t="shared" si="0"/>
        <v>36.047940000000004</v>
      </c>
      <c r="Y3" s="10">
        <f t="shared" si="0"/>
        <v>55.497540000000001</v>
      </c>
      <c r="Z3" s="10">
        <f t="shared" si="0"/>
        <v>74.139139999999998</v>
      </c>
      <c r="AA3" s="10">
        <f t="shared" si="0"/>
        <v>88.972740000000016</v>
      </c>
      <c r="AB3" s="10">
        <f t="shared" si="0"/>
        <v>96.998339999999985</v>
      </c>
      <c r="AC3" s="10"/>
      <c r="AD3" s="10"/>
      <c r="AE3" s="10"/>
      <c r="AF3" s="10"/>
      <c r="AG3" s="10"/>
      <c r="AH3" s="10"/>
      <c r="AI3" s="10"/>
      <c r="AJ3" s="10"/>
      <c r="AK3" s="5">
        <v>99.03</v>
      </c>
    </row>
    <row r="4" spans="1:37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 s="4">
        <v>2.5225900000000001</v>
      </c>
      <c r="J4" s="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  <c r="V4" s="10">
        <f>$I4+$J4*V$1</f>
        <v>19.936389999999999</v>
      </c>
      <c r="W4" s="10">
        <f>$I4+$J4*W$1</f>
        <v>37.350189999999998</v>
      </c>
      <c r="X4" s="10">
        <f>$I4+$J4*X$1</f>
        <v>54.76399</v>
      </c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>
        <v>63.47</v>
      </c>
    </row>
    <row r="5" spans="1:37" x14ac:dyDescent="0.25">
      <c r="A5" s="5" t="s">
        <v>278</v>
      </c>
      <c r="B5" s="5" t="s">
        <v>279</v>
      </c>
      <c r="C5" s="5" t="s">
        <v>280</v>
      </c>
      <c r="D5" s="5" t="s">
        <v>25</v>
      </c>
      <c r="E5" s="5" t="s">
        <v>24</v>
      </c>
      <c r="F5" s="5" t="s">
        <v>35</v>
      </c>
      <c r="G5" s="5" t="s">
        <v>36</v>
      </c>
      <c r="H5" s="5" t="s">
        <v>43</v>
      </c>
      <c r="I5" s="6">
        <v>-0.21317</v>
      </c>
      <c r="J5" s="6">
        <v>1.9742900000000001</v>
      </c>
      <c r="K5" s="6">
        <v>-1.051E-2</v>
      </c>
      <c r="L5" s="6">
        <v>3.0000000000000001E-5</v>
      </c>
      <c r="M5" s="6"/>
      <c r="N5" s="5">
        <v>1.75</v>
      </c>
      <c r="O5" s="5">
        <v>174.33</v>
      </c>
      <c r="P5" s="5">
        <v>9.6208399999999994</v>
      </c>
      <c r="Q5" s="5">
        <v>40</v>
      </c>
      <c r="R5" s="5">
        <v>0.97599999999999998</v>
      </c>
      <c r="S5" s="5">
        <v>1.3</v>
      </c>
      <c r="T5" s="5">
        <v>174</v>
      </c>
      <c r="U5" s="5">
        <v>36</v>
      </c>
      <c r="V5" s="10">
        <f t="shared" ref="V5:AJ5" si="1">$I5+$J5*V$1+$K5*V$1^2+$L5*V$1^3</f>
        <v>18.508730000000003</v>
      </c>
      <c r="W5" s="10">
        <f t="shared" si="1"/>
        <v>35.308630000000008</v>
      </c>
      <c r="X5" s="10">
        <f t="shared" si="1"/>
        <v>50.366530000000012</v>
      </c>
      <c r="Y5" s="10">
        <f t="shared" si="1"/>
        <v>63.862430000000003</v>
      </c>
      <c r="Z5" s="10">
        <f t="shared" si="1"/>
        <v>75.97632999999999</v>
      </c>
      <c r="AA5" s="10">
        <f t="shared" si="1"/>
        <v>86.888230000000007</v>
      </c>
      <c r="AB5" s="10">
        <f t="shared" si="1"/>
        <v>96.778130000000019</v>
      </c>
      <c r="AC5" s="10">
        <f t="shared" si="1"/>
        <v>105.82603000000003</v>
      </c>
      <c r="AD5" s="10">
        <f t="shared" si="1"/>
        <v>114.21193000000002</v>
      </c>
      <c r="AE5" s="10">
        <f t="shared" si="1"/>
        <v>122.11583</v>
      </c>
      <c r="AF5" s="10">
        <f t="shared" si="1"/>
        <v>129.71773000000002</v>
      </c>
      <c r="AG5" s="10">
        <f t="shared" si="1"/>
        <v>137.19763000000003</v>
      </c>
      <c r="AH5" s="10">
        <f t="shared" si="1"/>
        <v>144.73553000000004</v>
      </c>
      <c r="AI5" s="10">
        <f t="shared" si="1"/>
        <v>152.51143000000002</v>
      </c>
      <c r="AJ5" s="10">
        <f t="shared" si="1"/>
        <v>160.70533000000003</v>
      </c>
      <c r="AK5" s="5">
        <v>174.33</v>
      </c>
    </row>
    <row r="6" spans="1:37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 s="4">
        <v>4.2805</v>
      </c>
      <c r="J6" s="4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  <c r="V6" s="10">
        <f>$I6+$J6*V$1</f>
        <v>25.3734</v>
      </c>
      <c r="W6" s="10">
        <f>$I6+$J6*W$1</f>
        <v>46.466300000000004</v>
      </c>
      <c r="X6" s="10">
        <f>$I6+$J6*X$1</f>
        <v>67.559200000000004</v>
      </c>
      <c r="Y6" s="10">
        <f>$I6+$J6*Y$1</f>
        <v>88.652100000000004</v>
      </c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>
        <v>88.65</v>
      </c>
    </row>
    <row r="7" spans="1:37" x14ac:dyDescent="0.25">
      <c r="A7" s="5" t="s">
        <v>254</v>
      </c>
      <c r="B7" s="5" t="s">
        <v>257</v>
      </c>
      <c r="C7" s="5" t="s">
        <v>258</v>
      </c>
      <c r="D7" s="5" t="s">
        <v>25</v>
      </c>
      <c r="E7" s="5" t="s">
        <v>24</v>
      </c>
      <c r="F7" s="5" t="s">
        <v>35</v>
      </c>
      <c r="G7" s="5" t="s">
        <v>71</v>
      </c>
      <c r="H7" s="5" t="s">
        <v>43</v>
      </c>
      <c r="I7" s="6">
        <v>2.8476699999999999</v>
      </c>
      <c r="J7" s="6">
        <v>0.23083000000000001</v>
      </c>
      <c r="K7" s="6">
        <v>2.511E-2</v>
      </c>
      <c r="L7" s="6">
        <v>-2.7999999999999998E-4</v>
      </c>
      <c r="M7" s="6"/>
      <c r="N7" s="5">
        <v>2.85</v>
      </c>
      <c r="O7" s="5">
        <v>47.39</v>
      </c>
      <c r="P7" s="5">
        <v>2.4369999999999999E-2</v>
      </c>
      <c r="Q7" s="5">
        <v>38</v>
      </c>
      <c r="R7" s="5">
        <v>0.94399999999999995</v>
      </c>
      <c r="S7" s="5">
        <v>2.5</v>
      </c>
      <c r="T7" s="5">
        <v>71.099999999999994</v>
      </c>
      <c r="U7" s="5">
        <v>34</v>
      </c>
      <c r="V7" s="10">
        <f t="shared" ref="V7:AA8" si="2">$I7+$J7*V$1+$K7*V$1^2+$L7*V$1^3</f>
        <v>7.3869699999999998</v>
      </c>
      <c r="W7" s="10">
        <f t="shared" si="2"/>
        <v>15.268269999999999</v>
      </c>
      <c r="X7" s="10">
        <f t="shared" si="2"/>
        <v>24.81157</v>
      </c>
      <c r="Y7" s="10">
        <f t="shared" si="2"/>
        <v>34.336870000000005</v>
      </c>
      <c r="Z7" s="10">
        <f t="shared" si="2"/>
        <v>42.164169999999999</v>
      </c>
      <c r="AA7" s="10">
        <f t="shared" si="2"/>
        <v>46.61347</v>
      </c>
      <c r="AB7" s="10"/>
      <c r="AC7" s="10"/>
      <c r="AD7" s="10"/>
      <c r="AE7" s="10"/>
      <c r="AF7" s="10"/>
      <c r="AG7" s="10"/>
      <c r="AH7" s="10"/>
      <c r="AI7" s="10"/>
      <c r="AJ7" s="10"/>
      <c r="AK7" s="5">
        <v>47.39</v>
      </c>
    </row>
    <row r="8" spans="1:37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 s="4">
        <v>0.98207999999999995</v>
      </c>
      <c r="J8" s="4">
        <v>0.25006</v>
      </c>
      <c r="K8" s="4">
        <v>3.6580000000000001E-2</v>
      </c>
      <c r="L8" s="4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  <c r="V8" s="10">
        <f t="shared" si="2"/>
        <v>6.8406799999999999</v>
      </c>
      <c r="W8" s="10">
        <f t="shared" si="2"/>
        <v>18.215280000000003</v>
      </c>
      <c r="X8" s="10">
        <f t="shared" si="2"/>
        <v>33.305880000000002</v>
      </c>
      <c r="Y8" s="10">
        <f t="shared" si="2"/>
        <v>50.312480000000008</v>
      </c>
      <c r="Z8" s="10">
        <f t="shared" si="2"/>
        <v>67.435079999999999</v>
      </c>
      <c r="AA8" s="10">
        <f t="shared" si="2"/>
        <v>82.873680000000022</v>
      </c>
      <c r="AB8" s="10">
        <f>$I8+$J8*AB$1+$K8*AB$1^2+$L8*AB$1^3</f>
        <v>94.828280000000021</v>
      </c>
      <c r="AC8" s="10">
        <f>$I8+$J8*AC$1+$K8*AC$1^2+$L8*AC$1^3</f>
        <v>101.49888000000001</v>
      </c>
      <c r="AD8" s="10"/>
      <c r="AE8" s="10"/>
      <c r="AF8" s="10"/>
      <c r="AG8" s="10"/>
      <c r="AH8" s="10"/>
      <c r="AI8" s="10"/>
      <c r="AJ8" s="10"/>
      <c r="AK8">
        <v>103.07</v>
      </c>
    </row>
    <row r="9" spans="1:37" x14ac:dyDescent="0.25">
      <c r="A9" s="5" t="s">
        <v>234</v>
      </c>
      <c r="B9" s="5" t="s">
        <v>210</v>
      </c>
      <c r="C9" s="5" t="s">
        <v>211</v>
      </c>
      <c r="D9" s="5" t="s">
        <v>25</v>
      </c>
      <c r="E9" s="5" t="s">
        <v>24</v>
      </c>
      <c r="F9" s="5" t="s">
        <v>35</v>
      </c>
      <c r="G9" s="5">
        <v>1</v>
      </c>
      <c r="H9" s="5" t="s">
        <v>43</v>
      </c>
      <c r="I9" s="6">
        <v>-7.9461300000000001</v>
      </c>
      <c r="J9" s="6">
        <v>3.8058800000000002</v>
      </c>
      <c r="K9" s="6">
        <v>-9.3140000000000001E-2</v>
      </c>
      <c r="L9" s="6">
        <v>1.15E-3</v>
      </c>
      <c r="M9" s="6"/>
      <c r="N9" s="5">
        <v>2.66</v>
      </c>
      <c r="O9" s="5">
        <v>93.26</v>
      </c>
      <c r="P9" s="5">
        <v>8.9182500000000005</v>
      </c>
      <c r="Q9" s="5">
        <v>48</v>
      </c>
      <c r="R9" s="5">
        <v>0.97299999999999998</v>
      </c>
      <c r="S9" s="5">
        <v>4.5999999999999996</v>
      </c>
      <c r="T9" s="5">
        <v>77.5</v>
      </c>
      <c r="U9" s="5">
        <v>44</v>
      </c>
      <c r="V9" s="10">
        <f>$I9+$J9*V$1+$K9*V$1^2+$L9*V$1^3</f>
        <v>21.948670000000003</v>
      </c>
      <c r="W9" s="10">
        <f>$I9+$J9*W$1+$K9*W$1^2+$L9*W$1^3</f>
        <v>40.115470000000016</v>
      </c>
      <c r="X9" s="10">
        <f>$I9+$J9*X$1+$K9*X$1^2+$L9*X$1^3</f>
        <v>53.454270000000008</v>
      </c>
      <c r="Y9" s="10">
        <f>$I9+$J9*Y$1+$K9*Y$1^2+$L9*Y$1^3</f>
        <v>68.865070000000003</v>
      </c>
      <c r="Z9" s="10">
        <f>$I9+$J9*Z$1+$K9*Z$1^2+$L9*Z$1^3</f>
        <v>93.247870000000006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5">
        <v>93.26</v>
      </c>
    </row>
    <row r="10" spans="1:37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 s="4">
        <v>2.8367800000000001</v>
      </c>
      <c r="J10" s="4">
        <v>1.3198799999999999</v>
      </c>
      <c r="K10" s="4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  <c r="V10" s="11">
        <f t="shared" ref="V10:AH10" si="3">$I10+$J10 * V$1+$K10 *V$1^2</f>
        <v>15.559579999999999</v>
      </c>
      <c r="W10" s="11">
        <f t="shared" si="3"/>
        <v>27.330379999999998</v>
      </c>
      <c r="X10" s="11">
        <f t="shared" si="3"/>
        <v>38.149179999999994</v>
      </c>
      <c r="Y10" s="11">
        <f t="shared" si="3"/>
        <v>48.015979999999992</v>
      </c>
      <c r="Z10" s="11">
        <f t="shared" si="3"/>
        <v>56.930780000000006</v>
      </c>
      <c r="AA10" s="11">
        <f t="shared" si="3"/>
        <v>64.893579999999986</v>
      </c>
      <c r="AB10" s="11">
        <f t="shared" si="3"/>
        <v>71.904380000000003</v>
      </c>
      <c r="AC10" s="11">
        <f t="shared" si="3"/>
        <v>77.963179999999994</v>
      </c>
      <c r="AD10" s="11">
        <f t="shared" si="3"/>
        <v>83.069979999999987</v>
      </c>
      <c r="AE10" s="11">
        <f t="shared" si="3"/>
        <v>87.22478000000001</v>
      </c>
      <c r="AF10" s="11">
        <f t="shared" si="3"/>
        <v>90.427580000000006</v>
      </c>
      <c r="AG10" s="11">
        <f t="shared" si="3"/>
        <v>92.678379999999976</v>
      </c>
      <c r="AH10" s="11">
        <f t="shared" si="3"/>
        <v>93.97717999999999</v>
      </c>
      <c r="AK10">
        <v>92.73</v>
      </c>
    </row>
    <row r="11" spans="1:37" x14ac:dyDescent="0.25">
      <c r="A11" s="5" t="s">
        <v>271</v>
      </c>
      <c r="B11" s="5" t="s">
        <v>210</v>
      </c>
      <c r="C11" s="5" t="s">
        <v>211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28</v>
      </c>
      <c r="I11" s="6">
        <v>5.6170499999999999</v>
      </c>
      <c r="J11" s="6">
        <v>0.91635999999999995</v>
      </c>
      <c r="K11" s="6"/>
      <c r="L11" s="6"/>
      <c r="M11" s="6"/>
      <c r="N11" s="5">
        <v>5.62</v>
      </c>
      <c r="O11" s="5">
        <v>114.66</v>
      </c>
      <c r="P11" s="5">
        <v>36.411180000000002</v>
      </c>
      <c r="Q11" s="5">
        <v>48</v>
      </c>
      <c r="R11" s="5">
        <v>0.91</v>
      </c>
      <c r="S11" s="5">
        <v>2.7</v>
      </c>
      <c r="T11" s="5">
        <v>120.7</v>
      </c>
      <c r="U11" s="5">
        <v>46</v>
      </c>
      <c r="V11" s="10">
        <f t="shared" ref="V11:AG11" si="4">$I11+$J11*V$1</f>
        <v>14.780649999999998</v>
      </c>
      <c r="W11" s="10">
        <f t="shared" si="4"/>
        <v>23.944249999999997</v>
      </c>
      <c r="X11" s="10">
        <f t="shared" si="4"/>
        <v>33.107849999999999</v>
      </c>
      <c r="Y11" s="10">
        <f t="shared" si="4"/>
        <v>42.271449999999994</v>
      </c>
      <c r="Z11" s="10">
        <f t="shared" si="4"/>
        <v>51.435049999999997</v>
      </c>
      <c r="AA11" s="10">
        <f t="shared" si="4"/>
        <v>60.598649999999999</v>
      </c>
      <c r="AB11" s="10">
        <f t="shared" si="4"/>
        <v>69.762250000000009</v>
      </c>
      <c r="AC11" s="10">
        <f t="shared" si="4"/>
        <v>78.925849999999997</v>
      </c>
      <c r="AD11" s="10">
        <f t="shared" si="4"/>
        <v>88.089449999999999</v>
      </c>
      <c r="AE11" s="10">
        <f t="shared" si="4"/>
        <v>97.253050000000002</v>
      </c>
      <c r="AF11" s="10">
        <f t="shared" si="4"/>
        <v>106.41665</v>
      </c>
      <c r="AG11" s="10">
        <f t="shared" si="4"/>
        <v>115.58025000000001</v>
      </c>
      <c r="AH11" s="10"/>
      <c r="AI11" s="10"/>
      <c r="AJ11" s="10"/>
      <c r="AK11" s="5">
        <v>114.66</v>
      </c>
    </row>
    <row r="12" spans="1:37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 s="4">
        <v>-0.85211000000000003</v>
      </c>
      <c r="J12" s="4">
        <v>2.4426999999999999</v>
      </c>
      <c r="K12" s="4">
        <v>-2.9929999999999998E-2</v>
      </c>
      <c r="L12" s="4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  <c r="V12" s="10">
        <f t="shared" ref="V12:AD12" si="5">$I12+$J12*V$1+$K12*V$1^2+$L12*V$1^3</f>
        <v>20.80189</v>
      </c>
      <c r="W12" s="10">
        <f t="shared" si="5"/>
        <v>37.789889999999993</v>
      </c>
      <c r="X12" s="10">
        <f t="shared" si="5"/>
        <v>51.431889999999996</v>
      </c>
      <c r="Y12" s="10">
        <f t="shared" si="5"/>
        <v>63.047890000000002</v>
      </c>
      <c r="Z12" s="10">
        <f t="shared" si="5"/>
        <v>73.957890000000006</v>
      </c>
      <c r="AA12" s="10">
        <f t="shared" si="5"/>
        <v>85.481889999999993</v>
      </c>
      <c r="AB12" s="10">
        <f t="shared" si="5"/>
        <v>98.93989000000002</v>
      </c>
      <c r="AC12" s="10">
        <f t="shared" si="5"/>
        <v>115.65188999999999</v>
      </c>
      <c r="AD12" s="10">
        <f t="shared" si="5"/>
        <v>136.93788999999998</v>
      </c>
      <c r="AE12" s="10"/>
      <c r="AF12" s="10"/>
      <c r="AG12" s="10"/>
      <c r="AH12" s="10"/>
      <c r="AI12" s="10"/>
      <c r="AJ12" s="10"/>
      <c r="AK12">
        <v>146.78</v>
      </c>
    </row>
    <row r="13" spans="1:37" x14ac:dyDescent="0.25">
      <c r="A13" s="5" t="s">
        <v>368</v>
      </c>
      <c r="B13" s="5" t="s">
        <v>210</v>
      </c>
      <c r="C13" s="5" t="s">
        <v>211</v>
      </c>
      <c r="D13" s="5" t="s">
        <v>25</v>
      </c>
      <c r="E13" s="5" t="s">
        <v>24</v>
      </c>
      <c r="F13" s="5" t="s">
        <v>35</v>
      </c>
      <c r="G13" s="5" t="s">
        <v>44</v>
      </c>
      <c r="H13" s="5" t="s">
        <v>43</v>
      </c>
      <c r="I13" s="6">
        <v>4.4182800000000002</v>
      </c>
      <c r="J13" s="6">
        <v>1.08423</v>
      </c>
      <c r="K13" s="6">
        <v>8.0499999999999999E-3</v>
      </c>
      <c r="L13" s="6">
        <v>-1.2E-4</v>
      </c>
      <c r="M13" s="6"/>
      <c r="N13" s="5">
        <v>4.42</v>
      </c>
      <c r="O13" s="5">
        <v>79.42</v>
      </c>
      <c r="P13" s="5">
        <v>0.80745999999999996</v>
      </c>
      <c r="Q13" s="5">
        <v>62</v>
      </c>
      <c r="R13" s="5">
        <v>0.96499999999999997</v>
      </c>
      <c r="S13" s="5">
        <v>5.3</v>
      </c>
      <c r="T13" s="5">
        <v>95</v>
      </c>
      <c r="U13" s="5">
        <v>58</v>
      </c>
      <c r="V13" s="10">
        <f t="shared" ref="V13:AB13" si="6">$I13+$J13*V$1+$K13*V$1^2+$L13*V$1^3</f>
        <v>15.945580000000001</v>
      </c>
      <c r="W13" s="10">
        <f t="shared" si="6"/>
        <v>28.362879999999997</v>
      </c>
      <c r="X13" s="10">
        <f t="shared" si="6"/>
        <v>40.950179999999996</v>
      </c>
      <c r="Y13" s="10">
        <f t="shared" si="6"/>
        <v>52.987479999999998</v>
      </c>
      <c r="Z13" s="10">
        <f t="shared" si="6"/>
        <v>63.754780000000011</v>
      </c>
      <c r="AA13" s="10">
        <f t="shared" si="6"/>
        <v>72.532079999999993</v>
      </c>
      <c r="AB13" s="10">
        <f t="shared" si="6"/>
        <v>78.599379999999996</v>
      </c>
      <c r="AC13" s="10"/>
      <c r="AD13" s="10"/>
      <c r="AE13" s="10"/>
      <c r="AF13" s="10"/>
      <c r="AG13" s="10"/>
      <c r="AH13" s="10"/>
      <c r="AI13" s="10"/>
      <c r="AJ13" s="10"/>
      <c r="AK13" s="5">
        <v>79.42</v>
      </c>
    </row>
    <row r="14" spans="1:37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 s="4">
        <v>-3.6810999999999998</v>
      </c>
      <c r="J14" s="4">
        <v>3.0548000000000002</v>
      </c>
      <c r="K14" s="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  <c r="V14" s="11">
        <f t="shared" ref="V14:AB14" si="7">$I14+$J14 * V$1+$K14 *V$1^2</f>
        <v>24.540900000000001</v>
      </c>
      <c r="W14" s="11">
        <f t="shared" si="7"/>
        <v>48.110900000000001</v>
      </c>
      <c r="X14" s="11">
        <f t="shared" si="7"/>
        <v>67.028900000000007</v>
      </c>
      <c r="Y14" s="11">
        <f t="shared" si="7"/>
        <v>81.294900000000013</v>
      </c>
      <c r="Z14" s="11">
        <f t="shared" si="7"/>
        <v>90.908900000000017</v>
      </c>
      <c r="AA14" s="11">
        <f t="shared" si="7"/>
        <v>95.87090000000002</v>
      </c>
      <c r="AB14" s="11">
        <f t="shared" si="7"/>
        <v>96.180900000000022</v>
      </c>
      <c r="AK14">
        <v>96.61</v>
      </c>
    </row>
    <row r="15" spans="1:37" x14ac:dyDescent="0.25">
      <c r="A15" s="5" t="s">
        <v>92</v>
      </c>
      <c r="B15" s="5" t="s">
        <v>22</v>
      </c>
      <c r="C15" s="5" t="s">
        <v>23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28</v>
      </c>
      <c r="I15" s="6">
        <v>2.5294400000000001</v>
      </c>
      <c r="J15" s="6">
        <v>1.7845500000000001</v>
      </c>
      <c r="K15" s="6"/>
      <c r="L15" s="6"/>
      <c r="M15" s="6"/>
      <c r="N15" s="5">
        <v>2.5299999999999998</v>
      </c>
      <c r="O15" s="5">
        <v>70.34</v>
      </c>
      <c r="P15" s="5">
        <v>6.99627</v>
      </c>
      <c r="Q15" s="5">
        <v>36</v>
      </c>
      <c r="R15" s="5">
        <v>0.85</v>
      </c>
      <c r="S15" s="5">
        <v>2.5</v>
      </c>
      <c r="T15" s="5">
        <v>68.599999999999994</v>
      </c>
      <c r="U15" s="5">
        <v>34</v>
      </c>
      <c r="V15" s="10">
        <f>$I15+$J15*V$1</f>
        <v>20.374940000000002</v>
      </c>
      <c r="W15" s="10">
        <f>$I15+$J15*W$1</f>
        <v>38.220440000000004</v>
      </c>
      <c r="X15" s="10">
        <f>$I15+$J15*X$1</f>
        <v>56.065940000000005</v>
      </c>
      <c r="Y15" s="10">
        <f>$I15+$J15*Y$1</f>
        <v>73.911439999999999</v>
      </c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5">
        <v>70.34</v>
      </c>
    </row>
    <row r="16" spans="1:37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 s="4">
        <v>-0.2702</v>
      </c>
      <c r="J16" s="4">
        <v>1.45336</v>
      </c>
      <c r="K16" s="4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  <c r="V16" s="11">
        <f t="shared" ref="V16:AF16" si="8">$I16+$J16 * V$1+$K16 *V$1^2</f>
        <v>13.616400000000001</v>
      </c>
      <c r="W16" s="11">
        <f t="shared" si="8"/>
        <v>26.209</v>
      </c>
      <c r="X16" s="11">
        <f t="shared" si="8"/>
        <v>37.507599999999996</v>
      </c>
      <c r="Y16" s="11">
        <f t="shared" si="8"/>
        <v>47.512199999999993</v>
      </c>
      <c r="Z16" s="11">
        <f t="shared" si="8"/>
        <v>56.222800000000007</v>
      </c>
      <c r="AA16" s="11">
        <f t="shared" si="8"/>
        <v>63.639399999999995</v>
      </c>
      <c r="AB16" s="11">
        <f t="shared" si="8"/>
        <v>69.761999999999986</v>
      </c>
      <c r="AC16" s="11">
        <f t="shared" si="8"/>
        <v>74.590599999999995</v>
      </c>
      <c r="AD16" s="11">
        <f t="shared" si="8"/>
        <v>78.125200000000007</v>
      </c>
      <c r="AE16" s="11">
        <f t="shared" si="8"/>
        <v>80.365800000000021</v>
      </c>
      <c r="AF16" s="11">
        <f t="shared" si="8"/>
        <v>81.312399999999997</v>
      </c>
      <c r="AK16">
        <v>81.349999999999994</v>
      </c>
    </row>
    <row r="17" spans="1:37" x14ac:dyDescent="0.25">
      <c r="A17" s="5" t="s">
        <v>234</v>
      </c>
      <c r="B17" s="5" t="s">
        <v>22</v>
      </c>
      <c r="C17" s="5" t="s">
        <v>23</v>
      </c>
      <c r="D17" s="5" t="s">
        <v>25</v>
      </c>
      <c r="E17" s="5" t="s">
        <v>24</v>
      </c>
      <c r="F17" s="5" t="s">
        <v>35</v>
      </c>
      <c r="G17" s="5" t="s">
        <v>36</v>
      </c>
      <c r="H17" s="5" t="s">
        <v>43</v>
      </c>
      <c r="I17" s="6">
        <v>4.1216400000000002</v>
      </c>
      <c r="J17" s="6">
        <v>1.34432</v>
      </c>
      <c r="K17" s="6">
        <v>-7.2760000000000005E-2</v>
      </c>
      <c r="L17" s="6">
        <v>3.1099999999999999E-3</v>
      </c>
      <c r="M17" s="6"/>
      <c r="N17" s="5">
        <v>4.12</v>
      </c>
      <c r="O17" s="5">
        <v>63.03</v>
      </c>
      <c r="P17" s="5">
        <v>1.63944</v>
      </c>
      <c r="Q17" s="5">
        <v>46</v>
      </c>
      <c r="R17" s="5">
        <v>0.98099999999999998</v>
      </c>
      <c r="S17" s="5">
        <v>3.8</v>
      </c>
      <c r="T17" s="5">
        <v>54.6</v>
      </c>
      <c r="U17" s="5">
        <v>42</v>
      </c>
      <c r="V17" s="10">
        <f t="shared" ref="V17:X18" si="9">$I17+$J17*V$1+$K17*V$1^2+$L17*V$1^3</f>
        <v>13.39884</v>
      </c>
      <c r="W17" s="10">
        <f t="shared" si="9"/>
        <v>26.784039999999994</v>
      </c>
      <c r="X17" s="10">
        <f t="shared" si="9"/>
        <v>62.937239999999989</v>
      </c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5">
        <v>63.03</v>
      </c>
    </row>
    <row r="18" spans="1:37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 s="4">
        <v>2.6416599999999999</v>
      </c>
      <c r="J18" s="4">
        <v>1.2707599999999999</v>
      </c>
      <c r="K18" s="4">
        <v>-1.7579999999999998E-2</v>
      </c>
      <c r="L18" s="4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  <c r="V18" s="10">
        <f t="shared" si="9"/>
        <v>13.711259999999999</v>
      </c>
      <c r="W18" s="10">
        <f t="shared" si="9"/>
        <v>21.984860000000001</v>
      </c>
      <c r="X18" s="10">
        <f t="shared" si="9"/>
        <v>28.182459999999999</v>
      </c>
      <c r="Y18" s="10">
        <f t="shared" ref="Y18:AG18" si="10">$I18+$J18*Y$1+$K18*Y$1^2+$L18*Y$1^3</f>
        <v>33.024060000000006</v>
      </c>
      <c r="Z18" s="10">
        <f t="shared" si="10"/>
        <v>37.229660000000003</v>
      </c>
      <c r="AA18" s="10">
        <f t="shared" si="10"/>
        <v>41.519260000000003</v>
      </c>
      <c r="AB18" s="10">
        <f t="shared" si="10"/>
        <v>46.612860000000005</v>
      </c>
      <c r="AC18" s="10">
        <f t="shared" si="10"/>
        <v>53.230460000000015</v>
      </c>
      <c r="AD18" s="10">
        <f t="shared" si="10"/>
        <v>62.092060000000004</v>
      </c>
      <c r="AE18" s="10">
        <f t="shared" si="10"/>
        <v>73.917660000000012</v>
      </c>
      <c r="AF18" s="10">
        <f t="shared" si="10"/>
        <v>89.42725999999999</v>
      </c>
      <c r="AG18" s="10">
        <f t="shared" si="10"/>
        <v>109.34086000000002</v>
      </c>
      <c r="AH18" s="10"/>
      <c r="AI18" s="10"/>
      <c r="AJ18" s="10"/>
      <c r="AK18">
        <v>105.2</v>
      </c>
    </row>
    <row r="19" spans="1:37" x14ac:dyDescent="0.25">
      <c r="A19" s="5" t="s">
        <v>278</v>
      </c>
      <c r="B19" s="5" t="s">
        <v>22</v>
      </c>
      <c r="C19" s="5" t="s">
        <v>23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28</v>
      </c>
      <c r="I19" s="6">
        <v>-0.28783999999999998</v>
      </c>
      <c r="J19" s="6">
        <v>1.6126400000000001</v>
      </c>
      <c r="K19" s="6"/>
      <c r="L19" s="6"/>
      <c r="M19" s="6"/>
      <c r="N19" s="5">
        <v>1.32</v>
      </c>
      <c r="O19" s="5">
        <v>96.47</v>
      </c>
      <c r="P19" s="5">
        <v>0.47538000000000002</v>
      </c>
      <c r="Q19" s="5">
        <v>39</v>
      </c>
      <c r="R19" s="5">
        <v>0.98599999999999999</v>
      </c>
      <c r="S19" s="5">
        <v>1.2</v>
      </c>
      <c r="T19" s="5">
        <v>95</v>
      </c>
      <c r="U19" s="5">
        <v>37</v>
      </c>
      <c r="V19" s="10">
        <f t="shared" ref="V19:AA19" si="11">$I19+$J19*V$1</f>
        <v>15.838560000000001</v>
      </c>
      <c r="W19" s="10">
        <f t="shared" si="11"/>
        <v>31.964960000000001</v>
      </c>
      <c r="X19" s="10">
        <f t="shared" si="11"/>
        <v>48.091360000000002</v>
      </c>
      <c r="Y19" s="10">
        <f t="shared" si="11"/>
        <v>64.217759999999998</v>
      </c>
      <c r="Z19" s="10">
        <f t="shared" si="11"/>
        <v>80.344160000000002</v>
      </c>
      <c r="AA19" s="10">
        <f t="shared" si="11"/>
        <v>96.470560000000006</v>
      </c>
      <c r="AB19" s="10"/>
      <c r="AC19" s="10"/>
      <c r="AD19" s="10"/>
      <c r="AE19" s="10"/>
      <c r="AF19" s="10"/>
      <c r="AG19" s="10"/>
      <c r="AH19" s="10"/>
      <c r="AI19" s="10"/>
      <c r="AJ19" s="10"/>
      <c r="AK19" s="5">
        <v>96.47</v>
      </c>
    </row>
    <row r="20" spans="1:37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 s="4">
        <v>4.1877199999999997</v>
      </c>
      <c r="J20" s="4">
        <v>1.2775399999999999</v>
      </c>
      <c r="K20" s="4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  <c r="V20" s="11">
        <f t="shared" ref="V20:AA20" si="12">$I20+$J20 * V$1+$K20 *V$1^2</f>
        <v>18.362120000000001</v>
      </c>
      <c r="W20" s="11">
        <f t="shared" si="12"/>
        <v>35.334519999999998</v>
      </c>
      <c r="X20" s="11">
        <f t="shared" si="12"/>
        <v>55.10492</v>
      </c>
      <c r="Y20" s="11">
        <f t="shared" si="12"/>
        <v>77.67331999999999</v>
      </c>
      <c r="Z20" s="11">
        <f t="shared" si="12"/>
        <v>103.03971999999999</v>
      </c>
      <c r="AA20" s="11">
        <f t="shared" si="12"/>
        <v>131.20411999999999</v>
      </c>
      <c r="AK20">
        <v>122.46</v>
      </c>
    </row>
    <row r="21" spans="1:37" x14ac:dyDescent="0.25">
      <c r="A21" s="5" t="s">
        <v>149</v>
      </c>
      <c r="B21" s="5" t="s">
        <v>150</v>
      </c>
      <c r="C21" s="5" t="s">
        <v>151</v>
      </c>
      <c r="D21" s="5" t="s">
        <v>25</v>
      </c>
      <c r="E21" s="5" t="s">
        <v>24</v>
      </c>
      <c r="F21" s="5" t="s">
        <v>35</v>
      </c>
      <c r="G21" s="5" t="s">
        <v>44</v>
      </c>
      <c r="H21" s="5" t="s">
        <v>28</v>
      </c>
      <c r="I21" s="6">
        <v>2.5124499999999999</v>
      </c>
      <c r="J21" s="6">
        <v>1.6505000000000001</v>
      </c>
      <c r="K21" s="6"/>
      <c r="L21" s="6"/>
      <c r="M21" s="6"/>
      <c r="N21" s="5">
        <v>2.5099999999999998</v>
      </c>
      <c r="O21" s="5">
        <v>126.3</v>
      </c>
      <c r="P21" s="5">
        <v>6.7813100000000004</v>
      </c>
      <c r="Q21" s="5">
        <v>29</v>
      </c>
      <c r="R21" s="5">
        <v>0.92400000000000004</v>
      </c>
      <c r="S21" s="5">
        <v>2.5</v>
      </c>
      <c r="T21" s="5">
        <v>119.9</v>
      </c>
      <c r="U21" s="5">
        <v>27</v>
      </c>
      <c r="V21" s="10">
        <f t="shared" ref="V21:AC21" si="13">$I21+$J21*V$1</f>
        <v>19.017450000000004</v>
      </c>
      <c r="W21" s="10">
        <f t="shared" si="13"/>
        <v>35.522450000000006</v>
      </c>
      <c r="X21" s="10">
        <f t="shared" si="13"/>
        <v>52.027450000000002</v>
      </c>
      <c r="Y21" s="10">
        <f t="shared" si="13"/>
        <v>68.532450000000011</v>
      </c>
      <c r="Z21" s="10">
        <f t="shared" si="13"/>
        <v>85.037450000000007</v>
      </c>
      <c r="AA21" s="10">
        <f t="shared" si="13"/>
        <v>101.54245</v>
      </c>
      <c r="AB21" s="10">
        <f t="shared" si="13"/>
        <v>118.04745000000001</v>
      </c>
      <c r="AC21" s="10">
        <f t="shared" si="13"/>
        <v>134.55245000000002</v>
      </c>
      <c r="AD21" s="10"/>
      <c r="AE21" s="10"/>
      <c r="AF21" s="10"/>
      <c r="AG21" s="10"/>
      <c r="AH21" s="10"/>
      <c r="AI21" s="10"/>
      <c r="AJ21" s="10"/>
      <c r="AK21" s="5">
        <v>126.3</v>
      </c>
    </row>
    <row r="22" spans="1:37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 s="4">
        <v>-0.89551999999999998</v>
      </c>
      <c r="J22" s="4">
        <v>3.61294</v>
      </c>
      <c r="K22" s="4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  <c r="V22" s="11">
        <f t="shared" ref="V22:AG22" si="14">EXP($I22+$J22*LN(LN(V$1) + ($K22/2)))</f>
        <v>8.6652302152693448</v>
      </c>
      <c r="W22" s="11">
        <f t="shared" si="14"/>
        <v>22.209489103594894</v>
      </c>
      <c r="X22" s="11">
        <f t="shared" si="14"/>
        <v>34.999945674999886</v>
      </c>
      <c r="Y22" s="11">
        <f t="shared" si="14"/>
        <v>46.829395829863508</v>
      </c>
      <c r="Z22" s="11">
        <f t="shared" si="14"/>
        <v>57.813893449572042</v>
      </c>
      <c r="AA22" s="11">
        <f t="shared" si="14"/>
        <v>68.082368926003369</v>
      </c>
      <c r="AB22" s="11">
        <f t="shared" si="14"/>
        <v>77.742274931912362</v>
      </c>
      <c r="AC22" s="11">
        <f t="shared" si="14"/>
        <v>86.879429639980827</v>
      </c>
      <c r="AD22" s="11">
        <f t="shared" si="14"/>
        <v>95.562363429575043</v>
      </c>
      <c r="AE22" s="11">
        <f t="shared" si="14"/>
        <v>103.84637894048662</v>
      </c>
      <c r="AF22" s="11">
        <f t="shared" si="14"/>
        <v>111.77668529834982</v>
      </c>
      <c r="AG22" s="11">
        <f t="shared" si="14"/>
        <v>119.39071822897785</v>
      </c>
      <c r="AK22">
        <v>120.14</v>
      </c>
    </row>
    <row r="23" spans="1:37" x14ac:dyDescent="0.25">
      <c r="A23" s="5" t="s">
        <v>234</v>
      </c>
      <c r="B23" s="5" t="s">
        <v>150</v>
      </c>
      <c r="C23" s="5" t="s">
        <v>151</v>
      </c>
      <c r="D23" s="5" t="s">
        <v>25</v>
      </c>
      <c r="E23" s="5" t="s">
        <v>24</v>
      </c>
      <c r="F23" s="5" t="s">
        <v>35</v>
      </c>
      <c r="G23" s="5">
        <v>1</v>
      </c>
      <c r="H23" s="5" t="s">
        <v>43</v>
      </c>
      <c r="I23" s="6">
        <v>-1.7914000000000001</v>
      </c>
      <c r="J23" s="6">
        <v>1.8894899999999999</v>
      </c>
      <c r="K23" s="6">
        <v>6.5759999999999999E-2</v>
      </c>
      <c r="L23" s="6">
        <v>-1.2099999999999999E-3</v>
      </c>
      <c r="M23" s="6"/>
      <c r="N23" s="5">
        <v>2.2400000000000002</v>
      </c>
      <c r="O23" s="5">
        <v>101.64</v>
      </c>
      <c r="P23" s="5">
        <v>34.676859999999998</v>
      </c>
      <c r="Q23" s="5">
        <v>42</v>
      </c>
      <c r="R23" s="5">
        <v>0.96599999999999997</v>
      </c>
      <c r="S23" s="5">
        <v>0.8</v>
      </c>
      <c r="T23" s="5">
        <v>111</v>
      </c>
      <c r="U23" s="5">
        <v>38</v>
      </c>
      <c r="V23" s="10">
        <f>$I23+$J23*V$1+$K23*V$1^2+$L23*V$1^3</f>
        <v>22.4695</v>
      </c>
      <c r="W23" s="10">
        <f>$I23+$J23*W$1+$K23*W$1^2+$L23*W$1^3</f>
        <v>52.622399999999992</v>
      </c>
      <c r="X23" s="10">
        <f>$I23+$J23*X$1+$K23*X$1^2+$L23*X$1^3</f>
        <v>81.407299999999992</v>
      </c>
      <c r="Y23" s="10">
        <f>$I23+$J23*Y$1+$K23*Y$1^2+$L23*Y$1^3</f>
        <v>101.5642</v>
      </c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5">
        <v>101.64</v>
      </c>
    </row>
    <row r="24" spans="1:37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 s="4">
        <v>2.8327</v>
      </c>
      <c r="J24" s="4">
        <v>1.72872</v>
      </c>
      <c r="K24" s="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  <c r="V24" s="11">
        <f t="shared" ref="V24:AG24" si="15">$I24+$J24 * V$1+$K24 *V$1^2</f>
        <v>19.635899999999999</v>
      </c>
      <c r="W24" s="11">
        <f t="shared" si="15"/>
        <v>35.4711</v>
      </c>
      <c r="X24" s="11">
        <f t="shared" si="15"/>
        <v>50.338300000000004</v>
      </c>
      <c r="Y24" s="11">
        <f t="shared" si="15"/>
        <v>64.237499999999997</v>
      </c>
      <c r="Z24" s="11">
        <f t="shared" si="15"/>
        <v>77.168700000000015</v>
      </c>
      <c r="AA24" s="11">
        <f t="shared" si="15"/>
        <v>89.131900000000002</v>
      </c>
      <c r="AB24" s="11">
        <f t="shared" si="15"/>
        <v>100.12710000000001</v>
      </c>
      <c r="AC24" s="11">
        <f t="shared" si="15"/>
        <v>110.15429999999998</v>
      </c>
      <c r="AD24" s="11">
        <f t="shared" si="15"/>
        <v>119.21349999999998</v>
      </c>
      <c r="AE24" s="11">
        <f t="shared" si="15"/>
        <v>127.3047</v>
      </c>
      <c r="AF24" s="11">
        <f t="shared" si="15"/>
        <v>134.42789999999999</v>
      </c>
      <c r="AG24" s="11">
        <f t="shared" si="15"/>
        <v>140.5831</v>
      </c>
      <c r="AK24">
        <v>140.59</v>
      </c>
    </row>
    <row r="25" spans="1:37" x14ac:dyDescent="0.25">
      <c r="A25" s="5" t="s">
        <v>271</v>
      </c>
      <c r="B25" s="5" t="s">
        <v>150</v>
      </c>
      <c r="C25" s="5" t="s">
        <v>151</v>
      </c>
      <c r="D25" s="5" t="s">
        <v>25</v>
      </c>
      <c r="E25" s="5" t="s">
        <v>24</v>
      </c>
      <c r="F25" s="5" t="s">
        <v>35</v>
      </c>
      <c r="G25" s="5">
        <v>1</v>
      </c>
      <c r="H25" s="5" t="s">
        <v>31</v>
      </c>
      <c r="I25" s="6">
        <v>1.1583000000000001</v>
      </c>
      <c r="J25" s="6">
        <v>1.7767500000000001</v>
      </c>
      <c r="K25" s="6">
        <v>0.25666</v>
      </c>
      <c r="L25" s="6"/>
      <c r="M25" s="6"/>
      <c r="N25" s="5">
        <v>2.25</v>
      </c>
      <c r="O25" s="5">
        <v>58.49</v>
      </c>
      <c r="P25" s="5">
        <v>0.50661999999999996</v>
      </c>
      <c r="Q25" s="5">
        <v>55</v>
      </c>
      <c r="R25" s="5">
        <v>0.63400000000000001</v>
      </c>
      <c r="S25" s="5">
        <v>0.9</v>
      </c>
      <c r="T25" s="5">
        <v>123.2</v>
      </c>
      <c r="U25" s="5">
        <v>53</v>
      </c>
      <c r="V25" s="11">
        <f t="shared" ref="V25:AJ25" si="16">EXP($I25+$J25*LN(LN(V$1) + ($K25/2)))</f>
        <v>15.433334633865233</v>
      </c>
      <c r="W25" s="11">
        <f t="shared" si="16"/>
        <v>24.101079424655811</v>
      </c>
      <c r="X25" s="11">
        <f t="shared" si="16"/>
        <v>29.936339009523493</v>
      </c>
      <c r="Y25" s="11">
        <f t="shared" si="16"/>
        <v>34.408083819116555</v>
      </c>
      <c r="Z25" s="11">
        <f t="shared" si="16"/>
        <v>38.0626314044708</v>
      </c>
      <c r="AA25" s="11">
        <f t="shared" si="16"/>
        <v>41.167651086827682</v>
      </c>
      <c r="AB25" s="11">
        <f t="shared" si="16"/>
        <v>43.87558483896813</v>
      </c>
      <c r="AC25" s="11">
        <f t="shared" si="16"/>
        <v>46.282039079878402</v>
      </c>
      <c r="AD25" s="11">
        <f t="shared" si="16"/>
        <v>48.451164611900211</v>
      </c>
      <c r="AE25" s="11">
        <f t="shared" si="16"/>
        <v>50.428218388302852</v>
      </c>
      <c r="AF25" s="11">
        <f t="shared" si="16"/>
        <v>52.246389714308883</v>
      </c>
      <c r="AG25" s="11">
        <f t="shared" si="16"/>
        <v>53.930781736238359</v>
      </c>
      <c r="AH25" s="11">
        <f t="shared" si="16"/>
        <v>55.500866614403776</v>
      </c>
      <c r="AI25" s="11">
        <f t="shared" si="16"/>
        <v>56.972069178432008</v>
      </c>
      <c r="AJ25" s="11">
        <f t="shared" si="16"/>
        <v>58.356827125755437</v>
      </c>
      <c r="AK25" s="5">
        <v>58.49</v>
      </c>
    </row>
    <row r="26" spans="1:37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 s="4">
        <v>1.2963899999999999</v>
      </c>
      <c r="J26" s="4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  <c r="V26" s="10">
        <f t="shared" ref="V26:AA26" si="17">$I26+$J26*V$1</f>
        <v>22.385290000000001</v>
      </c>
      <c r="W26" s="10">
        <f t="shared" si="17"/>
        <v>43.474190000000007</v>
      </c>
      <c r="X26" s="10">
        <f t="shared" si="17"/>
        <v>64.563090000000003</v>
      </c>
      <c r="Y26" s="10">
        <f t="shared" si="17"/>
        <v>85.651990000000012</v>
      </c>
      <c r="Z26" s="10">
        <f t="shared" si="17"/>
        <v>106.74089000000001</v>
      </c>
      <c r="AA26" s="10">
        <f t="shared" si="17"/>
        <v>127.82979000000002</v>
      </c>
      <c r="AB26" s="10"/>
      <c r="AC26" s="10"/>
      <c r="AD26" s="10"/>
      <c r="AE26" s="10"/>
      <c r="AF26" s="10"/>
      <c r="AG26" s="10"/>
      <c r="AH26" s="10"/>
      <c r="AI26" s="10"/>
      <c r="AJ26" s="10"/>
      <c r="AK26">
        <v>127.83</v>
      </c>
    </row>
    <row r="27" spans="1:37" x14ac:dyDescent="0.25">
      <c r="A27" s="5" t="s">
        <v>368</v>
      </c>
      <c r="B27" s="5" t="s">
        <v>150</v>
      </c>
      <c r="C27" s="5" t="s">
        <v>151</v>
      </c>
      <c r="D27" s="5" t="s">
        <v>25</v>
      </c>
      <c r="E27" s="5" t="s">
        <v>24</v>
      </c>
      <c r="F27" s="5" t="s">
        <v>35</v>
      </c>
      <c r="G27" s="5" t="s">
        <v>71</v>
      </c>
      <c r="H27" s="5" t="s">
        <v>43</v>
      </c>
      <c r="I27" s="6">
        <v>4.03735</v>
      </c>
      <c r="J27" s="6">
        <v>0.99778999999999995</v>
      </c>
      <c r="K27" s="6">
        <v>1.328E-2</v>
      </c>
      <c r="L27" s="6">
        <v>-1.1E-4</v>
      </c>
      <c r="M27" s="6"/>
      <c r="N27" s="5">
        <v>4.04</v>
      </c>
      <c r="O27" s="5">
        <v>122.73</v>
      </c>
      <c r="P27" s="5">
        <v>7.1489999999999998E-2</v>
      </c>
      <c r="Q27" s="5">
        <v>58</v>
      </c>
      <c r="R27" s="5">
        <v>0.95199999999999996</v>
      </c>
      <c r="S27" s="5">
        <v>5.0999999999999996</v>
      </c>
      <c r="T27" s="5">
        <v>137.9</v>
      </c>
      <c r="U27" s="5">
        <v>54</v>
      </c>
      <c r="V27" s="10">
        <f t="shared" ref="V27:AD27" si="18">$I27+$J27*V$1+$K27*V$1^2+$L27*V$1^3</f>
        <v>15.23325</v>
      </c>
      <c r="W27" s="10">
        <f t="shared" si="18"/>
        <v>28.425150000000002</v>
      </c>
      <c r="X27" s="10">
        <f t="shared" si="18"/>
        <v>42.953049999999998</v>
      </c>
      <c r="Y27" s="10">
        <f t="shared" si="18"/>
        <v>58.156950000000002</v>
      </c>
      <c r="Z27" s="10">
        <f t="shared" si="18"/>
        <v>73.376850000000005</v>
      </c>
      <c r="AA27" s="10">
        <f t="shared" si="18"/>
        <v>87.952749999999995</v>
      </c>
      <c r="AB27" s="10">
        <f t="shared" si="18"/>
        <v>101.22465000000001</v>
      </c>
      <c r="AC27" s="10">
        <f t="shared" si="18"/>
        <v>112.53255000000001</v>
      </c>
      <c r="AD27" s="10">
        <f t="shared" si="18"/>
        <v>121.21645000000001</v>
      </c>
      <c r="AE27" s="10"/>
      <c r="AF27" s="10"/>
      <c r="AG27" s="10"/>
      <c r="AH27" s="10"/>
      <c r="AI27" s="10"/>
      <c r="AJ27" s="10"/>
      <c r="AK27" s="5">
        <v>122.73</v>
      </c>
    </row>
    <row r="28" spans="1:37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 s="4">
        <v>0.16044</v>
      </c>
      <c r="J28" s="4">
        <v>2.6838500000000001</v>
      </c>
      <c r="K28" s="4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  <c r="V28" s="11">
        <f t="shared" ref="V28:AG28" si="19">EXP($I28+$J28*LN(LN(V$1) + ($K28/2)))</f>
        <v>11.595603001271384</v>
      </c>
      <c r="W28" s="11">
        <f t="shared" si="19"/>
        <v>23.219870233098995</v>
      </c>
      <c r="X28" s="11">
        <f t="shared" si="19"/>
        <v>32.491228886122848</v>
      </c>
      <c r="Y28" s="11">
        <f t="shared" si="19"/>
        <v>40.292315178670215</v>
      </c>
      <c r="Z28" s="11">
        <f t="shared" si="19"/>
        <v>47.084742478735251</v>
      </c>
      <c r="AA28" s="11">
        <f t="shared" si="19"/>
        <v>53.135696553666797</v>
      </c>
      <c r="AB28" s="11">
        <f t="shared" si="19"/>
        <v>58.61461163275046</v>
      </c>
      <c r="AC28" s="11">
        <f t="shared" si="19"/>
        <v>63.636377511215322</v>
      </c>
      <c r="AD28" s="11">
        <f t="shared" si="19"/>
        <v>68.282901406205937</v>
      </c>
      <c r="AE28" s="11">
        <f t="shared" si="19"/>
        <v>72.614879471920716</v>
      </c>
      <c r="AF28" s="11">
        <f t="shared" si="19"/>
        <v>76.67869244026717</v>
      </c>
      <c r="AG28" s="11">
        <f t="shared" si="19"/>
        <v>80.5106777630903</v>
      </c>
      <c r="AK28">
        <v>80.88</v>
      </c>
    </row>
    <row r="29" spans="1:37" x14ac:dyDescent="0.25">
      <c r="A29" s="5" t="s">
        <v>234</v>
      </c>
      <c r="B29" s="5" t="s">
        <v>212</v>
      </c>
      <c r="C29" s="5" t="s">
        <v>213</v>
      </c>
      <c r="D29" s="5" t="s">
        <v>25</v>
      </c>
      <c r="E29" s="5" t="s">
        <v>24</v>
      </c>
      <c r="F29" s="5" t="s">
        <v>35</v>
      </c>
      <c r="G29" s="5">
        <v>1</v>
      </c>
      <c r="H29" s="5" t="s">
        <v>43</v>
      </c>
      <c r="I29" s="6">
        <v>2.5236800000000001</v>
      </c>
      <c r="J29" s="6">
        <v>1.31314</v>
      </c>
      <c r="K29" s="6">
        <v>1.822E-2</v>
      </c>
      <c r="L29" s="6">
        <v>-2.7999999999999998E-4</v>
      </c>
      <c r="M29" s="6"/>
      <c r="N29" s="5">
        <v>2.52</v>
      </c>
      <c r="O29" s="5">
        <v>86.15</v>
      </c>
      <c r="P29" s="5">
        <v>3.16858</v>
      </c>
      <c r="Q29" s="5">
        <v>48</v>
      </c>
      <c r="R29" s="5">
        <v>0.995</v>
      </c>
      <c r="S29" s="5">
        <v>3.3</v>
      </c>
      <c r="T29" s="5">
        <v>83.3</v>
      </c>
      <c r="U29" s="5">
        <v>44</v>
      </c>
      <c r="V29" s="10">
        <f t="shared" ref="V29:AA29" si="20">$I29+$J29*V$1+$K29*V$1^2+$L29*V$1^3</f>
        <v>17.19708</v>
      </c>
      <c r="W29" s="10">
        <f t="shared" si="20"/>
        <v>33.834479999999992</v>
      </c>
      <c r="X29" s="10">
        <f t="shared" si="20"/>
        <v>50.755879999999991</v>
      </c>
      <c r="Y29" s="10">
        <f t="shared" si="20"/>
        <v>66.281279999999995</v>
      </c>
      <c r="Z29" s="10">
        <f t="shared" si="20"/>
        <v>78.730679999999992</v>
      </c>
      <c r="AA29" s="10">
        <f t="shared" si="20"/>
        <v>86.424080000000004</v>
      </c>
      <c r="AB29" s="10"/>
      <c r="AC29" s="10"/>
      <c r="AD29" s="10"/>
      <c r="AE29" s="10"/>
      <c r="AF29" s="10"/>
      <c r="AG29" s="10"/>
      <c r="AH29" s="10"/>
      <c r="AI29" s="10"/>
      <c r="AJ29" s="10"/>
      <c r="AK29" s="5">
        <v>86.15</v>
      </c>
    </row>
    <row r="30" spans="1:37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 s="4">
        <v>2.30714</v>
      </c>
      <c r="J30" s="4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  <c r="V30" s="10">
        <f t="shared" ref="V30:AC31" si="21">$I30+$J30*V$1</f>
        <v>12.59484</v>
      </c>
      <c r="W30" s="10">
        <f t="shared" si="21"/>
        <v>22.882539999999999</v>
      </c>
      <c r="X30" s="10">
        <f t="shared" si="21"/>
        <v>33.17024</v>
      </c>
      <c r="Y30" s="10">
        <f t="shared" si="21"/>
        <v>43.457939999999994</v>
      </c>
      <c r="Z30" s="10">
        <f t="shared" si="21"/>
        <v>53.745639999999995</v>
      </c>
      <c r="AA30" s="10">
        <f t="shared" si="21"/>
        <v>64.033339999999995</v>
      </c>
      <c r="AB30" s="10">
        <f t="shared" si="21"/>
        <v>74.321039999999996</v>
      </c>
      <c r="AC30" s="10">
        <f t="shared" si="21"/>
        <v>84.608739999999997</v>
      </c>
      <c r="AD30" s="10"/>
      <c r="AE30" s="10"/>
      <c r="AF30" s="10"/>
      <c r="AG30" s="10"/>
      <c r="AH30" s="10"/>
      <c r="AI30" s="10"/>
      <c r="AJ30" s="10"/>
      <c r="AK30">
        <v>84.61</v>
      </c>
    </row>
    <row r="31" spans="1:37" x14ac:dyDescent="0.25">
      <c r="A31" s="5" t="s">
        <v>271</v>
      </c>
      <c r="B31" s="5" t="s">
        <v>212</v>
      </c>
      <c r="C31" s="5" t="s">
        <v>213</v>
      </c>
      <c r="D31" s="5" t="s">
        <v>25</v>
      </c>
      <c r="E31" s="5" t="s">
        <v>24</v>
      </c>
      <c r="F31" s="5" t="s">
        <v>35</v>
      </c>
      <c r="G31" s="5" t="s">
        <v>44</v>
      </c>
      <c r="H31" s="5" t="s">
        <v>28</v>
      </c>
      <c r="I31" s="6">
        <v>2.1708500000000002</v>
      </c>
      <c r="J31" s="6">
        <v>0.85396000000000005</v>
      </c>
      <c r="K31" s="6"/>
      <c r="L31" s="6"/>
      <c r="M31" s="6"/>
      <c r="N31" s="5">
        <v>2.17</v>
      </c>
      <c r="O31" s="5">
        <v>105.5</v>
      </c>
      <c r="P31" s="5">
        <v>0.76475000000000004</v>
      </c>
      <c r="Q31" s="5">
        <v>16</v>
      </c>
      <c r="R31" s="5">
        <v>0.90800000000000003</v>
      </c>
      <c r="S31" s="5">
        <v>2.9</v>
      </c>
      <c r="T31" s="5">
        <v>105.7</v>
      </c>
      <c r="U31" s="5">
        <v>14</v>
      </c>
      <c r="V31" s="10">
        <f t="shared" si="21"/>
        <v>10.71045</v>
      </c>
      <c r="W31" s="10">
        <f t="shared" si="21"/>
        <v>19.250050000000002</v>
      </c>
      <c r="X31" s="10">
        <f t="shared" si="21"/>
        <v>27.789650000000002</v>
      </c>
      <c r="Y31" s="10">
        <f t="shared" si="21"/>
        <v>36.329250000000002</v>
      </c>
      <c r="Z31" s="10">
        <f t="shared" si="21"/>
        <v>44.868850000000002</v>
      </c>
      <c r="AA31" s="10">
        <f t="shared" si="21"/>
        <v>53.408450000000002</v>
      </c>
      <c r="AB31" s="10">
        <f t="shared" si="21"/>
        <v>61.948050000000002</v>
      </c>
      <c r="AC31" s="10">
        <f t="shared" si="21"/>
        <v>70.487650000000002</v>
      </c>
      <c r="AD31" s="10">
        <f>$I31+$J31*AD$1</f>
        <v>79.027250000000009</v>
      </c>
      <c r="AE31" s="10">
        <f>$I31+$J31*AE$1</f>
        <v>87.566850000000002</v>
      </c>
      <c r="AF31" s="10">
        <f>$I31+$J31*AF$1</f>
        <v>96.106450000000009</v>
      </c>
      <c r="AG31" s="10">
        <f>$I31+$J31*AG$1</f>
        <v>104.64605</v>
      </c>
      <c r="AH31" s="10"/>
      <c r="AI31" s="10"/>
      <c r="AJ31" s="10"/>
      <c r="AK31" s="5">
        <v>105.5</v>
      </c>
    </row>
    <row r="32" spans="1:37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 s="4">
        <v>1.47953</v>
      </c>
      <c r="J32" s="4">
        <v>1.6588499999999999</v>
      </c>
      <c r="K32" s="4">
        <v>5.13E-3</v>
      </c>
      <c r="L32" s="4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  <c r="V32" s="10">
        <f t="shared" ref="V32:AB32" si="22">$I32+$J32*V$1+$K32*V$1^2+$L32*V$1^3</f>
        <v>18.431030000000003</v>
      </c>
      <c r="W32" s="10">
        <f t="shared" si="22"/>
        <v>35.508529999999993</v>
      </c>
      <c r="X32" s="10">
        <f t="shared" si="22"/>
        <v>51.812029999999993</v>
      </c>
      <c r="Y32" s="10">
        <f t="shared" si="22"/>
        <v>66.44153</v>
      </c>
      <c r="Z32" s="10">
        <f t="shared" si="22"/>
        <v>78.497029999999995</v>
      </c>
      <c r="AA32" s="10">
        <f t="shared" si="22"/>
        <v>87.078530000000001</v>
      </c>
      <c r="AB32" s="10">
        <f t="shared" si="22"/>
        <v>91.286030000000011</v>
      </c>
      <c r="AC32" s="10"/>
      <c r="AD32" s="10"/>
      <c r="AE32" s="10"/>
      <c r="AF32" s="10"/>
      <c r="AG32" s="10"/>
      <c r="AH32" s="10"/>
      <c r="AI32" s="10"/>
      <c r="AJ32" s="10"/>
      <c r="AK32">
        <v>91.77</v>
      </c>
    </row>
    <row r="33" spans="1:37" x14ac:dyDescent="0.25">
      <c r="A33" s="5" t="s">
        <v>302</v>
      </c>
      <c r="B33" s="5" t="s">
        <v>212</v>
      </c>
      <c r="C33" s="5" t="s">
        <v>213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-1.68001</v>
      </c>
      <c r="J33" s="6">
        <v>2.3253599999999999</v>
      </c>
      <c r="K33" s="6">
        <v>-9.3999999999999997E-4</v>
      </c>
      <c r="L33" s="6">
        <v>-2.3000000000000001E-4</v>
      </c>
      <c r="M33" s="6"/>
      <c r="N33" s="5">
        <v>0.64</v>
      </c>
      <c r="O33" s="5">
        <v>84.67</v>
      </c>
      <c r="P33" s="5">
        <v>0.99265000000000003</v>
      </c>
      <c r="Q33" s="5">
        <v>40</v>
      </c>
      <c r="R33" s="5">
        <v>0.97199999999999998</v>
      </c>
      <c r="S33" s="5">
        <v>5.6</v>
      </c>
      <c r="T33" s="5">
        <v>87.9</v>
      </c>
      <c r="U33" s="5">
        <v>36</v>
      </c>
      <c r="V33" s="10">
        <f t="shared" ref="V33:AA34" si="23">$I33+$J33*V$1+$K33*V$1^2+$L33*V$1^3</f>
        <v>21.249589999999998</v>
      </c>
      <c r="W33" s="10">
        <f t="shared" si="23"/>
        <v>42.611189999999993</v>
      </c>
      <c r="X33" s="10">
        <f t="shared" si="23"/>
        <v>61.024789999999989</v>
      </c>
      <c r="Y33" s="10">
        <f t="shared" si="23"/>
        <v>75.110389999999995</v>
      </c>
      <c r="Z33" s="10">
        <f t="shared" si="23"/>
        <v>83.487990000000011</v>
      </c>
      <c r="AA33" s="10">
        <f t="shared" si="23"/>
        <v>84.777589999999975</v>
      </c>
      <c r="AB33" s="10"/>
      <c r="AC33" s="10"/>
      <c r="AD33" s="10"/>
      <c r="AE33" s="10"/>
      <c r="AF33" s="10"/>
      <c r="AG33" s="10"/>
      <c r="AH33" s="10"/>
      <c r="AI33" s="10"/>
      <c r="AJ33" s="10"/>
      <c r="AK33" s="5">
        <v>84.67</v>
      </c>
    </row>
    <row r="34" spans="1:37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 s="4">
        <v>3.5779100000000001</v>
      </c>
      <c r="J34" s="4">
        <v>0.71647000000000005</v>
      </c>
      <c r="K34" s="4">
        <v>1.4160000000000001E-2</v>
      </c>
      <c r="L34" s="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  <c r="V34" s="10">
        <f t="shared" si="23"/>
        <v>12.008610000000001</v>
      </c>
      <c r="W34" s="10">
        <f t="shared" si="23"/>
        <v>22.371310000000005</v>
      </c>
      <c r="X34" s="10">
        <f t="shared" si="23"/>
        <v>33.766010000000009</v>
      </c>
      <c r="Y34" s="10">
        <f t="shared" si="23"/>
        <v>45.292710000000007</v>
      </c>
      <c r="Z34" s="10">
        <f t="shared" si="23"/>
        <v>56.051410000000004</v>
      </c>
      <c r="AA34" s="10">
        <f t="shared" si="23"/>
        <v>65.142110000000002</v>
      </c>
      <c r="AB34" s="10">
        <f>$I34+$J34*AB$1+$K34*AB$1^2+$L34*AB$1^3</f>
        <v>71.664810000000017</v>
      </c>
      <c r="AC34" s="10">
        <f>$I34+$J34*AC$1+$K34*AC$1^2+$L34*AC$1^3</f>
        <v>74.719510000000028</v>
      </c>
      <c r="AD34" s="10"/>
      <c r="AE34" s="10"/>
      <c r="AF34" s="10"/>
      <c r="AG34" s="10"/>
      <c r="AH34" s="10"/>
      <c r="AI34" s="10"/>
      <c r="AJ34" s="10"/>
      <c r="AK34">
        <v>76.42</v>
      </c>
    </row>
    <row r="35" spans="1:37" x14ac:dyDescent="0.25">
      <c r="A35" s="5" t="s">
        <v>271</v>
      </c>
      <c r="B35" s="5" t="s">
        <v>272</v>
      </c>
      <c r="C35" s="5" t="s">
        <v>273</v>
      </c>
      <c r="D35" s="5" t="s">
        <v>25</v>
      </c>
      <c r="E35" s="5" t="s">
        <v>24</v>
      </c>
      <c r="F35" s="5" t="s">
        <v>35</v>
      </c>
      <c r="G35" s="5" t="s">
        <v>36</v>
      </c>
      <c r="H35" s="5" t="s">
        <v>33</v>
      </c>
      <c r="I35" s="6">
        <v>3.34694</v>
      </c>
      <c r="J35" s="6">
        <v>0.45796999999999999</v>
      </c>
      <c r="K35" s="6">
        <v>7.8200000000000006E-3</v>
      </c>
      <c r="L35" s="6"/>
      <c r="M35" s="6"/>
      <c r="N35" s="5">
        <v>3.35</v>
      </c>
      <c r="O35" s="5">
        <v>90.02</v>
      </c>
      <c r="P35" s="5">
        <v>2.8886099999999999</v>
      </c>
      <c r="Q35" s="5">
        <v>25</v>
      </c>
      <c r="R35" s="5">
        <v>0.96899999999999997</v>
      </c>
      <c r="S35" s="5">
        <v>2.4</v>
      </c>
      <c r="T35" s="5">
        <v>90.2</v>
      </c>
      <c r="U35" s="5">
        <v>22</v>
      </c>
      <c r="V35" s="11">
        <f t="shared" ref="V35:AC35" si="24">$I35+$J35 * V$1+$K35 *V$1^2</f>
        <v>8.708639999999999</v>
      </c>
      <c r="W35" s="11">
        <f t="shared" si="24"/>
        <v>15.63434</v>
      </c>
      <c r="X35" s="11">
        <f t="shared" si="24"/>
        <v>24.124040000000001</v>
      </c>
      <c r="Y35" s="11">
        <f t="shared" si="24"/>
        <v>34.17774</v>
      </c>
      <c r="Z35" s="11">
        <f t="shared" si="24"/>
        <v>45.795439999999999</v>
      </c>
      <c r="AA35" s="11">
        <f t="shared" si="24"/>
        <v>58.977140000000006</v>
      </c>
      <c r="AB35" s="11">
        <f t="shared" si="24"/>
        <v>73.722839999999991</v>
      </c>
      <c r="AC35" s="11">
        <f t="shared" si="24"/>
        <v>90.032539999999997</v>
      </c>
      <c r="AK35" s="5">
        <v>90.02</v>
      </c>
    </row>
    <row r="36" spans="1:37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 s="4">
        <v>2.41229</v>
      </c>
      <c r="J36" s="4">
        <v>1.26996</v>
      </c>
      <c r="K36" s="4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  <c r="V36" s="11">
        <f t="shared" ref="V36:AA36" si="25">$I36+$J36 * V$1+$K36 *V$1^2</f>
        <v>14.07189</v>
      </c>
      <c r="W36" s="11">
        <f t="shared" si="25"/>
        <v>23.651489999999999</v>
      </c>
      <c r="X36" s="11">
        <f t="shared" si="25"/>
        <v>31.151089999999996</v>
      </c>
      <c r="Y36" s="11">
        <f t="shared" si="25"/>
        <v>36.570689999999999</v>
      </c>
      <c r="Z36" s="11">
        <f t="shared" si="25"/>
        <v>39.910290000000003</v>
      </c>
      <c r="AA36" s="11">
        <f t="shared" si="25"/>
        <v>41.169889999999995</v>
      </c>
      <c r="AK36">
        <v>41.2</v>
      </c>
    </row>
    <row r="37" spans="1:37" x14ac:dyDescent="0.25">
      <c r="A37" s="5" t="s">
        <v>302</v>
      </c>
      <c r="B37" s="5" t="s">
        <v>303</v>
      </c>
      <c r="C37" s="5" t="s">
        <v>304</v>
      </c>
      <c r="D37" s="5" t="s">
        <v>25</v>
      </c>
      <c r="E37" s="5" t="s">
        <v>24</v>
      </c>
      <c r="F37" s="5" t="s">
        <v>35</v>
      </c>
      <c r="G37" s="5" t="s">
        <v>71</v>
      </c>
      <c r="H37" s="5" t="s">
        <v>28</v>
      </c>
      <c r="I37" s="6">
        <v>-1.1718299999999999</v>
      </c>
      <c r="J37" s="6">
        <v>2.1232099999999998</v>
      </c>
      <c r="K37" s="6"/>
      <c r="L37" s="6"/>
      <c r="M37" s="6"/>
      <c r="N37" s="5">
        <v>0.95</v>
      </c>
      <c r="O37" s="5">
        <v>73.14</v>
      </c>
      <c r="P37" s="5">
        <v>0.27528999999999998</v>
      </c>
      <c r="Q37" s="5">
        <v>39</v>
      </c>
      <c r="R37" s="5">
        <v>0.89300000000000002</v>
      </c>
      <c r="S37" s="5">
        <v>3.6</v>
      </c>
      <c r="T37" s="5">
        <v>72.099999999999994</v>
      </c>
      <c r="U37" s="5">
        <v>37</v>
      </c>
      <c r="V37" s="10">
        <f t="shared" ref="V37:X38" si="26">$I37+$J37*V$1</f>
        <v>20.060269999999999</v>
      </c>
      <c r="W37" s="10">
        <f t="shared" si="26"/>
        <v>41.292369999999998</v>
      </c>
      <c r="X37" s="10">
        <f t="shared" si="26"/>
        <v>62.524469999999994</v>
      </c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5">
        <v>73.14</v>
      </c>
    </row>
    <row r="38" spans="1:37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 s="4">
        <v>2.5312100000000002</v>
      </c>
      <c r="J38" s="4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  <c r="V38" s="10">
        <f t="shared" si="26"/>
        <v>11.32691</v>
      </c>
      <c r="W38" s="10">
        <f t="shared" si="26"/>
        <v>20.122610000000002</v>
      </c>
      <c r="X38" s="10">
        <f t="shared" si="26"/>
        <v>28.918310000000002</v>
      </c>
      <c r="Y38" s="10">
        <f>$I38+$J38*Y$1</f>
        <v>37.714010000000002</v>
      </c>
      <c r="Z38" s="10">
        <f>$I38+$J38*Z$1</f>
        <v>46.509709999999998</v>
      </c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>
        <v>47.39</v>
      </c>
    </row>
    <row r="39" spans="1:37" x14ac:dyDescent="0.25">
      <c r="A39" s="5" t="s">
        <v>278</v>
      </c>
      <c r="B39" s="5" t="s">
        <v>152</v>
      </c>
      <c r="C39" s="5" t="s">
        <v>153</v>
      </c>
      <c r="D39" s="5" t="s">
        <v>25</v>
      </c>
      <c r="E39" s="5" t="s">
        <v>24</v>
      </c>
      <c r="F39" s="5" t="s">
        <v>35</v>
      </c>
      <c r="G39" s="5" t="s">
        <v>44</v>
      </c>
      <c r="H39" s="5" t="s">
        <v>33</v>
      </c>
      <c r="I39" s="6">
        <v>-0.91466000000000003</v>
      </c>
      <c r="J39" s="6">
        <v>2.1160800000000002</v>
      </c>
      <c r="K39" s="6">
        <v>-2.273E-2</v>
      </c>
      <c r="L39" s="6"/>
      <c r="M39" s="6"/>
      <c r="N39" s="5">
        <v>1.18</v>
      </c>
      <c r="O39" s="5">
        <v>48.32</v>
      </c>
      <c r="P39" s="5">
        <v>0.85070000000000001</v>
      </c>
      <c r="Q39" s="5">
        <v>41</v>
      </c>
      <c r="R39" s="5">
        <v>0.96899999999999997</v>
      </c>
      <c r="S39" s="5">
        <v>1.2</v>
      </c>
      <c r="T39" s="5">
        <v>58.5</v>
      </c>
      <c r="U39" s="5">
        <v>38</v>
      </c>
      <c r="V39" s="11">
        <f>$I39+$J39 * V$1+$K39 *V$1^2</f>
        <v>17.973140000000001</v>
      </c>
      <c r="W39" s="11">
        <f>$I39+$J39 * W$1+$K39 *W$1^2</f>
        <v>32.314940000000007</v>
      </c>
      <c r="X39" s="11">
        <f>$I39+$J39 * X$1+$K39 *X$1^2</f>
        <v>42.110740000000007</v>
      </c>
      <c r="Y39" s="11">
        <f>$I39+$J39 * Y$1+$K39 *Y$1^2</f>
        <v>47.360540000000007</v>
      </c>
      <c r="Z39" s="11">
        <f>$I39+$J39 * Z$1+$K39 *Z$1^2</f>
        <v>48.064340000000001</v>
      </c>
      <c r="AK39" s="5">
        <v>48.32</v>
      </c>
    </row>
    <row r="40" spans="1:37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 s="4">
        <v>1.67923</v>
      </c>
      <c r="J40" s="4">
        <v>2.25021</v>
      </c>
      <c r="K40" s="4">
        <v>-8.0170000000000005E-2</v>
      </c>
      <c r="L40" s="4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  <c r="V40" s="10">
        <f t="shared" ref="V40:Z41" si="27">$I40+$J40*V$1+$K40*V$1^2+$L40*V$1^3</f>
        <v>17.384329999999999</v>
      </c>
      <c r="W40" s="10">
        <f t="shared" si="27"/>
        <v>24.375429999999987</v>
      </c>
      <c r="X40" s="10">
        <f t="shared" si="27"/>
        <v>29.972529999999992</v>
      </c>
      <c r="Y40" s="10">
        <f t="shared" si="27"/>
        <v>41.495629999999977</v>
      </c>
      <c r="Z40" s="10">
        <f t="shared" si="27"/>
        <v>66.26473</v>
      </c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>
        <v>66.02</v>
      </c>
    </row>
    <row r="41" spans="1:37" x14ac:dyDescent="0.25">
      <c r="A41" s="5" t="s">
        <v>343</v>
      </c>
      <c r="B41" s="5" t="s">
        <v>116</v>
      </c>
      <c r="C41" s="5" t="s">
        <v>117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2.5237500000000002</v>
      </c>
      <c r="J41" s="6">
        <v>1.6222399999999999</v>
      </c>
      <c r="K41" s="6">
        <v>-3.3070000000000002E-2</v>
      </c>
      <c r="L41" s="6">
        <v>2.5000000000000001E-4</v>
      </c>
      <c r="M41" s="6"/>
      <c r="N41" s="5">
        <v>2.52</v>
      </c>
      <c r="O41" s="5">
        <v>68.400000000000006</v>
      </c>
      <c r="P41" s="5">
        <v>0.16353000000000001</v>
      </c>
      <c r="Q41" s="5">
        <v>35</v>
      </c>
      <c r="R41" s="5">
        <v>0.873</v>
      </c>
      <c r="S41" s="5">
        <v>2.5</v>
      </c>
      <c r="T41" s="5">
        <v>65.7</v>
      </c>
      <c r="U41" s="5">
        <v>31</v>
      </c>
      <c r="V41" s="10">
        <f t="shared" si="27"/>
        <v>15.68915</v>
      </c>
      <c r="W41" s="10">
        <f t="shared" si="27"/>
        <v>23.740549999999999</v>
      </c>
      <c r="X41" s="10">
        <f t="shared" si="27"/>
        <v>28.177949999999992</v>
      </c>
      <c r="Y41" s="10">
        <f t="shared" si="27"/>
        <v>30.501350000000002</v>
      </c>
      <c r="Z41" s="10">
        <f t="shared" si="27"/>
        <v>32.21074999999999</v>
      </c>
      <c r="AA41" s="10">
        <f>$I41+$J41*AA$1+$K41*AA$1^2+$L41*AA$1^3</f>
        <v>34.806149999999988</v>
      </c>
      <c r="AB41" s="10">
        <f>$I41+$J41*AB$1+$K41*AB$1^2+$L41*AB$1^3</f>
        <v>39.787549999999996</v>
      </c>
      <c r="AC41" s="10">
        <f>$I41+$J41*AC$1+$K41*AC$1^2+$L41*AC$1^3</f>
        <v>48.654949999999985</v>
      </c>
      <c r="AD41" s="10">
        <f>$I41+$J41*AD$1+$K41*AD$1^2+$L41*AD$1^3</f>
        <v>62.908349999999984</v>
      </c>
      <c r="AE41" s="10"/>
      <c r="AF41" s="10"/>
      <c r="AG41" s="10"/>
      <c r="AH41" s="10"/>
      <c r="AI41" s="10"/>
      <c r="AJ41" s="10"/>
      <c r="AK41" s="5">
        <v>68.400000000000006</v>
      </c>
    </row>
    <row r="42" spans="1:37" x14ac:dyDescent="0.25">
      <c r="A42" s="7" t="s">
        <v>322</v>
      </c>
      <c r="B42" s="7" t="s">
        <v>323</v>
      </c>
      <c r="C42" s="7" t="s">
        <v>324</v>
      </c>
      <c r="D42" s="7" t="s">
        <v>25</v>
      </c>
      <c r="E42" s="7" t="s">
        <v>24</v>
      </c>
      <c r="F42" s="7" t="s">
        <v>35</v>
      </c>
      <c r="G42" s="7" t="s">
        <v>71</v>
      </c>
      <c r="H42" s="7" t="s">
        <v>28</v>
      </c>
      <c r="I42" s="8">
        <v>2.5340199999999999</v>
      </c>
      <c r="J42" s="8">
        <v>0.59753999999999996</v>
      </c>
      <c r="K42" s="8"/>
      <c r="L42" s="8"/>
      <c r="M42" s="8"/>
      <c r="N42" s="7">
        <v>2.5299999999999998</v>
      </c>
      <c r="O42" s="7">
        <v>35.4</v>
      </c>
      <c r="P42" s="7">
        <v>9.9000000000000008E-3</v>
      </c>
      <c r="Q42" s="7">
        <v>28</v>
      </c>
      <c r="R42" s="7">
        <v>0.97099999999999997</v>
      </c>
      <c r="S42" s="7">
        <v>2.5</v>
      </c>
      <c r="T42" s="7">
        <v>38</v>
      </c>
      <c r="U42" s="7">
        <v>26</v>
      </c>
      <c r="V42" s="10">
        <f>$I42+$J42*V$1</f>
        <v>8.5094199999999987</v>
      </c>
      <c r="W42" s="10">
        <f>$I42+$J42*W$1</f>
        <v>14.484819999999999</v>
      </c>
      <c r="X42" s="10">
        <f>$I42+$J42*X$1</f>
        <v>20.46022</v>
      </c>
      <c r="Y42" s="10">
        <f>$I42+$J42*Y$1</f>
        <v>26.43562</v>
      </c>
      <c r="Z42" s="10">
        <f>$I42+$J42*Z$1</f>
        <v>32.411020000000001</v>
      </c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7">
        <v>35.4</v>
      </c>
    </row>
    <row r="43" spans="1:37" x14ac:dyDescent="0.25">
      <c r="A43" s="5" t="s">
        <v>278</v>
      </c>
      <c r="B43" s="5" t="s">
        <v>283</v>
      </c>
      <c r="C43" s="5" t="s">
        <v>284</v>
      </c>
      <c r="D43" s="5" t="s">
        <v>25</v>
      </c>
      <c r="E43" s="5" t="s">
        <v>24</v>
      </c>
      <c r="F43" s="5" t="s">
        <v>35</v>
      </c>
      <c r="G43" s="5" t="s">
        <v>71</v>
      </c>
      <c r="H43" s="5" t="s">
        <v>28</v>
      </c>
      <c r="I43" s="6">
        <v>-0.54179999999999995</v>
      </c>
      <c r="J43" s="6">
        <v>2.2305199999999998</v>
      </c>
      <c r="K43" s="6"/>
      <c r="L43" s="6"/>
      <c r="M43" s="6"/>
      <c r="N43" s="5">
        <v>3.92</v>
      </c>
      <c r="O43" s="5">
        <v>50.76</v>
      </c>
      <c r="P43" s="5">
        <v>0.23807</v>
      </c>
      <c r="Q43" s="5">
        <v>38</v>
      </c>
      <c r="R43" s="5">
        <v>0.92900000000000005</v>
      </c>
      <c r="S43" s="5">
        <v>2.9</v>
      </c>
      <c r="T43" s="5">
        <v>89.6</v>
      </c>
      <c r="U43" s="5">
        <v>36</v>
      </c>
      <c r="V43" s="10">
        <f>$I43+$J43*V$1</f>
        <v>21.763400000000001</v>
      </c>
      <c r="W43" s="10">
        <f>$I43+$J43*W$1</f>
        <v>44.068599999999996</v>
      </c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5">
        <v>50.76</v>
      </c>
    </row>
    <row r="44" spans="1:37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 s="4">
        <v>2.3891100000000001</v>
      </c>
      <c r="J44" s="4">
        <v>1.1117600000000001</v>
      </c>
      <c r="K44" s="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  <c r="V44" s="11">
        <f t="shared" ref="V44:AE44" si="28">$I44+$J44 * V$1+$K44 *V$1^2</f>
        <v>13.340710000000001</v>
      </c>
      <c r="W44" s="11">
        <f t="shared" si="28"/>
        <v>23.96031</v>
      </c>
      <c r="X44" s="11">
        <f t="shared" si="28"/>
        <v>34.247910000000005</v>
      </c>
      <c r="Y44" s="11">
        <f t="shared" si="28"/>
        <v>44.203510000000009</v>
      </c>
      <c r="Z44" s="11">
        <f t="shared" si="28"/>
        <v>53.827110000000005</v>
      </c>
      <c r="AA44" s="11">
        <f t="shared" si="28"/>
        <v>63.118710000000007</v>
      </c>
      <c r="AB44" s="11">
        <f t="shared" si="28"/>
        <v>72.078310000000002</v>
      </c>
      <c r="AC44" s="11">
        <f t="shared" si="28"/>
        <v>80.705910000000017</v>
      </c>
      <c r="AD44" s="11">
        <f t="shared" si="28"/>
        <v>89.00151000000001</v>
      </c>
      <c r="AE44" s="11">
        <f t="shared" si="28"/>
        <v>96.96511000000001</v>
      </c>
      <c r="AK44">
        <v>98.56</v>
      </c>
    </row>
    <row r="45" spans="1:37" x14ac:dyDescent="0.25">
      <c r="A45" s="5" t="s">
        <v>278</v>
      </c>
      <c r="B45" s="5" t="s">
        <v>281</v>
      </c>
      <c r="C45" s="5" t="s">
        <v>282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-0.99936000000000003</v>
      </c>
      <c r="J45" s="6">
        <v>2.1607400000000001</v>
      </c>
      <c r="K45" s="6">
        <v>-8.8529999999999998E-2</v>
      </c>
      <c r="L45" s="6">
        <v>4.1200000000000004E-3</v>
      </c>
      <c r="M45" s="6"/>
      <c r="N45" s="5">
        <v>3</v>
      </c>
      <c r="O45" s="5">
        <v>51.96</v>
      </c>
      <c r="P45" s="5">
        <v>0.73563000000000001</v>
      </c>
      <c r="Q45" s="5">
        <v>39</v>
      </c>
      <c r="R45" s="5">
        <v>0.97</v>
      </c>
      <c r="S45" s="5">
        <v>0.8</v>
      </c>
      <c r="T45" s="5">
        <v>51.6</v>
      </c>
      <c r="U45" s="5">
        <v>35</v>
      </c>
      <c r="V45" s="10">
        <f>$I45+$J45*V$1+$K45*V$1^2+$L45*V$1^3</f>
        <v>15.875040000000002</v>
      </c>
      <c r="W45" s="10">
        <f>$I45+$J45*W$1+$K45*W$1^2+$L45*W$1^3</f>
        <v>39.763440000000003</v>
      </c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5">
        <v>51.96</v>
      </c>
    </row>
    <row r="46" spans="1:37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 s="4">
        <v>2.5274105320000002</v>
      </c>
      <c r="J46" s="4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  <c r="V46" s="10">
        <f t="shared" ref="V46:AB48" si="29">$I46+$J46*V$1</f>
        <v>15.109836871999999</v>
      </c>
      <c r="W46" s="10">
        <f t="shared" si="29"/>
        <v>27.692263212</v>
      </c>
      <c r="X46" s="10">
        <f t="shared" si="29"/>
        <v>40.274689551999998</v>
      </c>
      <c r="Y46" s="10">
        <f t="shared" si="29"/>
        <v>52.857115891999996</v>
      </c>
      <c r="Z46" s="10">
        <f t="shared" si="29"/>
        <v>65.439542231999994</v>
      </c>
      <c r="AA46" s="10">
        <f t="shared" si="29"/>
        <v>78.021968572000006</v>
      </c>
      <c r="AB46" s="10">
        <f t="shared" si="29"/>
        <v>90.604394912000004</v>
      </c>
      <c r="AC46" s="10"/>
      <c r="AD46" s="10"/>
      <c r="AE46" s="10"/>
      <c r="AF46" s="10"/>
      <c r="AG46" s="10"/>
      <c r="AH46" s="10"/>
      <c r="AI46" s="10"/>
      <c r="AJ46" s="10"/>
      <c r="AK46">
        <v>90.6</v>
      </c>
    </row>
    <row r="47" spans="1:37" x14ac:dyDescent="0.25">
      <c r="A47" s="5" t="s">
        <v>371</v>
      </c>
      <c r="B47" s="5" t="s">
        <v>378</v>
      </c>
      <c r="C47" s="5" t="s">
        <v>379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28</v>
      </c>
      <c r="I47" s="6">
        <v>2.3889399999999998</v>
      </c>
      <c r="J47" s="6">
        <v>1.1044700000000001</v>
      </c>
      <c r="K47" s="6"/>
      <c r="L47" s="6"/>
      <c r="M47" s="6"/>
      <c r="N47" s="5">
        <v>3.49</v>
      </c>
      <c r="O47" s="5">
        <v>78.599999999999994</v>
      </c>
      <c r="P47" s="5">
        <v>9.6729999999999997E-2</v>
      </c>
      <c r="Q47" s="5">
        <v>41</v>
      </c>
      <c r="R47" s="5">
        <v>0.92200000000000004</v>
      </c>
      <c r="S47" s="5">
        <v>2.5</v>
      </c>
      <c r="T47" s="5">
        <v>93.7</v>
      </c>
      <c r="U47" s="5">
        <v>39</v>
      </c>
      <c r="V47" s="10">
        <f t="shared" si="29"/>
        <v>13.43364</v>
      </c>
      <c r="W47" s="10">
        <f t="shared" si="29"/>
        <v>24.478340000000003</v>
      </c>
      <c r="X47" s="10">
        <f t="shared" si="29"/>
        <v>35.523040000000002</v>
      </c>
      <c r="Y47" s="10">
        <f t="shared" si="29"/>
        <v>46.567740000000001</v>
      </c>
      <c r="Z47" s="10">
        <f t="shared" si="29"/>
        <v>57.612439999999999</v>
      </c>
      <c r="AA47" s="10">
        <f t="shared" si="29"/>
        <v>68.657140000000012</v>
      </c>
      <c r="AB47" s="10">
        <f t="shared" si="29"/>
        <v>79.701840000000004</v>
      </c>
      <c r="AC47" s="10"/>
      <c r="AD47" s="10"/>
      <c r="AE47" s="10"/>
      <c r="AF47" s="10"/>
      <c r="AG47" s="10"/>
      <c r="AH47" s="10"/>
      <c r="AI47" s="10"/>
      <c r="AJ47" s="10"/>
      <c r="AK47" s="5">
        <v>78.599999999999994</v>
      </c>
    </row>
    <row r="48" spans="1:37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 s="4">
        <v>2.4409200000000002</v>
      </c>
      <c r="J48" s="4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  <c r="V48" s="10">
        <f t="shared" si="29"/>
        <v>12.34122</v>
      </c>
      <c r="W48" s="10">
        <f t="shared" si="29"/>
        <v>22.241520000000001</v>
      </c>
      <c r="X48" s="10">
        <f t="shared" si="29"/>
        <v>32.141819999999996</v>
      </c>
      <c r="Y48" s="10">
        <f t="shared" si="29"/>
        <v>42.042119999999997</v>
      </c>
      <c r="Z48" s="10">
        <f t="shared" si="29"/>
        <v>51.942419999999998</v>
      </c>
      <c r="AA48" s="10">
        <f t="shared" si="29"/>
        <v>61.842719999999993</v>
      </c>
      <c r="AB48" s="10">
        <f t="shared" si="29"/>
        <v>71.743020000000001</v>
      </c>
      <c r="AC48" s="10">
        <f>$I48+$J48*AC$1</f>
        <v>81.643320000000003</v>
      </c>
      <c r="AD48" s="10">
        <f>$I48+$J48*AD$1</f>
        <v>91.543620000000004</v>
      </c>
      <c r="AE48" s="10">
        <f>$I48+$J48*AE$1</f>
        <v>101.44392000000001</v>
      </c>
      <c r="AF48" s="10">
        <f>$I48+$J48*AF$1</f>
        <v>111.34422000000001</v>
      </c>
      <c r="AG48" s="10"/>
      <c r="AH48" s="10"/>
      <c r="AI48" s="10"/>
      <c r="AJ48" s="10"/>
      <c r="AK48">
        <v>116.29</v>
      </c>
    </row>
    <row r="49" spans="1:37" x14ac:dyDescent="0.25">
      <c r="A49" s="5" t="s">
        <v>209</v>
      </c>
      <c r="B49" s="5" t="s">
        <v>214</v>
      </c>
      <c r="C49" s="5" t="s">
        <v>215</v>
      </c>
      <c r="D49" s="5" t="s">
        <v>25</v>
      </c>
      <c r="E49" s="5" t="s">
        <v>24</v>
      </c>
      <c r="F49" s="5" t="s">
        <v>35</v>
      </c>
      <c r="G49" s="5">
        <v>1</v>
      </c>
      <c r="H49" s="5" t="s">
        <v>31</v>
      </c>
      <c r="I49" s="6">
        <v>0.73448999999999998</v>
      </c>
      <c r="J49" s="6">
        <v>2.4836</v>
      </c>
      <c r="K49" s="6">
        <v>6.565E-2</v>
      </c>
      <c r="L49" s="6"/>
      <c r="M49" s="6"/>
      <c r="N49" s="5">
        <v>0.94</v>
      </c>
      <c r="O49" s="5">
        <v>104.07</v>
      </c>
      <c r="P49" s="5">
        <v>0.25622</v>
      </c>
      <c r="Q49" s="5">
        <v>59</v>
      </c>
      <c r="R49" s="5">
        <v>0.89100000000000001</v>
      </c>
      <c r="S49" s="5">
        <v>3.7</v>
      </c>
      <c r="T49" s="5">
        <v>127.3</v>
      </c>
      <c r="U49" s="5">
        <v>57</v>
      </c>
      <c r="V49" s="11">
        <f t="shared" ref="V49:AG49" si="30">EXP($I49+$J49*LN(LN(V$1) + ($K49/2)))</f>
        <v>17.133720587244806</v>
      </c>
      <c r="W49" s="11">
        <f t="shared" si="30"/>
        <v>32.672484813496034</v>
      </c>
      <c r="X49" s="11">
        <f t="shared" si="30"/>
        <v>44.638088236113695</v>
      </c>
      <c r="Y49" s="11">
        <f t="shared" si="30"/>
        <v>54.510415535309576</v>
      </c>
      <c r="Z49" s="11">
        <f t="shared" si="30"/>
        <v>62.992050248344839</v>
      </c>
      <c r="AA49" s="11">
        <f t="shared" si="30"/>
        <v>70.47239577750095</v>
      </c>
      <c r="AB49" s="11">
        <f t="shared" si="30"/>
        <v>77.191834988604285</v>
      </c>
      <c r="AC49" s="11">
        <f t="shared" si="30"/>
        <v>83.310283613996219</v>
      </c>
      <c r="AD49" s="11">
        <f t="shared" si="30"/>
        <v>88.940095873457651</v>
      </c>
      <c r="AE49" s="11">
        <f t="shared" si="30"/>
        <v>94.163560366193082</v>
      </c>
      <c r="AF49" s="11">
        <f t="shared" si="30"/>
        <v>99.042949405182696</v>
      </c>
      <c r="AG49" s="11">
        <f t="shared" si="30"/>
        <v>103.62664939977333</v>
      </c>
      <c r="AK49" s="5">
        <v>104.07</v>
      </c>
    </row>
    <row r="50" spans="1:37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 s="4">
        <v>0.73448999999999998</v>
      </c>
      <c r="J50" s="4">
        <v>2.4836</v>
      </c>
      <c r="K50" s="4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  <c r="V50" s="11">
        <f t="shared" ref="V50:AF50" si="31">EXP($I50+$J50*LN(LN(V$1) + ($K50/2)))</f>
        <v>17.133720587244806</v>
      </c>
      <c r="W50" s="11">
        <f t="shared" si="31"/>
        <v>32.672484813496034</v>
      </c>
      <c r="X50" s="11">
        <f t="shared" si="31"/>
        <v>44.638088236113695</v>
      </c>
      <c r="Y50" s="11">
        <f t="shared" si="31"/>
        <v>54.510415535309576</v>
      </c>
      <c r="Z50" s="11">
        <f t="shared" si="31"/>
        <v>62.992050248344839</v>
      </c>
      <c r="AA50" s="11">
        <f t="shared" si="31"/>
        <v>70.47239577750095</v>
      </c>
      <c r="AB50" s="11">
        <f t="shared" si="31"/>
        <v>77.191834988604285</v>
      </c>
      <c r="AC50" s="11">
        <f t="shared" si="31"/>
        <v>83.310283613996219</v>
      </c>
      <c r="AD50" s="11">
        <f t="shared" si="31"/>
        <v>88.940095873457651</v>
      </c>
      <c r="AE50" s="11">
        <f t="shared" si="31"/>
        <v>94.163560366193082</v>
      </c>
      <c r="AF50" s="11">
        <f t="shared" si="31"/>
        <v>99.042949405182696</v>
      </c>
      <c r="AK50">
        <v>101.83</v>
      </c>
    </row>
    <row r="51" spans="1:37" x14ac:dyDescent="0.25">
      <c r="A51" s="5" t="s">
        <v>315</v>
      </c>
      <c r="B51" s="5" t="s">
        <v>316</v>
      </c>
      <c r="C51" s="5" t="s">
        <v>317</v>
      </c>
      <c r="D51" s="5" t="s">
        <v>25</v>
      </c>
      <c r="E51" s="5" t="s">
        <v>24</v>
      </c>
      <c r="F51" s="5" t="s">
        <v>35</v>
      </c>
      <c r="G51" s="5">
        <v>1</v>
      </c>
      <c r="H51" s="5" t="s">
        <v>31</v>
      </c>
      <c r="I51" s="6">
        <v>0.60028999999999999</v>
      </c>
      <c r="J51" s="6">
        <v>2.65795</v>
      </c>
      <c r="K51" s="6">
        <v>6.1156178999999998E-2</v>
      </c>
      <c r="L51" s="6"/>
      <c r="M51" s="6"/>
      <c r="N51" s="5">
        <v>0.77</v>
      </c>
      <c r="O51" s="5">
        <v>100.42</v>
      </c>
      <c r="P51" s="5">
        <v>0.24729999999999999</v>
      </c>
      <c r="Q51" s="5">
        <v>60</v>
      </c>
      <c r="R51" s="5">
        <v>0.88200000000000001</v>
      </c>
      <c r="S51" s="5">
        <v>6.2</v>
      </c>
      <c r="T51" s="5">
        <v>135.6</v>
      </c>
      <c r="U51" s="5">
        <v>58</v>
      </c>
      <c r="V51" s="11">
        <f t="shared" ref="V51:AD51" si="32">EXP($I51+$J51*LN(LN(V$1) + ($K51/2)))</f>
        <v>17.325363368065915</v>
      </c>
      <c r="W51" s="11">
        <f t="shared" si="32"/>
        <v>34.589682758364702</v>
      </c>
      <c r="X51" s="11">
        <f t="shared" si="32"/>
        <v>48.315335966483723</v>
      </c>
      <c r="Y51" s="11">
        <f t="shared" si="32"/>
        <v>59.842386206111669</v>
      </c>
      <c r="Z51" s="11">
        <f t="shared" si="32"/>
        <v>69.865637998630348</v>
      </c>
      <c r="AA51" s="11">
        <f t="shared" si="32"/>
        <v>78.785643197895084</v>
      </c>
      <c r="AB51" s="11">
        <f t="shared" si="32"/>
        <v>86.855764477146295</v>
      </c>
      <c r="AC51" s="11">
        <f t="shared" si="32"/>
        <v>94.247486738257081</v>
      </c>
      <c r="AD51" s="11">
        <f t="shared" si="32"/>
        <v>101.08289118711511</v>
      </c>
      <c r="AK51" s="5">
        <v>100.42</v>
      </c>
    </row>
    <row r="52" spans="1:37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 s="4">
        <v>0.92344999999999999</v>
      </c>
      <c r="J52" s="4">
        <v>1.4268099999999999</v>
      </c>
      <c r="K52" s="4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  <c r="V52" s="11">
        <f>$I52+$J52 * V$1+$K52 *V$1^2</f>
        <v>16.77655</v>
      </c>
      <c r="W52" s="11">
        <f>$I52+$J52 * W$1+$K52 *W$1^2</f>
        <v>35.79965</v>
      </c>
      <c r="X52" s="11">
        <f>$I52+$J52 * X$1+$K52 *X$1^2</f>
        <v>57.992750000000001</v>
      </c>
      <c r="Y52" s="11">
        <f>$I52+$J52 * Y$1+$K52 *Y$1^2</f>
        <v>83.355850000000004</v>
      </c>
      <c r="Z52" s="11">
        <f>$I52+$J52 * Z$1+$K52 *Z$1^2</f>
        <v>111.88894999999999</v>
      </c>
      <c r="AK52">
        <v>111.88</v>
      </c>
    </row>
    <row r="53" spans="1:37" x14ac:dyDescent="0.25">
      <c r="A53" s="5" t="s">
        <v>92</v>
      </c>
      <c r="B53" s="5" t="s">
        <v>97</v>
      </c>
      <c r="C53" s="5" t="s">
        <v>98</v>
      </c>
      <c r="D53" s="5" t="s">
        <v>25</v>
      </c>
      <c r="E53" s="5" t="s">
        <v>24</v>
      </c>
      <c r="F53" s="5" t="s">
        <v>35</v>
      </c>
      <c r="G53" s="5" t="s">
        <v>71</v>
      </c>
      <c r="H53" s="5" t="s">
        <v>43</v>
      </c>
      <c r="I53" s="6">
        <v>3.0387400000000002</v>
      </c>
      <c r="J53" s="6">
        <v>0.92423999999999995</v>
      </c>
      <c r="K53" s="6">
        <v>6.5290000000000001E-2</v>
      </c>
      <c r="L53" s="6">
        <v>-1.25E-3</v>
      </c>
      <c r="M53" s="6"/>
      <c r="N53" s="5">
        <v>3.04</v>
      </c>
      <c r="O53" s="5">
        <v>64.739999999999995</v>
      </c>
      <c r="P53" s="5">
        <v>0.21129000000000001</v>
      </c>
      <c r="Q53" s="5">
        <v>37</v>
      </c>
      <c r="R53" s="5">
        <v>0.90900000000000003</v>
      </c>
      <c r="S53" s="5">
        <v>3</v>
      </c>
      <c r="T53" s="5">
        <v>103.6</v>
      </c>
      <c r="U53" s="5">
        <v>33</v>
      </c>
      <c r="V53" s="10">
        <f>$I53+$J53*V$1+$K53*V$1^2+$L53*V$1^3</f>
        <v>17.560140000000001</v>
      </c>
      <c r="W53" s="10">
        <f>$I53+$J53*W$1+$K53*W$1^2+$L53*W$1^3</f>
        <v>37.639539999999997</v>
      </c>
      <c r="X53" s="10">
        <f>$I53+$J53*X$1+$K53*X$1^2+$L53*X$1^3</f>
        <v>55.776939999999996</v>
      </c>
      <c r="Y53" s="10">
        <f>$I53+$J53*Y$1+$K53*Y$1^2+$L53*Y$1^3</f>
        <v>64.472340000000003</v>
      </c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5">
        <v>64.739999999999995</v>
      </c>
    </row>
    <row r="54" spans="1:37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 s="4">
        <v>2.83867</v>
      </c>
      <c r="J54" s="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  <c r="V54" s="10">
        <f t="shared" ref="V54:AB54" si="33">$I54+$J54*V$1</f>
        <v>14.163670000000002</v>
      </c>
      <c r="W54" s="10">
        <f t="shared" si="33"/>
        <v>25.488670000000003</v>
      </c>
      <c r="X54" s="10">
        <f t="shared" si="33"/>
        <v>36.813670000000002</v>
      </c>
      <c r="Y54" s="10">
        <f t="shared" si="33"/>
        <v>48.138670000000005</v>
      </c>
      <c r="Z54" s="10">
        <f t="shared" si="33"/>
        <v>59.46367</v>
      </c>
      <c r="AA54" s="10">
        <f t="shared" si="33"/>
        <v>70.788669999999996</v>
      </c>
      <c r="AB54" s="10">
        <f t="shared" si="33"/>
        <v>82.113669999999999</v>
      </c>
      <c r="AC54" s="10"/>
      <c r="AD54" s="10"/>
      <c r="AE54" s="10"/>
      <c r="AF54" s="10"/>
      <c r="AG54" s="10"/>
      <c r="AH54" s="10"/>
      <c r="AI54" s="10"/>
      <c r="AJ54" s="10"/>
      <c r="AK54">
        <v>82.11</v>
      </c>
    </row>
    <row r="55" spans="1:37" x14ac:dyDescent="0.25">
      <c r="A55" s="5" t="s">
        <v>234</v>
      </c>
      <c r="B55" s="5" t="s">
        <v>218</v>
      </c>
      <c r="C55" s="5" t="s">
        <v>219</v>
      </c>
      <c r="D55" s="5" t="s">
        <v>25</v>
      </c>
      <c r="E55" s="5" t="s">
        <v>24</v>
      </c>
      <c r="F55" s="5" t="s">
        <v>35</v>
      </c>
      <c r="G55" s="5" t="s">
        <v>36</v>
      </c>
      <c r="H55" s="5" t="s">
        <v>43</v>
      </c>
      <c r="I55" s="6">
        <v>3.5479699999999998</v>
      </c>
      <c r="J55" s="6">
        <v>1.18435</v>
      </c>
      <c r="K55" s="6">
        <v>5.2200000000000003E-2</v>
      </c>
      <c r="L55" s="6">
        <v>-8.0999999999999996E-4</v>
      </c>
      <c r="M55" s="6"/>
      <c r="N55" s="5">
        <v>3.55</v>
      </c>
      <c r="O55" s="5">
        <v>92.48</v>
      </c>
      <c r="P55" s="5">
        <v>4.1288999999999998</v>
      </c>
      <c r="Q55" s="5">
        <v>49</v>
      </c>
      <c r="R55" s="5">
        <v>0.98899999999999999</v>
      </c>
      <c r="S55" s="5">
        <v>3</v>
      </c>
      <c r="T55" s="5">
        <v>101.1</v>
      </c>
      <c r="U55" s="5">
        <v>45</v>
      </c>
      <c r="V55" s="10">
        <f>$I55+$J55*V$1+$K55*V$1^2+$L55*V$1^3</f>
        <v>19.801470000000002</v>
      </c>
      <c r="W55" s="10">
        <f>$I55+$J55*W$1+$K55*W$1^2+$L55*W$1^3</f>
        <v>41.634970000000003</v>
      </c>
      <c r="X55" s="10">
        <f>$I55+$J55*X$1+$K55*X$1^2+$L55*X$1^3</f>
        <v>64.188469999999995</v>
      </c>
      <c r="Y55" s="10">
        <f>$I55+$J55*Y$1+$K55*Y$1^2+$L55*Y$1^3</f>
        <v>82.601970000000023</v>
      </c>
      <c r="Z55" s="10">
        <f>$I55+$J55*Z$1+$K55*Z$1^2+$L55*Z$1^3</f>
        <v>92.015469999999993</v>
      </c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5">
        <v>92.48</v>
      </c>
    </row>
    <row r="56" spans="1:37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 s="4">
        <v>2.83867</v>
      </c>
      <c r="J56" s="4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  <c r="V56" s="10">
        <f t="shared" ref="V56:AE56" si="34">$I56+$J56*V$1</f>
        <v>14.163670000000002</v>
      </c>
      <c r="W56" s="10">
        <f t="shared" si="34"/>
        <v>25.488670000000003</v>
      </c>
      <c r="X56" s="10">
        <f t="shared" si="34"/>
        <v>36.813670000000002</v>
      </c>
      <c r="Y56" s="10">
        <f t="shared" si="34"/>
        <v>48.138670000000005</v>
      </c>
      <c r="Z56" s="10">
        <f t="shared" si="34"/>
        <v>59.46367</v>
      </c>
      <c r="AA56" s="10">
        <f t="shared" si="34"/>
        <v>70.788669999999996</v>
      </c>
      <c r="AB56" s="10">
        <f t="shared" si="34"/>
        <v>82.113669999999999</v>
      </c>
      <c r="AC56" s="10">
        <f t="shared" si="34"/>
        <v>93.438670000000002</v>
      </c>
      <c r="AD56" s="10">
        <f t="shared" si="34"/>
        <v>104.76367</v>
      </c>
      <c r="AE56" s="10">
        <f t="shared" si="34"/>
        <v>116.08866999999999</v>
      </c>
      <c r="AF56" s="10"/>
      <c r="AG56" s="10"/>
      <c r="AH56" s="10"/>
      <c r="AI56" s="10"/>
      <c r="AJ56" s="10"/>
      <c r="AK56">
        <v>116.09</v>
      </c>
    </row>
    <row r="57" spans="1:37" x14ac:dyDescent="0.25">
      <c r="A57" s="5" t="s">
        <v>315</v>
      </c>
      <c r="B57" s="5" t="s">
        <v>218</v>
      </c>
      <c r="C57" s="5" t="s">
        <v>219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33</v>
      </c>
      <c r="I57" s="6">
        <v>0.59486000000000006</v>
      </c>
      <c r="J57" s="6">
        <v>1.7738499999999999</v>
      </c>
      <c r="K57" s="6">
        <v>-1.15E-2</v>
      </c>
      <c r="L57" s="6"/>
      <c r="M57" s="6"/>
      <c r="N57" s="5">
        <v>2.36</v>
      </c>
      <c r="O57" s="5">
        <v>69.02</v>
      </c>
      <c r="P57" s="5">
        <v>9.4589999999999994E-2</v>
      </c>
      <c r="Q57" s="5">
        <v>37</v>
      </c>
      <c r="R57" s="5">
        <v>0.94</v>
      </c>
      <c r="S57" s="5">
        <v>2</v>
      </c>
      <c r="T57" s="5">
        <v>94.6</v>
      </c>
      <c r="U57" s="5">
        <v>34</v>
      </c>
      <c r="V57" s="11">
        <f t="shared" ref="V57:AC57" si="35">$I57+$J57 * V$1+$K57 *V$1^2</f>
        <v>17.18336</v>
      </c>
      <c r="W57" s="11">
        <f t="shared" si="35"/>
        <v>31.471859999999992</v>
      </c>
      <c r="X57" s="11">
        <f t="shared" si="35"/>
        <v>43.460359999999994</v>
      </c>
      <c r="Y57" s="11">
        <f t="shared" si="35"/>
        <v>53.148859999999992</v>
      </c>
      <c r="Z57" s="11">
        <f t="shared" si="35"/>
        <v>60.537359999999993</v>
      </c>
      <c r="AA57" s="11">
        <f t="shared" si="35"/>
        <v>65.625859999999989</v>
      </c>
      <c r="AB57" s="11">
        <f t="shared" si="35"/>
        <v>68.414359999999988</v>
      </c>
      <c r="AC57" s="11">
        <f t="shared" si="35"/>
        <v>68.902860000000004</v>
      </c>
      <c r="AD57" s="11" t="s">
        <v>428</v>
      </c>
      <c r="AK57" s="5">
        <v>69.02</v>
      </c>
    </row>
    <row r="58" spans="1:37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 s="4">
        <v>2.5184000000000002</v>
      </c>
      <c r="J58" s="4">
        <v>2.16011</v>
      </c>
      <c r="K58" s="4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  <c r="V58" s="11">
        <f t="shared" ref="V58:AA58" si="36">$I58+$J58 * V$1+$K58 *V$1^2</f>
        <v>22.2805</v>
      </c>
      <c r="W58" s="11">
        <f t="shared" si="36"/>
        <v>38.364599999999996</v>
      </c>
      <c r="X58" s="11">
        <f t="shared" si="36"/>
        <v>50.770699999999991</v>
      </c>
      <c r="Y58" s="11">
        <f t="shared" si="36"/>
        <v>59.498799999999996</v>
      </c>
      <c r="Z58" s="11">
        <f t="shared" si="36"/>
        <v>64.548900000000003</v>
      </c>
      <c r="AA58" s="11">
        <f t="shared" si="36"/>
        <v>65.921000000000006</v>
      </c>
      <c r="AK58">
        <v>65.95</v>
      </c>
    </row>
    <row r="59" spans="1:37" x14ac:dyDescent="0.25">
      <c r="A59" s="5" t="s">
        <v>315</v>
      </c>
      <c r="B59" s="5" t="s">
        <v>154</v>
      </c>
      <c r="C59" s="5" t="s">
        <v>155</v>
      </c>
      <c r="D59" s="5" t="s">
        <v>25</v>
      </c>
      <c r="E59" s="5" t="s">
        <v>24</v>
      </c>
      <c r="F59" s="5" t="s">
        <v>35</v>
      </c>
      <c r="G59" s="5" t="s">
        <v>44</v>
      </c>
      <c r="H59" s="5" t="s">
        <v>43</v>
      </c>
      <c r="I59" s="6">
        <v>0.83516000000000001</v>
      </c>
      <c r="J59" s="6">
        <v>2.4023300000000001</v>
      </c>
      <c r="K59" s="6">
        <v>-4.1829999999999999E-2</v>
      </c>
      <c r="L59" s="6">
        <v>3.6000000000000002E-4</v>
      </c>
      <c r="M59" s="6"/>
      <c r="N59" s="5">
        <v>3.2</v>
      </c>
      <c r="O59" s="5">
        <v>114.37</v>
      </c>
      <c r="P59" s="5">
        <v>3.2542599999999999</v>
      </c>
      <c r="Q59" s="5">
        <v>59</v>
      </c>
      <c r="R59" s="5">
        <v>0.91600000000000004</v>
      </c>
      <c r="S59" s="5">
        <v>2.2000000000000002</v>
      </c>
      <c r="T59" s="5">
        <v>142</v>
      </c>
      <c r="U59" s="5">
        <v>55</v>
      </c>
      <c r="V59" s="10">
        <f t="shared" ref="V59:AC59" si="37">$I59+$J59*V$1+$K59*V$1^2+$L59*V$1^3</f>
        <v>21.035459999999997</v>
      </c>
      <c r="W59" s="10">
        <f t="shared" si="37"/>
        <v>35.029760000000003</v>
      </c>
      <c r="X59" s="10">
        <f t="shared" si="37"/>
        <v>44.978060000000006</v>
      </c>
      <c r="Y59" s="10">
        <f t="shared" si="37"/>
        <v>53.040360000000007</v>
      </c>
      <c r="Z59" s="10">
        <f t="shared" si="37"/>
        <v>61.376660000000001</v>
      </c>
      <c r="AA59" s="10">
        <f t="shared" si="37"/>
        <v>72.146960000000021</v>
      </c>
      <c r="AB59" s="10">
        <f t="shared" si="37"/>
        <v>87.511260000000036</v>
      </c>
      <c r="AC59" s="10">
        <f t="shared" si="37"/>
        <v>109.62956000000003</v>
      </c>
      <c r="AD59" s="10"/>
      <c r="AE59" s="10"/>
      <c r="AF59" s="10"/>
      <c r="AG59" s="10"/>
      <c r="AH59" s="10"/>
      <c r="AI59" s="10"/>
      <c r="AJ59" s="10"/>
      <c r="AK59" s="5">
        <v>114.37</v>
      </c>
    </row>
    <row r="60" spans="1:37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 s="4">
        <v>2.5349499999999998</v>
      </c>
      <c r="J60" s="4">
        <v>0.50529000000000002</v>
      </c>
      <c r="K60" s="4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  <c r="V60" s="11">
        <f>$I60+$J60 * V$1+$K60 *V$1^2</f>
        <v>9.4358500000000003</v>
      </c>
      <c r="W60" s="11">
        <f>$I60+$J60 * W$1+$K60 *W$1^2</f>
        <v>20.03275</v>
      </c>
      <c r="X60" s="11">
        <f>$I60+$J60 * X$1+$K60 *X$1^2</f>
        <v>34.325649999999996</v>
      </c>
      <c r="Y60" s="11">
        <f>$I60+$J60 * Y$1+$K60 *Y$1^2</f>
        <v>52.314549999999997</v>
      </c>
      <c r="Z60" s="11">
        <f>$I60+$J60 * Z$1+$K60 *Z$1^2</f>
        <v>73.999449999999996</v>
      </c>
      <c r="AK60">
        <v>86.24</v>
      </c>
    </row>
    <row r="61" spans="1:37" x14ac:dyDescent="0.25">
      <c r="A61" s="5" t="s">
        <v>209</v>
      </c>
      <c r="B61" s="5" t="s">
        <v>216</v>
      </c>
      <c r="C61" s="5" t="s">
        <v>217</v>
      </c>
      <c r="D61" s="5" t="s">
        <v>25</v>
      </c>
      <c r="E61" s="5" t="s">
        <v>24</v>
      </c>
      <c r="F61" s="5" t="s">
        <v>35</v>
      </c>
      <c r="G61" s="5" t="s">
        <v>71</v>
      </c>
      <c r="H61" s="5" t="s">
        <v>43</v>
      </c>
      <c r="I61" s="6">
        <v>-8.5975099999999998</v>
      </c>
      <c r="J61" s="6">
        <v>3.0999699999999999</v>
      </c>
      <c r="K61" s="6">
        <v>-7.8020000000000006E-2</v>
      </c>
      <c r="L61" s="6">
        <v>7.2999999999999996E-4</v>
      </c>
      <c r="M61" s="6"/>
      <c r="N61" s="5">
        <v>2.6</v>
      </c>
      <c r="O61" s="5">
        <v>75</v>
      </c>
      <c r="P61" s="5">
        <v>3.9699999999999996E-3</v>
      </c>
      <c r="Q61" s="5">
        <v>16</v>
      </c>
      <c r="R61" s="5">
        <v>0.99199999999999999</v>
      </c>
      <c r="S61" s="5">
        <v>2.8</v>
      </c>
      <c r="T61" s="5">
        <v>75.400000000000006</v>
      </c>
      <c r="U61" s="5">
        <v>12</v>
      </c>
      <c r="V61" s="10">
        <f t="shared" ref="V61:AB61" si="38">$I61+$J61*V$1+$K61*V$1^2+$L61*V$1^3</f>
        <v>15.330189999999998</v>
      </c>
      <c r="W61" s="10">
        <f t="shared" si="38"/>
        <v>28.033889999999992</v>
      </c>
      <c r="X61" s="10">
        <f t="shared" si="38"/>
        <v>33.893589999999989</v>
      </c>
      <c r="Y61" s="10">
        <f t="shared" si="38"/>
        <v>37.28928999999998</v>
      </c>
      <c r="Z61" s="10">
        <f t="shared" si="38"/>
        <v>42.600989999999996</v>
      </c>
      <c r="AA61" s="10">
        <f t="shared" si="38"/>
        <v>54.208689999999962</v>
      </c>
      <c r="AB61" s="10">
        <f t="shared" si="38"/>
        <v>76.492389999999972</v>
      </c>
      <c r="AC61" s="10"/>
      <c r="AD61" s="10"/>
      <c r="AE61" s="10"/>
      <c r="AF61" s="10"/>
      <c r="AG61" s="10"/>
      <c r="AH61" s="10"/>
      <c r="AI61" s="10"/>
      <c r="AJ61" s="10"/>
      <c r="AK61" s="5">
        <v>75</v>
      </c>
    </row>
    <row r="62" spans="1:37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 s="4">
        <v>4.2970499999999996</v>
      </c>
      <c r="J62" s="4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  <c r="V62" s="10">
        <f t="shared" ref="V62:Y63" si="39">$I62+$J62*V$1</f>
        <v>13.594549999999998</v>
      </c>
      <c r="W62" s="10">
        <f t="shared" si="39"/>
        <v>22.892049999999998</v>
      </c>
      <c r="X62" s="10">
        <f t="shared" si="39"/>
        <v>32.189549999999997</v>
      </c>
      <c r="Y62" s="10">
        <f t="shared" si="39"/>
        <v>41.487049999999996</v>
      </c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>
        <v>41.49</v>
      </c>
    </row>
    <row r="63" spans="1:37" x14ac:dyDescent="0.25">
      <c r="A63" s="5" t="s">
        <v>343</v>
      </c>
      <c r="B63" s="5" t="s">
        <v>179</v>
      </c>
      <c r="C63" s="5" t="s">
        <v>180</v>
      </c>
      <c r="D63" s="5" t="s">
        <v>25</v>
      </c>
      <c r="E63" s="5" t="s">
        <v>24</v>
      </c>
      <c r="F63" s="5" t="s">
        <v>35</v>
      </c>
      <c r="G63" s="5" t="s">
        <v>44</v>
      </c>
      <c r="H63" s="5" t="s">
        <v>28</v>
      </c>
      <c r="I63" s="6">
        <v>2.5437500000000002</v>
      </c>
      <c r="J63" s="6">
        <v>0.96982999999999997</v>
      </c>
      <c r="K63" s="6"/>
      <c r="L63" s="6"/>
      <c r="M63" s="6"/>
      <c r="N63" s="5">
        <v>2.54</v>
      </c>
      <c r="O63" s="5">
        <v>53.94</v>
      </c>
      <c r="P63" s="5">
        <v>3.3315800000000002</v>
      </c>
      <c r="Q63" s="5">
        <v>34</v>
      </c>
      <c r="R63" s="5">
        <v>0.82399999999999995</v>
      </c>
      <c r="S63" s="5">
        <v>2.5</v>
      </c>
      <c r="T63" s="5">
        <v>41.4</v>
      </c>
      <c r="U63" s="5">
        <v>32</v>
      </c>
      <c r="V63" s="10">
        <f t="shared" si="39"/>
        <v>12.242049999999999</v>
      </c>
      <c r="W63" s="10">
        <f t="shared" si="39"/>
        <v>21.940349999999999</v>
      </c>
      <c r="X63" s="10">
        <f t="shared" si="39"/>
        <v>31.638649999999998</v>
      </c>
      <c r="Y63" s="10">
        <f t="shared" si="39"/>
        <v>41.336950000000002</v>
      </c>
      <c r="Z63" s="10">
        <f>$I63+$J63*Z$1</f>
        <v>51.035250000000005</v>
      </c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5">
        <v>53.94</v>
      </c>
    </row>
    <row r="64" spans="1:37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 s="4">
        <v>-0.87707999999999997</v>
      </c>
      <c r="J64" s="4">
        <v>2.85059</v>
      </c>
      <c r="K64" s="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  <c r="V64" s="11">
        <f t="shared" ref="V64:AD64" si="40">$I64+$J64 * V$1+$K64 *V$1^2</f>
        <v>26.30782</v>
      </c>
      <c r="W64" s="11">
        <f t="shared" si="40"/>
        <v>50.850720000000003</v>
      </c>
      <c r="X64" s="11">
        <f t="shared" si="40"/>
        <v>72.751620000000003</v>
      </c>
      <c r="Y64" s="11">
        <f t="shared" si="40"/>
        <v>92.01052</v>
      </c>
      <c r="Z64" s="11">
        <f t="shared" si="40"/>
        <v>108.62741999999997</v>
      </c>
      <c r="AA64" s="11">
        <f t="shared" si="40"/>
        <v>122.60232000000001</v>
      </c>
      <c r="AB64" s="11">
        <f t="shared" si="40"/>
        <v>133.93522000000002</v>
      </c>
      <c r="AC64" s="11">
        <f t="shared" si="40"/>
        <v>142.62612000000001</v>
      </c>
      <c r="AD64" s="11">
        <f t="shared" si="40"/>
        <v>148.67501999999996</v>
      </c>
      <c r="AK64">
        <v>150.69999999999999</v>
      </c>
    </row>
    <row r="65" spans="1:37" x14ac:dyDescent="0.25">
      <c r="A65" s="5" t="s">
        <v>115</v>
      </c>
      <c r="B65" s="5" t="s">
        <v>41</v>
      </c>
      <c r="C65" s="5" t="s">
        <v>42</v>
      </c>
      <c r="D65" s="5" t="s">
        <v>25</v>
      </c>
      <c r="E65" s="5" t="s">
        <v>24</v>
      </c>
      <c r="F65" s="5" t="s">
        <v>35</v>
      </c>
      <c r="G65" s="5" t="s">
        <v>44</v>
      </c>
      <c r="H65" s="5" t="s">
        <v>43</v>
      </c>
      <c r="I65" s="6">
        <v>2.2768199999999998</v>
      </c>
      <c r="J65" s="6">
        <v>2.1215799999999998</v>
      </c>
      <c r="K65" s="6">
        <v>-2.7009999999999999E-2</v>
      </c>
      <c r="L65" s="6">
        <v>1.6000000000000001E-4</v>
      </c>
      <c r="M65" s="6"/>
      <c r="N65" s="5">
        <v>2.2799999999999998</v>
      </c>
      <c r="O65" s="5">
        <v>160.68</v>
      </c>
      <c r="P65" s="5">
        <v>1.15781</v>
      </c>
      <c r="Q65" s="5">
        <v>57</v>
      </c>
      <c r="R65" s="5">
        <v>0.97799999999999998</v>
      </c>
      <c r="S65" s="5">
        <v>2.2999999999999998</v>
      </c>
      <c r="T65" s="5">
        <v>104.3</v>
      </c>
      <c r="U65" s="5">
        <v>53</v>
      </c>
      <c r="V65" s="10">
        <f t="shared" ref="V65:AG65" si="41">$I65+$J65*V$1+$K65*V$1^2+$L65*V$1^3</f>
        <v>20.951619999999998</v>
      </c>
      <c r="W65" s="10">
        <f t="shared" si="41"/>
        <v>35.184419999999996</v>
      </c>
      <c r="X65" s="10">
        <f t="shared" si="41"/>
        <v>45.935219999999994</v>
      </c>
      <c r="Y65" s="10">
        <f t="shared" si="41"/>
        <v>54.164019999999994</v>
      </c>
      <c r="Z65" s="10">
        <f t="shared" si="41"/>
        <v>60.830820000000003</v>
      </c>
      <c r="AA65" s="10">
        <f t="shared" si="41"/>
        <v>66.895619999999965</v>
      </c>
      <c r="AB65" s="10">
        <f t="shared" si="41"/>
        <v>73.318419999999975</v>
      </c>
      <c r="AC65" s="10">
        <f t="shared" si="41"/>
        <v>81.059219999999968</v>
      </c>
      <c r="AD65" s="10">
        <f t="shared" si="41"/>
        <v>91.078019999999981</v>
      </c>
      <c r="AE65" s="10">
        <f t="shared" si="41"/>
        <v>104.33482000000001</v>
      </c>
      <c r="AF65" s="10">
        <f t="shared" si="41"/>
        <v>121.78962000000001</v>
      </c>
      <c r="AG65" s="10">
        <f t="shared" si="41"/>
        <v>144.40241999999995</v>
      </c>
      <c r="AH65" s="10"/>
      <c r="AI65" s="10"/>
      <c r="AJ65" s="10"/>
      <c r="AK65" s="5">
        <v>160.68</v>
      </c>
    </row>
    <row r="66" spans="1:37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 s="4">
        <v>2.5247600000000001</v>
      </c>
      <c r="J66" s="4">
        <v>1.52318</v>
      </c>
      <c r="K66" s="4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  <c r="V66" s="11">
        <f t="shared" ref="V66:AG66" si="42">$I66+$J66 * V$1+$K66 *V$1^2</f>
        <v>17.132560000000002</v>
      </c>
      <c r="W66" s="11">
        <f t="shared" si="42"/>
        <v>30.492360000000001</v>
      </c>
      <c r="X66" s="11">
        <f t="shared" si="42"/>
        <v>42.60416</v>
      </c>
      <c r="Y66" s="11">
        <f t="shared" si="42"/>
        <v>53.467959999999998</v>
      </c>
      <c r="Z66" s="11">
        <f t="shared" si="42"/>
        <v>63.083759999999991</v>
      </c>
      <c r="AA66" s="11">
        <f t="shared" si="42"/>
        <v>71.451560000000001</v>
      </c>
      <c r="AB66" s="11">
        <f t="shared" si="42"/>
        <v>78.571359999999999</v>
      </c>
      <c r="AC66" s="11">
        <f t="shared" si="42"/>
        <v>84.443160000000006</v>
      </c>
      <c r="AD66" s="11">
        <f t="shared" si="42"/>
        <v>89.06695999999998</v>
      </c>
      <c r="AE66" s="11">
        <f t="shared" si="42"/>
        <v>92.442759999999964</v>
      </c>
      <c r="AF66" s="11">
        <f t="shared" si="42"/>
        <v>94.570559999999986</v>
      </c>
      <c r="AG66" s="11">
        <f t="shared" si="42"/>
        <v>95.450359999999989</v>
      </c>
      <c r="AK66">
        <v>95.47</v>
      </c>
    </row>
    <row r="67" spans="1:37" x14ac:dyDescent="0.25">
      <c r="A67" s="5" t="s">
        <v>254</v>
      </c>
      <c r="B67" s="5" t="s">
        <v>41</v>
      </c>
      <c r="C67" s="5" t="s">
        <v>42</v>
      </c>
      <c r="D67" s="5" t="s">
        <v>25</v>
      </c>
      <c r="E67" s="5" t="s">
        <v>24</v>
      </c>
      <c r="F67" s="5" t="s">
        <v>35</v>
      </c>
      <c r="G67" s="5" t="s">
        <v>44</v>
      </c>
      <c r="H67" s="5" t="s">
        <v>33</v>
      </c>
      <c r="I67" s="6">
        <v>2.84131</v>
      </c>
      <c r="J67" s="6">
        <v>0.57501999999999998</v>
      </c>
      <c r="K67" s="6">
        <v>3.1199999999999999E-3</v>
      </c>
      <c r="L67" s="6"/>
      <c r="M67" s="6"/>
      <c r="N67" s="5">
        <v>2.84</v>
      </c>
      <c r="O67" s="5">
        <v>103.88</v>
      </c>
      <c r="P67" s="5">
        <v>1.2480199999999999</v>
      </c>
      <c r="Q67" s="5">
        <v>70</v>
      </c>
      <c r="R67" s="5">
        <v>0.97</v>
      </c>
      <c r="S67" s="5">
        <v>2.9</v>
      </c>
      <c r="T67" s="5">
        <v>112.3</v>
      </c>
      <c r="U67" s="5">
        <v>67</v>
      </c>
      <c r="V67" s="11">
        <f t="shared" ref="V67:AF68" si="43">$I67+$J67 * V$1+$K67 *V$1^2</f>
        <v>8.9035099999999989</v>
      </c>
      <c r="W67" s="11">
        <f t="shared" si="43"/>
        <v>15.589709999999998</v>
      </c>
      <c r="X67" s="11">
        <f t="shared" si="43"/>
        <v>22.899909999999998</v>
      </c>
      <c r="Y67" s="11">
        <f t="shared" si="43"/>
        <v>30.834109999999999</v>
      </c>
      <c r="Z67" s="11">
        <f t="shared" si="43"/>
        <v>39.392309999999995</v>
      </c>
      <c r="AA67" s="11">
        <f t="shared" si="43"/>
        <v>48.574509999999997</v>
      </c>
      <c r="AB67" s="11">
        <f t="shared" si="43"/>
        <v>58.380709999999993</v>
      </c>
      <c r="AC67" s="11">
        <f t="shared" si="43"/>
        <v>68.810909999999993</v>
      </c>
      <c r="AD67" s="11">
        <f t="shared" si="43"/>
        <v>79.865109999999987</v>
      </c>
      <c r="AE67" s="11">
        <f t="shared" si="43"/>
        <v>91.543309999999991</v>
      </c>
      <c r="AF67" s="11">
        <f t="shared" si="43"/>
        <v>103.84550999999999</v>
      </c>
      <c r="AK67" s="5">
        <v>103.88</v>
      </c>
    </row>
    <row r="68" spans="1:37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 s="4">
        <v>2.9586000000000001</v>
      </c>
      <c r="J68" s="4">
        <v>1.9034199999999999</v>
      </c>
      <c r="K68" s="4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  <c r="V68" s="11">
        <f t="shared" si="43"/>
        <v>21.332799999999999</v>
      </c>
      <c r="W68" s="11">
        <f t="shared" si="43"/>
        <v>38.386999999999993</v>
      </c>
      <c r="X68" s="11">
        <f t="shared" si="43"/>
        <v>54.121199999999995</v>
      </c>
      <c r="Y68" s="11">
        <f t="shared" si="43"/>
        <v>68.535399999999996</v>
      </c>
      <c r="Z68" s="11">
        <f t="shared" si="43"/>
        <v>81.629599999999996</v>
      </c>
      <c r="AA68" s="11">
        <f t="shared" si="43"/>
        <v>93.40379999999999</v>
      </c>
      <c r="AB68" s="11">
        <f t="shared" si="43"/>
        <v>103.85799999999998</v>
      </c>
      <c r="AC68" s="11">
        <f t="shared" si="43"/>
        <v>112.99219999999997</v>
      </c>
      <c r="AD68" s="11">
        <f t="shared" si="43"/>
        <v>120.80639999999997</v>
      </c>
      <c r="AE68" s="11">
        <f t="shared" si="43"/>
        <v>127.30059999999997</v>
      </c>
      <c r="AF68" s="11">
        <f t="shared" si="43"/>
        <v>132.47479999999996</v>
      </c>
      <c r="AK68">
        <v>133.79</v>
      </c>
    </row>
    <row r="69" spans="1:37" x14ac:dyDescent="0.25">
      <c r="A69" s="5" t="s">
        <v>322</v>
      </c>
      <c r="B69" s="5" t="s">
        <v>41</v>
      </c>
      <c r="C69" s="5" t="s">
        <v>42</v>
      </c>
      <c r="D69" s="5" t="s">
        <v>25</v>
      </c>
      <c r="E69" s="5" t="s">
        <v>24</v>
      </c>
      <c r="F69" s="5" t="s">
        <v>35</v>
      </c>
      <c r="G69" s="5" t="s">
        <v>71</v>
      </c>
      <c r="H69" s="5" t="s">
        <v>28</v>
      </c>
      <c r="I69" s="6">
        <v>2.5266899999999999</v>
      </c>
      <c r="J69" s="6">
        <v>1.33056</v>
      </c>
      <c r="K69" s="6"/>
      <c r="L69" s="6"/>
      <c r="M69" s="6"/>
      <c r="N69" s="5">
        <v>2.5299999999999998</v>
      </c>
      <c r="O69" s="5">
        <v>115.62</v>
      </c>
      <c r="P69" s="5">
        <v>0.12466000000000001</v>
      </c>
      <c r="Q69" s="5">
        <v>29</v>
      </c>
      <c r="R69" s="5">
        <v>0.92900000000000005</v>
      </c>
      <c r="S69" s="5">
        <v>2.5</v>
      </c>
      <c r="T69" s="5">
        <v>90</v>
      </c>
      <c r="U69" s="5">
        <v>27</v>
      </c>
      <c r="V69" s="10">
        <f t="shared" ref="V69:AC69" si="44">$I69+$J69*V$1</f>
        <v>15.83229</v>
      </c>
      <c r="W69" s="10">
        <f t="shared" si="44"/>
        <v>29.137889999999999</v>
      </c>
      <c r="X69" s="10">
        <f t="shared" si="44"/>
        <v>42.443490000000004</v>
      </c>
      <c r="Y69" s="10">
        <f t="shared" si="44"/>
        <v>55.749090000000002</v>
      </c>
      <c r="Z69" s="10">
        <f t="shared" si="44"/>
        <v>69.054689999999994</v>
      </c>
      <c r="AA69" s="10">
        <f t="shared" si="44"/>
        <v>82.360290000000006</v>
      </c>
      <c r="AB69" s="10">
        <f t="shared" si="44"/>
        <v>95.665890000000005</v>
      </c>
      <c r="AC69" s="10">
        <f t="shared" si="44"/>
        <v>108.97149</v>
      </c>
      <c r="AD69" s="10"/>
      <c r="AE69" s="10"/>
      <c r="AF69" s="10"/>
      <c r="AG69" s="10"/>
      <c r="AH69" s="10"/>
      <c r="AI69" s="10"/>
      <c r="AJ69" s="10"/>
      <c r="AK69" s="5">
        <v>115.62</v>
      </c>
    </row>
    <row r="70" spans="1:37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 s="4">
        <v>2.1946500000000002</v>
      </c>
      <c r="J70" s="4">
        <v>2.1309</v>
      </c>
      <c r="K70" s="4">
        <v>-7.1590000000000001E-2</v>
      </c>
      <c r="L70" s="4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  <c r="V70" s="10">
        <f t="shared" ref="V70:AA70" si="45">$I70+$J70*V$1+$K70*V$1^2+$L70*V$1^3</f>
        <v>17.294650000000001</v>
      </c>
      <c r="W70" s="10">
        <f t="shared" si="45"/>
        <v>23.776650000000004</v>
      </c>
      <c r="X70" s="10">
        <f t="shared" si="45"/>
        <v>27.340650000000004</v>
      </c>
      <c r="Y70" s="10">
        <f t="shared" si="45"/>
        <v>33.68665</v>
      </c>
      <c r="Z70" s="10">
        <f t="shared" si="45"/>
        <v>48.514650000000003</v>
      </c>
      <c r="AA70" s="10">
        <f t="shared" si="45"/>
        <v>77.524650000000008</v>
      </c>
      <c r="AB70" s="10"/>
      <c r="AC70" s="10"/>
      <c r="AD70" s="10"/>
      <c r="AE70" s="10"/>
      <c r="AF70" s="10"/>
      <c r="AG70" s="10"/>
      <c r="AH70" s="10"/>
      <c r="AI70" s="10"/>
      <c r="AJ70" s="10"/>
      <c r="AK70">
        <v>70.400000000000006</v>
      </c>
    </row>
    <row r="71" spans="1:37" x14ac:dyDescent="0.25">
      <c r="A71" s="5" t="s">
        <v>371</v>
      </c>
      <c r="B71" s="5" t="s">
        <v>382</v>
      </c>
      <c r="C71" s="5" t="s">
        <v>383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33</v>
      </c>
      <c r="I71" s="6">
        <v>1.9534800000000001</v>
      </c>
      <c r="J71" s="6">
        <v>0.46073999999999998</v>
      </c>
      <c r="K71" s="6">
        <v>2.7789999999999999E-2</v>
      </c>
      <c r="L71" s="6"/>
      <c r="M71" s="6"/>
      <c r="N71" s="5">
        <v>1.95</v>
      </c>
      <c r="O71" s="5">
        <v>88.1</v>
      </c>
      <c r="P71" s="5">
        <v>0.22095000000000001</v>
      </c>
      <c r="Q71" s="5">
        <v>37</v>
      </c>
      <c r="R71" s="5">
        <v>0.86499999999999999</v>
      </c>
      <c r="S71" s="5">
        <v>2</v>
      </c>
      <c r="T71" s="5">
        <v>89.7</v>
      </c>
      <c r="U71" s="5">
        <v>34</v>
      </c>
      <c r="V71" s="11">
        <f t="shared" ref="V71:Z72" si="46">$I71+$J71 * V$1+$K71 *V$1^2</f>
        <v>9.3398800000000008</v>
      </c>
      <c r="W71" s="11">
        <f t="shared" si="46"/>
        <v>22.284280000000003</v>
      </c>
      <c r="X71" s="11">
        <f t="shared" si="46"/>
        <v>40.786679999999997</v>
      </c>
      <c r="Y71" s="11">
        <f t="shared" si="46"/>
        <v>64.847080000000005</v>
      </c>
      <c r="Z71" s="11">
        <f t="shared" si="46"/>
        <v>94.465479999999985</v>
      </c>
      <c r="AK71" s="5">
        <v>88.1</v>
      </c>
    </row>
    <row r="72" spans="1:37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 s="4">
        <v>2.28654</v>
      </c>
      <c r="J72" s="4">
        <v>1.3946799999999999</v>
      </c>
      <c r="K72" s="4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  <c r="V72" s="11">
        <f t="shared" si="46"/>
        <v>15.195339999999998</v>
      </c>
      <c r="W72" s="11">
        <f t="shared" si="46"/>
        <v>26.028139999999997</v>
      </c>
      <c r="X72" s="11">
        <f t="shared" si="46"/>
        <v>34.784939999999999</v>
      </c>
      <c r="Y72" s="11">
        <f t="shared" si="46"/>
        <v>41.465739999999997</v>
      </c>
      <c r="Z72" s="11">
        <f t="shared" si="46"/>
        <v>46.070539999999994</v>
      </c>
      <c r="AA72" s="11">
        <f>$I72+$J72 * AA$1+$K72 *AA$1^2</f>
        <v>48.599339999999991</v>
      </c>
      <c r="AB72" s="11">
        <f>$I72+$J72 * AB$1+$K72 *AB$1^2</f>
        <v>49.052140000000001</v>
      </c>
      <c r="AK72">
        <v>49.15</v>
      </c>
    </row>
    <row r="73" spans="1:37" x14ac:dyDescent="0.25">
      <c r="A73" s="5" t="s">
        <v>92</v>
      </c>
      <c r="B73" s="5" t="s">
        <v>99</v>
      </c>
      <c r="C73" s="5" t="s">
        <v>100</v>
      </c>
      <c r="D73" s="5" t="s">
        <v>25</v>
      </c>
      <c r="E73" s="5" t="s">
        <v>24</v>
      </c>
      <c r="F73" s="5" t="s">
        <v>35</v>
      </c>
      <c r="G73" s="5">
        <v>1</v>
      </c>
      <c r="H73" s="5" t="s">
        <v>31</v>
      </c>
      <c r="I73" s="6">
        <v>0.96777999999999997</v>
      </c>
      <c r="J73" s="6">
        <v>1.85836</v>
      </c>
      <c r="K73" s="6">
        <v>8.7669999999999998E-2</v>
      </c>
      <c r="L73" s="6"/>
      <c r="M73" s="6"/>
      <c r="N73" s="5">
        <v>1.49</v>
      </c>
      <c r="O73" s="5">
        <v>34.53</v>
      </c>
      <c r="P73" s="5">
        <v>0.29609000000000002</v>
      </c>
      <c r="Q73" s="5">
        <v>34</v>
      </c>
      <c r="R73" s="5">
        <v>0.66500000000000004</v>
      </c>
      <c r="S73" s="5">
        <v>3.8</v>
      </c>
      <c r="T73" s="5">
        <v>47.5</v>
      </c>
      <c r="U73" s="5">
        <v>32</v>
      </c>
      <c r="V73" s="11">
        <f>EXP($I73+$J73*LN(LN(V$1) + ($K73/2)))</f>
        <v>12.842476464794265</v>
      </c>
      <c r="W73" s="11">
        <f>EXP($I73+$J73*LN(LN(W$1) + ($K73/2)))</f>
        <v>20.774930320081413</v>
      </c>
      <c r="X73" s="11">
        <f>EXP($I73+$J73*LN(LN(X$1) + ($K73/2)))</f>
        <v>26.218030861418356</v>
      </c>
      <c r="Y73" s="11">
        <f>EXP($I73+$J73*LN(LN(Y$1) + ($K73/2)))</f>
        <v>30.431927625823398</v>
      </c>
      <c r="Z73" s="11">
        <f>EXP($I73+$J73*LN(LN(Z$1) + ($K73/2)))</f>
        <v>33.899221943631872</v>
      </c>
      <c r="AK73" s="5">
        <v>34.53</v>
      </c>
    </row>
    <row r="74" spans="1:37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 s="4">
        <v>-2.1408100000000001</v>
      </c>
      <c r="J74" s="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  <c r="V74" s="10">
        <f>$I74+$J74*V$1</f>
        <v>15.77679</v>
      </c>
      <c r="W74" s="10">
        <f>$I74+$J74*W$1</f>
        <v>33.694389999999999</v>
      </c>
      <c r="X74" s="10">
        <f>$I74+$J74*X$1</f>
        <v>51.611989999999999</v>
      </c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>
        <v>51.61</v>
      </c>
    </row>
    <row r="75" spans="1:37" x14ac:dyDescent="0.25">
      <c r="A75" s="5" t="s">
        <v>368</v>
      </c>
      <c r="B75" s="5" t="s">
        <v>369</v>
      </c>
      <c r="C75" s="5" t="s">
        <v>370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33</v>
      </c>
      <c r="I75" s="6">
        <v>-0.56542000000000003</v>
      </c>
      <c r="J75" s="6">
        <v>1.3042</v>
      </c>
      <c r="K75" s="6">
        <v>-9.2499999999999995E-3</v>
      </c>
      <c r="L75" s="6"/>
      <c r="M75" s="6"/>
      <c r="N75" s="5">
        <v>2.0099999999999998</v>
      </c>
      <c r="O75" s="5">
        <v>45.39</v>
      </c>
      <c r="P75" s="5">
        <v>0.50624000000000002</v>
      </c>
      <c r="Q75" s="5">
        <v>33</v>
      </c>
      <c r="R75" s="5">
        <v>0.94</v>
      </c>
      <c r="S75" s="5">
        <v>4.5999999999999996</v>
      </c>
      <c r="T75" s="5">
        <v>56.4</v>
      </c>
      <c r="U75" s="5">
        <v>30</v>
      </c>
      <c r="V75" s="11">
        <f t="shared" ref="V75:AB75" si="47">$I75+$J75 * V$1+$K75 *V$1^2</f>
        <v>11.55158</v>
      </c>
      <c r="W75" s="11">
        <f t="shared" si="47"/>
        <v>21.818580000000001</v>
      </c>
      <c r="X75" s="11">
        <f t="shared" si="47"/>
        <v>30.235579999999995</v>
      </c>
      <c r="Y75" s="11">
        <f t="shared" si="47"/>
        <v>36.802579999999999</v>
      </c>
      <c r="Z75" s="11">
        <f t="shared" si="47"/>
        <v>41.519580000000005</v>
      </c>
      <c r="AA75" s="11">
        <f t="shared" si="47"/>
        <v>44.386579999999995</v>
      </c>
      <c r="AB75" s="11">
        <f t="shared" si="47"/>
        <v>45.403579999999998</v>
      </c>
      <c r="AK75" s="5">
        <v>45.39</v>
      </c>
    </row>
    <row r="76" spans="1:37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 s="4">
        <v>0.20544000000000001</v>
      </c>
      <c r="J76" s="4">
        <v>0.81745000000000001</v>
      </c>
      <c r="K76" s="4">
        <v>1.5939999999999999E-2</v>
      </c>
      <c r="L76" s="4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  <c r="V76" s="10">
        <f>$I76+$J76*V$1+$K76*V$1^2+$L76*V$1^3</f>
        <v>9.6339399999999991</v>
      </c>
      <c r="W76" s="10">
        <f>$I76+$J76*W$1+$K76*W$1^2+$L76*W$1^3</f>
        <v>20.210439999999998</v>
      </c>
      <c r="X76" s="10">
        <f>$I76+$J76*X$1+$K76*X$1^2+$L76*X$1^3</f>
        <v>29.894939999999998</v>
      </c>
      <c r="Y76" s="10">
        <f>$I76+$J76*Y$1+$K76*Y$1^2+$L76*Y$1^3</f>
        <v>36.647440000000003</v>
      </c>
      <c r="Z76" s="10">
        <f>$I76+$J76*Z$1+$K76*Z$1^2+$L76*Z$1^3</f>
        <v>38.427940000000007</v>
      </c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>
        <v>38.229999999999997</v>
      </c>
    </row>
    <row r="77" spans="1:37" x14ac:dyDescent="0.25">
      <c r="A77" s="5" t="s">
        <v>322</v>
      </c>
      <c r="B77" s="5" t="s">
        <v>327</v>
      </c>
      <c r="C77" s="5" t="s">
        <v>328</v>
      </c>
      <c r="D77" s="5" t="s">
        <v>25</v>
      </c>
      <c r="E77" s="5" t="s">
        <v>24</v>
      </c>
      <c r="F77" s="5" t="s">
        <v>35</v>
      </c>
      <c r="G77" s="5" t="s">
        <v>44</v>
      </c>
      <c r="H77" s="5" t="s">
        <v>33</v>
      </c>
      <c r="I77" s="6">
        <v>1.30481</v>
      </c>
      <c r="J77" s="6">
        <v>1.3781000000000001</v>
      </c>
      <c r="K77" s="6">
        <v>-8.7200000000000003E-3</v>
      </c>
      <c r="L77" s="6"/>
      <c r="M77" s="6"/>
      <c r="N77" s="5">
        <v>1.3</v>
      </c>
      <c r="O77" s="5">
        <v>55.64</v>
      </c>
      <c r="P77" s="5">
        <v>1.9163300000000001</v>
      </c>
      <c r="Q77" s="5">
        <v>31</v>
      </c>
      <c r="R77" s="5">
        <v>0.90200000000000002</v>
      </c>
      <c r="S77" s="5">
        <v>2.1</v>
      </c>
      <c r="T77" s="5">
        <v>55</v>
      </c>
      <c r="U77" s="5">
        <v>28</v>
      </c>
      <c r="V77" s="11">
        <f t="shared" ref="V77:AC78" si="48">$I77+$J77 * V$1+$K77 *V$1^2</f>
        <v>14.21381</v>
      </c>
      <c r="W77" s="11">
        <f t="shared" si="48"/>
        <v>25.378810000000001</v>
      </c>
      <c r="X77" s="11">
        <f t="shared" si="48"/>
        <v>34.799810000000008</v>
      </c>
      <c r="Y77" s="11">
        <f t="shared" si="48"/>
        <v>42.476810000000008</v>
      </c>
      <c r="Z77" s="11">
        <f t="shared" si="48"/>
        <v>48.409810000000007</v>
      </c>
      <c r="AA77" s="11">
        <f t="shared" si="48"/>
        <v>52.598810000000014</v>
      </c>
      <c r="AB77" s="11">
        <f t="shared" si="48"/>
        <v>55.043810000000015</v>
      </c>
      <c r="AC77" s="11">
        <f t="shared" si="48"/>
        <v>55.744810000000008</v>
      </c>
      <c r="AK77" s="5">
        <v>55.64</v>
      </c>
    </row>
    <row r="78" spans="1:37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 s="4">
        <v>1.64273</v>
      </c>
      <c r="J78" s="4">
        <v>1.65829</v>
      </c>
      <c r="K78" s="4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  <c r="V78" s="11">
        <f t="shared" si="48"/>
        <v>17.245630000000002</v>
      </c>
      <c r="W78" s="11">
        <f t="shared" si="48"/>
        <v>30.888530000000003</v>
      </c>
      <c r="X78" s="11">
        <f t="shared" si="48"/>
        <v>42.571429999999999</v>
      </c>
      <c r="Y78" s="11">
        <f t="shared" si="48"/>
        <v>52.294330000000009</v>
      </c>
      <c r="Z78" s="11">
        <f t="shared" si="48"/>
        <v>60.057230000000004</v>
      </c>
      <c r="AA78" s="11">
        <f t="shared" si="48"/>
        <v>65.860129999999998</v>
      </c>
      <c r="AB78" s="11">
        <f t="shared" si="48"/>
        <v>69.703030000000012</v>
      </c>
      <c r="AC78" s="11">
        <f t="shared" si="48"/>
        <v>71.585930000000019</v>
      </c>
      <c r="AK78">
        <v>71.78</v>
      </c>
    </row>
    <row r="79" spans="1:37" x14ac:dyDescent="0.25">
      <c r="A79" s="5" t="s">
        <v>178</v>
      </c>
      <c r="B79" s="5" t="s">
        <v>181</v>
      </c>
      <c r="C79" s="5" t="s">
        <v>182</v>
      </c>
      <c r="D79" s="5" t="s">
        <v>25</v>
      </c>
      <c r="E79" s="5" t="s">
        <v>24</v>
      </c>
      <c r="F79" s="5" t="s">
        <v>35</v>
      </c>
      <c r="G79" s="5" t="s">
        <v>36</v>
      </c>
      <c r="H79" s="5" t="s">
        <v>60</v>
      </c>
      <c r="I79" s="6">
        <v>1.23943</v>
      </c>
      <c r="J79" s="6">
        <v>2.0965799999999999</v>
      </c>
      <c r="K79" s="6">
        <v>3.678E-2</v>
      </c>
      <c r="L79" s="6"/>
      <c r="M79" s="6"/>
      <c r="N79" s="5">
        <v>1.63</v>
      </c>
      <c r="O79" s="5">
        <v>80.739999999999995</v>
      </c>
      <c r="P79" s="5">
        <v>0.19177</v>
      </c>
      <c r="Q79" s="5">
        <v>30</v>
      </c>
      <c r="R79" s="5">
        <v>0.76500000000000001</v>
      </c>
      <c r="S79" s="5">
        <v>5.2</v>
      </c>
      <c r="T79" s="5">
        <v>80.8</v>
      </c>
      <c r="U79" s="5">
        <v>28</v>
      </c>
      <c r="V79" s="11">
        <f t="shared" ref="V79:AA79" si="49">EXP($I79+$J79*LN(LN(V$1))+(SQRT(V$1)*($K79/2)))</f>
        <v>21.03525900946153</v>
      </c>
      <c r="W79" s="11">
        <f t="shared" si="49"/>
        <v>37.412933704853778</v>
      </c>
      <c r="X79" s="11">
        <f t="shared" si="49"/>
        <v>49.731448401503457</v>
      </c>
      <c r="Y79" s="11">
        <f t="shared" si="49"/>
        <v>59.886561113919278</v>
      </c>
      <c r="Z79" s="11">
        <f t="shared" si="49"/>
        <v>68.670286811077375</v>
      </c>
      <c r="AA79" s="11">
        <f t="shared" si="49"/>
        <v>76.495462874495047</v>
      </c>
      <c r="AK79" s="5">
        <v>80.739999999999995</v>
      </c>
    </row>
    <row r="80" spans="1:37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 s="4">
        <v>2.41656</v>
      </c>
      <c r="J80" s="4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  <c r="V80" s="10">
        <f t="shared" ref="V80:AB80" si="50">$I80+$J80*V$1</f>
        <v>10.750060000000001</v>
      </c>
      <c r="W80" s="10">
        <f t="shared" si="50"/>
        <v>19.083560000000002</v>
      </c>
      <c r="X80" s="10">
        <f t="shared" si="50"/>
        <v>27.417060000000003</v>
      </c>
      <c r="Y80" s="10">
        <f t="shared" si="50"/>
        <v>35.75056</v>
      </c>
      <c r="Z80" s="10">
        <f t="shared" si="50"/>
        <v>44.084060000000001</v>
      </c>
      <c r="AA80" s="10">
        <f t="shared" si="50"/>
        <v>52.417560000000002</v>
      </c>
      <c r="AB80" s="10">
        <f t="shared" si="50"/>
        <v>60.751060000000003</v>
      </c>
      <c r="AC80" s="10"/>
      <c r="AD80" s="10"/>
      <c r="AE80" s="10"/>
      <c r="AF80" s="10"/>
      <c r="AG80" s="10"/>
      <c r="AH80" s="10"/>
      <c r="AI80" s="10"/>
      <c r="AJ80" s="10"/>
      <c r="AK80">
        <v>60.75</v>
      </c>
    </row>
    <row r="81" spans="1:37" x14ac:dyDescent="0.25">
      <c r="A81" s="5" t="s">
        <v>21</v>
      </c>
      <c r="B81" s="5" t="s">
        <v>45</v>
      </c>
      <c r="C81" s="5" t="s">
        <v>46</v>
      </c>
      <c r="D81" s="5" t="s">
        <v>25</v>
      </c>
      <c r="E81" s="5" t="s">
        <v>24</v>
      </c>
      <c r="F81" s="5" t="s">
        <v>35</v>
      </c>
      <c r="G81" s="5" t="s">
        <v>44</v>
      </c>
      <c r="H81" s="5" t="s">
        <v>28</v>
      </c>
      <c r="I81" s="6">
        <v>1.7260899999999999</v>
      </c>
      <c r="J81" s="6">
        <v>1.7715700000000001</v>
      </c>
      <c r="K81" s="6"/>
      <c r="L81" s="6"/>
      <c r="M81" s="6"/>
      <c r="N81" s="5">
        <v>1.73</v>
      </c>
      <c r="O81" s="5">
        <v>54.87</v>
      </c>
      <c r="P81" s="5">
        <v>5.6037699999999999</v>
      </c>
      <c r="Q81" s="5">
        <v>30</v>
      </c>
      <c r="R81" s="5">
        <v>0.60899999999999999</v>
      </c>
      <c r="S81" s="5">
        <v>1.5</v>
      </c>
      <c r="T81" s="5">
        <v>43</v>
      </c>
      <c r="U81" s="5">
        <v>28</v>
      </c>
      <c r="V81" s="10">
        <f>$I81+$J81*V$1</f>
        <v>19.441790000000001</v>
      </c>
      <c r="W81" s="10">
        <f>$I81+$J81*W$1</f>
        <v>37.157490000000003</v>
      </c>
      <c r="X81" s="10">
        <f>$I81+$J81*X$1</f>
        <v>54.873190000000001</v>
      </c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5">
        <v>54.87</v>
      </c>
    </row>
    <row r="82" spans="1:37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 s="4">
        <v>2.5337900000000002</v>
      </c>
      <c r="J82" s="4">
        <v>0.62041999999999997</v>
      </c>
      <c r="K82" s="4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  <c r="V82" s="11">
        <f t="shared" ref="V82:Z83" si="51">$I82+$J82 * V$1+$K82 *V$1^2</f>
        <v>11.117990000000001</v>
      </c>
      <c r="W82" s="11">
        <f t="shared" si="51"/>
        <v>24.46219</v>
      </c>
      <c r="X82" s="11">
        <f t="shared" si="51"/>
        <v>42.566389999999998</v>
      </c>
      <c r="Y82" s="11">
        <f t="shared" si="51"/>
        <v>65.430590000000009</v>
      </c>
      <c r="Z82" s="11">
        <f t="shared" si="51"/>
        <v>93.054789999999997</v>
      </c>
      <c r="AK82">
        <v>108.66</v>
      </c>
    </row>
    <row r="83" spans="1:37" x14ac:dyDescent="0.25">
      <c r="A83" s="5" t="s">
        <v>254</v>
      </c>
      <c r="B83" s="5" t="s">
        <v>259</v>
      </c>
      <c r="C83" s="5" t="s">
        <v>260</v>
      </c>
      <c r="D83" s="5" t="s">
        <v>25</v>
      </c>
      <c r="E83" s="5" t="s">
        <v>24</v>
      </c>
      <c r="F83" s="5" t="s">
        <v>35</v>
      </c>
      <c r="G83" s="5" t="s">
        <v>36</v>
      </c>
      <c r="H83" s="5" t="s">
        <v>33</v>
      </c>
      <c r="I83" s="6">
        <v>1.84032</v>
      </c>
      <c r="J83" s="6">
        <v>2.3319800000000002</v>
      </c>
      <c r="K83" s="6">
        <v>-8.6499999999999997E-3</v>
      </c>
      <c r="L83" s="6"/>
      <c r="M83" s="6"/>
      <c r="N83" s="5">
        <v>1.84</v>
      </c>
      <c r="O83" s="5">
        <v>140.07</v>
      </c>
      <c r="P83" s="5">
        <v>16.47232</v>
      </c>
      <c r="Q83" s="5">
        <v>67</v>
      </c>
      <c r="R83" s="5">
        <v>0.96699999999999997</v>
      </c>
      <c r="S83" s="5">
        <v>2.9</v>
      </c>
      <c r="T83" s="5">
        <v>184</v>
      </c>
      <c r="U83" s="5">
        <v>64</v>
      </c>
      <c r="V83" s="11">
        <f t="shared" si="51"/>
        <v>24.295120000000001</v>
      </c>
      <c r="W83" s="11">
        <f t="shared" si="51"/>
        <v>45.019919999999999</v>
      </c>
      <c r="X83" s="11">
        <f t="shared" si="51"/>
        <v>64.014720000000011</v>
      </c>
      <c r="Y83" s="11">
        <f t="shared" si="51"/>
        <v>81.279520000000005</v>
      </c>
      <c r="Z83" s="11">
        <f t="shared" si="51"/>
        <v>96.814320000000009</v>
      </c>
      <c r="AA83" s="11">
        <f>$I83+$J83 * AA$1+$K83 *AA$1^2</f>
        <v>110.61912</v>
      </c>
      <c r="AB83" s="11">
        <f>$I83+$J83 * AB$1+$K83 *AB$1^2</f>
        <v>122.69392000000002</v>
      </c>
      <c r="AC83" s="11">
        <f>$I83+$J83 * AC$1+$K83 *AC$1^2</f>
        <v>133.03872000000001</v>
      </c>
      <c r="AK83" s="5">
        <v>140.07</v>
      </c>
    </row>
    <row r="84" spans="1:37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 s="4">
        <v>2.5589599999999999</v>
      </c>
      <c r="J84" s="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  <c r="V84" s="10">
        <f>$I84+$J84*V$1</f>
        <v>20.907559999999997</v>
      </c>
      <c r="W84" s="10">
        <f>$I84+$J84*W$1</f>
        <v>39.256159999999994</v>
      </c>
      <c r="X84" s="10">
        <f>$I84+$J84*X$1</f>
        <v>57.604759999999999</v>
      </c>
      <c r="Y84" s="10">
        <f>$I84+$J84*Y$1</f>
        <v>75.953359999999989</v>
      </c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>
        <v>85.13</v>
      </c>
    </row>
    <row r="85" spans="1:37" x14ac:dyDescent="0.25">
      <c r="A85" s="5" t="s">
        <v>115</v>
      </c>
      <c r="B85" s="5" t="s">
        <v>118</v>
      </c>
      <c r="C85" s="5" t="s">
        <v>119</v>
      </c>
      <c r="D85" s="5" t="s">
        <v>25</v>
      </c>
      <c r="E85" s="5" t="s">
        <v>24</v>
      </c>
      <c r="F85" s="5" t="s">
        <v>35</v>
      </c>
      <c r="G85" s="5" t="s">
        <v>71</v>
      </c>
      <c r="H85" s="5" t="s">
        <v>33</v>
      </c>
      <c r="I85" s="6">
        <v>4.8501599999999998</v>
      </c>
      <c r="J85" s="6">
        <v>1.82135</v>
      </c>
      <c r="K85" s="6">
        <v>-1.093E-2</v>
      </c>
      <c r="L85" s="6"/>
      <c r="M85" s="6"/>
      <c r="N85" s="5">
        <v>4.8499999999999996</v>
      </c>
      <c r="O85" s="5">
        <v>80.62</v>
      </c>
      <c r="P85" s="5">
        <v>4.9840000000000002E-2</v>
      </c>
      <c r="Q85" s="5">
        <v>37</v>
      </c>
      <c r="R85" s="5">
        <v>0.96299999999999997</v>
      </c>
      <c r="S85" s="5">
        <v>8.4</v>
      </c>
      <c r="T85" s="5">
        <v>95</v>
      </c>
      <c r="U85" s="5">
        <v>34</v>
      </c>
      <c r="V85" s="11">
        <f t="shared" ref="V85:AC85" si="52">$I85+$J85 * V$1+$K85 *V$1^2</f>
        <v>21.970659999999999</v>
      </c>
      <c r="W85" s="11">
        <f t="shared" si="52"/>
        <v>36.905160000000002</v>
      </c>
      <c r="X85" s="11">
        <f t="shared" si="52"/>
        <v>49.653660000000002</v>
      </c>
      <c r="Y85" s="11">
        <f t="shared" si="52"/>
        <v>60.216160000000002</v>
      </c>
      <c r="Z85" s="11">
        <f t="shared" si="52"/>
        <v>68.592659999999995</v>
      </c>
      <c r="AA85" s="11">
        <f t="shared" si="52"/>
        <v>74.783160000000009</v>
      </c>
      <c r="AB85" s="11">
        <f t="shared" si="52"/>
        <v>78.787660000000002</v>
      </c>
      <c r="AC85" s="11">
        <f t="shared" si="52"/>
        <v>80.606159999999988</v>
      </c>
      <c r="AK85" s="5">
        <v>80.62</v>
      </c>
    </row>
    <row r="86" spans="1:37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 s="4">
        <v>-2.6445400000000001</v>
      </c>
      <c r="J86" s="4">
        <v>3.2856299999999998</v>
      </c>
      <c r="K86" s="4">
        <v>-9.3640000000000001E-2</v>
      </c>
      <c r="L86" s="4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  <c r="V86" s="10">
        <f t="shared" ref="V86:Y88" si="53">$I86+$J86*V$1+$K86*V$1^2+$L86*V$1^3</f>
        <v>22.427759999999999</v>
      </c>
      <c r="W86" s="10">
        <f t="shared" si="53"/>
        <v>38.252059999999993</v>
      </c>
      <c r="X86" s="10">
        <f t="shared" si="53"/>
        <v>54.30836</v>
      </c>
      <c r="Y86" s="10">
        <f t="shared" si="53"/>
        <v>80.076659999999976</v>
      </c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>
        <v>87.41</v>
      </c>
    </row>
    <row r="87" spans="1:37" x14ac:dyDescent="0.25">
      <c r="A87" s="5" t="s">
        <v>371</v>
      </c>
      <c r="B87" s="5" t="s">
        <v>392</v>
      </c>
      <c r="C87" s="5" t="s">
        <v>393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2.2439399999999998</v>
      </c>
      <c r="J87" s="6">
        <v>1.91147</v>
      </c>
      <c r="K87" s="6">
        <v>-2.3230000000000001E-2</v>
      </c>
      <c r="L87" s="6">
        <v>1.2999999999999999E-4</v>
      </c>
      <c r="M87" s="6"/>
      <c r="N87" s="5">
        <v>4.13</v>
      </c>
      <c r="O87" s="5">
        <v>108.41</v>
      </c>
      <c r="P87" s="5">
        <v>3.3528500000000001</v>
      </c>
      <c r="Q87" s="5">
        <v>59</v>
      </c>
      <c r="R87" s="5">
        <v>0.93300000000000005</v>
      </c>
      <c r="S87" s="5">
        <v>2.5</v>
      </c>
      <c r="T87" s="5">
        <v>180.3</v>
      </c>
      <c r="U87" s="5">
        <v>55</v>
      </c>
      <c r="V87" s="10">
        <f t="shared" si="53"/>
        <v>19.165639999999996</v>
      </c>
      <c r="W87" s="10">
        <f t="shared" si="53"/>
        <v>32.221339999999998</v>
      </c>
      <c r="X87" s="10">
        <f t="shared" si="53"/>
        <v>42.191039999999994</v>
      </c>
      <c r="Y87" s="10">
        <f t="shared" si="53"/>
        <v>49.854739999999993</v>
      </c>
      <c r="Z87" s="10">
        <f t="shared" ref="Z87:AF87" si="54">$I87+$J87*Z$1+$K87*Z$1^2+$L87*Z$1^3</f>
        <v>55.992439999999988</v>
      </c>
      <c r="AA87" s="10">
        <f t="shared" si="54"/>
        <v>61.384139999999988</v>
      </c>
      <c r="AB87" s="10">
        <f t="shared" si="54"/>
        <v>66.809840000000008</v>
      </c>
      <c r="AC87" s="10">
        <f t="shared" si="54"/>
        <v>73.049539999999993</v>
      </c>
      <c r="AD87" s="10">
        <f t="shared" si="54"/>
        <v>80.883239999999986</v>
      </c>
      <c r="AE87" s="10">
        <f t="shared" si="54"/>
        <v>91.090939999999989</v>
      </c>
      <c r="AF87" s="10">
        <f t="shared" si="54"/>
        <v>104.45263999999995</v>
      </c>
      <c r="AG87" s="10"/>
      <c r="AH87" s="10"/>
      <c r="AI87" s="10"/>
      <c r="AJ87" s="10"/>
      <c r="AK87" s="5">
        <v>108.41</v>
      </c>
    </row>
    <row r="88" spans="1:37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 s="4">
        <v>2.5038800000000001</v>
      </c>
      <c r="J88" s="4">
        <v>3.61389</v>
      </c>
      <c r="K88" s="4">
        <v>-0.12425</v>
      </c>
      <c r="L88" s="4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  <c r="V88" s="10">
        <f t="shared" si="53"/>
        <v>27.84778</v>
      </c>
      <c r="W88" s="10">
        <f t="shared" si="53"/>
        <v>38.121679999999991</v>
      </c>
      <c r="X88" s="10">
        <f t="shared" si="53"/>
        <v>43.105579999999996</v>
      </c>
      <c r="Y88" s="10">
        <f t="shared" si="53"/>
        <v>52.57947999999999</v>
      </c>
      <c r="Z88" s="10">
        <f>$I88+$J88*Z$1+$K88*Z$1^2+$L88*Z$1^3</f>
        <v>76.323380000000014</v>
      </c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>
        <v>79.95</v>
      </c>
    </row>
    <row r="89" spans="1:37" x14ac:dyDescent="0.25">
      <c r="A89" s="5" t="s">
        <v>371</v>
      </c>
      <c r="B89" s="5" t="s">
        <v>394</v>
      </c>
      <c r="C89" s="5" t="s">
        <v>395</v>
      </c>
      <c r="D89" s="5" t="s">
        <v>25</v>
      </c>
      <c r="E89" s="5" t="s">
        <v>24</v>
      </c>
      <c r="F89" s="5" t="s">
        <v>35</v>
      </c>
      <c r="G89" s="5" t="s">
        <v>44</v>
      </c>
      <c r="H89" s="5" t="s">
        <v>28</v>
      </c>
      <c r="I89" s="6">
        <v>0.53420000000000001</v>
      </c>
      <c r="J89" s="6">
        <v>1.04288</v>
      </c>
      <c r="K89" s="6"/>
      <c r="L89" s="6"/>
      <c r="M89" s="6"/>
      <c r="N89" s="5">
        <v>1.58</v>
      </c>
      <c r="O89" s="5">
        <v>61.02</v>
      </c>
      <c r="P89" s="5">
        <v>1.7433700000000001</v>
      </c>
      <c r="Q89" s="5">
        <v>35</v>
      </c>
      <c r="R89" s="5">
        <v>0.88200000000000001</v>
      </c>
      <c r="S89" s="5">
        <v>2.5</v>
      </c>
      <c r="T89" s="5">
        <v>57.7</v>
      </c>
      <c r="U89" s="5">
        <v>33</v>
      </c>
      <c r="V89" s="10">
        <f t="shared" ref="V89:AA89" si="55">$I89+$J89*V$1</f>
        <v>10.963000000000001</v>
      </c>
      <c r="W89" s="10">
        <f t="shared" si="55"/>
        <v>21.3918</v>
      </c>
      <c r="X89" s="10">
        <f t="shared" si="55"/>
        <v>31.820599999999999</v>
      </c>
      <c r="Y89" s="10">
        <f t="shared" si="55"/>
        <v>42.249400000000001</v>
      </c>
      <c r="Z89" s="10">
        <f t="shared" si="55"/>
        <v>52.678199999999997</v>
      </c>
      <c r="AA89" s="10">
        <f t="shared" si="55"/>
        <v>63.106999999999999</v>
      </c>
      <c r="AB89" s="10"/>
      <c r="AC89" s="10"/>
      <c r="AD89" s="10"/>
      <c r="AE89" s="10"/>
      <c r="AF89" s="10"/>
      <c r="AG89" s="10"/>
      <c r="AH89" s="10"/>
      <c r="AI89" s="10"/>
      <c r="AJ89" s="10"/>
      <c r="AK89" s="5">
        <v>61.02</v>
      </c>
    </row>
    <row r="90" spans="1:37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 s="4">
        <v>0.94594</v>
      </c>
      <c r="J90" s="4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  <c r="V90" s="10">
        <f>$I90+$J90*V$1</f>
        <v>15.908239999999999</v>
      </c>
      <c r="W90" s="10">
        <f>$I90+$J90*W$1</f>
        <v>30.870539999999998</v>
      </c>
      <c r="X90" s="10">
        <f>$I90+$J90*X$1</f>
        <v>45.832839999999997</v>
      </c>
      <c r="Y90" s="10">
        <f>$I90+$J90*Y$1</f>
        <v>60.795139999999996</v>
      </c>
      <c r="Z90" s="10">
        <f>$I90+$J90*Z$1</f>
        <v>75.757439999999988</v>
      </c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>
        <v>75.760000000000005</v>
      </c>
    </row>
    <row r="91" spans="1:37" x14ac:dyDescent="0.25">
      <c r="A91" s="5" t="s">
        <v>209</v>
      </c>
      <c r="B91" s="5" t="s">
        <v>183</v>
      </c>
      <c r="C91" s="5" t="s">
        <v>184</v>
      </c>
      <c r="D91" s="5" t="s">
        <v>25</v>
      </c>
      <c r="E91" s="5" t="s">
        <v>24</v>
      </c>
      <c r="F91" s="5" t="s">
        <v>35</v>
      </c>
      <c r="G91" s="5" t="s">
        <v>71</v>
      </c>
      <c r="H91" s="5" t="s">
        <v>33</v>
      </c>
      <c r="I91" s="6">
        <v>-3.53416</v>
      </c>
      <c r="J91" s="6">
        <v>1.9916</v>
      </c>
      <c r="K91" s="6">
        <v>-1.103E-2</v>
      </c>
      <c r="L91" s="6"/>
      <c r="M91" s="6"/>
      <c r="N91" s="5">
        <v>2.34</v>
      </c>
      <c r="O91" s="5">
        <v>86.36</v>
      </c>
      <c r="P91" s="5">
        <v>6.9190000000000002E-2</v>
      </c>
      <c r="Q91" s="5">
        <v>23</v>
      </c>
      <c r="R91" s="5">
        <v>0.92200000000000004</v>
      </c>
      <c r="S91" s="5">
        <v>5.0999999999999996</v>
      </c>
      <c r="T91" s="5">
        <v>118.1</v>
      </c>
      <c r="U91" s="5">
        <v>20</v>
      </c>
      <c r="V91" s="11">
        <f t="shared" ref="V91:AD91" si="56">$I91+$J91 * V$1+$K91 *V$1^2</f>
        <v>15.278840000000001</v>
      </c>
      <c r="W91" s="11">
        <f t="shared" si="56"/>
        <v>31.885840000000002</v>
      </c>
      <c r="X91" s="11">
        <f t="shared" si="56"/>
        <v>46.286840000000005</v>
      </c>
      <c r="Y91" s="11">
        <f t="shared" si="56"/>
        <v>58.481840000000005</v>
      </c>
      <c r="Z91" s="11">
        <f t="shared" si="56"/>
        <v>68.470839999999995</v>
      </c>
      <c r="AA91" s="11">
        <f t="shared" si="56"/>
        <v>76.253840000000011</v>
      </c>
      <c r="AB91" s="11">
        <f t="shared" si="56"/>
        <v>81.830839999999995</v>
      </c>
      <c r="AC91" s="11">
        <f t="shared" si="56"/>
        <v>85.20183999999999</v>
      </c>
      <c r="AD91" s="11">
        <f t="shared" si="56"/>
        <v>86.366839999999982</v>
      </c>
      <c r="AK91" s="5">
        <v>86.36</v>
      </c>
    </row>
    <row r="92" spans="1:37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 s="4">
        <v>2.83778</v>
      </c>
      <c r="J92" s="4">
        <v>0.75231000000000003</v>
      </c>
      <c r="K92" s="4">
        <v>0.15945999999999999</v>
      </c>
      <c r="L92" s="4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  <c r="V92" s="10">
        <f t="shared" ref="V92:W94" si="57">$I92+$J92*V$1+$K92*V$1^2+$L92*V$1^3</f>
        <v>21.44688</v>
      </c>
      <c r="W92" s="10">
        <f t="shared" si="57"/>
        <v>42.787980000000005</v>
      </c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>
        <v>45.6</v>
      </c>
    </row>
    <row r="93" spans="1:37" x14ac:dyDescent="0.25">
      <c r="A93" s="5" t="s">
        <v>243</v>
      </c>
      <c r="B93" s="5" t="s">
        <v>183</v>
      </c>
      <c r="C93" s="5" t="s">
        <v>184</v>
      </c>
      <c r="D93" s="5" t="s">
        <v>25</v>
      </c>
      <c r="E93" s="5" t="s">
        <v>24</v>
      </c>
      <c r="F93" s="5" t="s">
        <v>35</v>
      </c>
      <c r="G93" s="5" t="s">
        <v>71</v>
      </c>
      <c r="H93" s="5" t="s">
        <v>43</v>
      </c>
      <c r="I93" s="6">
        <v>2.8422000000000001</v>
      </c>
      <c r="J93" s="6">
        <v>0.77951000000000004</v>
      </c>
      <c r="K93" s="6">
        <v>3.184E-2</v>
      </c>
      <c r="L93" s="6">
        <v>-3.8999999999999999E-4</v>
      </c>
      <c r="M93" s="6"/>
      <c r="N93" s="5">
        <v>2.84</v>
      </c>
      <c r="O93" s="5">
        <v>80.31</v>
      </c>
      <c r="P93" s="5">
        <v>3.7319999999999999E-2</v>
      </c>
      <c r="Q93" s="5">
        <v>31</v>
      </c>
      <c r="R93" s="5">
        <v>0.97199999999999998</v>
      </c>
      <c r="S93" s="5">
        <v>2.9</v>
      </c>
      <c r="T93" s="5">
        <v>89.2</v>
      </c>
      <c r="U93" s="5">
        <v>27</v>
      </c>
      <c r="V93" s="10">
        <f t="shared" si="57"/>
        <v>13.4313</v>
      </c>
      <c r="W93" s="10">
        <f t="shared" si="57"/>
        <v>28.048400000000001</v>
      </c>
      <c r="X93" s="10">
        <f t="shared" ref="X93:AA94" si="58">$I93+$J93*X$1+$K93*X$1^2+$L93*X$1^3</f>
        <v>44.353499999999997</v>
      </c>
      <c r="Y93" s="10">
        <f t="shared" si="58"/>
        <v>60.006599999999999</v>
      </c>
      <c r="Z93" s="10">
        <f t="shared" si="58"/>
        <v>72.667699999999996</v>
      </c>
      <c r="AA93" s="10">
        <f t="shared" si="58"/>
        <v>79.996799999999993</v>
      </c>
      <c r="AB93" s="10"/>
      <c r="AC93" s="10"/>
      <c r="AD93" s="10"/>
      <c r="AE93" s="10"/>
      <c r="AF93" s="10"/>
      <c r="AG93" s="10"/>
      <c r="AH93" s="10"/>
      <c r="AI93" s="10"/>
      <c r="AJ93" s="10"/>
      <c r="AK93" s="5">
        <v>80.31</v>
      </c>
    </row>
    <row r="94" spans="1:37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 s="4">
        <v>-8.4305099999999999</v>
      </c>
      <c r="J94" s="4">
        <v>2.7956799999999999</v>
      </c>
      <c r="K94" s="4">
        <v>-4.0489999999999998E-2</v>
      </c>
      <c r="L94" s="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  <c r="V94" s="10">
        <f t="shared" si="57"/>
        <v>15.717290000000004</v>
      </c>
      <c r="W94" s="10">
        <f t="shared" si="57"/>
        <v>33.207090000000008</v>
      </c>
      <c r="X94" s="10">
        <f t="shared" si="58"/>
        <v>45.478890000000007</v>
      </c>
      <c r="Y94" s="10">
        <f t="shared" si="58"/>
        <v>53.972690000000014</v>
      </c>
      <c r="Z94" s="10">
        <f t="shared" si="58"/>
        <v>60.128489999999999</v>
      </c>
      <c r="AA94" s="10">
        <f t="shared" si="58"/>
        <v>65.386290000000031</v>
      </c>
      <c r="AB94" s="10">
        <f>$I94+$J94*AB$1+$K94*AB$1^2+$L94*AB$1^3</f>
        <v>71.186090000000021</v>
      </c>
      <c r="AC94" s="10">
        <f>$I94+$J94*AC$1+$K94*AC$1^2+$L94*AC$1^3</f>
        <v>78.967890000000054</v>
      </c>
      <c r="AD94" s="10">
        <f>$I94+$J94*AD$1+$K94*AD$1^2+$L94*AD$1^3</f>
        <v>90.171690000000012</v>
      </c>
      <c r="AE94" s="10">
        <f>$I94+$J94*AE$1+$K94*AE$1^2+$L94*AE$1^3</f>
        <v>106.23748999999998</v>
      </c>
      <c r="AF94" s="10"/>
      <c r="AG94" s="10"/>
      <c r="AH94" s="10"/>
      <c r="AI94" s="10"/>
      <c r="AJ94" s="10"/>
      <c r="AK94">
        <v>105.58</v>
      </c>
    </row>
    <row r="95" spans="1:37" x14ac:dyDescent="0.25">
      <c r="A95" s="5" t="s">
        <v>178</v>
      </c>
      <c r="B95" s="5" t="s">
        <v>185</v>
      </c>
      <c r="C95" s="5" t="s">
        <v>186</v>
      </c>
      <c r="D95" s="5" t="s">
        <v>25</v>
      </c>
      <c r="E95" s="5" t="s">
        <v>24</v>
      </c>
      <c r="F95" s="5" t="s">
        <v>35</v>
      </c>
      <c r="G95" s="5" t="s">
        <v>44</v>
      </c>
      <c r="H95" s="5" t="s">
        <v>33</v>
      </c>
      <c r="I95" s="6">
        <v>3.7799399999999999</v>
      </c>
      <c r="J95" s="6">
        <v>1.4203600000000001</v>
      </c>
      <c r="K95" s="6">
        <v>-1.059E-2</v>
      </c>
      <c r="L95" s="6"/>
      <c r="M95" s="6"/>
      <c r="N95" s="5">
        <v>3.78</v>
      </c>
      <c r="O95" s="5">
        <v>51.39</v>
      </c>
      <c r="P95" s="5">
        <v>2.6427900000000002</v>
      </c>
      <c r="Q95" s="5">
        <v>30</v>
      </c>
      <c r="R95" s="5">
        <v>0.77300000000000002</v>
      </c>
      <c r="S95" s="5">
        <v>5.0999999999999996</v>
      </c>
      <c r="T95" s="5">
        <v>64.5</v>
      </c>
      <c r="U95" s="5">
        <v>27</v>
      </c>
      <c r="V95" s="11">
        <f t="shared" ref="V95:AB95" si="59">$I95+$J95 * V$1+$K95 *V$1^2</f>
        <v>16.92454</v>
      </c>
      <c r="W95" s="11">
        <f t="shared" si="59"/>
        <v>27.951139999999999</v>
      </c>
      <c r="X95" s="11">
        <f t="shared" si="59"/>
        <v>36.859740000000009</v>
      </c>
      <c r="Y95" s="11">
        <f t="shared" si="59"/>
        <v>43.65034</v>
      </c>
      <c r="Z95" s="11">
        <f t="shared" si="59"/>
        <v>48.322939999999996</v>
      </c>
      <c r="AA95" s="11">
        <f t="shared" si="59"/>
        <v>50.877540000000003</v>
      </c>
      <c r="AB95" s="11">
        <f t="shared" si="59"/>
        <v>51.314139999999995</v>
      </c>
      <c r="AK95" s="5">
        <v>51.39</v>
      </c>
    </row>
    <row r="96" spans="1:37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 s="4">
        <v>2.5145200000000001</v>
      </c>
      <c r="J96" s="4">
        <v>2.5484399999999998</v>
      </c>
      <c r="K96" s="4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  <c r="V96" s="11">
        <f>$I96+$J96 * V$1+$K96 *V$1^2</f>
        <v>24.804919999999999</v>
      </c>
      <c r="W96" s="11">
        <f>$I96+$J96 * W$1+$K96 *W$1^2</f>
        <v>40.707319999999989</v>
      </c>
      <c r="X96" s="11">
        <f>$I96+$J96 * X$1+$K96 *X$1^2</f>
        <v>50.221719999999998</v>
      </c>
      <c r="Y96" s="11">
        <f>$I96+$J96 * Y$1+$K96 *Y$1^2</f>
        <v>53.348119999999987</v>
      </c>
      <c r="AK96">
        <v>53.34</v>
      </c>
    </row>
    <row r="97" spans="1:37" x14ac:dyDescent="0.25">
      <c r="A97" s="5" t="s">
        <v>149</v>
      </c>
      <c r="B97" s="5" t="s">
        <v>161</v>
      </c>
      <c r="C97" s="5" t="s">
        <v>162</v>
      </c>
      <c r="D97" s="5" t="s">
        <v>25</v>
      </c>
      <c r="E97" s="5" t="s">
        <v>24</v>
      </c>
      <c r="F97" s="5" t="s">
        <v>35</v>
      </c>
      <c r="G97" s="5" t="s">
        <v>36</v>
      </c>
      <c r="H97" s="5" t="s">
        <v>28</v>
      </c>
      <c r="I97" s="6">
        <v>3.0692599999999999</v>
      </c>
      <c r="J97" s="6">
        <v>1.12052</v>
      </c>
      <c r="K97" s="6"/>
      <c r="L97" s="6"/>
      <c r="M97" s="6"/>
      <c r="N97" s="5">
        <v>3.07</v>
      </c>
      <c r="O97" s="5">
        <v>70.3</v>
      </c>
      <c r="P97" s="5">
        <v>9.1555099999999996</v>
      </c>
      <c r="Q97" s="5">
        <v>29</v>
      </c>
      <c r="R97" s="5">
        <v>0.90200000000000002</v>
      </c>
      <c r="S97" s="5">
        <v>2.5</v>
      </c>
      <c r="T97" s="5">
        <v>66</v>
      </c>
      <c r="U97" s="5">
        <v>27</v>
      </c>
      <c r="V97" s="10">
        <f t="shared" ref="V97:AA97" si="60">$I97+$J97*V$1</f>
        <v>14.274459999999999</v>
      </c>
      <c r="W97" s="10">
        <f t="shared" si="60"/>
        <v>25.479659999999999</v>
      </c>
      <c r="X97" s="10">
        <f t="shared" si="60"/>
        <v>36.68486</v>
      </c>
      <c r="Y97" s="10">
        <f t="shared" si="60"/>
        <v>47.890059999999998</v>
      </c>
      <c r="Z97" s="10">
        <f t="shared" si="60"/>
        <v>59.095259999999996</v>
      </c>
      <c r="AA97" s="10">
        <f t="shared" si="60"/>
        <v>70.300460000000001</v>
      </c>
      <c r="AB97" s="10"/>
      <c r="AC97" s="10"/>
      <c r="AD97" s="10"/>
      <c r="AE97" s="10"/>
      <c r="AF97" s="10"/>
      <c r="AG97" s="10"/>
      <c r="AH97" s="10"/>
      <c r="AI97" s="10"/>
      <c r="AJ97" s="10"/>
      <c r="AK97" s="5">
        <v>70.3</v>
      </c>
    </row>
    <row r="98" spans="1:37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 s="4">
        <v>2.51709</v>
      </c>
      <c r="J98" s="4">
        <v>2.2915199999999998</v>
      </c>
      <c r="K98" s="4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  <c r="V98" s="11">
        <f t="shared" ref="V98:AC98" si="61">$I98+$J98 * V$1+$K98 *V$1^2</f>
        <v>23.923289999999998</v>
      </c>
      <c r="W98" s="11">
        <f t="shared" si="61"/>
        <v>42.311489999999999</v>
      </c>
      <c r="X98" s="11">
        <f t="shared" si="61"/>
        <v>57.681689999999989</v>
      </c>
      <c r="Y98" s="11">
        <f t="shared" si="61"/>
        <v>70.033889999999985</v>
      </c>
      <c r="Z98" s="11">
        <f t="shared" si="61"/>
        <v>79.368089999999995</v>
      </c>
      <c r="AA98" s="11">
        <f t="shared" si="61"/>
        <v>85.68428999999999</v>
      </c>
      <c r="AB98" s="11">
        <f t="shared" si="61"/>
        <v>88.982489999999984</v>
      </c>
      <c r="AC98" s="11">
        <f t="shared" si="61"/>
        <v>89.262689999999992</v>
      </c>
      <c r="AK98">
        <v>89.54</v>
      </c>
    </row>
    <row r="99" spans="1:37" x14ac:dyDescent="0.25">
      <c r="A99" s="5" t="s">
        <v>278</v>
      </c>
      <c r="B99" s="5" t="s">
        <v>289</v>
      </c>
      <c r="C99" s="5" t="s">
        <v>290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43</v>
      </c>
      <c r="I99" s="6">
        <v>-1.63283</v>
      </c>
      <c r="J99" s="6">
        <v>2.29867</v>
      </c>
      <c r="K99" s="6">
        <v>-2.7349999999999999E-2</v>
      </c>
      <c r="L99" s="6">
        <v>1.6000000000000001E-4</v>
      </c>
      <c r="M99" s="6"/>
      <c r="N99" s="5">
        <v>2.86</v>
      </c>
      <c r="O99" s="5">
        <v>94.09</v>
      </c>
      <c r="P99" s="5">
        <v>1.1920299999999999</v>
      </c>
      <c r="Q99" s="5">
        <v>39</v>
      </c>
      <c r="R99" s="5">
        <v>0.97699999999999998</v>
      </c>
      <c r="S99" s="5">
        <v>1</v>
      </c>
      <c r="T99" s="5">
        <v>141.19999999999999</v>
      </c>
      <c r="U99" s="5">
        <v>35</v>
      </c>
      <c r="V99" s="10">
        <f t="shared" ref="V99:AC99" si="62">$I99+$J99*V$1+$K99*V$1^2+$L99*V$1^3</f>
        <v>18.778870000000001</v>
      </c>
      <c r="W99" s="10">
        <f t="shared" si="62"/>
        <v>34.680570000000003</v>
      </c>
      <c r="X99" s="10">
        <f t="shared" si="62"/>
        <v>47.032270000000004</v>
      </c>
      <c r="Y99" s="10">
        <f t="shared" si="62"/>
        <v>56.793970000000002</v>
      </c>
      <c r="Z99" s="10">
        <f t="shared" si="62"/>
        <v>64.925669999999997</v>
      </c>
      <c r="AA99" s="10">
        <f t="shared" si="62"/>
        <v>72.38736999999999</v>
      </c>
      <c r="AB99" s="10">
        <f t="shared" si="62"/>
        <v>80.139070000000004</v>
      </c>
      <c r="AC99" s="10">
        <f t="shared" si="62"/>
        <v>89.140769999999989</v>
      </c>
      <c r="AD99" s="10"/>
      <c r="AE99" s="10"/>
      <c r="AF99" s="10"/>
      <c r="AG99" s="10"/>
      <c r="AH99" s="10"/>
      <c r="AI99" s="10"/>
      <c r="AJ99" s="10"/>
      <c r="AK99" s="5">
        <v>94.09</v>
      </c>
    </row>
    <row r="100" spans="1:37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 s="4">
        <v>2.4363600000000001</v>
      </c>
      <c r="J100" s="4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  <c r="V100" s="10">
        <f t="shared" ref="V100:AA100" si="63">$I100+$J100*V$1</f>
        <v>13.798960000000001</v>
      </c>
      <c r="W100" s="10">
        <f t="shared" si="63"/>
        <v>25.161560000000001</v>
      </c>
      <c r="X100" s="10">
        <f t="shared" si="63"/>
        <v>36.524160000000002</v>
      </c>
      <c r="Y100" s="10">
        <f t="shared" si="63"/>
        <v>47.886760000000002</v>
      </c>
      <c r="Z100" s="10">
        <f t="shared" si="63"/>
        <v>59.249360000000003</v>
      </c>
      <c r="AA100" s="10">
        <f t="shared" si="63"/>
        <v>70.611959999999996</v>
      </c>
      <c r="AB100" s="10"/>
      <c r="AC100" s="10"/>
      <c r="AD100" s="10"/>
      <c r="AE100" s="10"/>
      <c r="AF100" s="10"/>
      <c r="AG100" s="10"/>
      <c r="AH100" s="10"/>
      <c r="AI100" s="10"/>
      <c r="AJ100" s="10"/>
      <c r="AK100">
        <v>70.61</v>
      </c>
    </row>
    <row r="101" spans="1:37" x14ac:dyDescent="0.25">
      <c r="A101" s="5" t="s">
        <v>209</v>
      </c>
      <c r="B101" s="5" t="s">
        <v>187</v>
      </c>
      <c r="C101" s="5" t="s">
        <v>188</v>
      </c>
      <c r="D101" s="5" t="s">
        <v>25</v>
      </c>
      <c r="E101" s="5" t="s">
        <v>24</v>
      </c>
      <c r="F101" s="5" t="s">
        <v>35</v>
      </c>
      <c r="G101" s="5" t="s">
        <v>44</v>
      </c>
      <c r="H101" s="5" t="s">
        <v>64</v>
      </c>
      <c r="I101" s="6">
        <v>0.37846999999999997</v>
      </c>
      <c r="J101" s="6">
        <v>2.7255199999999999</v>
      </c>
      <c r="K101" s="6">
        <v>1.1999999999999999E-3</v>
      </c>
      <c r="L101" s="6"/>
      <c r="M101" s="6"/>
      <c r="N101" s="5">
        <v>1.89</v>
      </c>
      <c r="O101" s="5">
        <v>112.57</v>
      </c>
      <c r="P101" s="5">
        <v>3.4689999999999999E-2</v>
      </c>
      <c r="Q101" s="5">
        <v>29</v>
      </c>
      <c r="R101" s="5">
        <v>0.97899999999999998</v>
      </c>
      <c r="S101" s="5">
        <v>6.1</v>
      </c>
      <c r="T101" s="5">
        <v>116.3</v>
      </c>
      <c r="U101" s="5">
        <v>27</v>
      </c>
      <c r="V101" s="11">
        <f t="shared" ref="V101:AG101" si="64">EXP($I101+$J101*LN(LN(V$1))+(V$1)*($K101/2))</f>
        <v>14.262619733962092</v>
      </c>
      <c r="W101" s="11">
        <f t="shared" si="64"/>
        <v>29.396621319012532</v>
      </c>
      <c r="X101" s="11">
        <f t="shared" si="64"/>
        <v>41.798234204748212</v>
      </c>
      <c r="Y101" s="11">
        <f t="shared" si="64"/>
        <v>52.465364965660449</v>
      </c>
      <c r="Z101" s="11">
        <f t="shared" si="64"/>
        <v>61.943840924648285</v>
      </c>
      <c r="AA101" s="11">
        <f t="shared" si="64"/>
        <v>70.554192817692524</v>
      </c>
      <c r="AB101" s="11">
        <f t="shared" si="64"/>
        <v>78.50100725615485</v>
      </c>
      <c r="AC101" s="11">
        <f t="shared" si="64"/>
        <v>85.92343861884855</v>
      </c>
      <c r="AD101" s="11">
        <f t="shared" si="64"/>
        <v>92.920821317841273</v>
      </c>
      <c r="AE101" s="11">
        <f t="shared" si="64"/>
        <v>99.5667838744248</v>
      </c>
      <c r="AF101" s="11">
        <f t="shared" si="64"/>
        <v>105.91756656187718</v>
      </c>
      <c r="AG101" s="11">
        <f t="shared" si="64"/>
        <v>112.01719536368971</v>
      </c>
      <c r="AK101" s="5">
        <v>112.57</v>
      </c>
    </row>
    <row r="102" spans="1:37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 s="4">
        <v>-2.71787</v>
      </c>
      <c r="J102" s="4">
        <v>2.37818</v>
      </c>
      <c r="K102" s="4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  <c r="V102" s="11">
        <f t="shared" ref="V102:AB103" si="65">$I102+$J102 * V$1+$K102 *V$1^2</f>
        <v>19.877929999999999</v>
      </c>
      <c r="W102" s="11">
        <f t="shared" si="65"/>
        <v>40.101730000000003</v>
      </c>
      <c r="X102" s="11">
        <f t="shared" si="65"/>
        <v>57.953529999999994</v>
      </c>
      <c r="Y102" s="11">
        <f t="shared" si="65"/>
        <v>73.433329999999998</v>
      </c>
      <c r="Z102" s="11">
        <f t="shared" si="65"/>
        <v>86.541129999999981</v>
      </c>
      <c r="AA102" s="11">
        <f t="shared" si="65"/>
        <v>97.276929999999993</v>
      </c>
      <c r="AB102" s="11">
        <f t="shared" si="65"/>
        <v>105.64072999999999</v>
      </c>
      <c r="AK102">
        <v>105.62</v>
      </c>
    </row>
    <row r="103" spans="1:37" x14ac:dyDescent="0.25">
      <c r="A103" s="5" t="s">
        <v>243</v>
      </c>
      <c r="B103" s="5" t="s">
        <v>187</v>
      </c>
      <c r="C103" s="5" t="s">
        <v>188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33</v>
      </c>
      <c r="I103" s="6">
        <v>2.8339500000000002</v>
      </c>
      <c r="J103" s="6">
        <v>1.4456800000000001</v>
      </c>
      <c r="K103" s="6">
        <v>-4.6800000000000001E-3</v>
      </c>
      <c r="L103" s="6"/>
      <c r="M103" s="6"/>
      <c r="N103" s="5">
        <v>2.83</v>
      </c>
      <c r="O103" s="5">
        <v>99.01</v>
      </c>
      <c r="P103" s="5">
        <v>1.69983</v>
      </c>
      <c r="Q103" s="5">
        <v>65</v>
      </c>
      <c r="R103" s="5">
        <v>0.97199999999999998</v>
      </c>
      <c r="S103" s="5">
        <v>2.9</v>
      </c>
      <c r="T103" s="5">
        <v>121.6</v>
      </c>
      <c r="U103" s="5">
        <v>62</v>
      </c>
      <c r="V103" s="11">
        <f t="shared" si="65"/>
        <v>16.822750000000003</v>
      </c>
      <c r="W103" s="11">
        <f t="shared" si="65"/>
        <v>29.875550000000004</v>
      </c>
      <c r="X103" s="11">
        <f t="shared" si="65"/>
        <v>41.992350000000002</v>
      </c>
      <c r="Y103" s="11">
        <f t="shared" si="65"/>
        <v>53.173150000000007</v>
      </c>
      <c r="Z103" s="11">
        <f t="shared" si="65"/>
        <v>63.417950000000005</v>
      </c>
      <c r="AA103" s="11">
        <f t="shared" si="65"/>
        <v>72.72675000000001</v>
      </c>
      <c r="AB103" s="11">
        <f t="shared" si="65"/>
        <v>81.099550000000008</v>
      </c>
      <c r="AC103" s="11">
        <f>$I103+$J103 * AC$1+$K103 *AC$1^2</f>
        <v>88.536350000000013</v>
      </c>
      <c r="AD103" s="11">
        <f>$I103+$J103 * AD$1+$K103 *AD$1^2</f>
        <v>95.037149999999983</v>
      </c>
      <c r="AK103" s="5">
        <v>99.01</v>
      </c>
    </row>
    <row r="104" spans="1:37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 s="4">
        <v>2.41764</v>
      </c>
      <c r="J104" s="4">
        <v>1.4625999999999999</v>
      </c>
      <c r="K104" s="4">
        <v>-2.052E-2</v>
      </c>
      <c r="L104" s="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  <c r="V104" s="10">
        <f t="shared" ref="V104:AF104" si="66">$I104+$J104*V$1+$K104*V$1^2+$L104*V$1^3</f>
        <v>15.15164</v>
      </c>
      <c r="W104" s="10">
        <f t="shared" si="66"/>
        <v>24.741639999999997</v>
      </c>
      <c r="X104" s="10">
        <f t="shared" si="66"/>
        <v>32.147639999999996</v>
      </c>
      <c r="Y104" s="10">
        <f t="shared" si="66"/>
        <v>38.329639999999998</v>
      </c>
      <c r="Z104" s="10">
        <f t="shared" si="66"/>
        <v>44.247640000000004</v>
      </c>
      <c r="AA104" s="10">
        <f t="shared" si="66"/>
        <v>50.861640000000008</v>
      </c>
      <c r="AB104" s="10">
        <f t="shared" si="66"/>
        <v>59.131639999999997</v>
      </c>
      <c r="AC104" s="10">
        <f t="shared" si="66"/>
        <v>70.01764</v>
      </c>
      <c r="AD104" s="10">
        <f t="shared" si="66"/>
        <v>84.479640000000018</v>
      </c>
      <c r="AE104" s="10">
        <f t="shared" si="66"/>
        <v>103.47764000000001</v>
      </c>
      <c r="AF104" s="10">
        <f t="shared" si="66"/>
        <v>127.97164000000001</v>
      </c>
      <c r="AG104" s="10"/>
      <c r="AH104" s="10"/>
      <c r="AI104" s="10"/>
      <c r="AJ104" s="10"/>
      <c r="AK104">
        <v>123.45</v>
      </c>
    </row>
    <row r="105" spans="1:37" x14ac:dyDescent="0.25">
      <c r="A105" s="5" t="s">
        <v>368</v>
      </c>
      <c r="B105" s="5" t="s">
        <v>187</v>
      </c>
      <c r="C105" s="5" t="s">
        <v>188</v>
      </c>
      <c r="D105" s="5" t="s">
        <v>25</v>
      </c>
      <c r="E105" s="5" t="s">
        <v>24</v>
      </c>
      <c r="F105" s="5" t="s">
        <v>35</v>
      </c>
      <c r="G105" s="5" t="s">
        <v>44</v>
      </c>
      <c r="H105" s="5" t="s">
        <v>33</v>
      </c>
      <c r="I105" s="6">
        <v>-0.36182999999999998</v>
      </c>
      <c r="J105" s="6">
        <v>1.32795</v>
      </c>
      <c r="K105" s="6">
        <v>-4.7600000000000003E-3</v>
      </c>
      <c r="L105" s="6"/>
      <c r="M105" s="6"/>
      <c r="N105" s="5">
        <v>2.2799999999999998</v>
      </c>
      <c r="O105" s="5">
        <v>89.44</v>
      </c>
      <c r="P105" s="5">
        <v>1.2244299999999999</v>
      </c>
      <c r="Q105" s="5">
        <v>60</v>
      </c>
      <c r="R105" s="5">
        <v>0.94799999999999995</v>
      </c>
      <c r="S105" s="5">
        <v>3.6</v>
      </c>
      <c r="T105" s="5">
        <v>116.8</v>
      </c>
      <c r="U105" s="5">
        <v>57</v>
      </c>
      <c r="V105" s="11">
        <f t="shared" ref="V105:AG105" si="67">$I105+$J105 * V$1+$K105 *V$1^2</f>
        <v>12.441669999999998</v>
      </c>
      <c r="W105" s="11">
        <f t="shared" si="67"/>
        <v>24.293169999999996</v>
      </c>
      <c r="X105" s="11">
        <f t="shared" si="67"/>
        <v>35.19267</v>
      </c>
      <c r="Y105" s="11">
        <f t="shared" si="67"/>
        <v>45.140169999999998</v>
      </c>
      <c r="Z105" s="11">
        <f t="shared" si="67"/>
        <v>54.135669999999998</v>
      </c>
      <c r="AA105" s="11">
        <f t="shared" si="67"/>
        <v>62.179169999999992</v>
      </c>
      <c r="AB105" s="11">
        <f t="shared" si="67"/>
        <v>69.270669999999996</v>
      </c>
      <c r="AC105" s="11">
        <f t="shared" si="67"/>
        <v>75.410169999999994</v>
      </c>
      <c r="AD105" s="11">
        <f t="shared" si="67"/>
        <v>80.597669999999994</v>
      </c>
      <c r="AE105" s="11">
        <f t="shared" si="67"/>
        <v>84.833169999999996</v>
      </c>
      <c r="AF105" s="11">
        <f t="shared" si="67"/>
        <v>88.116669999999999</v>
      </c>
      <c r="AG105" s="11">
        <f t="shared" si="67"/>
        <v>90.448169999999976</v>
      </c>
      <c r="AK105" s="5">
        <v>89.44</v>
      </c>
    </row>
    <row r="106" spans="1:37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 s="4">
        <v>2.5227400000000002</v>
      </c>
      <c r="J106" s="4">
        <v>1.7253700000000001</v>
      </c>
      <c r="K106" s="4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  <c r="V106" s="11">
        <f>$I106+$J106 * V$1+$K106 *V$1^2</f>
        <v>17.960440000000002</v>
      </c>
      <c r="W106" s="11">
        <f>$I106+$J106 * W$1+$K106 *W$1^2</f>
        <v>29.766140000000004</v>
      </c>
      <c r="X106" s="11">
        <f>$I106+$J106 * X$1+$K106 *X$1^2</f>
        <v>37.939840000000004</v>
      </c>
      <c r="Y106" s="11">
        <f>$I106+$J106 * Y$1+$K106 *Y$1^2</f>
        <v>42.48154000000001</v>
      </c>
      <c r="Z106" s="11">
        <f>$I106+$J106 * Z$1+$K106 *Z$1^2</f>
        <v>43.391240000000003</v>
      </c>
      <c r="AK106">
        <v>43.49</v>
      </c>
    </row>
    <row r="107" spans="1:37" x14ac:dyDescent="0.25">
      <c r="A107" s="5" t="s">
        <v>115</v>
      </c>
      <c r="B107" s="5" t="s">
        <v>120</v>
      </c>
      <c r="C107" s="5" t="s">
        <v>121</v>
      </c>
      <c r="D107" s="5" t="s">
        <v>25</v>
      </c>
      <c r="E107" s="5" t="s">
        <v>24</v>
      </c>
      <c r="F107" s="5" t="s">
        <v>35</v>
      </c>
      <c r="G107" s="5" t="s">
        <v>36</v>
      </c>
      <c r="H107" s="5" t="s">
        <v>60</v>
      </c>
      <c r="I107" s="6">
        <v>1.13547</v>
      </c>
      <c r="J107" s="6">
        <v>2.4091999999999998</v>
      </c>
      <c r="K107" s="6">
        <v>1.081E-2</v>
      </c>
      <c r="L107" s="6"/>
      <c r="M107" s="6"/>
      <c r="N107" s="5">
        <v>1.29</v>
      </c>
      <c r="O107" s="5">
        <v>118.04</v>
      </c>
      <c r="P107" s="5">
        <v>1.2E-4</v>
      </c>
      <c r="Q107" s="5">
        <v>37</v>
      </c>
      <c r="R107" s="5">
        <v>0.85899999999999999</v>
      </c>
      <c r="S107" s="5">
        <v>14.1</v>
      </c>
      <c r="T107" s="5">
        <v>120.5</v>
      </c>
      <c r="U107" s="5">
        <v>35</v>
      </c>
      <c r="V107" s="11">
        <f t="shared" ref="V107:AC107" si="68">EXP($I107+$J107*LN(LN(V$1))+(SQRT(V$1)*($K107/2)))</f>
        <v>23.615731474063423</v>
      </c>
      <c r="W107" s="11">
        <f t="shared" si="68"/>
        <v>44.8349922593274</v>
      </c>
      <c r="X107" s="11">
        <f t="shared" si="68"/>
        <v>61.205831767147181</v>
      </c>
      <c r="Y107" s="11">
        <f t="shared" si="68"/>
        <v>74.771572730456938</v>
      </c>
      <c r="Z107" s="11">
        <f t="shared" si="68"/>
        <v>86.484874993122304</v>
      </c>
      <c r="AA107" s="11">
        <f t="shared" si="68"/>
        <v>96.869167804141824</v>
      </c>
      <c r="AB107" s="11">
        <f t="shared" si="68"/>
        <v>106.24582724622904</v>
      </c>
      <c r="AC107" s="11">
        <f t="shared" si="68"/>
        <v>114.82785114612847</v>
      </c>
      <c r="AK107" s="5">
        <v>118.04</v>
      </c>
    </row>
    <row r="108" spans="1:37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 s="4">
        <v>2.53294</v>
      </c>
      <c r="J108" s="4">
        <v>0.70648999999999995</v>
      </c>
      <c r="K108" s="4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  <c r="V108" s="11">
        <f>$I108+$J108 * V$1+$K108 *V$1^2</f>
        <v>11.46584</v>
      </c>
      <c r="W108" s="11">
        <f>$I108+$J108 * W$1+$K108 *W$1^2</f>
        <v>24.134740000000001</v>
      </c>
      <c r="X108" s="11">
        <f>$I108+$J108 * X$1+$K108 *X$1^2</f>
        <v>40.539639999999991</v>
      </c>
      <c r="Y108" s="11">
        <f>$I108+$J108 * Y$1+$K108 *Y$1^2</f>
        <v>60.680539999999993</v>
      </c>
      <c r="AK108">
        <v>72.150000000000006</v>
      </c>
    </row>
    <row r="109" spans="1:37" x14ac:dyDescent="0.25">
      <c r="A109" s="5" t="s">
        <v>178</v>
      </c>
      <c r="B109" s="5" t="s">
        <v>189</v>
      </c>
      <c r="C109" s="5" t="s">
        <v>190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43</v>
      </c>
      <c r="I109" s="6">
        <v>4.6134500000000003</v>
      </c>
      <c r="J109" s="6">
        <v>0.39974999999999999</v>
      </c>
      <c r="K109" s="6">
        <v>5.339E-2</v>
      </c>
      <c r="L109" s="6">
        <v>-7.3999999999999999E-4</v>
      </c>
      <c r="M109" s="6"/>
      <c r="N109" s="5">
        <v>4.6100000000000003</v>
      </c>
      <c r="O109" s="5">
        <v>65.67</v>
      </c>
      <c r="P109" s="5">
        <v>0.12717000000000001</v>
      </c>
      <c r="Q109" s="5">
        <v>65</v>
      </c>
      <c r="R109" s="5">
        <v>0.89800000000000002</v>
      </c>
      <c r="S109" s="5">
        <v>4.3</v>
      </c>
      <c r="T109" s="5">
        <v>78.7</v>
      </c>
      <c r="U109" s="5">
        <v>61</v>
      </c>
      <c r="V109" s="10">
        <f>$I109+$J109*V$1+$K109*V$1^2+$L109*V$1^3</f>
        <v>13.209950000000001</v>
      </c>
      <c r="W109" s="10">
        <f>$I109+$J109*W$1+$K109*W$1^2+$L109*W$1^3</f>
        <v>28.044449999999998</v>
      </c>
      <c r="X109" s="10">
        <f>$I109+$J109*X$1+$K109*X$1^2+$L109*X$1^3</f>
        <v>44.676949999999991</v>
      </c>
      <c r="Y109" s="10">
        <f>$I109+$J109*Y$1+$K109*Y$1^2+$L109*Y$1^3</f>
        <v>58.667450000000017</v>
      </c>
      <c r="Z109" s="10">
        <f>$I109+$J109*Z$1+$K109*Z$1^2+$L109*Z$1^3</f>
        <v>65.575950000000006</v>
      </c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5">
        <v>65.67</v>
      </c>
    </row>
    <row r="110" spans="1:37" x14ac:dyDescent="0.25">
      <c r="A110" s="7" t="s">
        <v>254</v>
      </c>
      <c r="B110" s="7" t="s">
        <v>189</v>
      </c>
      <c r="C110" s="7" t="s">
        <v>190</v>
      </c>
      <c r="D110" s="7" t="s">
        <v>25</v>
      </c>
      <c r="E110" s="7" t="s">
        <v>24</v>
      </c>
      <c r="F110" s="7" t="s">
        <v>35</v>
      </c>
      <c r="G110" s="7" t="s">
        <v>71</v>
      </c>
      <c r="H110" s="7" t="s">
        <v>33</v>
      </c>
      <c r="I110" s="8">
        <v>2.84341</v>
      </c>
      <c r="J110" s="8">
        <v>0.65805999999999998</v>
      </c>
      <c r="K110" s="8">
        <v>9.6299999999999997E-3</v>
      </c>
      <c r="L110" s="8"/>
      <c r="M110" s="8"/>
      <c r="N110" s="7">
        <v>2.84</v>
      </c>
      <c r="O110" s="7">
        <v>84.4</v>
      </c>
      <c r="P110" s="7">
        <v>0.12178</v>
      </c>
      <c r="Q110" s="7">
        <v>33</v>
      </c>
      <c r="R110" s="7">
        <v>0.88200000000000001</v>
      </c>
      <c r="S110" s="7">
        <v>2.9</v>
      </c>
      <c r="T110" s="7">
        <v>78.900000000000006</v>
      </c>
      <c r="U110" s="7">
        <v>30</v>
      </c>
      <c r="V110" s="11">
        <f t="shared" ref="V110:AA110" si="69">$I110+$J110 * V$1+$K110 *V$1^2</f>
        <v>10.387009999999998</v>
      </c>
      <c r="W110" s="11">
        <f t="shared" si="69"/>
        <v>19.85661</v>
      </c>
      <c r="X110" s="11">
        <f t="shared" si="69"/>
        <v>31.252209999999998</v>
      </c>
      <c r="Y110" s="11">
        <f t="shared" si="69"/>
        <v>44.573809999999995</v>
      </c>
      <c r="Z110" s="11">
        <f t="shared" si="69"/>
        <v>59.82141</v>
      </c>
      <c r="AA110" s="11">
        <f t="shared" si="69"/>
        <v>76.995009999999994</v>
      </c>
      <c r="AK110" s="7">
        <v>84.4</v>
      </c>
    </row>
    <row r="111" spans="1:37" x14ac:dyDescent="0.25">
      <c r="A111" s="5" t="s">
        <v>343</v>
      </c>
      <c r="B111" s="5" t="s">
        <v>189</v>
      </c>
      <c r="C111" s="5" t="s">
        <v>190</v>
      </c>
      <c r="D111" s="5" t="s">
        <v>25</v>
      </c>
      <c r="E111" s="5" t="s">
        <v>24</v>
      </c>
      <c r="F111" s="5" t="s">
        <v>35</v>
      </c>
      <c r="G111" s="5">
        <v>1</v>
      </c>
      <c r="H111" s="5" t="s">
        <v>63</v>
      </c>
      <c r="I111" s="6">
        <v>1.71976</v>
      </c>
      <c r="J111" s="6">
        <v>5.8819999999999997E-2</v>
      </c>
      <c r="K111" s="6">
        <v>0.14849999999999999</v>
      </c>
      <c r="L111" s="6"/>
      <c r="M111" s="6"/>
      <c r="N111" s="5">
        <v>6.01</v>
      </c>
      <c r="O111" s="5">
        <v>84.87</v>
      </c>
      <c r="P111" s="5">
        <v>0.14849999999999999</v>
      </c>
      <c r="Q111" s="5">
        <v>59</v>
      </c>
      <c r="R111" s="5">
        <v>0.77500000000000002</v>
      </c>
      <c r="S111" s="5">
        <v>2.5</v>
      </c>
      <c r="T111" s="5">
        <v>80.400000000000006</v>
      </c>
      <c r="U111" s="5">
        <v>57</v>
      </c>
      <c r="V111" s="11">
        <f>EXP($I111+ $J111 * (V$1) + ($K111/2))</f>
        <v>10.828808104822102</v>
      </c>
      <c r="W111" s="11">
        <f>EXP($I111+ $J111 * (W$1) + ($K111/2))</f>
        <v>19.49991292158526</v>
      </c>
      <c r="X111" s="11">
        <f>EXP($I111+ $J111 * (X$1) + ($K111/2))</f>
        <v>35.114354254747816</v>
      </c>
      <c r="Y111" s="11">
        <f>EXP($I111+ $J111 * (Y$1) + ($K111/2))</f>
        <v>63.231968249614475</v>
      </c>
      <c r="AK111" s="5">
        <v>84.87</v>
      </c>
    </row>
    <row r="112" spans="1:37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 s="4">
        <v>3.0236499999999999</v>
      </c>
      <c r="J112" s="4">
        <v>1.5985100000000001</v>
      </c>
      <c r="K112" s="4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  <c r="V112" s="11">
        <f t="shared" ref="V112:AA113" si="70">$I112+$J112 * V$1+$K112 *V$1^2</f>
        <v>17.65775</v>
      </c>
      <c r="W112" s="11">
        <f t="shared" si="70"/>
        <v>29.589850000000002</v>
      </c>
      <c r="X112" s="11">
        <f t="shared" si="70"/>
        <v>38.819949999999999</v>
      </c>
      <c r="Y112" s="11">
        <f t="shared" si="70"/>
        <v>45.348050000000001</v>
      </c>
      <c r="Z112" s="11">
        <f t="shared" si="70"/>
        <v>49.174150000000004</v>
      </c>
      <c r="AA112" s="11">
        <f t="shared" si="70"/>
        <v>50.29825000000001</v>
      </c>
      <c r="AK112">
        <v>50.32</v>
      </c>
    </row>
    <row r="113" spans="1:37" x14ac:dyDescent="0.25">
      <c r="A113" s="5" t="s">
        <v>149</v>
      </c>
      <c r="B113" s="5" t="s">
        <v>122</v>
      </c>
      <c r="C113" s="5" t="s">
        <v>123</v>
      </c>
      <c r="D113" s="5" t="s">
        <v>25</v>
      </c>
      <c r="E113" s="5" t="s">
        <v>24</v>
      </c>
      <c r="F113" s="5" t="s">
        <v>35</v>
      </c>
      <c r="G113" s="5" t="s">
        <v>71</v>
      </c>
      <c r="H113" s="5" t="s">
        <v>33</v>
      </c>
      <c r="I113" s="6">
        <v>2.5205899999999999</v>
      </c>
      <c r="J113" s="6">
        <v>1.94085</v>
      </c>
      <c r="K113" s="6">
        <v>-1.2970000000000001E-2</v>
      </c>
      <c r="L113" s="6"/>
      <c r="M113" s="6"/>
      <c r="N113" s="5">
        <v>2.52</v>
      </c>
      <c r="O113" s="5">
        <v>75.13</v>
      </c>
      <c r="P113" s="5">
        <v>5.391E-2</v>
      </c>
      <c r="Q113" s="5">
        <v>30</v>
      </c>
      <c r="R113" s="5">
        <v>0.97099999999999997</v>
      </c>
      <c r="S113" s="5">
        <v>2.5</v>
      </c>
      <c r="T113" s="5">
        <v>90</v>
      </c>
      <c r="U113" s="5">
        <v>27</v>
      </c>
      <c r="V113" s="11">
        <f t="shared" si="70"/>
        <v>20.632089999999998</v>
      </c>
      <c r="W113" s="11">
        <f t="shared" si="70"/>
        <v>36.149589999999996</v>
      </c>
      <c r="X113" s="11">
        <f t="shared" si="70"/>
        <v>49.073089999999993</v>
      </c>
      <c r="Y113" s="11">
        <f t="shared" si="70"/>
        <v>59.402589999999996</v>
      </c>
      <c r="Z113" s="11">
        <f t="shared" si="70"/>
        <v>67.138090000000005</v>
      </c>
      <c r="AA113" s="11">
        <f t="shared" si="70"/>
        <v>72.279589999999985</v>
      </c>
      <c r="AB113" s="11">
        <f>$I113+$J113 * AB$1+$K113 *AB$1^2</f>
        <v>74.827089999999998</v>
      </c>
      <c r="AK113" s="5">
        <v>75.13</v>
      </c>
    </row>
    <row r="114" spans="1:37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 s="4">
        <v>1.2221599999999999</v>
      </c>
      <c r="J114" s="4">
        <v>3.0808900000000001</v>
      </c>
      <c r="K114" s="4">
        <v>-6.2770000000000006E-2</v>
      </c>
      <c r="L114" s="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  <c r="V114" s="10">
        <f t="shared" ref="V114:AB114" si="71">$I114+$J114*V$1+$K114*V$1^2+$L114*V$1^3</f>
        <v>26.304060000000003</v>
      </c>
      <c r="W114" s="10">
        <f t="shared" si="71"/>
        <v>42.131959999999999</v>
      </c>
      <c r="X114" s="10">
        <f t="shared" si="71"/>
        <v>52.005860000000006</v>
      </c>
      <c r="Y114" s="10">
        <f t="shared" si="71"/>
        <v>59.225759999999994</v>
      </c>
      <c r="Z114" s="10">
        <f t="shared" si="71"/>
        <v>67.09165999999999</v>
      </c>
      <c r="AA114" s="10">
        <f t="shared" si="71"/>
        <v>78.903559999999999</v>
      </c>
      <c r="AB114" s="10">
        <f t="shared" si="71"/>
        <v>97.961459999999988</v>
      </c>
      <c r="AC114" s="10"/>
      <c r="AD114" s="10"/>
      <c r="AE114" s="10"/>
      <c r="AF114" s="10"/>
      <c r="AG114" s="10"/>
      <c r="AH114" s="10"/>
      <c r="AI114" s="10"/>
      <c r="AJ114" s="10"/>
      <c r="AK114">
        <v>116.04</v>
      </c>
    </row>
    <row r="115" spans="1:37" x14ac:dyDescent="0.25">
      <c r="A115" s="5" t="s">
        <v>115</v>
      </c>
      <c r="B115" s="5" t="s">
        <v>124</v>
      </c>
      <c r="C115" s="5" t="s">
        <v>125</v>
      </c>
      <c r="D115" s="5" t="s">
        <v>25</v>
      </c>
      <c r="E115" s="5" t="s">
        <v>24</v>
      </c>
      <c r="F115" s="5" t="s">
        <v>35</v>
      </c>
      <c r="G115" s="5" t="s">
        <v>44</v>
      </c>
      <c r="H115" s="5" t="s">
        <v>43</v>
      </c>
      <c r="I115" s="6">
        <v>-0.86799000000000004</v>
      </c>
      <c r="J115" s="6">
        <v>2.2972299999999999</v>
      </c>
      <c r="K115" s="6">
        <v>-5.9240000000000001E-2</v>
      </c>
      <c r="L115" s="6">
        <v>6.8000000000000005E-4</v>
      </c>
      <c r="M115" s="6"/>
      <c r="N115" s="5">
        <v>1.37</v>
      </c>
      <c r="O115" s="5">
        <v>50.82</v>
      </c>
      <c r="P115" s="5">
        <v>1.84087</v>
      </c>
      <c r="Q115" s="5">
        <v>37</v>
      </c>
      <c r="R115" s="5">
        <v>0.87</v>
      </c>
      <c r="S115" s="5">
        <v>2.4</v>
      </c>
      <c r="T115" s="5">
        <v>74.7</v>
      </c>
      <c r="U115" s="5">
        <v>33</v>
      </c>
      <c r="V115" s="10">
        <f t="shared" ref="V115:Z116" si="72">$I115+$J115*V$1+$K115*V$1^2+$L115*V$1^3</f>
        <v>16.860309999999998</v>
      </c>
      <c r="W115" s="10">
        <f t="shared" si="72"/>
        <v>26.820609999999995</v>
      </c>
      <c r="X115" s="10">
        <f t="shared" si="72"/>
        <v>33.092909999999989</v>
      </c>
      <c r="Y115" s="10">
        <f t="shared" si="72"/>
        <v>39.757209999999979</v>
      </c>
      <c r="Z115" s="10">
        <f t="shared" si="72"/>
        <v>50.893509999999992</v>
      </c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5">
        <v>50.82</v>
      </c>
    </row>
    <row r="116" spans="1:37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 s="4">
        <v>2.5410400000000002</v>
      </c>
      <c r="J116" s="4">
        <v>-0.10417999999999999</v>
      </c>
      <c r="K116" s="4">
        <v>5.3100000000000001E-2</v>
      </c>
      <c r="L116" s="4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  <c r="V116" s="10">
        <f t="shared" si="72"/>
        <v>6.2892400000000013</v>
      </c>
      <c r="W116" s="10">
        <f t="shared" si="72"/>
        <v>17.537440000000004</v>
      </c>
      <c r="X116" s="10">
        <f t="shared" si="72"/>
        <v>33.165640000000003</v>
      </c>
      <c r="Y116" s="10">
        <f t="shared" si="72"/>
        <v>50.053840000000015</v>
      </c>
      <c r="Z116" s="10">
        <f t="shared" si="72"/>
        <v>65.082040000000006</v>
      </c>
      <c r="AA116" s="10">
        <f>$I116+$J116*AA$1+$K116*AA$1^2+$L116*AA$1^3</f>
        <v>75.130240000000015</v>
      </c>
      <c r="AB116" s="10"/>
      <c r="AC116" s="10"/>
      <c r="AD116" s="10"/>
      <c r="AE116" s="10"/>
      <c r="AF116" s="10"/>
      <c r="AG116" s="10"/>
      <c r="AH116" s="10"/>
      <c r="AI116" s="10"/>
      <c r="AJ116" s="10"/>
      <c r="AK116">
        <v>76.459999999999994</v>
      </c>
    </row>
    <row r="117" spans="1:37" x14ac:dyDescent="0.25">
      <c r="A117" s="5" t="s">
        <v>234</v>
      </c>
      <c r="B117" s="5" t="s">
        <v>124</v>
      </c>
      <c r="C117" s="5" t="s">
        <v>125</v>
      </c>
      <c r="D117" s="5" t="s">
        <v>25</v>
      </c>
      <c r="E117" s="5" t="s">
        <v>24</v>
      </c>
      <c r="F117" s="5" t="s">
        <v>35</v>
      </c>
      <c r="G117" s="5" t="s">
        <v>36</v>
      </c>
      <c r="H117" s="5" t="s">
        <v>28</v>
      </c>
      <c r="I117" s="6">
        <v>3.58555</v>
      </c>
      <c r="J117" s="6">
        <v>1.14093</v>
      </c>
      <c r="K117" s="6"/>
      <c r="L117" s="6"/>
      <c r="M117" s="6"/>
      <c r="N117" s="5">
        <v>3.59</v>
      </c>
      <c r="O117" s="5">
        <v>49.22</v>
      </c>
      <c r="P117" s="5">
        <v>3.0045199999999999</v>
      </c>
      <c r="Q117" s="5">
        <v>48</v>
      </c>
      <c r="R117" s="5">
        <v>0.95299999999999996</v>
      </c>
      <c r="S117" s="5">
        <v>3</v>
      </c>
      <c r="T117" s="5">
        <v>38.6</v>
      </c>
      <c r="U117" s="5">
        <v>46</v>
      </c>
      <c r="V117" s="10">
        <f t="shared" ref="V117:Y118" si="73">$I117+$J117*V$1</f>
        <v>14.99485</v>
      </c>
      <c r="W117" s="10">
        <f t="shared" si="73"/>
        <v>26.404150000000001</v>
      </c>
      <c r="X117" s="10">
        <f t="shared" si="73"/>
        <v>37.813449999999996</v>
      </c>
      <c r="Y117" s="10">
        <f t="shared" si="73"/>
        <v>49.222749999999998</v>
      </c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5">
        <v>49.22</v>
      </c>
    </row>
    <row r="118" spans="1:37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 s="4">
        <v>2.0701700000000001</v>
      </c>
      <c r="J118" s="4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  <c r="V118" s="10">
        <f t="shared" si="73"/>
        <v>8.4634700000000009</v>
      </c>
      <c r="W118" s="10">
        <f t="shared" si="73"/>
        <v>14.856770000000001</v>
      </c>
      <c r="X118" s="10">
        <f t="shared" si="73"/>
        <v>21.250070000000001</v>
      </c>
      <c r="Y118" s="10">
        <f t="shared" si="73"/>
        <v>27.643370000000001</v>
      </c>
      <c r="Z118" s="10">
        <f>$I118+$J118*Z$1</f>
        <v>34.036669999999994</v>
      </c>
      <c r="AA118" s="10">
        <f>$I118+$J118*AA$1</f>
        <v>40.429969999999997</v>
      </c>
      <c r="AB118" s="10"/>
      <c r="AC118" s="10"/>
      <c r="AD118" s="10"/>
      <c r="AE118" s="10"/>
      <c r="AF118" s="10"/>
      <c r="AG118" s="10"/>
      <c r="AH118" s="10"/>
      <c r="AI118" s="10"/>
      <c r="AJ118" s="10"/>
      <c r="AK118">
        <v>39.15</v>
      </c>
    </row>
    <row r="119" spans="1:37" x14ac:dyDescent="0.25">
      <c r="A119" s="5" t="s">
        <v>271</v>
      </c>
      <c r="B119" s="5" t="s">
        <v>124</v>
      </c>
      <c r="C119" s="5" t="s">
        <v>125</v>
      </c>
      <c r="D119" s="5" t="s">
        <v>25</v>
      </c>
      <c r="E119" s="5" t="s">
        <v>24</v>
      </c>
      <c r="F119" s="5" t="s">
        <v>35</v>
      </c>
      <c r="G119" s="5" t="s">
        <v>44</v>
      </c>
      <c r="H119" s="5" t="s">
        <v>33</v>
      </c>
      <c r="I119" s="6">
        <v>1.9191800000000001</v>
      </c>
      <c r="J119" s="6">
        <v>1.0947</v>
      </c>
      <c r="K119" s="6">
        <v>-3.0699999999999998E-3</v>
      </c>
      <c r="L119" s="6"/>
      <c r="M119" s="6"/>
      <c r="N119" s="5">
        <v>1.92</v>
      </c>
      <c r="O119" s="5">
        <v>82.59</v>
      </c>
      <c r="P119" s="5">
        <v>3.1697600000000001</v>
      </c>
      <c r="Q119" s="5">
        <v>82</v>
      </c>
      <c r="R119" s="5">
        <v>0.85</v>
      </c>
      <c r="S119" s="5">
        <v>1.1000000000000001</v>
      </c>
      <c r="T119" s="5">
        <v>106.2</v>
      </c>
      <c r="U119" s="5">
        <v>79</v>
      </c>
      <c r="V119" s="11">
        <f t="shared" ref="V119:AE119" si="74">$I119+$J119 * V$1+$K119 *V$1^2</f>
        <v>12.55918</v>
      </c>
      <c r="W119" s="11">
        <f t="shared" si="74"/>
        <v>22.585179999999998</v>
      </c>
      <c r="X119" s="11">
        <f t="shared" si="74"/>
        <v>31.99718</v>
      </c>
      <c r="Y119" s="11">
        <f t="shared" si="74"/>
        <v>40.795179999999995</v>
      </c>
      <c r="Z119" s="11">
        <f t="shared" si="74"/>
        <v>48.979179999999999</v>
      </c>
      <c r="AA119" s="11">
        <f t="shared" si="74"/>
        <v>56.54918</v>
      </c>
      <c r="AB119" s="11">
        <f t="shared" si="74"/>
        <v>63.505180000000003</v>
      </c>
      <c r="AC119" s="11">
        <f t="shared" si="74"/>
        <v>69.847179999999994</v>
      </c>
      <c r="AD119" s="11">
        <f t="shared" si="74"/>
        <v>75.575179999999989</v>
      </c>
      <c r="AE119" s="11">
        <f t="shared" si="74"/>
        <v>80.689179999999993</v>
      </c>
      <c r="AK119" s="5">
        <v>82.59</v>
      </c>
    </row>
    <row r="120" spans="1:37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 s="4">
        <v>0.45133000000000001</v>
      </c>
      <c r="J120" s="4">
        <v>1.7385699999999999</v>
      </c>
      <c r="K120" s="4">
        <v>-2.112E-2</v>
      </c>
      <c r="L120" s="4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  <c r="V120" s="10">
        <f t="shared" ref="V120:AF120" si="75">$I120+$J120*V$1+$K120*V$1^2+$L120*V$1^3</f>
        <v>15.855029999999999</v>
      </c>
      <c r="W120" s="10">
        <f t="shared" si="75"/>
        <v>27.814729999999997</v>
      </c>
      <c r="X120" s="10">
        <f t="shared" si="75"/>
        <v>37.110430000000001</v>
      </c>
      <c r="Y120" s="10">
        <f t="shared" si="75"/>
        <v>44.522129999999997</v>
      </c>
      <c r="Z120" s="10">
        <f t="shared" si="75"/>
        <v>50.829830000000001</v>
      </c>
      <c r="AA120" s="10">
        <f t="shared" si="75"/>
        <v>56.81353</v>
      </c>
      <c r="AB120" s="10">
        <f t="shared" si="75"/>
        <v>63.253229999999995</v>
      </c>
      <c r="AC120" s="10">
        <f t="shared" si="75"/>
        <v>70.928929999999994</v>
      </c>
      <c r="AD120" s="10">
        <f t="shared" si="75"/>
        <v>80.620629999999991</v>
      </c>
      <c r="AE120" s="10">
        <f t="shared" si="75"/>
        <v>93.108330000000024</v>
      </c>
      <c r="AF120" s="10">
        <f t="shared" si="75"/>
        <v>109.17202999999998</v>
      </c>
      <c r="AG120" s="10"/>
      <c r="AH120" s="10"/>
      <c r="AI120" s="10"/>
      <c r="AJ120" s="10"/>
      <c r="AK120">
        <v>120.81</v>
      </c>
    </row>
    <row r="121" spans="1:37" x14ac:dyDescent="0.25">
      <c r="A121" s="5" t="s">
        <v>92</v>
      </c>
      <c r="B121" s="5" t="s">
        <v>101</v>
      </c>
      <c r="C121" s="5" t="s">
        <v>102</v>
      </c>
      <c r="D121" s="5" t="s">
        <v>25</v>
      </c>
      <c r="E121" s="5" t="s">
        <v>24</v>
      </c>
      <c r="F121" s="5" t="s">
        <v>35</v>
      </c>
      <c r="G121" s="5" t="s">
        <v>71</v>
      </c>
      <c r="H121" s="5" t="s">
        <v>33</v>
      </c>
      <c r="I121" s="6">
        <v>2.5262600000000002</v>
      </c>
      <c r="J121" s="6">
        <v>1.37056</v>
      </c>
      <c r="K121" s="6">
        <v>-1.4670000000000001E-2</v>
      </c>
      <c r="L121" s="6"/>
      <c r="M121" s="6"/>
      <c r="N121" s="5">
        <v>2.5299999999999998</v>
      </c>
      <c r="O121" s="5">
        <v>34.54</v>
      </c>
      <c r="P121" s="5">
        <v>0.12403</v>
      </c>
      <c r="Q121" s="5">
        <v>37</v>
      </c>
      <c r="R121" s="5">
        <v>0.9</v>
      </c>
      <c r="S121" s="5">
        <v>2.5</v>
      </c>
      <c r="T121" s="5">
        <v>39.4</v>
      </c>
      <c r="U121" s="5">
        <v>34</v>
      </c>
      <c r="V121" s="11">
        <f>$I121+$J121 * V$1+$K121 *V$1^2</f>
        <v>14.764860000000001</v>
      </c>
      <c r="W121" s="11">
        <f>$I121+$J121 * W$1+$K121 *W$1^2</f>
        <v>24.069459999999999</v>
      </c>
      <c r="X121" s="11">
        <f>$I121+$J121 * X$1+$K121 *X$1^2</f>
        <v>30.440059999999995</v>
      </c>
      <c r="Y121" s="11">
        <f>$I121+$J121 * Y$1+$K121 *Y$1^2</f>
        <v>33.876660000000001</v>
      </c>
      <c r="Z121" s="11">
        <f>$I121+$J121 * Z$1+$K121 *Z$1^2</f>
        <v>34.379259999999995</v>
      </c>
      <c r="AK121" s="5">
        <v>34.54</v>
      </c>
    </row>
    <row r="122" spans="1:37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 s="4">
        <v>2.5264000000000002</v>
      </c>
      <c r="J122" s="4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  <c r="V122" s="10">
        <f t="shared" ref="V122:Z124" si="76">$I122+$J122*V$1</f>
        <v>16.130099999999999</v>
      </c>
      <c r="W122" s="10">
        <f t="shared" si="76"/>
        <v>29.733799999999999</v>
      </c>
      <c r="X122" s="10">
        <f t="shared" si="76"/>
        <v>43.337500000000006</v>
      </c>
      <c r="Y122" s="10">
        <f t="shared" si="76"/>
        <v>56.941200000000002</v>
      </c>
      <c r="Z122" s="10">
        <f t="shared" si="76"/>
        <v>70.544899999999998</v>
      </c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>
        <v>70.55</v>
      </c>
    </row>
    <row r="123" spans="1:37" x14ac:dyDescent="0.25">
      <c r="A123" s="5" t="s">
        <v>178</v>
      </c>
      <c r="B123" s="5" t="s">
        <v>101</v>
      </c>
      <c r="C123" s="5" t="s">
        <v>102</v>
      </c>
      <c r="D123" s="5" t="s">
        <v>25</v>
      </c>
      <c r="E123" s="5" t="s">
        <v>24</v>
      </c>
      <c r="F123" s="5" t="s">
        <v>35</v>
      </c>
      <c r="G123" s="5" t="s">
        <v>36</v>
      </c>
      <c r="H123" s="5" t="s">
        <v>28</v>
      </c>
      <c r="I123" s="6">
        <v>2.71672</v>
      </c>
      <c r="J123" s="6">
        <v>1.1116900000000001</v>
      </c>
      <c r="K123" s="6"/>
      <c r="L123" s="6"/>
      <c r="M123" s="6"/>
      <c r="N123" s="5">
        <v>2.72</v>
      </c>
      <c r="O123" s="5">
        <v>66.08</v>
      </c>
      <c r="P123" s="5">
        <v>8.5622199999999999</v>
      </c>
      <c r="Q123" s="5">
        <v>68</v>
      </c>
      <c r="R123" s="5">
        <v>0.88600000000000001</v>
      </c>
      <c r="S123" s="5">
        <v>4.8</v>
      </c>
      <c r="T123" s="5">
        <v>66.8</v>
      </c>
      <c r="U123" s="5">
        <v>66</v>
      </c>
      <c r="V123" s="10">
        <f t="shared" si="76"/>
        <v>13.833620000000002</v>
      </c>
      <c r="W123" s="10">
        <f t="shared" si="76"/>
        <v>24.950520000000001</v>
      </c>
      <c r="X123" s="10">
        <f t="shared" si="76"/>
        <v>36.067420000000006</v>
      </c>
      <c r="Y123" s="10">
        <f t="shared" si="76"/>
        <v>47.184320000000007</v>
      </c>
      <c r="Z123" s="10">
        <f t="shared" si="76"/>
        <v>58.301220000000008</v>
      </c>
      <c r="AA123" s="10">
        <f>$I123+$J123*AA$1</f>
        <v>69.418120000000002</v>
      </c>
      <c r="AB123" s="10"/>
      <c r="AC123" s="10"/>
      <c r="AD123" s="10"/>
      <c r="AE123" s="10"/>
      <c r="AF123" s="10"/>
      <c r="AG123" s="10"/>
      <c r="AH123" s="10"/>
      <c r="AI123" s="10"/>
      <c r="AJ123" s="10"/>
      <c r="AK123" s="5">
        <v>66.08</v>
      </c>
    </row>
    <row r="124" spans="1:37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 s="4">
        <v>1.8553599999999999</v>
      </c>
      <c r="J124" s="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  <c r="V124" s="10">
        <f t="shared" si="76"/>
        <v>13.199959999999999</v>
      </c>
      <c r="W124" s="10">
        <f t="shared" si="76"/>
        <v>24.544560000000001</v>
      </c>
      <c r="X124" s="10">
        <f t="shared" si="76"/>
        <v>35.889159999999997</v>
      </c>
      <c r="Y124" s="10">
        <f t="shared" si="76"/>
        <v>47.233759999999997</v>
      </c>
      <c r="Z124" s="10">
        <f t="shared" si="76"/>
        <v>58.578359999999996</v>
      </c>
      <c r="AA124" s="10">
        <f>$I124+$J124*AA$1</f>
        <v>69.922960000000003</v>
      </c>
      <c r="AB124" s="10">
        <f>$I124+$J124*AB$1</f>
        <v>81.267560000000003</v>
      </c>
      <c r="AC124" s="10">
        <f>$I124+$J124*AC$1</f>
        <v>92.612160000000003</v>
      </c>
      <c r="AD124" s="10">
        <f>$I124+$J124*AD$1</f>
        <v>103.95676</v>
      </c>
      <c r="AE124" s="10">
        <f>$I124+$J124*AE$1</f>
        <v>115.30136</v>
      </c>
      <c r="AF124" s="10"/>
      <c r="AG124" s="10"/>
      <c r="AH124" s="10"/>
      <c r="AI124" s="10"/>
      <c r="AJ124" s="10"/>
      <c r="AK124">
        <v>115.3</v>
      </c>
    </row>
    <row r="125" spans="1:37" x14ac:dyDescent="0.25">
      <c r="A125" s="5" t="s">
        <v>234</v>
      </c>
      <c r="B125" s="5" t="s">
        <v>101</v>
      </c>
      <c r="C125" s="5" t="s">
        <v>102</v>
      </c>
      <c r="D125" s="5" t="s">
        <v>25</v>
      </c>
      <c r="E125" s="5" t="s">
        <v>24</v>
      </c>
      <c r="F125" s="5" t="s">
        <v>35</v>
      </c>
      <c r="G125" s="5" t="s">
        <v>36</v>
      </c>
      <c r="H125" s="5" t="s">
        <v>43</v>
      </c>
      <c r="I125" s="6">
        <v>4.2279499999999999</v>
      </c>
      <c r="J125" s="6">
        <v>-0.82484000000000002</v>
      </c>
      <c r="K125" s="6">
        <v>0.37242999999999998</v>
      </c>
      <c r="L125" s="6">
        <v>-1.051E-2</v>
      </c>
      <c r="M125" s="6"/>
      <c r="N125" s="5">
        <v>3.77</v>
      </c>
      <c r="O125" s="5">
        <v>53.79</v>
      </c>
      <c r="P125" s="5">
        <v>2.5996000000000001</v>
      </c>
      <c r="Q125" s="5">
        <v>48</v>
      </c>
      <c r="R125" s="5">
        <v>0.98399999999999999</v>
      </c>
      <c r="S125" s="5">
        <v>4.0999999999999996</v>
      </c>
      <c r="T125" s="5">
        <v>61.5</v>
      </c>
      <c r="U125" s="5">
        <v>44</v>
      </c>
      <c r="V125" s="10">
        <f>$I125+$J125*V$1+$K125*V$1^2+$L125*V$1^3</f>
        <v>22.71255</v>
      </c>
      <c r="W125" s="10">
        <f>$I125+$J125*W$1+$K125*W$1^2+$L125*W$1^3</f>
        <v>52.623149999999995</v>
      </c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5">
        <v>53.79</v>
      </c>
    </row>
    <row r="126" spans="1:37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 s="4">
        <v>2.8243399999999999</v>
      </c>
      <c r="J126" s="4">
        <v>1.53556</v>
      </c>
      <c r="K126" s="4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  <c r="V126" s="11">
        <f t="shared" ref="V126:AG126" si="77">$I126+$J126 * V$1+$K126 *V$1^2</f>
        <v>17.586940000000002</v>
      </c>
      <c r="W126" s="11">
        <f t="shared" si="77"/>
        <v>31.163540000000005</v>
      </c>
      <c r="X126" s="11">
        <f t="shared" si="77"/>
        <v>43.554139999999997</v>
      </c>
      <c r="Y126" s="11">
        <f t="shared" si="77"/>
        <v>54.758740000000003</v>
      </c>
      <c r="Z126" s="11">
        <f t="shared" si="77"/>
        <v>64.777340000000009</v>
      </c>
      <c r="AA126" s="11">
        <f t="shared" si="77"/>
        <v>73.609940000000009</v>
      </c>
      <c r="AB126" s="11">
        <f t="shared" si="77"/>
        <v>81.256540000000001</v>
      </c>
      <c r="AC126" s="11">
        <f t="shared" si="77"/>
        <v>87.717140000000001</v>
      </c>
      <c r="AD126" s="11">
        <f t="shared" si="77"/>
        <v>92.991740000000007</v>
      </c>
      <c r="AE126" s="11">
        <f t="shared" si="77"/>
        <v>97.080340000000007</v>
      </c>
      <c r="AF126" s="11">
        <f t="shared" si="77"/>
        <v>99.982939999999999</v>
      </c>
      <c r="AG126" s="11">
        <f t="shared" si="77"/>
        <v>101.69954</v>
      </c>
      <c r="AK126">
        <v>101.75</v>
      </c>
    </row>
    <row r="127" spans="1:37" x14ac:dyDescent="0.25">
      <c r="A127" s="5" t="s">
        <v>271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>
        <v>1</v>
      </c>
      <c r="H127" s="5" t="s">
        <v>31</v>
      </c>
      <c r="I127" s="6">
        <v>1.68387</v>
      </c>
      <c r="J127" s="6">
        <v>1.5996699999999999</v>
      </c>
      <c r="K127" s="6">
        <v>6.7820000000000005E-2</v>
      </c>
      <c r="L127" s="6"/>
      <c r="M127" s="6"/>
      <c r="N127" s="5">
        <v>3.23</v>
      </c>
      <c r="O127" s="5">
        <v>71.86</v>
      </c>
      <c r="P127" s="5">
        <v>0.26042999999999999</v>
      </c>
      <c r="Q127" s="5">
        <v>24</v>
      </c>
      <c r="R127" s="5">
        <v>0.84799999999999998</v>
      </c>
      <c r="S127" s="5">
        <v>5</v>
      </c>
      <c r="T127" s="5">
        <v>94</v>
      </c>
      <c r="U127" s="5">
        <v>22</v>
      </c>
      <c r="V127" s="11">
        <f t="shared" ref="V127:AJ127" si="78">EXP($I127+$J127*LN(LN(V$1) + ($K127/2)))</f>
        <v>20.935224386312772</v>
      </c>
      <c r="W127" s="11">
        <f t="shared" si="78"/>
        <v>31.722160147202032</v>
      </c>
      <c r="X127" s="11">
        <f t="shared" si="78"/>
        <v>38.781365554724047</v>
      </c>
      <c r="Y127" s="11">
        <f t="shared" si="78"/>
        <v>44.10589331114717</v>
      </c>
      <c r="Z127" s="11">
        <f t="shared" si="78"/>
        <v>48.410353260509503</v>
      </c>
      <c r="AA127" s="11">
        <f t="shared" si="78"/>
        <v>52.037760448478252</v>
      </c>
      <c r="AB127" s="11">
        <f t="shared" si="78"/>
        <v>55.180726174643418</v>
      </c>
      <c r="AC127" s="11">
        <f t="shared" si="78"/>
        <v>57.958765216170441</v>
      </c>
      <c r="AD127" s="11">
        <f t="shared" si="78"/>
        <v>60.451388478915469</v>
      </c>
      <c r="AE127" s="11">
        <f t="shared" si="78"/>
        <v>62.714293425450194</v>
      </c>
      <c r="AF127" s="11">
        <f t="shared" si="78"/>
        <v>64.7880807165335</v>
      </c>
      <c r="AG127" s="11">
        <f t="shared" si="78"/>
        <v>66.703299182752616</v>
      </c>
      <c r="AH127" s="11">
        <f t="shared" si="78"/>
        <v>68.483536347606105</v>
      </c>
      <c r="AI127" s="11">
        <f t="shared" si="78"/>
        <v>70.147400506956757</v>
      </c>
      <c r="AJ127" s="11">
        <f t="shared" si="78"/>
        <v>71.709840961505265</v>
      </c>
      <c r="AK127" s="5">
        <v>71.86</v>
      </c>
    </row>
    <row r="128" spans="1:37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 s="4">
        <v>2.4909400000000002</v>
      </c>
      <c r="J128" s="4">
        <v>1.2233000000000001</v>
      </c>
      <c r="K128" s="4">
        <v>4.1799999999999997E-3</v>
      </c>
      <c r="L128" s="4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  <c r="V128" s="10">
        <f t="shared" ref="V128:AC128" si="79">$I128+$J128*V$1+$K128*V$1^2+$L128*V$1^3</f>
        <v>15.06194</v>
      </c>
      <c r="W128" s="10">
        <f t="shared" si="79"/>
        <v>27.988940000000003</v>
      </c>
      <c r="X128" s="10">
        <f t="shared" si="79"/>
        <v>40.791939999999997</v>
      </c>
      <c r="Y128" s="10">
        <f t="shared" si="79"/>
        <v>52.990940000000009</v>
      </c>
      <c r="Z128" s="10">
        <f t="shared" si="79"/>
        <v>64.105940000000004</v>
      </c>
      <c r="AA128" s="10">
        <f t="shared" si="79"/>
        <v>73.656939999999992</v>
      </c>
      <c r="AB128" s="10">
        <f t="shared" si="79"/>
        <v>81.163939999999997</v>
      </c>
      <c r="AC128" s="10">
        <f t="shared" si="79"/>
        <v>86.146940000000001</v>
      </c>
      <c r="AD128" s="10"/>
      <c r="AE128" s="10"/>
      <c r="AF128" s="10"/>
      <c r="AG128" s="10"/>
      <c r="AH128" s="10"/>
      <c r="AI128" s="10"/>
      <c r="AJ128" s="10"/>
      <c r="AK128">
        <v>85.84</v>
      </c>
    </row>
    <row r="129" spans="1:37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ref="V129:AB129" si="80">$I129+$J129*V$1</f>
        <v>11.967879999999999</v>
      </c>
      <c r="W129" s="10">
        <f t="shared" si="80"/>
        <v>21.094879999999996</v>
      </c>
      <c r="X129" s="10">
        <f t="shared" si="80"/>
        <v>30.221879999999999</v>
      </c>
      <c r="Y129" s="10">
        <f t="shared" si="80"/>
        <v>39.348879999999994</v>
      </c>
      <c r="Z129" s="10">
        <f t="shared" si="80"/>
        <v>48.475879999999997</v>
      </c>
      <c r="AA129" s="10">
        <f t="shared" si="80"/>
        <v>57.602879999999999</v>
      </c>
      <c r="AB129" s="10">
        <f t="shared" si="80"/>
        <v>66.729879999999994</v>
      </c>
      <c r="AC129" s="10"/>
      <c r="AD129" s="10"/>
      <c r="AE129" s="10"/>
      <c r="AF129" s="10"/>
      <c r="AG129" s="10"/>
      <c r="AH129" s="10"/>
      <c r="AI129" s="10"/>
      <c r="AJ129" s="10"/>
      <c r="AK129" s="5">
        <v>66.73</v>
      </c>
    </row>
    <row r="130" spans="1:37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 s="4">
        <v>2.5392399999999999</v>
      </c>
      <c r="J130" s="4">
        <v>7.6819999999999999E-2</v>
      </c>
      <c r="K130" s="4">
        <v>8.8770000000000002E-2</v>
      </c>
      <c r="L130" s="4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  <c r="V130" s="10">
        <f>$I130+$J130*V$1+$K130*V$1^2+$L130*V$1^3</f>
        <v>10.46444</v>
      </c>
      <c r="W130" s="10">
        <f>$I130+$J130*W$1+$K130*W$1^2+$L130*W$1^3</f>
        <v>25.823640000000005</v>
      </c>
      <c r="X130" s="10">
        <f>$I130+$J130*X$1+$K130*X$1^2+$L130*X$1^3</f>
        <v>38.296840000000003</v>
      </c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>
        <v>40.14</v>
      </c>
    </row>
    <row r="131" spans="1:37" x14ac:dyDescent="0.25">
      <c r="A131" s="5" t="s">
        <v>302</v>
      </c>
      <c r="B131" s="5" t="s">
        <v>103</v>
      </c>
      <c r="C131" s="5" t="s">
        <v>104</v>
      </c>
      <c r="D131" s="5" t="s">
        <v>25</v>
      </c>
      <c r="E131" s="5" t="s">
        <v>24</v>
      </c>
      <c r="F131" s="5" t="s">
        <v>35</v>
      </c>
      <c r="G131" s="5" t="s">
        <v>71</v>
      </c>
      <c r="H131" s="5" t="s">
        <v>28</v>
      </c>
      <c r="I131" s="6">
        <v>0.35017999999999999</v>
      </c>
      <c r="J131" s="6">
        <v>0.91074999999999995</v>
      </c>
      <c r="K131" s="6"/>
      <c r="L131" s="6"/>
      <c r="M131" s="6"/>
      <c r="N131" s="5">
        <v>1.26</v>
      </c>
      <c r="O131" s="5">
        <v>55</v>
      </c>
      <c r="P131" s="5">
        <v>1.4189999999999999E-2</v>
      </c>
      <c r="Q131" s="5">
        <v>34</v>
      </c>
      <c r="R131" s="5">
        <v>0.94699999999999995</v>
      </c>
      <c r="S131" s="5">
        <v>6.6</v>
      </c>
      <c r="T131" s="5">
        <v>55.4</v>
      </c>
      <c r="U131" s="5">
        <v>32</v>
      </c>
      <c r="V131" s="10">
        <f t="shared" ref="V131:AE131" si="81">$I131+$J131*V$1</f>
        <v>9.4576799999999999</v>
      </c>
      <c r="W131" s="10">
        <f t="shared" si="81"/>
        <v>18.565180000000002</v>
      </c>
      <c r="X131" s="10">
        <f t="shared" si="81"/>
        <v>27.67268</v>
      </c>
      <c r="Y131" s="10">
        <f t="shared" si="81"/>
        <v>36.780180000000001</v>
      </c>
      <c r="Z131" s="10">
        <f t="shared" si="81"/>
        <v>45.887679999999996</v>
      </c>
      <c r="AA131" s="10">
        <f t="shared" si="81"/>
        <v>54.995179999999998</v>
      </c>
      <c r="AB131" s="10">
        <f t="shared" si="81"/>
        <v>64.102679999999992</v>
      </c>
      <c r="AC131" s="10">
        <f t="shared" si="81"/>
        <v>73.210179999999994</v>
      </c>
      <c r="AD131" s="10">
        <f t="shared" si="81"/>
        <v>82.317679999999996</v>
      </c>
      <c r="AE131" s="10">
        <f t="shared" si="81"/>
        <v>91.425179999999983</v>
      </c>
      <c r="AF131" s="10"/>
      <c r="AG131" s="10"/>
      <c r="AH131" s="10"/>
      <c r="AI131" s="10"/>
      <c r="AJ131" s="10"/>
      <c r="AK131" s="5">
        <v>55</v>
      </c>
    </row>
    <row r="132" spans="1:37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 s="4">
        <v>1.679</v>
      </c>
      <c r="J132" s="4">
        <v>1.21217</v>
      </c>
      <c r="K132" s="4">
        <v>-3.124E-2</v>
      </c>
      <c r="L132" s="4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  <c r="V132" s="10">
        <f t="shared" ref="V132:AA133" si="82">$I132+$J132*V$1+$K132*V$1^2+$L132*V$1^3</f>
        <v>11.0467</v>
      </c>
      <c r="W132" s="10">
        <f t="shared" si="82"/>
        <v>16.386399999999998</v>
      </c>
      <c r="X132" s="10">
        <f t="shared" si="82"/>
        <v>19.918100000000003</v>
      </c>
      <c r="Y132" s="10">
        <f t="shared" si="82"/>
        <v>23.861800000000002</v>
      </c>
      <c r="Z132" s="10">
        <f t="shared" si="82"/>
        <v>30.437500000000007</v>
      </c>
      <c r="AA132" s="10">
        <f t="shared" si="82"/>
        <v>41.865200000000002</v>
      </c>
      <c r="AB132" s="10"/>
      <c r="AC132" s="10"/>
      <c r="AD132" s="10"/>
      <c r="AE132" s="10"/>
      <c r="AF132" s="10"/>
      <c r="AG132" s="10"/>
      <c r="AH132" s="10"/>
      <c r="AI132" s="10"/>
      <c r="AJ132" s="10"/>
      <c r="AK132">
        <v>45.67</v>
      </c>
    </row>
    <row r="133" spans="1:37" x14ac:dyDescent="0.25">
      <c r="A133" s="5" t="s">
        <v>115</v>
      </c>
      <c r="B133" s="5" t="s">
        <v>126</v>
      </c>
      <c r="C133" s="5" t="s">
        <v>127</v>
      </c>
      <c r="D133" s="5" t="s">
        <v>25</v>
      </c>
      <c r="E133" s="5" t="s">
        <v>24</v>
      </c>
      <c r="F133" s="5" t="s">
        <v>35</v>
      </c>
      <c r="G133" s="5" t="s">
        <v>36</v>
      </c>
      <c r="H133" s="5" t="s">
        <v>43</v>
      </c>
      <c r="I133" s="6">
        <v>2.0031699999999999</v>
      </c>
      <c r="J133" s="6">
        <v>2.47309</v>
      </c>
      <c r="K133" s="6">
        <v>-5.5870000000000003E-2</v>
      </c>
      <c r="L133" s="6">
        <v>5.1000000000000004E-4</v>
      </c>
      <c r="M133" s="6"/>
      <c r="N133" s="5">
        <v>2</v>
      </c>
      <c r="O133" s="5">
        <v>69.400000000000006</v>
      </c>
      <c r="P133" s="5">
        <v>3.1892499999999999</v>
      </c>
      <c r="Q133" s="5">
        <v>63</v>
      </c>
      <c r="R133" s="5">
        <v>0.97099999999999997</v>
      </c>
      <c r="S133" s="5">
        <v>2</v>
      </c>
      <c r="T133" s="5">
        <v>55.4</v>
      </c>
      <c r="U133" s="5">
        <v>59</v>
      </c>
      <c r="V133" s="10">
        <f t="shared" si="82"/>
        <v>21.657070000000001</v>
      </c>
      <c r="W133" s="10">
        <f t="shared" si="82"/>
        <v>33.196969999999993</v>
      </c>
      <c r="X133" s="10">
        <f t="shared" si="82"/>
        <v>39.682870000000001</v>
      </c>
      <c r="Y133" s="10">
        <f t="shared" si="82"/>
        <v>44.174769999999981</v>
      </c>
      <c r="Z133" s="10">
        <f t="shared" si="82"/>
        <v>49.732669999999992</v>
      </c>
      <c r="AA133" s="10">
        <f t="shared" si="82"/>
        <v>59.416570000000021</v>
      </c>
      <c r="AB133" s="10"/>
      <c r="AC133" s="10"/>
      <c r="AD133" s="10"/>
      <c r="AE133" s="10"/>
      <c r="AF133" s="10"/>
      <c r="AG133" s="10"/>
      <c r="AH133" s="10"/>
      <c r="AI133" s="10"/>
      <c r="AJ133" s="10"/>
      <c r="AK133" s="5">
        <v>69.400000000000006</v>
      </c>
    </row>
    <row r="134" spans="1:37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 s="4">
        <v>2.6779099999999998</v>
      </c>
      <c r="J134" s="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  <c r="V134" s="10">
        <f t="shared" ref="V134:AC134" si="83">$I134+$J134*V$1</f>
        <v>10.49531</v>
      </c>
      <c r="W134" s="10">
        <f t="shared" si="83"/>
        <v>18.312709999999999</v>
      </c>
      <c r="X134" s="10">
        <f t="shared" si="83"/>
        <v>26.130110000000002</v>
      </c>
      <c r="Y134" s="10">
        <f t="shared" si="83"/>
        <v>33.947510000000001</v>
      </c>
      <c r="Z134" s="10">
        <f t="shared" si="83"/>
        <v>41.764909999999993</v>
      </c>
      <c r="AA134" s="10">
        <f t="shared" si="83"/>
        <v>49.58231</v>
      </c>
      <c r="AB134" s="10">
        <f t="shared" si="83"/>
        <v>57.399709999999999</v>
      </c>
      <c r="AC134" s="10">
        <f t="shared" si="83"/>
        <v>65.217110000000005</v>
      </c>
      <c r="AD134" s="10"/>
      <c r="AE134" s="10"/>
      <c r="AF134" s="10"/>
      <c r="AG134" s="10"/>
      <c r="AH134" s="10"/>
      <c r="AI134" s="10"/>
      <c r="AJ134" s="10"/>
      <c r="AK134">
        <v>61.31</v>
      </c>
    </row>
    <row r="135" spans="1:37" x14ac:dyDescent="0.25">
      <c r="A135" s="5" t="s">
        <v>209</v>
      </c>
      <c r="B135" s="5" t="s">
        <v>220</v>
      </c>
      <c r="C135" s="5" t="s">
        <v>221</v>
      </c>
      <c r="D135" s="5" t="s">
        <v>25</v>
      </c>
      <c r="E135" s="5" t="s">
        <v>24</v>
      </c>
      <c r="F135" s="5" t="s">
        <v>35</v>
      </c>
      <c r="G135" s="5">
        <v>1</v>
      </c>
      <c r="H135" s="5" t="s">
        <v>31</v>
      </c>
      <c r="I135" s="6">
        <v>0.18690999999999999</v>
      </c>
      <c r="J135" s="6">
        <v>2.8078699999999999</v>
      </c>
      <c r="K135" s="6">
        <v>4.2009999999999999E-2</v>
      </c>
      <c r="L135" s="6"/>
      <c r="M135" s="6"/>
      <c r="N135" s="5">
        <v>1.66</v>
      </c>
      <c r="O135" s="5">
        <v>97.17</v>
      </c>
      <c r="P135" s="5">
        <v>0.20496</v>
      </c>
      <c r="Q135" s="5">
        <v>57</v>
      </c>
      <c r="R135" s="5">
        <v>0.93400000000000005</v>
      </c>
      <c r="S135" s="5">
        <v>1</v>
      </c>
      <c r="T135" s="5">
        <v>96.8</v>
      </c>
      <c r="U135" s="5">
        <v>55</v>
      </c>
      <c r="V135" s="11">
        <f t="shared" ref="V135:AF136" si="84">EXP($I135+$J135*LN(LN(V$1) + ($K135/2)))</f>
        <v>12.861816291269907</v>
      </c>
      <c r="W135" s="11">
        <f t="shared" si="84"/>
        <v>26.770279877233424</v>
      </c>
      <c r="X135" s="11">
        <f t="shared" si="84"/>
        <v>38.144760914985461</v>
      </c>
      <c r="Y135" s="11">
        <f t="shared" si="84"/>
        <v>47.848014581680467</v>
      </c>
      <c r="Z135" s="11">
        <f t="shared" si="84"/>
        <v>56.375472153030344</v>
      </c>
      <c r="AA135" s="11">
        <f t="shared" si="84"/>
        <v>64.024796703711743</v>
      </c>
      <c r="AB135" s="11">
        <f t="shared" si="84"/>
        <v>70.988952520360982</v>
      </c>
      <c r="AC135" s="11">
        <f t="shared" si="84"/>
        <v>77.400784847698006</v>
      </c>
      <c r="AD135" s="11">
        <f t="shared" si="84"/>
        <v>83.35608467678378</v>
      </c>
      <c r="AE135" s="11">
        <f t="shared" si="84"/>
        <v>88.926477318719336</v>
      </c>
      <c r="AF135" s="11">
        <f t="shared" si="84"/>
        <v>94.167099745550374</v>
      </c>
      <c r="AK135" s="5">
        <v>97.17</v>
      </c>
    </row>
    <row r="136" spans="1:37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 s="4">
        <v>0.18690999999999999</v>
      </c>
      <c r="J136" s="4">
        <v>2.8078699999999999</v>
      </c>
      <c r="K136" s="4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  <c r="V136" s="11">
        <f t="shared" si="84"/>
        <v>12.861816291269907</v>
      </c>
      <c r="W136" s="11">
        <f t="shared" si="84"/>
        <v>26.770279877233424</v>
      </c>
      <c r="X136" s="11">
        <f t="shared" si="84"/>
        <v>38.144760914985461</v>
      </c>
      <c r="Y136" s="11">
        <f t="shared" si="84"/>
        <v>47.848014581680467</v>
      </c>
      <c r="Z136" s="11">
        <f t="shared" si="84"/>
        <v>56.375472153030344</v>
      </c>
      <c r="AA136" s="11">
        <f t="shared" si="84"/>
        <v>64.024796703711743</v>
      </c>
      <c r="AB136" s="11">
        <f t="shared" si="84"/>
        <v>70.988952520360982</v>
      </c>
      <c r="AC136" s="11">
        <f t="shared" si="84"/>
        <v>77.400784847698006</v>
      </c>
      <c r="AD136" s="11">
        <f t="shared" si="84"/>
        <v>83.35608467678378</v>
      </c>
      <c r="AE136" s="11">
        <f t="shared" si="84"/>
        <v>88.926477318719336</v>
      </c>
      <c r="AF136" s="11">
        <f t="shared" si="84"/>
        <v>94.167099745550374</v>
      </c>
      <c r="AK136">
        <v>97.17</v>
      </c>
    </row>
    <row r="137" spans="1:37" x14ac:dyDescent="0.25">
      <c r="A137" s="5" t="s">
        <v>92</v>
      </c>
      <c r="B137" s="5" t="s">
        <v>105</v>
      </c>
      <c r="C137" s="5" t="s">
        <v>106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33</v>
      </c>
      <c r="I137" s="6">
        <v>2.5322800000000001</v>
      </c>
      <c r="J137" s="6">
        <v>0.77566999999999997</v>
      </c>
      <c r="K137" s="6">
        <v>1.2930000000000001E-2</v>
      </c>
      <c r="L137" s="6"/>
      <c r="M137" s="6"/>
      <c r="N137" s="5">
        <v>2.5299999999999998</v>
      </c>
      <c r="O137" s="5">
        <v>84.3</v>
      </c>
      <c r="P137" s="5">
        <v>0.26005</v>
      </c>
      <c r="Q137" s="5">
        <v>43</v>
      </c>
      <c r="R137" s="5">
        <v>0.82199999999999995</v>
      </c>
      <c r="S137" s="5">
        <v>2.5</v>
      </c>
      <c r="T137" s="5">
        <v>81.3</v>
      </c>
      <c r="U137" s="5">
        <v>40</v>
      </c>
      <c r="V137" s="11">
        <f>$I137+$J137 * V$1+$K137 *V$1^2</f>
        <v>11.581979999999998</v>
      </c>
      <c r="W137" s="11">
        <f>$I137+$J137 * W$1+$K137 *W$1^2</f>
        <v>23.217679999999998</v>
      </c>
      <c r="X137" s="11">
        <f>$I137+$J137 * X$1+$K137 *X$1^2</f>
        <v>37.43938</v>
      </c>
      <c r="Y137" s="11">
        <f>$I137+$J137 * Y$1+$K137 *Y$1^2</f>
        <v>54.247079999999997</v>
      </c>
      <c r="Z137" s="11">
        <f>$I137+$J137 * Z$1+$K137 *Z$1^2</f>
        <v>73.640780000000007</v>
      </c>
      <c r="AK137" s="5">
        <v>84.3</v>
      </c>
    </row>
    <row r="138" spans="1:37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 s="4">
        <v>0.21415000000000001</v>
      </c>
      <c r="J138" s="4">
        <v>2.9376199999999999</v>
      </c>
      <c r="K138" s="4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  <c r="V138" s="11">
        <f t="shared" ref="V138:AB138" si="85">EXP($I138+$J138*LN(LN(V$1) + ($K138/2)))</f>
        <v>14.630173293168902</v>
      </c>
      <c r="W138" s="11">
        <f t="shared" si="85"/>
        <v>31.556664241138485</v>
      </c>
      <c r="X138" s="11">
        <f t="shared" si="85"/>
        <v>45.739245760132164</v>
      </c>
      <c r="Y138" s="11">
        <f t="shared" si="85"/>
        <v>58.002277336949383</v>
      </c>
      <c r="Z138" s="11">
        <f t="shared" si="85"/>
        <v>68.87842637356475</v>
      </c>
      <c r="AA138" s="11">
        <f t="shared" si="85"/>
        <v>78.701584691054222</v>
      </c>
      <c r="AB138" s="11">
        <f t="shared" si="85"/>
        <v>87.693488480611279</v>
      </c>
      <c r="AK138">
        <v>85.95</v>
      </c>
    </row>
    <row r="139" spans="1:37" x14ac:dyDescent="0.25">
      <c r="A139" s="5" t="s">
        <v>21</v>
      </c>
      <c r="B139" s="5" t="s">
        <v>47</v>
      </c>
      <c r="C139" s="5" t="s">
        <v>48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43</v>
      </c>
      <c r="I139" s="6">
        <v>-0.6109</v>
      </c>
      <c r="J139" s="6">
        <v>1.6331100000000001</v>
      </c>
      <c r="K139" s="6">
        <v>1.4500000000000001E-2</v>
      </c>
      <c r="L139" s="6">
        <v>-2.2000000000000001E-4</v>
      </c>
      <c r="M139" s="6"/>
      <c r="N139" s="5">
        <v>1.04</v>
      </c>
      <c r="O139" s="5">
        <v>80.53</v>
      </c>
      <c r="P139" s="5">
        <v>3.5906799999999999</v>
      </c>
      <c r="Q139" s="5">
        <v>48</v>
      </c>
      <c r="R139" s="5">
        <v>0.90500000000000003</v>
      </c>
      <c r="S139" s="5">
        <v>2.8</v>
      </c>
      <c r="T139" s="5">
        <v>100.1</v>
      </c>
      <c r="U139" s="5">
        <v>44</v>
      </c>
      <c r="V139" s="10">
        <f>$I139+$J139*V$1+$K139*V$1^2+$L139*V$1^3</f>
        <v>16.950199999999999</v>
      </c>
      <c r="W139" s="10">
        <f>$I139+$J139*W$1+$K139*W$1^2+$L139*W$1^3</f>
        <v>36.091299999999997</v>
      </c>
      <c r="X139" s="10">
        <f>$I139+$J139*X$1+$K139*X$1^2+$L139*X$1^3</f>
        <v>55.492400000000004</v>
      </c>
      <c r="Y139" s="10">
        <f>$I139+$J139*Y$1+$K139*Y$1^2+$L139*Y$1^3</f>
        <v>73.833500000000001</v>
      </c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5">
        <v>80.53</v>
      </c>
    </row>
    <row r="140" spans="1:37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 s="4">
        <v>1.5450200000000001</v>
      </c>
      <c r="J140" s="4">
        <v>2.71251</v>
      </c>
      <c r="K140" s="4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  <c r="V140" s="11">
        <f t="shared" ref="V140:Y141" si="86">$I140+$J140 * V$1+$K140 *V$1^2</f>
        <v>25.695120000000003</v>
      </c>
      <c r="W140" s="11">
        <f t="shared" si="86"/>
        <v>43.895220000000002</v>
      </c>
      <c r="X140" s="11">
        <f t="shared" si="86"/>
        <v>56.145319999999991</v>
      </c>
      <c r="Y140" s="11">
        <f t="shared" si="86"/>
        <v>62.445419999999999</v>
      </c>
      <c r="AK140">
        <v>63.37</v>
      </c>
    </row>
    <row r="141" spans="1:37" x14ac:dyDescent="0.25">
      <c r="A141" s="5" t="s">
        <v>149</v>
      </c>
      <c r="B141" s="5" t="s">
        <v>167</v>
      </c>
      <c r="C141" s="5" t="s">
        <v>168</v>
      </c>
      <c r="D141" s="5" t="s">
        <v>25</v>
      </c>
      <c r="E141" s="5" t="s">
        <v>24</v>
      </c>
      <c r="F141" s="5" t="s">
        <v>35</v>
      </c>
      <c r="G141" s="5" t="s">
        <v>71</v>
      </c>
      <c r="H141" s="5" t="s">
        <v>33</v>
      </c>
      <c r="I141" s="6">
        <v>2.5337200000000002</v>
      </c>
      <c r="J141" s="6">
        <v>0.62573999999999996</v>
      </c>
      <c r="K141" s="6">
        <v>1.098E-2</v>
      </c>
      <c r="L141" s="6"/>
      <c r="M141" s="6"/>
      <c r="N141" s="5">
        <v>2.5299999999999998</v>
      </c>
      <c r="O141" s="5">
        <v>61.28</v>
      </c>
      <c r="P141" s="5">
        <v>8.6690000000000003E-2</v>
      </c>
      <c r="Q141" s="5">
        <v>31</v>
      </c>
      <c r="R141" s="5">
        <v>0.88600000000000001</v>
      </c>
      <c r="S141" s="5">
        <v>2.5</v>
      </c>
      <c r="T141" s="5">
        <v>60</v>
      </c>
      <c r="U141" s="5">
        <v>28</v>
      </c>
      <c r="V141" s="11">
        <f t="shared" si="86"/>
        <v>9.8891200000000001</v>
      </c>
      <c r="W141" s="11">
        <f t="shared" si="86"/>
        <v>19.440519999999999</v>
      </c>
      <c r="X141" s="11">
        <f t="shared" si="86"/>
        <v>31.187919999999998</v>
      </c>
      <c r="Y141" s="11">
        <f t="shared" si="86"/>
        <v>45.131320000000002</v>
      </c>
      <c r="Z141" s="11">
        <f>$I141+$J141 * Z$1+$K141 *Z$1^2</f>
        <v>61.270719999999997</v>
      </c>
      <c r="AK141" s="5">
        <v>61.28</v>
      </c>
    </row>
    <row r="142" spans="1:37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 s="4">
        <v>6.1552699999999998</v>
      </c>
      <c r="J142" s="4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  <c r="V142" s="10">
        <f t="shared" ref="V142:AA142" si="87">$I142+$J142*V$1</f>
        <v>13.195269999999999</v>
      </c>
      <c r="W142" s="10">
        <f t="shared" si="87"/>
        <v>20.23527</v>
      </c>
      <c r="X142" s="10">
        <f t="shared" si="87"/>
        <v>27.275269999999999</v>
      </c>
      <c r="Y142" s="10">
        <f t="shared" si="87"/>
        <v>34.315269999999998</v>
      </c>
      <c r="Z142" s="10">
        <f t="shared" si="87"/>
        <v>41.355269999999997</v>
      </c>
      <c r="AA142" s="10">
        <f t="shared" si="87"/>
        <v>48.395269999999996</v>
      </c>
      <c r="AB142" s="10"/>
      <c r="AC142" s="10"/>
      <c r="AD142" s="10"/>
      <c r="AE142" s="10"/>
      <c r="AF142" s="10"/>
      <c r="AG142" s="10"/>
      <c r="AH142" s="10"/>
      <c r="AI142" s="10"/>
      <c r="AJ142" s="10"/>
      <c r="AK142">
        <v>50.51</v>
      </c>
    </row>
    <row r="143" spans="1:37" x14ac:dyDescent="0.25">
      <c r="A143" s="5" t="s">
        <v>21</v>
      </c>
      <c r="B143" s="5" t="s">
        <v>53</v>
      </c>
      <c r="C143" s="5" t="s">
        <v>54</v>
      </c>
      <c r="D143" s="5" t="s">
        <v>25</v>
      </c>
      <c r="E143" s="5" t="s">
        <v>24</v>
      </c>
      <c r="F143" s="5" t="s">
        <v>35</v>
      </c>
      <c r="G143" s="5">
        <v>1</v>
      </c>
      <c r="H143" s="5" t="s">
        <v>28</v>
      </c>
      <c r="I143" s="6">
        <v>5.70526</v>
      </c>
      <c r="J143" s="6">
        <v>1.95628</v>
      </c>
      <c r="K143" s="6"/>
      <c r="L143" s="6"/>
      <c r="M143" s="6"/>
      <c r="N143" s="5">
        <v>5.71</v>
      </c>
      <c r="O143" s="5">
        <v>64.39</v>
      </c>
      <c r="P143" s="5">
        <v>65.599249999999998</v>
      </c>
      <c r="Q143" s="5">
        <v>34</v>
      </c>
      <c r="R143" s="5">
        <v>0.71399999999999997</v>
      </c>
      <c r="S143" s="5">
        <v>4.0999999999999996</v>
      </c>
      <c r="T143" s="5">
        <v>60.7</v>
      </c>
      <c r="U143" s="5">
        <v>32</v>
      </c>
      <c r="V143" s="10">
        <f t="shared" ref="V143:X146" si="88">$I143+$J143*V$1</f>
        <v>25.268059999999998</v>
      </c>
      <c r="W143" s="10">
        <f t="shared" si="88"/>
        <v>44.830860000000001</v>
      </c>
      <c r="X143" s="10">
        <f t="shared" si="88"/>
        <v>64.393659999999997</v>
      </c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5">
        <v>64.39</v>
      </c>
    </row>
    <row r="144" spans="1:37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 s="4">
        <v>3.8514200000000001</v>
      </c>
      <c r="J144" s="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  <c r="V144" s="10">
        <f t="shared" si="88"/>
        <v>15.584220000000002</v>
      </c>
      <c r="W144" s="10">
        <f t="shared" si="88"/>
        <v>27.317020000000003</v>
      </c>
      <c r="X144" s="10">
        <f t="shared" si="88"/>
        <v>39.049820000000004</v>
      </c>
      <c r="Y144" s="10">
        <f t="shared" ref="Y144:Z146" si="89">$I144+$J144*Y$1</f>
        <v>50.782620000000001</v>
      </c>
      <c r="Z144" s="10">
        <f t="shared" si="89"/>
        <v>62.515419999999999</v>
      </c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>
        <v>62.52</v>
      </c>
    </row>
    <row r="145" spans="1:37" x14ac:dyDescent="0.25">
      <c r="A145" s="5" t="s">
        <v>115</v>
      </c>
      <c r="B145" s="5" t="s">
        <v>53</v>
      </c>
      <c r="C145" s="5" t="s">
        <v>54</v>
      </c>
      <c r="D145" s="5" t="s">
        <v>25</v>
      </c>
      <c r="E145" s="5" t="s">
        <v>24</v>
      </c>
      <c r="F145" s="5" t="s">
        <v>35</v>
      </c>
      <c r="G145" s="5" t="s">
        <v>36</v>
      </c>
      <c r="H145" s="5" t="s">
        <v>28</v>
      </c>
      <c r="I145" s="6">
        <v>2.7851300000000001</v>
      </c>
      <c r="J145" s="6">
        <v>0.48853000000000002</v>
      </c>
      <c r="K145" s="6"/>
      <c r="L145" s="6"/>
      <c r="M145" s="6"/>
      <c r="N145" s="5">
        <v>2.79</v>
      </c>
      <c r="O145" s="5">
        <v>34.54</v>
      </c>
      <c r="P145" s="5">
        <v>0.81649000000000005</v>
      </c>
      <c r="Q145" s="5">
        <v>61</v>
      </c>
      <c r="R145" s="5">
        <v>0.97599999999999998</v>
      </c>
      <c r="S145" s="5">
        <v>2.6</v>
      </c>
      <c r="T145" s="5">
        <v>33.9</v>
      </c>
      <c r="U145" s="5">
        <v>59</v>
      </c>
      <c r="V145" s="10">
        <f t="shared" si="88"/>
        <v>7.6704299999999996</v>
      </c>
      <c r="W145" s="10">
        <f t="shared" si="88"/>
        <v>12.555730000000001</v>
      </c>
      <c r="X145" s="10">
        <f t="shared" si="88"/>
        <v>17.441030000000001</v>
      </c>
      <c r="Y145" s="10">
        <f t="shared" si="89"/>
        <v>22.326329999999999</v>
      </c>
      <c r="Z145" s="10">
        <f t="shared" si="89"/>
        <v>27.21163</v>
      </c>
      <c r="AA145" s="10">
        <f>$I145+$J145*AA$1</f>
        <v>32.09693</v>
      </c>
      <c r="AB145" s="10"/>
      <c r="AC145" s="10"/>
      <c r="AD145" s="10"/>
      <c r="AE145" s="10"/>
      <c r="AF145" s="10"/>
      <c r="AG145" s="10"/>
      <c r="AH145" s="10"/>
      <c r="AI145" s="10"/>
      <c r="AJ145" s="10"/>
      <c r="AK145" s="5">
        <v>34.54</v>
      </c>
    </row>
    <row r="146" spans="1:37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 s="4">
        <v>2.5361099999999999</v>
      </c>
      <c r="J146" s="4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  <c r="V146" s="10">
        <f t="shared" si="88"/>
        <v>6.4184099999999997</v>
      </c>
      <c r="W146" s="10">
        <f t="shared" si="88"/>
        <v>10.30071</v>
      </c>
      <c r="X146" s="10">
        <f t="shared" si="88"/>
        <v>14.183009999999999</v>
      </c>
      <c r="Y146" s="10">
        <f t="shared" si="89"/>
        <v>18.06531</v>
      </c>
      <c r="Z146" s="10">
        <f t="shared" si="89"/>
        <v>21.947610000000001</v>
      </c>
      <c r="AA146" s="10">
        <f>$I146+$J146*AA$1</f>
        <v>25.829910000000002</v>
      </c>
      <c r="AB146" s="10">
        <f>$I146+$J146*AB$1</f>
        <v>29.712210000000002</v>
      </c>
      <c r="AC146" s="10">
        <f>$I146+$J146*AC$1</f>
        <v>33.59451</v>
      </c>
      <c r="AD146" s="10"/>
      <c r="AE146" s="10"/>
      <c r="AF146" s="10"/>
      <c r="AG146" s="10"/>
      <c r="AH146" s="10"/>
      <c r="AI146" s="10"/>
      <c r="AJ146" s="10"/>
      <c r="AK146">
        <v>35.15</v>
      </c>
    </row>
    <row r="147" spans="1:37" x14ac:dyDescent="0.25">
      <c r="A147" s="5" t="s">
        <v>315</v>
      </c>
      <c r="B147" s="5" t="s">
        <v>53</v>
      </c>
      <c r="C147" s="5" t="s">
        <v>54</v>
      </c>
      <c r="D147" s="5" t="s">
        <v>25</v>
      </c>
      <c r="E147" s="5" t="s">
        <v>24</v>
      </c>
      <c r="F147" s="5" t="s">
        <v>35</v>
      </c>
      <c r="G147" s="5" t="s">
        <v>44</v>
      </c>
      <c r="H147" s="5" t="s">
        <v>43</v>
      </c>
      <c r="I147" s="6">
        <v>2.0263599999999999</v>
      </c>
      <c r="J147" s="6">
        <v>1.2172700000000001</v>
      </c>
      <c r="K147" s="6">
        <v>-2.189E-2</v>
      </c>
      <c r="L147" s="6">
        <v>1.9000000000000001E-4</v>
      </c>
      <c r="M147" s="6"/>
      <c r="N147" s="5">
        <v>2.0299999999999998</v>
      </c>
      <c r="O147" s="5">
        <v>40.369999999999997</v>
      </c>
      <c r="P147" s="5">
        <v>0.28049000000000002</v>
      </c>
      <c r="Q147" s="5">
        <v>26</v>
      </c>
      <c r="R147" s="5">
        <v>0.97399999999999998</v>
      </c>
      <c r="S147" s="5">
        <v>2.1</v>
      </c>
      <c r="T147" s="5">
        <v>42</v>
      </c>
      <c r="U147" s="5">
        <v>22</v>
      </c>
      <c r="V147" s="10">
        <f t="shared" ref="V147:AA147" si="90">$I147+$J147*V$1+$K147*V$1^2+$L147*V$1^3</f>
        <v>12.200060000000001</v>
      </c>
      <c r="W147" s="10">
        <f t="shared" si="90"/>
        <v>19.135760000000001</v>
      </c>
      <c r="X147" s="10">
        <f t="shared" si="90"/>
        <v>23.973459999999999</v>
      </c>
      <c r="Y147" s="10">
        <f t="shared" si="90"/>
        <v>27.853159999999999</v>
      </c>
      <c r="Z147" s="10">
        <f t="shared" si="90"/>
        <v>31.914859999999997</v>
      </c>
      <c r="AA147" s="10">
        <f t="shared" si="90"/>
        <v>37.298560000000002</v>
      </c>
      <c r="AB147" s="10"/>
      <c r="AC147" s="10"/>
      <c r="AD147" s="10"/>
      <c r="AE147" s="10"/>
      <c r="AF147" s="10"/>
      <c r="AG147" s="10"/>
      <c r="AH147" s="10"/>
      <c r="AI147" s="10"/>
      <c r="AJ147" s="10"/>
      <c r="AK147" s="5">
        <v>40.369999999999997</v>
      </c>
    </row>
    <row r="148" spans="1:37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 s="4">
        <v>2.4178199999999999</v>
      </c>
      <c r="J148" s="4">
        <v>0.81691000000000003</v>
      </c>
      <c r="K148" s="4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  <c r="V148" s="11">
        <f>$I148+$J148 * V$1+$K148 *V$1^2</f>
        <v>11.436919999999999</v>
      </c>
      <c r="W148" s="11">
        <f>$I148+$J148 * W$1+$K148 *W$1^2</f>
        <v>22.156019999999998</v>
      </c>
      <c r="X148" s="11">
        <f>$I148+$J148 * X$1+$K148 *X$1^2</f>
        <v>34.575119999999998</v>
      </c>
      <c r="Y148" s="11">
        <f>$I148+$J148 * Y$1+$K148 *Y$1^2</f>
        <v>48.694220000000001</v>
      </c>
      <c r="Z148" s="11">
        <f>$I148+$J148 * Z$1+$K148 *Z$1^2</f>
        <v>64.513319999999993</v>
      </c>
      <c r="AK148">
        <v>64.510000000000005</v>
      </c>
    </row>
    <row r="149" spans="1:37" x14ac:dyDescent="0.25">
      <c r="A149" s="5" t="s">
        <v>302</v>
      </c>
      <c r="B149" s="5" t="s">
        <v>305</v>
      </c>
      <c r="C149" s="5" t="s">
        <v>306</v>
      </c>
      <c r="D149" s="5" t="s">
        <v>25</v>
      </c>
      <c r="E149" s="5" t="s">
        <v>24</v>
      </c>
      <c r="F149" s="5" t="s">
        <v>35</v>
      </c>
      <c r="G149" s="5" t="s">
        <v>71</v>
      </c>
      <c r="H149" s="5" t="s">
        <v>43</v>
      </c>
      <c r="I149" s="6">
        <v>2.5376799999999999</v>
      </c>
      <c r="J149" s="6">
        <v>0.23252999999999999</v>
      </c>
      <c r="K149" s="6">
        <v>0.10403999999999999</v>
      </c>
      <c r="L149" s="6">
        <v>-2E-3</v>
      </c>
      <c r="M149" s="6"/>
      <c r="N149" s="5">
        <v>2.54</v>
      </c>
      <c r="O149" s="5">
        <v>52.36</v>
      </c>
      <c r="P149" s="5">
        <v>0.11724999999999999</v>
      </c>
      <c r="Q149" s="5">
        <v>40</v>
      </c>
      <c r="R149" s="5">
        <v>0.93600000000000005</v>
      </c>
      <c r="S149" s="5">
        <v>2.5</v>
      </c>
      <c r="T149" s="5">
        <v>55</v>
      </c>
      <c r="U149" s="5">
        <v>36</v>
      </c>
      <c r="V149" s="10">
        <f>$I149+$J149*V$1+$K149*V$1^2+$L149*V$1^3</f>
        <v>13.26698</v>
      </c>
      <c r="W149" s="10">
        <f>$I149+$J149*W$1+$K149*W$1^2+$L149*W$1^3</f>
        <v>32.804279999999999</v>
      </c>
      <c r="X149" s="10">
        <f>$I149+$J149*X$1+$K149*X$1^2+$L149*X$1^3</f>
        <v>49.14958</v>
      </c>
      <c r="Y149" s="10">
        <f>$I149+$J149*Y$1+$K149*Y$1^2+$L149*Y$1^3</f>
        <v>50.302879999999988</v>
      </c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5">
        <v>52.36</v>
      </c>
    </row>
    <row r="150" spans="1:37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 s="4">
        <v>0.76105</v>
      </c>
      <c r="J150" s="4">
        <v>2.6362000000000001</v>
      </c>
      <c r="K150" s="4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  <c r="V150" s="11">
        <f t="shared" ref="V150:AB150" si="91">EXP($I150+$J150*LN(LN(V$1) + ($K150/2)))</f>
        <v>19.719566115607893</v>
      </c>
      <c r="W150" s="11">
        <f t="shared" si="91"/>
        <v>39.263537230019473</v>
      </c>
      <c r="X150" s="11">
        <f t="shared" si="91"/>
        <v>54.758404212871461</v>
      </c>
      <c r="Y150" s="11">
        <f t="shared" si="91"/>
        <v>67.749945168938822</v>
      </c>
      <c r="Z150" s="11">
        <f t="shared" si="91"/>
        <v>79.033684868626466</v>
      </c>
      <c r="AA150" s="11">
        <f t="shared" si="91"/>
        <v>89.066664220770221</v>
      </c>
      <c r="AB150" s="11">
        <f t="shared" si="91"/>
        <v>98.137346658459037</v>
      </c>
      <c r="AK150">
        <v>99</v>
      </c>
    </row>
    <row r="151" spans="1:37" x14ac:dyDescent="0.25">
      <c r="A151" s="5" t="s">
        <v>92</v>
      </c>
      <c r="B151" s="5" t="s">
        <v>56</v>
      </c>
      <c r="C151" s="5" t="s">
        <v>57</v>
      </c>
      <c r="D151" s="5" t="s">
        <v>25</v>
      </c>
      <c r="E151" s="5" t="s">
        <v>24</v>
      </c>
      <c r="F151" s="5" t="s">
        <v>35</v>
      </c>
      <c r="G151" s="5" t="s">
        <v>36</v>
      </c>
      <c r="H151" s="5" t="s">
        <v>33</v>
      </c>
      <c r="I151" s="6">
        <v>2.6024600000000002</v>
      </c>
      <c r="J151" s="6">
        <v>2.3575200000000001</v>
      </c>
      <c r="K151" s="6">
        <v>-1.702E-2</v>
      </c>
      <c r="L151" s="6"/>
      <c r="M151" s="6"/>
      <c r="N151" s="5">
        <v>2.6</v>
      </c>
      <c r="O151" s="5">
        <v>84.26</v>
      </c>
      <c r="P151" s="5">
        <v>30.306239999999999</v>
      </c>
      <c r="Q151" s="5">
        <v>50</v>
      </c>
      <c r="R151" s="5">
        <v>0.89100000000000001</v>
      </c>
      <c r="S151" s="5">
        <v>2.5</v>
      </c>
      <c r="T151" s="5">
        <v>97.5</v>
      </c>
      <c r="U151" s="5">
        <v>47</v>
      </c>
      <c r="V151" s="11">
        <f t="shared" ref="V151:AB152" si="92">$I151+$J151 * V$1+$K151 *V$1^2</f>
        <v>24.475660000000005</v>
      </c>
      <c r="W151" s="11">
        <f t="shared" si="92"/>
        <v>42.944860000000006</v>
      </c>
      <c r="X151" s="11">
        <f t="shared" si="92"/>
        <v>58.010059999999996</v>
      </c>
      <c r="Y151" s="11">
        <f t="shared" si="92"/>
        <v>69.671260000000004</v>
      </c>
      <c r="Z151" s="11">
        <f t="shared" si="92"/>
        <v>77.928460000000001</v>
      </c>
      <c r="AA151" s="11">
        <f t="shared" si="92"/>
        <v>82.781660000000016</v>
      </c>
      <c r="AB151" s="11">
        <f t="shared" si="92"/>
        <v>84.230860000000007</v>
      </c>
      <c r="AK151" s="5">
        <v>84.26</v>
      </c>
    </row>
    <row r="152" spans="1:37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 s="4">
        <v>2.4867400000000002</v>
      </c>
      <c r="J152" s="4">
        <v>1.32423</v>
      </c>
      <c r="K152" s="4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  <c r="V152" s="11">
        <f t="shared" si="92"/>
        <v>15.076040000000001</v>
      </c>
      <c r="W152" s="11">
        <f t="shared" si="92"/>
        <v>26.359340000000003</v>
      </c>
      <c r="X152" s="11">
        <f t="shared" si="92"/>
        <v>36.336639999999996</v>
      </c>
      <c r="Y152" s="11">
        <f t="shared" si="92"/>
        <v>45.007939999999998</v>
      </c>
      <c r="Z152" s="11">
        <f t="shared" si="92"/>
        <v>52.373239999999996</v>
      </c>
      <c r="AA152" s="11">
        <f t="shared" si="92"/>
        <v>58.432540000000003</v>
      </c>
      <c r="AB152" s="11">
        <f t="shared" si="92"/>
        <v>63.185839999999999</v>
      </c>
      <c r="AC152" s="11">
        <f>$I152+$J152 * AC$1+$K152 *AC$1^2</f>
        <v>66.633139999999997</v>
      </c>
      <c r="AD152" s="11">
        <f>$I152+$J152 * AD$1+$K152 *AD$1^2</f>
        <v>68.774439999999998</v>
      </c>
      <c r="AE152" s="11">
        <f>$I152+$J152 * AE$1+$K152 *AE$1^2</f>
        <v>69.609740000000002</v>
      </c>
      <c r="AK152">
        <v>69.599999999999994</v>
      </c>
    </row>
    <row r="153" spans="1:37" x14ac:dyDescent="0.25">
      <c r="A153" s="5" t="s">
        <v>149</v>
      </c>
      <c r="B153" s="5" t="s">
        <v>56</v>
      </c>
      <c r="C153" s="5" t="s">
        <v>57</v>
      </c>
      <c r="D153" s="5" t="s">
        <v>25</v>
      </c>
      <c r="E153" s="5" t="s">
        <v>24</v>
      </c>
      <c r="F153" s="5" t="s">
        <v>35</v>
      </c>
      <c r="G153" s="5" t="s">
        <v>71</v>
      </c>
      <c r="H153" s="5" t="s">
        <v>28</v>
      </c>
      <c r="I153" s="6">
        <v>2.5280399999999998</v>
      </c>
      <c r="J153" s="6">
        <v>1.1953499999999999</v>
      </c>
      <c r="K153" s="6"/>
      <c r="L153" s="6"/>
      <c r="M153" s="6"/>
      <c r="N153" s="5">
        <v>2.5299999999999998</v>
      </c>
      <c r="O153" s="5">
        <v>80.23</v>
      </c>
      <c r="P153" s="5">
        <v>0.11043</v>
      </c>
      <c r="Q153" s="5">
        <v>32</v>
      </c>
      <c r="R153" s="5">
        <v>0.92400000000000004</v>
      </c>
      <c r="S153" s="5">
        <v>2.5</v>
      </c>
      <c r="T153" s="5">
        <v>120</v>
      </c>
      <c r="U153" s="5">
        <v>30</v>
      </c>
      <c r="V153" s="10">
        <f t="shared" ref="V153:AA153" si="93">$I153+$J153*V$1</f>
        <v>14.481539999999999</v>
      </c>
      <c r="W153" s="10">
        <f t="shared" si="93"/>
        <v>26.435039999999997</v>
      </c>
      <c r="X153" s="10">
        <f t="shared" si="93"/>
        <v>38.388539999999992</v>
      </c>
      <c r="Y153" s="10">
        <f t="shared" si="93"/>
        <v>50.34203999999999</v>
      </c>
      <c r="Z153" s="10">
        <f t="shared" si="93"/>
        <v>62.295539999999995</v>
      </c>
      <c r="AA153" s="10">
        <f t="shared" si="93"/>
        <v>74.249039999999994</v>
      </c>
      <c r="AB153" s="10"/>
      <c r="AC153" s="10"/>
      <c r="AD153" s="10"/>
      <c r="AE153" s="10"/>
      <c r="AF153" s="10"/>
      <c r="AG153" s="10"/>
      <c r="AH153" s="10"/>
      <c r="AI153" s="10"/>
      <c r="AJ153" s="10"/>
      <c r="AK153" s="5">
        <v>80.23</v>
      </c>
    </row>
    <row r="154" spans="1:37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 s="4">
        <v>2.8035899999999998</v>
      </c>
      <c r="J154" s="4">
        <v>1.2915099999999999</v>
      </c>
      <c r="K154" s="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  <c r="V154" s="11">
        <f t="shared" ref="V154:AE155" si="94">$I154+$J154 * V$1+$K154 *V$1^2</f>
        <v>15.419689999999999</v>
      </c>
      <c r="W154" s="11">
        <f t="shared" si="94"/>
        <v>27.437789999999996</v>
      </c>
      <c r="X154" s="11">
        <f t="shared" si="94"/>
        <v>38.857889999999998</v>
      </c>
      <c r="Y154" s="11">
        <f t="shared" si="94"/>
        <v>49.679989999999997</v>
      </c>
      <c r="Z154" s="11">
        <f t="shared" si="94"/>
        <v>59.904089999999989</v>
      </c>
      <c r="AA154" s="11">
        <f t="shared" si="94"/>
        <v>69.530190000000005</v>
      </c>
      <c r="AB154" s="11">
        <f t="shared" si="94"/>
        <v>78.55829</v>
      </c>
      <c r="AC154" s="11">
        <f t="shared" si="94"/>
        <v>86.988389999999995</v>
      </c>
      <c r="AD154" s="11">
        <f t="shared" si="94"/>
        <v>94.820490000000007</v>
      </c>
      <c r="AE154" s="11">
        <f t="shared" si="94"/>
        <v>102.05458999999999</v>
      </c>
      <c r="AK154">
        <v>102.01</v>
      </c>
    </row>
    <row r="155" spans="1:37" x14ac:dyDescent="0.25">
      <c r="A155" s="5" t="s">
        <v>271</v>
      </c>
      <c r="B155" s="5" t="s">
        <v>56</v>
      </c>
      <c r="C155" s="5" t="s">
        <v>57</v>
      </c>
      <c r="D155" s="5" t="s">
        <v>25</v>
      </c>
      <c r="E155" s="5" t="s">
        <v>24</v>
      </c>
      <c r="F155" s="5" t="s">
        <v>35</v>
      </c>
      <c r="G155" s="5" t="s">
        <v>44</v>
      </c>
      <c r="H155" s="5" t="s">
        <v>33</v>
      </c>
      <c r="I155" s="6">
        <v>3.4236399999999998</v>
      </c>
      <c r="J155" s="6">
        <v>0.88982000000000006</v>
      </c>
      <c r="K155" s="6">
        <v>-2.5200000000000001E-3</v>
      </c>
      <c r="L155" s="6"/>
      <c r="M155" s="6"/>
      <c r="N155" s="5">
        <v>3.42</v>
      </c>
      <c r="O155" s="5">
        <v>80.14</v>
      </c>
      <c r="P155" s="5">
        <v>2.3363800000000001</v>
      </c>
      <c r="Q155" s="5">
        <v>94</v>
      </c>
      <c r="R155" s="5">
        <v>0.85499999999999998</v>
      </c>
      <c r="S155" s="5">
        <v>2.2000000000000002</v>
      </c>
      <c r="T155" s="5">
        <v>111.8</v>
      </c>
      <c r="U155" s="5">
        <v>91</v>
      </c>
      <c r="V155" s="11">
        <f t="shared" si="94"/>
        <v>12.069840000000001</v>
      </c>
      <c r="W155" s="11">
        <f t="shared" si="94"/>
        <v>20.212040000000002</v>
      </c>
      <c r="X155" s="11">
        <f t="shared" si="94"/>
        <v>27.850239999999999</v>
      </c>
      <c r="Y155" s="11">
        <f t="shared" si="94"/>
        <v>34.984440000000006</v>
      </c>
      <c r="Z155" s="11">
        <f t="shared" si="94"/>
        <v>41.614640000000001</v>
      </c>
      <c r="AA155" s="11">
        <f t="shared" si="94"/>
        <v>47.740839999999999</v>
      </c>
      <c r="AB155" s="11">
        <f t="shared" si="94"/>
        <v>53.363040000000012</v>
      </c>
      <c r="AC155" s="11">
        <f t="shared" si="94"/>
        <v>58.481240000000014</v>
      </c>
      <c r="AD155" s="11">
        <f t="shared" si="94"/>
        <v>63.095440000000011</v>
      </c>
      <c r="AE155" s="11">
        <f t="shared" si="94"/>
        <v>67.205640000000002</v>
      </c>
      <c r="AF155" s="11">
        <f>$I155+$J155 * AF$1+$K155 *AF$1^2</f>
        <v>70.811840000000004</v>
      </c>
      <c r="AG155" s="11">
        <f>$I155+$J155 * AG$1+$K155 *AG$1^2</f>
        <v>73.91404</v>
      </c>
      <c r="AH155" s="11">
        <f>$I155+$J155 * AH$1+$K155 *AH$1^2</f>
        <v>76.51224000000002</v>
      </c>
      <c r="AI155" s="11">
        <f>$I155+$J155 * AI$1+$K155 *AI$1^2</f>
        <v>78.606440000000021</v>
      </c>
      <c r="AJ155" s="11">
        <f>$I155+$J155 * AJ$1+$K155 *AJ$1^2</f>
        <v>80.196640000000016</v>
      </c>
      <c r="AK155" s="5">
        <v>80.14</v>
      </c>
    </row>
    <row r="156" spans="1:37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 s="4">
        <v>2.0236399999999999</v>
      </c>
      <c r="J156" s="4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  <c r="V156" s="10">
        <f t="shared" ref="V156:Y157" si="95">$I156+$J156*V$1</f>
        <v>18.43384</v>
      </c>
      <c r="W156" s="10">
        <f t="shared" si="95"/>
        <v>34.84404</v>
      </c>
      <c r="X156" s="10">
        <f t="shared" si="95"/>
        <v>51.254239999999996</v>
      </c>
      <c r="Y156" s="10">
        <f t="shared" si="95"/>
        <v>67.664439999999999</v>
      </c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>
        <v>67.66</v>
      </c>
    </row>
    <row r="157" spans="1:37" x14ac:dyDescent="0.25">
      <c r="A157" s="5" t="s">
        <v>302</v>
      </c>
      <c r="B157" s="5" t="s">
        <v>56</v>
      </c>
      <c r="C157" s="5" t="s">
        <v>57</v>
      </c>
      <c r="D157" s="5" t="s">
        <v>25</v>
      </c>
      <c r="E157" s="5" t="s">
        <v>24</v>
      </c>
      <c r="F157" s="5" t="s">
        <v>35</v>
      </c>
      <c r="G157" s="5" t="s">
        <v>44</v>
      </c>
      <c r="H157" s="5" t="s">
        <v>28</v>
      </c>
      <c r="I157" s="6">
        <v>-1.8038799999999999</v>
      </c>
      <c r="J157" s="6">
        <v>2.0529500000000001</v>
      </c>
      <c r="K157" s="6"/>
      <c r="L157" s="6"/>
      <c r="M157" s="6"/>
      <c r="N157" s="5">
        <v>2.2999999999999998</v>
      </c>
      <c r="O157" s="5">
        <v>121.37</v>
      </c>
      <c r="P157" s="5">
        <v>1.14615</v>
      </c>
      <c r="Q157" s="5">
        <v>43</v>
      </c>
      <c r="R157" s="5">
        <v>0.97799999999999998</v>
      </c>
      <c r="S157" s="5">
        <v>5.6</v>
      </c>
      <c r="T157" s="5">
        <v>114.8</v>
      </c>
      <c r="U157" s="5">
        <v>41</v>
      </c>
      <c r="V157" s="10">
        <f t="shared" si="95"/>
        <v>18.725619999999999</v>
      </c>
      <c r="W157" s="10">
        <f t="shared" si="95"/>
        <v>39.255119999999998</v>
      </c>
      <c r="X157" s="10">
        <f t="shared" si="95"/>
        <v>59.784620000000004</v>
      </c>
      <c r="Y157" s="10">
        <f t="shared" si="95"/>
        <v>80.314119999999988</v>
      </c>
      <c r="Z157" s="10">
        <f>$I157+$J157*Z$1</f>
        <v>100.84362</v>
      </c>
      <c r="AA157" s="10">
        <f>$I157+$J157*AA$1</f>
        <v>121.37312</v>
      </c>
      <c r="AB157" s="10"/>
      <c r="AC157" s="10"/>
      <c r="AD157" s="10"/>
      <c r="AE157" s="10"/>
      <c r="AF157" s="10"/>
      <c r="AG157" s="10"/>
      <c r="AH157" s="10"/>
      <c r="AI157" s="10"/>
      <c r="AJ157" s="10"/>
      <c r="AK157" s="5">
        <v>121.37</v>
      </c>
    </row>
    <row r="158" spans="1:37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 s="4">
        <v>3.71462</v>
      </c>
      <c r="J158" s="4">
        <v>1.76501</v>
      </c>
      <c r="K158" s="4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  <c r="V158" s="11">
        <f t="shared" ref="V158:AD158" si="96">$I158+$J158 * V$1+$K158 *V$1^2</f>
        <v>20.444719999999997</v>
      </c>
      <c r="W158" s="11">
        <f t="shared" si="96"/>
        <v>35.334820000000001</v>
      </c>
      <c r="X158" s="11">
        <f t="shared" si="96"/>
        <v>48.384919999999994</v>
      </c>
      <c r="Y158" s="11">
        <f t="shared" si="96"/>
        <v>59.595019999999991</v>
      </c>
      <c r="Z158" s="11">
        <f t="shared" si="96"/>
        <v>68.965119999999999</v>
      </c>
      <c r="AA158" s="11">
        <f t="shared" si="96"/>
        <v>76.495219999999989</v>
      </c>
      <c r="AB158" s="11">
        <f t="shared" si="96"/>
        <v>82.18531999999999</v>
      </c>
      <c r="AC158" s="11">
        <f t="shared" si="96"/>
        <v>86.035419999999988</v>
      </c>
      <c r="AD158" s="11">
        <f t="shared" si="96"/>
        <v>88.045519999999996</v>
      </c>
      <c r="AK158">
        <v>88.39</v>
      </c>
    </row>
    <row r="159" spans="1:37" x14ac:dyDescent="0.25">
      <c r="A159" s="5" t="s">
        <v>322</v>
      </c>
      <c r="B159" s="5" t="s">
        <v>56</v>
      </c>
      <c r="C159" s="5" t="s">
        <v>57</v>
      </c>
      <c r="D159" s="5" t="s">
        <v>25</v>
      </c>
      <c r="E159" s="5" t="s">
        <v>24</v>
      </c>
      <c r="F159" s="5" t="s">
        <v>35</v>
      </c>
      <c r="G159" s="5">
        <v>1</v>
      </c>
      <c r="H159" s="5" t="s">
        <v>31</v>
      </c>
      <c r="I159" s="6">
        <v>1.1764600000000001</v>
      </c>
      <c r="J159" s="6">
        <v>1.7214499999999999</v>
      </c>
      <c r="K159" s="6">
        <v>4.8070000000000002E-2</v>
      </c>
      <c r="L159" s="6"/>
      <c r="M159" s="6"/>
      <c r="N159" s="5">
        <v>1.83</v>
      </c>
      <c r="O159" s="5">
        <v>45.52</v>
      </c>
      <c r="P159" s="5">
        <v>0.21923999999999999</v>
      </c>
      <c r="Q159" s="5">
        <v>32</v>
      </c>
      <c r="R159" s="5">
        <v>0.89500000000000002</v>
      </c>
      <c r="S159" s="5">
        <v>2.2000000000000002</v>
      </c>
      <c r="T159" s="5">
        <v>54</v>
      </c>
      <c r="U159" s="5">
        <v>30</v>
      </c>
      <c r="V159" s="11">
        <f t="shared" ref="V159:AE159" si="97">EXP($I159+$J159*LN(LN(V$1) + ($K159/2)))</f>
        <v>13.874893365898492</v>
      </c>
      <c r="W159" s="11">
        <f t="shared" si="97"/>
        <v>21.736039934018468</v>
      </c>
      <c r="X159" s="11">
        <f t="shared" si="97"/>
        <v>27.000528033161626</v>
      </c>
      <c r="Y159" s="11">
        <f t="shared" si="97"/>
        <v>31.021720104629104</v>
      </c>
      <c r="Z159" s="11">
        <f t="shared" si="97"/>
        <v>34.300360780863031</v>
      </c>
      <c r="AA159" s="11">
        <f t="shared" si="97"/>
        <v>37.080945197820917</v>
      </c>
      <c r="AB159" s="11">
        <f t="shared" si="97"/>
        <v>39.502358839580332</v>
      </c>
      <c r="AC159" s="11">
        <f t="shared" si="97"/>
        <v>41.651527832102488</v>
      </c>
      <c r="AD159" s="11">
        <f t="shared" si="97"/>
        <v>43.586679992396078</v>
      </c>
      <c r="AE159" s="11">
        <f t="shared" si="97"/>
        <v>45.348834704196868</v>
      </c>
      <c r="AK159" s="5">
        <v>45.52</v>
      </c>
    </row>
    <row r="160" spans="1:37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 s="4">
        <v>-8.8489999999999999E-2</v>
      </c>
      <c r="J160" s="4">
        <v>1.4597</v>
      </c>
      <c r="K160" s="4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  <c r="V160" s="11">
        <f t="shared" ref="V160:AC160" si="98">$I160+$J160 * V$1+$K160 *V$1^2</f>
        <v>13.745509999999999</v>
      </c>
      <c r="W160" s="11">
        <f t="shared" si="98"/>
        <v>26.053509999999999</v>
      </c>
      <c r="X160" s="11">
        <f t="shared" si="98"/>
        <v>36.835509999999999</v>
      </c>
      <c r="Y160" s="11">
        <f t="shared" si="98"/>
        <v>46.09151</v>
      </c>
      <c r="Z160" s="11">
        <f t="shared" si="98"/>
        <v>53.821510000000004</v>
      </c>
      <c r="AA160" s="11">
        <f t="shared" si="98"/>
        <v>60.025509999999997</v>
      </c>
      <c r="AB160" s="11">
        <f t="shared" si="98"/>
        <v>64.703510000000009</v>
      </c>
      <c r="AC160" s="11">
        <f t="shared" si="98"/>
        <v>67.85551000000001</v>
      </c>
      <c r="AK160">
        <v>68.89</v>
      </c>
    </row>
    <row r="161" spans="1:37" x14ac:dyDescent="0.25">
      <c r="A161" s="5" t="s">
        <v>115</v>
      </c>
      <c r="B161" s="5" t="s">
        <v>128</v>
      </c>
      <c r="C161" s="5" t="s">
        <v>129</v>
      </c>
      <c r="D161" s="5" t="s">
        <v>25</v>
      </c>
      <c r="E161" s="5" t="s">
        <v>24</v>
      </c>
      <c r="F161" s="5" t="s">
        <v>35</v>
      </c>
      <c r="G161" s="5" t="s">
        <v>44</v>
      </c>
      <c r="H161" s="5" t="s">
        <v>43</v>
      </c>
      <c r="I161" s="6">
        <v>1.9770399999999999</v>
      </c>
      <c r="J161" s="6">
        <v>2.27475</v>
      </c>
      <c r="K161" s="6">
        <v>-5.2810000000000003E-2</v>
      </c>
      <c r="L161" s="6">
        <v>5.6999999999999998E-4</v>
      </c>
      <c r="M161" s="6"/>
      <c r="N161" s="5">
        <v>1.98</v>
      </c>
      <c r="O161" s="5">
        <v>83.06</v>
      </c>
      <c r="P161" s="5">
        <v>1.6526000000000001</v>
      </c>
      <c r="Q161" s="5">
        <v>37</v>
      </c>
      <c r="R161" s="5">
        <v>0.96</v>
      </c>
      <c r="S161" s="5">
        <v>1.7</v>
      </c>
      <c r="T161" s="5">
        <v>79.7</v>
      </c>
      <c r="U161" s="5">
        <v>33</v>
      </c>
      <c r="V161" s="10">
        <f t="shared" ref="V161:AA161" si="99">$I161+$J161*V$1+$K161*V$1^2+$L161*V$1^3</f>
        <v>20.013539999999999</v>
      </c>
      <c r="W161" s="10">
        <f t="shared" si="99"/>
        <v>30.908040000000003</v>
      </c>
      <c r="X161" s="10">
        <f t="shared" si="99"/>
        <v>38.080540000000006</v>
      </c>
      <c r="Y161" s="10">
        <f t="shared" si="99"/>
        <v>44.951039999999999</v>
      </c>
      <c r="Z161" s="10">
        <f t="shared" si="99"/>
        <v>54.939539999999994</v>
      </c>
      <c r="AA161" s="10">
        <f t="shared" si="99"/>
        <v>71.466039999999978</v>
      </c>
      <c r="AB161" s="10"/>
      <c r="AC161" s="10"/>
      <c r="AD161" s="10"/>
      <c r="AE161" s="10"/>
      <c r="AF161" s="10"/>
      <c r="AG161" s="10"/>
      <c r="AH161" s="10"/>
      <c r="AI161" s="10"/>
      <c r="AJ161" s="10"/>
      <c r="AK161" s="5">
        <v>83.06</v>
      </c>
    </row>
    <row r="162" spans="1:37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 s="4">
        <v>2.8410700000000002</v>
      </c>
      <c r="J162" s="4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  <c r="V162" s="10">
        <f t="shared" ref="V162:AD162" si="100">$I162+$J162*V$1</f>
        <v>11.77777</v>
      </c>
      <c r="W162" s="10">
        <f t="shared" si="100"/>
        <v>20.714469999999999</v>
      </c>
      <c r="X162" s="10">
        <f t="shared" si="100"/>
        <v>29.65117</v>
      </c>
      <c r="Y162" s="10">
        <f t="shared" si="100"/>
        <v>38.587870000000002</v>
      </c>
      <c r="Z162" s="10">
        <f t="shared" si="100"/>
        <v>47.524569999999997</v>
      </c>
      <c r="AA162" s="10">
        <f t="shared" si="100"/>
        <v>56.461269999999999</v>
      </c>
      <c r="AB162" s="10">
        <f t="shared" si="100"/>
        <v>65.397970000000001</v>
      </c>
      <c r="AC162" s="10">
        <f t="shared" si="100"/>
        <v>74.334670000000003</v>
      </c>
      <c r="AD162" s="10">
        <f t="shared" si="100"/>
        <v>83.271370000000005</v>
      </c>
      <c r="AE162" s="10"/>
      <c r="AF162" s="10"/>
      <c r="AG162" s="10"/>
      <c r="AH162" s="10"/>
      <c r="AI162" s="10"/>
      <c r="AJ162" s="10"/>
      <c r="AK162">
        <v>84.17</v>
      </c>
    </row>
    <row r="163" spans="1:37" x14ac:dyDescent="0.25">
      <c r="A163" s="5" t="s">
        <v>315</v>
      </c>
      <c r="B163" s="5" t="s">
        <v>128</v>
      </c>
      <c r="C163" s="5" t="s">
        <v>129</v>
      </c>
      <c r="D163" s="5" t="s">
        <v>25</v>
      </c>
      <c r="E163" s="5" t="s">
        <v>24</v>
      </c>
      <c r="F163" s="5" t="s">
        <v>35</v>
      </c>
      <c r="G163" s="5" t="s">
        <v>44</v>
      </c>
      <c r="H163" s="5" t="s">
        <v>43</v>
      </c>
      <c r="I163" s="6">
        <v>1.77312</v>
      </c>
      <c r="J163" s="6">
        <v>2.3413400000000002</v>
      </c>
      <c r="K163" s="6">
        <v>-3.313E-2</v>
      </c>
      <c r="L163" s="6">
        <v>2.5999999999999998E-4</v>
      </c>
      <c r="M163" s="6"/>
      <c r="N163" s="5">
        <v>1.77</v>
      </c>
      <c r="O163" s="5">
        <v>104.81</v>
      </c>
      <c r="P163" s="5">
        <v>3.6737199999999999</v>
      </c>
      <c r="Q163" s="5">
        <v>56</v>
      </c>
      <c r="R163" s="5">
        <v>0.94499999999999995</v>
      </c>
      <c r="S163" s="5">
        <v>2.1</v>
      </c>
      <c r="T163" s="5">
        <v>140.80000000000001</v>
      </c>
      <c r="U163" s="5">
        <v>52</v>
      </c>
      <c r="V163" s="10">
        <f t="shared" ref="V163:AB163" si="101">$I163+$J163*V$1+$K163*V$1^2+$L163*V$1^3</f>
        <v>22.133520000000004</v>
      </c>
      <c r="W163" s="10">
        <f t="shared" si="101"/>
        <v>37.42792</v>
      </c>
      <c r="X163" s="10">
        <f t="shared" si="101"/>
        <v>49.21632000000001</v>
      </c>
      <c r="Y163" s="10">
        <f t="shared" si="101"/>
        <v>59.058720000000008</v>
      </c>
      <c r="Z163" s="10">
        <f t="shared" si="101"/>
        <v>68.51512000000001</v>
      </c>
      <c r="AA163" s="10">
        <f t="shared" si="101"/>
        <v>79.145520000000005</v>
      </c>
      <c r="AB163" s="10">
        <f t="shared" si="101"/>
        <v>92.509920000000037</v>
      </c>
      <c r="AC163" s="10"/>
      <c r="AD163" s="10"/>
      <c r="AE163" s="10"/>
      <c r="AF163" s="10"/>
      <c r="AG163" s="10"/>
      <c r="AH163" s="10"/>
      <c r="AI163" s="10"/>
      <c r="AJ163" s="10"/>
      <c r="AK163" s="5">
        <v>104.81</v>
      </c>
    </row>
    <row r="164" spans="1:37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 s="4">
        <v>-1.7432300000000001</v>
      </c>
      <c r="J164" s="4">
        <v>2.4188800000000001</v>
      </c>
      <c r="K164" s="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  <c r="V164" s="11">
        <f t="shared" ref="V164:AB164" si="102">$I164+$J164 * V$1+$K164 *V$1^2</f>
        <v>21.178570000000001</v>
      </c>
      <c r="W164" s="11">
        <f t="shared" si="102"/>
        <v>41.566370000000006</v>
      </c>
      <c r="X164" s="11">
        <f t="shared" si="102"/>
        <v>59.420170000000006</v>
      </c>
      <c r="Y164" s="11">
        <f t="shared" si="102"/>
        <v>74.73997</v>
      </c>
      <c r="Z164" s="11">
        <f t="shared" si="102"/>
        <v>87.525770000000009</v>
      </c>
      <c r="AA164" s="11">
        <f t="shared" si="102"/>
        <v>97.777569999999997</v>
      </c>
      <c r="AB164" s="11">
        <f t="shared" si="102"/>
        <v>105.49537000000001</v>
      </c>
      <c r="AK164">
        <v>105.47</v>
      </c>
    </row>
    <row r="165" spans="1:37" x14ac:dyDescent="0.25">
      <c r="A165" s="5" t="s">
        <v>92</v>
      </c>
      <c r="B165" s="5" t="s">
        <v>58</v>
      </c>
      <c r="C165" s="5" t="s">
        <v>59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2.5468000000000002</v>
      </c>
      <c r="J165" s="6">
        <v>1.2182299999999999</v>
      </c>
      <c r="K165" s="6"/>
      <c r="L165" s="6"/>
      <c r="M165" s="6"/>
      <c r="N165" s="5">
        <v>2.5499999999999998</v>
      </c>
      <c r="O165" s="5">
        <v>67.11</v>
      </c>
      <c r="P165" s="5">
        <v>4.9470599999999996</v>
      </c>
      <c r="Q165" s="5">
        <v>40</v>
      </c>
      <c r="R165" s="5">
        <v>0.88600000000000001</v>
      </c>
      <c r="S165" s="5">
        <v>2.5</v>
      </c>
      <c r="T165" s="5">
        <v>92.7</v>
      </c>
      <c r="U165" s="5">
        <v>38</v>
      </c>
      <c r="V165" s="10">
        <f>$I165+$J165*V$1</f>
        <v>14.729099999999999</v>
      </c>
      <c r="W165" s="10">
        <f>$I165+$J165*W$1</f>
        <v>26.9114</v>
      </c>
      <c r="X165" s="10">
        <f>$I165+$J165*X$1</f>
        <v>39.093699999999998</v>
      </c>
      <c r="Y165" s="10">
        <f>$I165+$J165*Y$1</f>
        <v>51.275999999999996</v>
      </c>
      <c r="Z165" s="10">
        <f>$I165+$J165*Z$1</f>
        <v>63.458299999999994</v>
      </c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5">
        <v>67.11</v>
      </c>
    </row>
    <row r="166" spans="1:37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 s="4">
        <v>2.24478</v>
      </c>
      <c r="J166" s="4">
        <v>1.2765500000000001</v>
      </c>
      <c r="K166" s="4">
        <v>-1.9040000000000001E-2</v>
      </c>
      <c r="L166" s="4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  <c r="V166" s="10">
        <f t="shared" ref="V166:AB166" si="103">$I166+$J166*V$1+$K166*V$1^2+$L166*V$1^3</f>
        <v>13.326280000000002</v>
      </c>
      <c r="W166" s="10">
        <f t="shared" si="103"/>
        <v>21.919780000000003</v>
      </c>
      <c r="X166" s="10">
        <f t="shared" si="103"/>
        <v>29.345279999999999</v>
      </c>
      <c r="Y166" s="10">
        <f t="shared" si="103"/>
        <v>36.922780000000003</v>
      </c>
      <c r="Z166" s="10">
        <f t="shared" si="103"/>
        <v>45.972280000000005</v>
      </c>
      <c r="AA166" s="10">
        <f t="shared" si="103"/>
        <v>57.813780000000001</v>
      </c>
      <c r="AB166" s="10">
        <f t="shared" si="103"/>
        <v>73.767280000000014</v>
      </c>
      <c r="AC166" s="10"/>
      <c r="AD166" s="10"/>
      <c r="AE166" s="10"/>
      <c r="AF166" s="10"/>
      <c r="AG166" s="10"/>
      <c r="AH166" s="10"/>
      <c r="AI166" s="10"/>
      <c r="AJ166" s="10"/>
      <c r="AK166">
        <v>76.34</v>
      </c>
    </row>
    <row r="167" spans="1:37" x14ac:dyDescent="0.25">
      <c r="A167" s="5" t="s">
        <v>149</v>
      </c>
      <c r="B167" s="5" t="s">
        <v>58</v>
      </c>
      <c r="C167" s="5" t="s">
        <v>59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2.53226</v>
      </c>
      <c r="J167" s="6">
        <v>0.77381999999999995</v>
      </c>
      <c r="K167" s="6"/>
      <c r="L167" s="6"/>
      <c r="M167" s="6"/>
      <c r="N167" s="5">
        <v>2.5299999999999998</v>
      </c>
      <c r="O167" s="5">
        <v>55.15</v>
      </c>
      <c r="P167" s="5">
        <v>5.679E-2</v>
      </c>
      <c r="Q167" s="5">
        <v>31</v>
      </c>
      <c r="R167" s="5">
        <v>0.90800000000000003</v>
      </c>
      <c r="S167" s="5">
        <v>2.5</v>
      </c>
      <c r="T167" s="5">
        <v>62.7</v>
      </c>
      <c r="U167" s="5">
        <v>29</v>
      </c>
      <c r="V167" s="10">
        <f t="shared" ref="V167:AB167" si="104">$I167+$J167*V$1</f>
        <v>10.27046</v>
      </c>
      <c r="W167" s="10">
        <f t="shared" si="104"/>
        <v>18.008659999999999</v>
      </c>
      <c r="X167" s="10">
        <f t="shared" si="104"/>
        <v>25.746859999999998</v>
      </c>
      <c r="Y167" s="10">
        <f t="shared" si="104"/>
        <v>33.485059999999997</v>
      </c>
      <c r="Z167" s="10">
        <f t="shared" si="104"/>
        <v>41.223259999999996</v>
      </c>
      <c r="AA167" s="10">
        <f t="shared" si="104"/>
        <v>48.961459999999995</v>
      </c>
      <c r="AB167" s="10">
        <f t="shared" si="104"/>
        <v>56.699659999999994</v>
      </c>
      <c r="AC167" s="10"/>
      <c r="AD167" s="10"/>
      <c r="AE167" s="10"/>
      <c r="AF167" s="10"/>
      <c r="AG167" s="10"/>
      <c r="AH167" s="10"/>
      <c r="AI167" s="10"/>
      <c r="AJ167" s="10"/>
      <c r="AK167" s="5">
        <v>55.15</v>
      </c>
    </row>
    <row r="168" spans="1:37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 s="4">
        <v>3.0225900000000001</v>
      </c>
      <c r="J168" s="4">
        <v>0.37655</v>
      </c>
      <c r="K168" s="4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  <c r="V168" s="11">
        <f t="shared" ref="V168:AC168" si="105">$I168+$J168 * V$1+$K168 *V$1^2</f>
        <v>7.6770900000000006</v>
      </c>
      <c r="W168" s="11">
        <f t="shared" si="105"/>
        <v>14.109590000000001</v>
      </c>
      <c r="X168" s="11">
        <f t="shared" si="105"/>
        <v>22.32009</v>
      </c>
      <c r="Y168" s="11">
        <f t="shared" si="105"/>
        <v>32.308589999999995</v>
      </c>
      <c r="Z168" s="11">
        <f t="shared" si="105"/>
        <v>44.075090000000003</v>
      </c>
      <c r="AA168" s="11">
        <f t="shared" si="105"/>
        <v>57.619590000000002</v>
      </c>
      <c r="AB168" s="11">
        <f t="shared" si="105"/>
        <v>72.942090000000007</v>
      </c>
      <c r="AC168" s="11">
        <f t="shared" si="105"/>
        <v>90.04258999999999</v>
      </c>
      <c r="AK168">
        <v>97.39</v>
      </c>
    </row>
    <row r="169" spans="1:37" x14ac:dyDescent="0.25">
      <c r="A169" s="5" t="s">
        <v>302</v>
      </c>
      <c r="B169" s="5" t="s">
        <v>58</v>
      </c>
      <c r="C169" s="5" t="s">
        <v>59</v>
      </c>
      <c r="D169" s="5" t="s">
        <v>25</v>
      </c>
      <c r="E169" s="5" t="s">
        <v>24</v>
      </c>
      <c r="F169" s="5" t="s">
        <v>35</v>
      </c>
      <c r="G169" s="5" t="s">
        <v>36</v>
      </c>
      <c r="H169" s="5" t="s">
        <v>33</v>
      </c>
      <c r="I169" s="6">
        <v>3.0608</v>
      </c>
      <c r="J169" s="6">
        <v>1.05288</v>
      </c>
      <c r="K169" s="6">
        <v>9.5600000000000008E-3</v>
      </c>
      <c r="L169" s="6"/>
      <c r="M169" s="6"/>
      <c r="N169" s="5">
        <v>3.06</v>
      </c>
      <c r="O169" s="5">
        <v>83.65</v>
      </c>
      <c r="P169" s="5">
        <v>11.38738</v>
      </c>
      <c r="Q169" s="5">
        <v>44</v>
      </c>
      <c r="R169" s="5">
        <v>0.96199999999999997</v>
      </c>
      <c r="S169" s="5">
        <v>2.5</v>
      </c>
      <c r="T169" s="5">
        <v>91.7</v>
      </c>
      <c r="U169" s="5">
        <v>41</v>
      </c>
      <c r="V169" s="11">
        <f>$I169+$J169 * V$1+$K169 *V$1^2</f>
        <v>14.5456</v>
      </c>
      <c r="W169" s="11">
        <f>$I169+$J169 * W$1+$K169 *W$1^2</f>
        <v>27.942400000000003</v>
      </c>
      <c r="X169" s="11">
        <f>$I169+$J169 * X$1+$K169 *X$1^2</f>
        <v>43.251199999999997</v>
      </c>
      <c r="Y169" s="11">
        <f>$I169+$J169 * Y$1+$K169 *Y$1^2</f>
        <v>60.472000000000001</v>
      </c>
      <c r="Z169" s="11">
        <f>$I169+$J169 * Z$1+$K169 *Z$1^2</f>
        <v>79.604800000000012</v>
      </c>
      <c r="AK169" s="5">
        <v>83.65</v>
      </c>
    </row>
    <row r="170" spans="1:37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 s="4">
        <v>0.88970000000000005</v>
      </c>
      <c r="J170" s="4">
        <v>2.2987899999999999</v>
      </c>
      <c r="K170" s="4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  <c r="V170" s="11">
        <f t="shared" ref="V170:AG170" si="106">EXP($I170+$J170*LN(LN(V$1) + ($K170/2)))</f>
        <v>17.18907406494462</v>
      </c>
      <c r="W170" s="11">
        <f t="shared" si="106"/>
        <v>31.206806571960811</v>
      </c>
      <c r="X170" s="11">
        <f t="shared" si="106"/>
        <v>41.638940783358393</v>
      </c>
      <c r="Y170" s="11">
        <f t="shared" si="106"/>
        <v>50.085002924470963</v>
      </c>
      <c r="Z170" s="11">
        <f t="shared" si="106"/>
        <v>57.248868411429569</v>
      </c>
      <c r="AA170" s="11">
        <f t="shared" si="106"/>
        <v>63.506721430949156</v>
      </c>
      <c r="AB170" s="11">
        <f t="shared" si="106"/>
        <v>69.085460229334984</v>
      </c>
      <c r="AC170" s="11">
        <f t="shared" si="106"/>
        <v>74.133527320643154</v>
      </c>
      <c r="AD170" s="11">
        <f t="shared" si="106"/>
        <v>78.753877730952539</v>
      </c>
      <c r="AE170" s="11">
        <f t="shared" si="106"/>
        <v>83.021133284846073</v>
      </c>
      <c r="AF170" s="11">
        <f t="shared" si="106"/>
        <v>86.991275175821073</v>
      </c>
      <c r="AG170" s="11">
        <f t="shared" si="106"/>
        <v>90.707479641449865</v>
      </c>
      <c r="AK170">
        <v>89.25</v>
      </c>
    </row>
    <row r="171" spans="1:37" x14ac:dyDescent="0.25">
      <c r="A171" s="5" t="s">
        <v>322</v>
      </c>
      <c r="B171" s="5" t="s">
        <v>58</v>
      </c>
      <c r="C171" s="5" t="s">
        <v>59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43</v>
      </c>
      <c r="I171" s="6">
        <v>2.5372400000000002</v>
      </c>
      <c r="J171" s="6">
        <v>0.27511000000000002</v>
      </c>
      <c r="K171" s="6">
        <v>3.8730000000000001E-2</v>
      </c>
      <c r="L171" s="6">
        <v>-4.8000000000000001E-4</v>
      </c>
      <c r="M171" s="6"/>
      <c r="N171" s="5">
        <v>2.54</v>
      </c>
      <c r="O171" s="5">
        <v>55.89</v>
      </c>
      <c r="P171" s="5">
        <v>5.5989999999999998E-2</v>
      </c>
      <c r="Q171" s="5">
        <v>28</v>
      </c>
      <c r="R171" s="5">
        <v>0.93100000000000005</v>
      </c>
      <c r="S171" s="5">
        <v>2.5</v>
      </c>
      <c r="T171" s="5">
        <v>60</v>
      </c>
      <c r="U171" s="5">
        <v>24</v>
      </c>
      <c r="V171" s="10">
        <f t="shared" ref="V171:AA171" si="107">$I171+$J171*V$1+$K171*V$1^2+$L171*V$1^3</f>
        <v>8.6813399999999987</v>
      </c>
      <c r="W171" s="10">
        <f t="shared" si="107"/>
        <v>19.691440000000004</v>
      </c>
      <c r="X171" s="10">
        <f t="shared" si="107"/>
        <v>32.687539999999998</v>
      </c>
      <c r="Y171" s="10">
        <f t="shared" si="107"/>
        <v>44.789640000000006</v>
      </c>
      <c r="Z171" s="10">
        <f t="shared" si="107"/>
        <v>53.117739999999998</v>
      </c>
      <c r="AA171" s="10">
        <f t="shared" si="107"/>
        <v>54.791839999999979</v>
      </c>
      <c r="AB171" s="10"/>
      <c r="AC171" s="10"/>
      <c r="AD171" s="10"/>
      <c r="AE171" s="10"/>
      <c r="AF171" s="10"/>
      <c r="AG171" s="10"/>
      <c r="AH171" s="10"/>
      <c r="AI171" s="10"/>
      <c r="AJ171" s="10"/>
      <c r="AK171" s="5">
        <v>55.89</v>
      </c>
    </row>
    <row r="172" spans="1:37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 s="4">
        <v>0.78363989000000001</v>
      </c>
      <c r="J172" s="4">
        <v>0.88584490800000004</v>
      </c>
      <c r="K172" s="4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  <c r="V172" s="11">
        <f>$I172+$J172 * V$1+$K172 *V$1^2</f>
        <v>8.6933116699999999</v>
      </c>
      <c r="W172" s="11">
        <f>$I172+$J172 * W$1+$K172 *W$1^2</f>
        <v>14.705428850000001</v>
      </c>
      <c r="X172" s="11">
        <f>$I172+$J172 * X$1+$K172 *X$1^2</f>
        <v>18.819991430000002</v>
      </c>
      <c r="Y172" s="11">
        <f>$I172+$J172 * Y$1+$K172 *Y$1^2</f>
        <v>21.036999410000004</v>
      </c>
      <c r="Z172" s="11">
        <f>$I172+$J172 * Z$1+$K172 *Z$1^2</f>
        <v>21.356452790000002</v>
      </c>
      <c r="AK172">
        <v>21.46</v>
      </c>
    </row>
    <row r="173" spans="1:37" x14ac:dyDescent="0.25">
      <c r="A173" s="5" t="s">
        <v>178</v>
      </c>
      <c r="B173" s="5" t="s">
        <v>191</v>
      </c>
      <c r="C173" s="5" t="s">
        <v>192</v>
      </c>
      <c r="D173" s="5" t="s">
        <v>25</v>
      </c>
      <c r="E173" s="5" t="s">
        <v>24</v>
      </c>
      <c r="F173" s="5" t="s">
        <v>35</v>
      </c>
      <c r="G173" s="5" t="s">
        <v>71</v>
      </c>
      <c r="H173" s="5" t="s">
        <v>28</v>
      </c>
      <c r="I173" s="6">
        <v>4.2610599999999996</v>
      </c>
      <c r="J173" s="6">
        <v>0.71828000000000003</v>
      </c>
      <c r="K173" s="6"/>
      <c r="L173" s="6"/>
      <c r="M173" s="6"/>
      <c r="N173" s="5">
        <v>4.26</v>
      </c>
      <c r="O173" s="5">
        <v>45.2</v>
      </c>
      <c r="P173" s="5">
        <v>6.4619999999999997E-2</v>
      </c>
      <c r="Q173" s="5">
        <v>30</v>
      </c>
      <c r="R173" s="5">
        <v>0.82299999999999995</v>
      </c>
      <c r="S173" s="5">
        <v>6.4</v>
      </c>
      <c r="T173" s="5">
        <v>43.7</v>
      </c>
      <c r="U173" s="5">
        <v>28</v>
      </c>
      <c r="V173" s="10">
        <f t="shared" ref="V173:Z174" si="108">$I173+$J173*V$1</f>
        <v>11.443860000000001</v>
      </c>
      <c r="W173" s="10">
        <f t="shared" si="108"/>
        <v>18.626660000000001</v>
      </c>
      <c r="X173" s="10">
        <f t="shared" si="108"/>
        <v>25.809460000000001</v>
      </c>
      <c r="Y173" s="10">
        <f t="shared" si="108"/>
        <v>32.992260000000002</v>
      </c>
      <c r="Z173" s="10">
        <f t="shared" si="108"/>
        <v>40.175060000000002</v>
      </c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5">
        <v>45.2</v>
      </c>
    </row>
    <row r="174" spans="1:37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 s="4">
        <v>2.48841</v>
      </c>
      <c r="J174" s="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  <c r="V174" s="10">
        <f t="shared" si="108"/>
        <v>14.047709999999999</v>
      </c>
      <c r="W174" s="10">
        <f t="shared" si="108"/>
        <v>25.607009999999995</v>
      </c>
      <c r="X174" s="10">
        <f t="shared" si="108"/>
        <v>37.166309999999996</v>
      </c>
      <c r="Y174" s="10">
        <f t="shared" si="108"/>
        <v>48.725609999999996</v>
      </c>
      <c r="Z174" s="10">
        <f t="shared" si="108"/>
        <v>60.284909999999996</v>
      </c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>
        <v>60.28</v>
      </c>
    </row>
    <row r="175" spans="1:37" x14ac:dyDescent="0.25">
      <c r="A175" s="5" t="s">
        <v>234</v>
      </c>
      <c r="B175" s="5" t="s">
        <v>191</v>
      </c>
      <c r="C175" s="5" t="s">
        <v>192</v>
      </c>
      <c r="D175" s="5" t="s">
        <v>25</v>
      </c>
      <c r="E175" s="5" t="s">
        <v>24</v>
      </c>
      <c r="F175" s="5" t="s">
        <v>35</v>
      </c>
      <c r="G175" s="5" t="s">
        <v>36</v>
      </c>
      <c r="H175" s="5" t="s">
        <v>43</v>
      </c>
      <c r="I175" s="6">
        <v>3.23454</v>
      </c>
      <c r="J175" s="6">
        <v>1.60114</v>
      </c>
      <c r="K175" s="6">
        <v>-7.2300000000000003E-2</v>
      </c>
      <c r="L175" s="6">
        <v>1.8500000000000001E-3</v>
      </c>
      <c r="M175" s="6"/>
      <c r="N175" s="5">
        <v>3.23</v>
      </c>
      <c r="O175" s="5">
        <v>69.760000000000005</v>
      </c>
      <c r="P175" s="5">
        <v>6.1579899999999999</v>
      </c>
      <c r="Q175" s="5">
        <v>50</v>
      </c>
      <c r="R175" s="5">
        <v>0.94399999999999995</v>
      </c>
      <c r="S175" s="5">
        <v>1.3</v>
      </c>
      <c r="T175" s="5">
        <v>55.9</v>
      </c>
      <c r="U175" s="5">
        <v>46</v>
      </c>
      <c r="V175" s="10">
        <f>$I175+$J175*V$1+$K175*V$1^2+$L175*V$1^3</f>
        <v>13.86594</v>
      </c>
      <c r="W175" s="10">
        <f>$I175+$J175*W$1+$K175*W$1^2+$L175*W$1^3</f>
        <v>21.137340000000005</v>
      </c>
      <c r="X175" s="10">
        <f>$I175+$J175*X$1+$K175*X$1^2+$L175*X$1^3</f>
        <v>36.148739999999997</v>
      </c>
      <c r="Y175" s="10">
        <f>$I175+$J175*Y$1+$K175*Y$1^2+$L175*Y$1^3</f>
        <v>70.000140000000002</v>
      </c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5">
        <v>69.760000000000005</v>
      </c>
    </row>
    <row r="176" spans="1:37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2.48841</v>
      </c>
      <c r="J176" s="4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  <c r="V176" s="10">
        <f t="shared" ref="V176:Z177" si="109">$I176+$J176*V$1</f>
        <v>14.047709999999999</v>
      </c>
      <c r="W176" s="10">
        <f t="shared" si="109"/>
        <v>25.607009999999995</v>
      </c>
      <c r="X176" s="10">
        <f t="shared" si="109"/>
        <v>37.166309999999996</v>
      </c>
      <c r="Y176" s="10">
        <f t="shared" si="109"/>
        <v>48.725609999999996</v>
      </c>
      <c r="Z176" s="10">
        <f t="shared" si="109"/>
        <v>60.284909999999996</v>
      </c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>
        <v>60.28</v>
      </c>
    </row>
    <row r="177" spans="1:37" x14ac:dyDescent="0.25">
      <c r="A177" s="5" t="s">
        <v>271</v>
      </c>
      <c r="B177" s="5" t="s">
        <v>191</v>
      </c>
      <c r="C177" s="5" t="s">
        <v>192</v>
      </c>
      <c r="D177" s="5" t="s">
        <v>25</v>
      </c>
      <c r="E177" s="5" t="s">
        <v>24</v>
      </c>
      <c r="F177" s="5" t="s">
        <v>35</v>
      </c>
      <c r="G177" s="5" t="s">
        <v>36</v>
      </c>
      <c r="H177" s="5" t="s">
        <v>28</v>
      </c>
      <c r="I177" s="6">
        <v>2.8470499999999999</v>
      </c>
      <c r="J177" s="6">
        <v>0.74534999999999996</v>
      </c>
      <c r="K177" s="6"/>
      <c r="L177" s="6"/>
      <c r="M177" s="6"/>
      <c r="N177" s="5">
        <v>2.85</v>
      </c>
      <c r="O177" s="5">
        <v>46.08</v>
      </c>
      <c r="P177" s="5">
        <v>3.9249399999999999</v>
      </c>
      <c r="Q177" s="5">
        <v>24</v>
      </c>
      <c r="R177" s="5">
        <v>0.871</v>
      </c>
      <c r="S177" s="5">
        <v>2</v>
      </c>
      <c r="T177" s="5">
        <v>45.7</v>
      </c>
      <c r="U177" s="5">
        <v>22</v>
      </c>
      <c r="V177" s="10">
        <f t="shared" si="109"/>
        <v>10.300549999999999</v>
      </c>
      <c r="W177" s="10">
        <f t="shared" si="109"/>
        <v>17.754049999999999</v>
      </c>
      <c r="X177" s="10">
        <f t="shared" si="109"/>
        <v>25.207549999999998</v>
      </c>
      <c r="Y177" s="10">
        <f t="shared" si="109"/>
        <v>32.661050000000003</v>
      </c>
      <c r="Z177" s="10">
        <f t="shared" si="109"/>
        <v>40.114550000000001</v>
      </c>
      <c r="AA177" s="10">
        <f>$I177+$J177*AA$1</f>
        <v>47.568049999999999</v>
      </c>
      <c r="AB177" s="10"/>
      <c r="AC177" s="10"/>
      <c r="AD177" s="10"/>
      <c r="AE177" s="10"/>
      <c r="AF177" s="10"/>
      <c r="AG177" s="10"/>
      <c r="AH177" s="10"/>
      <c r="AI177" s="10"/>
      <c r="AJ177" s="10"/>
      <c r="AK177" s="5">
        <v>46.08</v>
      </c>
    </row>
    <row r="178" spans="1:37" x14ac:dyDescent="0.25">
      <c r="A178" s="7" t="s">
        <v>302</v>
      </c>
      <c r="B178" s="7" t="s">
        <v>191</v>
      </c>
      <c r="C178" s="7" t="s">
        <v>192</v>
      </c>
      <c r="D178" s="7" t="s">
        <v>25</v>
      </c>
      <c r="E178" s="7" t="s">
        <v>24</v>
      </c>
      <c r="F178" s="7" t="s">
        <v>35</v>
      </c>
      <c r="G178" s="7" t="s">
        <v>36</v>
      </c>
      <c r="H178" s="7" t="s">
        <v>60</v>
      </c>
      <c r="I178" s="8">
        <v>0.85023000000000004</v>
      </c>
      <c r="J178" s="8">
        <v>2.63523</v>
      </c>
      <c r="K178" s="8">
        <v>9.0200000000000002E-3</v>
      </c>
      <c r="L178" s="8"/>
      <c r="M178" s="8"/>
      <c r="N178" s="7">
        <v>3.02</v>
      </c>
      <c r="O178" s="7">
        <v>89.12</v>
      </c>
      <c r="P178" s="7">
        <v>9.4950000000000007E-2</v>
      </c>
      <c r="Q178" s="7">
        <v>28</v>
      </c>
      <c r="R178" s="7">
        <v>0.96</v>
      </c>
      <c r="S178" s="7">
        <v>3.3</v>
      </c>
      <c r="T178" s="7">
        <v>53.3</v>
      </c>
      <c r="U178" s="7">
        <v>26</v>
      </c>
      <c r="V178" s="11">
        <f>EXP($I178+$J178*LN(LN(V$1))+(SQRT(V$1)*($K178/2)))</f>
        <v>21.377932383339491</v>
      </c>
      <c r="W178" s="11">
        <f>EXP($I178+$J178*LN(LN(W$1))+(SQRT(W$1)*($K178/2)))</f>
        <v>43.023389601040193</v>
      </c>
      <c r="X178" s="11">
        <f>EXP($I178+$J178*LN(LN(X$1))+(SQRT(X$1)*($K178/2)))</f>
        <v>60.387969607990435</v>
      </c>
      <c r="Y178" s="11">
        <f>EXP($I178+$J178*LN(LN(Y$1))+(SQRT(Y$1)*($K178/2)))</f>
        <v>75.08189049652843</v>
      </c>
      <c r="Z178" s="11">
        <f>EXP($I178+$J178*LN(LN(Z$1))+(SQRT(Z$1)*($K178/2)))</f>
        <v>87.945579293322538</v>
      </c>
      <c r="AK178" s="7">
        <v>89.12</v>
      </c>
    </row>
    <row r="179" spans="1:37" x14ac:dyDescent="0.25">
      <c r="A179" s="5" t="s">
        <v>368</v>
      </c>
      <c r="B179" s="5" t="s">
        <v>191</v>
      </c>
      <c r="C179" s="5" t="s">
        <v>192</v>
      </c>
      <c r="D179" s="5" t="s">
        <v>25</v>
      </c>
      <c r="E179" s="5" t="s">
        <v>24</v>
      </c>
      <c r="F179" s="5" t="s">
        <v>35</v>
      </c>
      <c r="G179" s="5">
        <v>1</v>
      </c>
      <c r="H179" s="5" t="s">
        <v>31</v>
      </c>
      <c r="I179" s="6">
        <v>-0.67732999999999999</v>
      </c>
      <c r="J179" s="6">
        <v>3.46698</v>
      </c>
      <c r="K179" s="6">
        <v>2.1780000000000001E-2</v>
      </c>
      <c r="L179" s="6"/>
      <c r="M179" s="6"/>
      <c r="N179" s="5">
        <v>1.62</v>
      </c>
      <c r="O179" s="5">
        <v>64.08</v>
      </c>
      <c r="P179" s="5">
        <v>0.14757000000000001</v>
      </c>
      <c r="Q179" s="5">
        <v>30</v>
      </c>
      <c r="R179" s="5">
        <v>0.95599999999999996</v>
      </c>
      <c r="S179" s="5">
        <v>4.0999999999999996</v>
      </c>
      <c r="T179" s="5">
        <v>60.2</v>
      </c>
      <c r="U179" s="5">
        <v>28</v>
      </c>
      <c r="V179" s="11">
        <f>EXP($I179+$J179*LN(LN(V$1) + ($K179/2)))</f>
        <v>9.3054674156435002</v>
      </c>
      <c r="W179" s="11">
        <f>EXP($I179+$J179*LN(LN(W$1) + ($K179/2)))</f>
        <v>23.084963961026922</v>
      </c>
      <c r="X179" s="11">
        <f>EXP($I179+$J179*LN(LN(X$1) + ($K179/2)))</f>
        <v>35.793939505541132</v>
      </c>
      <c r="Y179" s="11">
        <f>EXP($I179+$J179*LN(LN(Y$1) + ($K179/2)))</f>
        <v>47.390305660832567</v>
      </c>
      <c r="Z179" s="11">
        <f>EXP($I179+$J179*LN(LN(Z$1) + ($K179/2)))</f>
        <v>58.058890286876206</v>
      </c>
      <c r="AK179" s="5">
        <v>64.08</v>
      </c>
    </row>
    <row r="180" spans="1:37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 s="4">
        <v>2.5299299999999998</v>
      </c>
      <c r="J180" s="4">
        <v>1.00644</v>
      </c>
      <c r="K180" s="4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  <c r="V180" s="11">
        <f>$I180+$J180 * V$1+$K180 *V$1^2</f>
        <v>14.271329999999999</v>
      </c>
      <c r="W180" s="11">
        <f>$I180+$J180 * W$1+$K180 *W$1^2</f>
        <v>29.366729999999997</v>
      </c>
      <c r="X180" s="11">
        <f>$I180+$J180 * X$1+$K180 *X$1^2</f>
        <v>47.816130000000001</v>
      </c>
      <c r="Y180" s="11">
        <f>$I180+$J180 * Y$1+$K180 *Y$1^2</f>
        <v>69.619529999999997</v>
      </c>
      <c r="AK180">
        <v>81.790000000000006</v>
      </c>
    </row>
    <row r="181" spans="1:37" x14ac:dyDescent="0.25">
      <c r="A181" s="5" t="s">
        <v>371</v>
      </c>
      <c r="B181" s="5" t="s">
        <v>335</v>
      </c>
      <c r="C181" s="5" t="s">
        <v>336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28</v>
      </c>
      <c r="I181" s="6">
        <v>2.3563399999999999</v>
      </c>
      <c r="J181" s="6">
        <v>1.43309</v>
      </c>
      <c r="K181" s="6"/>
      <c r="L181" s="6"/>
      <c r="M181" s="6"/>
      <c r="N181" s="5">
        <v>2.36</v>
      </c>
      <c r="O181" s="5">
        <v>81.180000000000007</v>
      </c>
      <c r="P181" s="5">
        <v>0.30258000000000002</v>
      </c>
      <c r="Q181" s="5">
        <v>59</v>
      </c>
      <c r="R181" s="5">
        <v>0.86599999999999999</v>
      </c>
      <c r="S181" s="5">
        <v>2.5</v>
      </c>
      <c r="T181" s="5">
        <v>85.1</v>
      </c>
      <c r="U181" s="5">
        <v>57</v>
      </c>
      <c r="V181" s="10">
        <f>$I181+$J181*V$1</f>
        <v>16.687239999999999</v>
      </c>
      <c r="W181" s="10">
        <f>$I181+$J181*W$1</f>
        <v>31.018139999999999</v>
      </c>
      <c r="X181" s="10">
        <f>$I181+$J181*X$1</f>
        <v>45.349040000000002</v>
      </c>
      <c r="Y181" s="10">
        <f>$I181+$J181*Y$1</f>
        <v>59.679940000000002</v>
      </c>
      <c r="Z181" s="10">
        <f>$I181+$J181*Z$1</f>
        <v>74.010840000000002</v>
      </c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5">
        <v>81.180000000000007</v>
      </c>
    </row>
    <row r="182" spans="1:37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 s="4">
        <v>2.5227300000000001</v>
      </c>
      <c r="J182" s="4">
        <v>1.7278899999999999</v>
      </c>
      <c r="K182" s="4">
        <v>-4.419E-2</v>
      </c>
      <c r="L182" s="4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  <c r="V182" s="10">
        <f>$I182+$J182*V$1+$K182*V$1^2+$L182*V$1^3</f>
        <v>16.112629999999999</v>
      </c>
      <c r="W182" s="10">
        <f>$I182+$J182*W$1+$K182*W$1^2+$L182*W$1^3</f>
        <v>25.244530000000005</v>
      </c>
      <c r="X182" s="10">
        <f>$I182+$J182*X$1+$K182*X$1^2+$L182*X$1^3</f>
        <v>34.298429999999996</v>
      </c>
      <c r="Y182" s="10">
        <f>$I182+$J182*Y$1+$K182*Y$1^2+$L182*Y$1^3</f>
        <v>47.654330000000002</v>
      </c>
      <c r="Z182" s="10">
        <f>$I182+$J182*Z$1+$K182*Z$1^2+$L182*Z$1^3</f>
        <v>69.692229999999995</v>
      </c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>
        <v>85.16</v>
      </c>
    </row>
    <row r="183" spans="1:37" x14ac:dyDescent="0.25">
      <c r="A183" s="5" t="s">
        <v>278</v>
      </c>
      <c r="B183" s="5" t="s">
        <v>291</v>
      </c>
      <c r="C183" s="5" t="s">
        <v>292</v>
      </c>
      <c r="D183" s="5" t="s">
        <v>25</v>
      </c>
      <c r="E183" s="5" t="s">
        <v>24</v>
      </c>
      <c r="F183" s="5" t="s">
        <v>35</v>
      </c>
      <c r="G183" s="5" t="s">
        <v>36</v>
      </c>
      <c r="H183" s="5" t="s">
        <v>43</v>
      </c>
      <c r="I183" s="6">
        <v>-4.5025599999999999</v>
      </c>
      <c r="J183" s="6">
        <v>4.4926700000000004</v>
      </c>
      <c r="K183" s="6">
        <v>-0.14463999999999999</v>
      </c>
      <c r="L183" s="6">
        <v>1.8799999999999999E-3</v>
      </c>
      <c r="M183" s="6"/>
      <c r="N183" s="5">
        <v>3.92</v>
      </c>
      <c r="O183" s="5">
        <v>68.25</v>
      </c>
      <c r="P183" s="5">
        <v>3.67605</v>
      </c>
      <c r="Q183" s="5">
        <v>38</v>
      </c>
      <c r="R183" s="5">
        <v>0.97099999999999997</v>
      </c>
      <c r="S183" s="5">
        <v>1.1000000000000001</v>
      </c>
      <c r="T183" s="5">
        <v>61.5</v>
      </c>
      <c r="U183" s="5">
        <v>34</v>
      </c>
      <c r="V183" s="10">
        <f t="shared" ref="V183:Y184" si="110">$I183+$J183*V$1+$K183*V$1^2+$L183*V$1^3</f>
        <v>27.840140000000002</v>
      </c>
      <c r="W183" s="10">
        <f t="shared" si="110"/>
        <v>42.53484000000001</v>
      </c>
      <c r="X183" s="10">
        <f t="shared" si="110"/>
        <v>50.861540000000026</v>
      </c>
      <c r="Y183" s="10">
        <f t="shared" si="110"/>
        <v>64.100240000000042</v>
      </c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5">
        <v>68.25</v>
      </c>
    </row>
    <row r="184" spans="1:37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 s="4">
        <v>0.58767000000000003</v>
      </c>
      <c r="J184" s="4">
        <v>1.3122</v>
      </c>
      <c r="K184" s="4">
        <v>9.9100000000000004E-3</v>
      </c>
      <c r="L184" s="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  <c r="V184" s="10">
        <f t="shared" si="110"/>
        <v>14.560669999999998</v>
      </c>
      <c r="W184" s="10">
        <f t="shared" si="110"/>
        <v>29.675669999999997</v>
      </c>
      <c r="X184" s="10">
        <f t="shared" si="110"/>
        <v>45.092669999999998</v>
      </c>
      <c r="Y184" s="10">
        <f t="shared" si="110"/>
        <v>59.971669999999996</v>
      </c>
      <c r="Z184" s="10">
        <f>$I184+$J184*Z$1+$K184*Z$1^2+$L184*Z$1^3</f>
        <v>73.472670000000008</v>
      </c>
      <c r="AA184" s="10">
        <f>$I184+$J184*AA$1+$K184*AA$1^2+$L184*AA$1^3</f>
        <v>84.755670000000009</v>
      </c>
      <c r="AB184" s="10">
        <f>$I184+$J184*AB$1+$K184*AB$1^2+$L184*AB$1^3</f>
        <v>92.980670000000018</v>
      </c>
      <c r="AC184" s="10">
        <f>$I184+$J184*AC$1+$K184*AC$1^2+$L184*AC$1^3</f>
        <v>97.307670000000016</v>
      </c>
      <c r="AD184" s="10"/>
      <c r="AE184" s="10"/>
      <c r="AF184" s="10"/>
      <c r="AG184" s="10"/>
      <c r="AH184" s="10"/>
      <c r="AI184" s="10"/>
      <c r="AJ184" s="10"/>
      <c r="AK184">
        <v>97.24</v>
      </c>
    </row>
    <row r="185" spans="1:37" x14ac:dyDescent="0.25">
      <c r="A185" s="5" t="s">
        <v>209</v>
      </c>
      <c r="B185" s="5" t="s">
        <v>222</v>
      </c>
      <c r="C185" s="5" t="s">
        <v>223</v>
      </c>
      <c r="D185" s="5" t="s">
        <v>25</v>
      </c>
      <c r="E185" s="5" t="s">
        <v>24</v>
      </c>
      <c r="F185" s="5" t="s">
        <v>35</v>
      </c>
      <c r="G185" s="5">
        <v>1</v>
      </c>
      <c r="H185" s="5" t="s">
        <v>31</v>
      </c>
      <c r="I185" s="6">
        <v>-6.3880000000000006E-2</v>
      </c>
      <c r="J185" s="6">
        <v>2.93553</v>
      </c>
      <c r="K185" s="6">
        <v>8.5569999999999993E-2</v>
      </c>
      <c r="L185" s="6"/>
      <c r="M185" s="6"/>
      <c r="N185" s="5">
        <v>1.38</v>
      </c>
      <c r="O185" s="5">
        <v>96</v>
      </c>
      <c r="P185" s="5">
        <v>0.29252</v>
      </c>
      <c r="Q185" s="5">
        <v>15</v>
      </c>
      <c r="R185" s="5">
        <v>0.93500000000000005</v>
      </c>
      <c r="S185" s="5">
        <v>4.5999999999999996</v>
      </c>
      <c r="T185" s="5">
        <v>152.1</v>
      </c>
      <c r="U185" s="5">
        <v>13</v>
      </c>
      <c r="V185" s="11">
        <f t="shared" ref="V185:AG185" si="111">EXP($I185+$J185*LN(LN(V$1) + ($K185/2)))</f>
        <v>11.455759550047825</v>
      </c>
      <c r="W185" s="11">
        <f t="shared" si="111"/>
        <v>24.497693508275514</v>
      </c>
      <c r="X185" s="11">
        <f t="shared" si="111"/>
        <v>35.384715987928416</v>
      </c>
      <c r="Y185" s="11">
        <f t="shared" si="111"/>
        <v>44.781069945943884</v>
      </c>
      <c r="Z185" s="11">
        <f t="shared" si="111"/>
        <v>53.105170490274297</v>
      </c>
      <c r="AA185" s="11">
        <f t="shared" si="111"/>
        <v>60.617223724396368</v>
      </c>
      <c r="AB185" s="11">
        <f t="shared" si="111"/>
        <v>67.489315548324342</v>
      </c>
      <c r="AC185" s="11">
        <f t="shared" si="111"/>
        <v>73.841548201358989</v>
      </c>
      <c r="AD185" s="11">
        <f t="shared" si="111"/>
        <v>79.761413456510397</v>
      </c>
      <c r="AE185" s="11">
        <f t="shared" si="111"/>
        <v>85.31486108752182</v>
      </c>
      <c r="AF185" s="11">
        <f t="shared" si="111"/>
        <v>90.552996032725758</v>
      </c>
      <c r="AG185" s="11">
        <f t="shared" si="111"/>
        <v>95.516331412097486</v>
      </c>
      <c r="AK185" s="5">
        <v>96</v>
      </c>
    </row>
    <row r="186" spans="1:37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 s="4">
        <v>2.52528</v>
      </c>
      <c r="J186" s="4">
        <v>1.47098</v>
      </c>
      <c r="K186" s="4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  <c r="V186" s="11">
        <f t="shared" ref="V186:AD187" si="112">$I186+$J186 * V$1+$K186 *V$1^2</f>
        <v>16.414079999999998</v>
      </c>
      <c r="W186" s="11">
        <f t="shared" si="112"/>
        <v>28.660879999999999</v>
      </c>
      <c r="X186" s="11">
        <f t="shared" si="112"/>
        <v>39.265679999999996</v>
      </c>
      <c r="Y186" s="11">
        <f t="shared" si="112"/>
        <v>48.228479999999998</v>
      </c>
      <c r="Z186" s="11">
        <f t="shared" si="112"/>
        <v>55.549279999999982</v>
      </c>
      <c r="AA186" s="11">
        <f t="shared" si="112"/>
        <v>61.228079999999991</v>
      </c>
      <c r="AB186" s="11">
        <f t="shared" si="112"/>
        <v>65.264879999999991</v>
      </c>
      <c r="AC186" s="11">
        <f t="shared" si="112"/>
        <v>67.65967999999998</v>
      </c>
      <c r="AD186" s="11">
        <f t="shared" si="112"/>
        <v>68.412479999999988</v>
      </c>
      <c r="AK186">
        <v>68.39</v>
      </c>
    </row>
    <row r="187" spans="1:37" x14ac:dyDescent="0.25">
      <c r="A187" s="5" t="s">
        <v>343</v>
      </c>
      <c r="B187" s="5" t="s">
        <v>354</v>
      </c>
      <c r="C187" s="5" t="s">
        <v>355</v>
      </c>
      <c r="D187" s="5" t="s">
        <v>25</v>
      </c>
      <c r="E187" s="5" t="s">
        <v>24</v>
      </c>
      <c r="F187" s="5" t="s">
        <v>35</v>
      </c>
      <c r="G187" s="5" t="s">
        <v>71</v>
      </c>
      <c r="H187" s="5" t="s">
        <v>33</v>
      </c>
      <c r="I187" s="6">
        <v>2.5333299999999999</v>
      </c>
      <c r="J187" s="6">
        <v>0.66515000000000002</v>
      </c>
      <c r="K187" s="6">
        <v>1.8849999999999999E-2</v>
      </c>
      <c r="L187" s="6"/>
      <c r="M187" s="6"/>
      <c r="N187" s="5">
        <v>2.5299999999999998</v>
      </c>
      <c r="O187" s="5">
        <v>70.64</v>
      </c>
      <c r="P187" s="5">
        <v>0.15669</v>
      </c>
      <c r="Q187" s="5">
        <v>34</v>
      </c>
      <c r="R187" s="5">
        <v>0.873</v>
      </c>
      <c r="S187" s="5">
        <v>2.5</v>
      </c>
      <c r="T187" s="5">
        <v>66</v>
      </c>
      <c r="U187" s="5">
        <v>31</v>
      </c>
      <c r="V187" s="11">
        <f t="shared" si="112"/>
        <v>11.06983</v>
      </c>
      <c r="W187" s="11">
        <f t="shared" si="112"/>
        <v>23.376329999999999</v>
      </c>
      <c r="X187" s="11">
        <f t="shared" si="112"/>
        <v>39.452829999999999</v>
      </c>
      <c r="Y187" s="11">
        <f t="shared" si="112"/>
        <v>59.299329999999998</v>
      </c>
      <c r="Z187" s="11">
        <f t="shared" si="112"/>
        <v>82.91583</v>
      </c>
      <c r="AA187" s="11">
        <f t="shared" si="112"/>
        <v>110.30233</v>
      </c>
      <c r="AB187" s="11">
        <f t="shared" si="112"/>
        <v>141.45883000000001</v>
      </c>
      <c r="AC187" s="11">
        <f t="shared" si="112"/>
        <v>176.38532999999998</v>
      </c>
      <c r="AD187" s="11">
        <f t="shared" si="112"/>
        <v>215.08183</v>
      </c>
      <c r="AE187" s="11">
        <f t="shared" ref="AE187:AJ187" si="113">$I187+$J187 * AE$1+$K187 *AE$1^2</f>
        <v>257.54833000000002</v>
      </c>
      <c r="AF187" s="11">
        <f t="shared" si="113"/>
        <v>303.78483</v>
      </c>
      <c r="AG187" s="11">
        <f t="shared" si="113"/>
        <v>353.79133000000002</v>
      </c>
      <c r="AH187" s="11">
        <f t="shared" si="113"/>
        <v>407.56783000000001</v>
      </c>
      <c r="AI187" s="11">
        <f t="shared" si="113"/>
        <v>465.11433</v>
      </c>
      <c r="AJ187" s="11">
        <f t="shared" si="113"/>
        <v>526.43083000000001</v>
      </c>
      <c r="AK187" s="5">
        <v>70.64</v>
      </c>
    </row>
    <row r="188" spans="1:37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 s="4">
        <v>2.5287600000000001</v>
      </c>
      <c r="J188" s="4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  <c r="V188" s="10">
        <f t="shared" ref="V188:AA188" si="114">$I188+$J188*V$1</f>
        <v>13.723059999999998</v>
      </c>
      <c r="W188" s="10">
        <f t="shared" si="114"/>
        <v>24.917359999999995</v>
      </c>
      <c r="X188" s="10">
        <f t="shared" si="114"/>
        <v>36.111659999999993</v>
      </c>
      <c r="Y188" s="10">
        <f t="shared" si="114"/>
        <v>47.305959999999992</v>
      </c>
      <c r="Z188" s="10">
        <f t="shared" si="114"/>
        <v>58.500259999999997</v>
      </c>
      <c r="AA188" s="10">
        <f t="shared" si="114"/>
        <v>69.694559999999996</v>
      </c>
      <c r="AB188" s="10"/>
      <c r="AC188" s="10"/>
      <c r="AD188" s="10"/>
      <c r="AE188" s="10"/>
      <c r="AF188" s="10"/>
      <c r="AG188" s="10"/>
      <c r="AH188" s="10"/>
      <c r="AI188" s="10"/>
      <c r="AJ188" s="10"/>
      <c r="AK188">
        <v>41.71</v>
      </c>
    </row>
    <row r="189" spans="1:37" x14ac:dyDescent="0.25">
      <c r="A189" s="5" t="s">
        <v>209</v>
      </c>
      <c r="B189" s="5" t="s">
        <v>224</v>
      </c>
      <c r="C189" s="5" t="s">
        <v>225</v>
      </c>
      <c r="D189" s="5" t="s">
        <v>25</v>
      </c>
      <c r="E189" s="5" t="s">
        <v>24</v>
      </c>
      <c r="F189" s="5" t="s">
        <v>35</v>
      </c>
      <c r="G189" s="5" t="s">
        <v>36</v>
      </c>
      <c r="H189" s="5" t="s">
        <v>33</v>
      </c>
      <c r="I189" s="6">
        <v>2.1216699999999999</v>
      </c>
      <c r="J189" s="6">
        <v>1.60521</v>
      </c>
      <c r="K189" s="6">
        <v>-9.2399999999999999E-3</v>
      </c>
      <c r="L189" s="6"/>
      <c r="M189" s="6"/>
      <c r="N189" s="5">
        <v>2.12</v>
      </c>
      <c r="O189" s="5">
        <v>53.25</v>
      </c>
      <c r="P189" s="5">
        <v>21.128740000000001</v>
      </c>
      <c r="Q189" s="5">
        <v>34</v>
      </c>
      <c r="R189" s="5">
        <v>0.89400000000000002</v>
      </c>
      <c r="S189" s="5">
        <v>2.5</v>
      </c>
      <c r="T189" s="5">
        <v>53.3</v>
      </c>
      <c r="U189" s="5">
        <v>31</v>
      </c>
      <c r="V189" s="11">
        <f t="shared" ref="V189:Y191" si="115">$I189+$J189 * V$1+$K189 *V$1^2</f>
        <v>17.249769999999998</v>
      </c>
      <c r="W189" s="11">
        <f t="shared" si="115"/>
        <v>30.529869999999999</v>
      </c>
      <c r="X189" s="11">
        <f t="shared" si="115"/>
        <v>41.961970000000001</v>
      </c>
      <c r="Y189" s="11">
        <f t="shared" si="115"/>
        <v>51.546069999999993</v>
      </c>
      <c r="AK189" s="5">
        <v>53.25</v>
      </c>
    </row>
    <row r="190" spans="1:37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 s="4">
        <v>2.1216699999999999</v>
      </c>
      <c r="J190" s="4">
        <v>1.60521</v>
      </c>
      <c r="K190" s="4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  <c r="V190" s="11">
        <f t="shared" si="115"/>
        <v>17.249769999999998</v>
      </c>
      <c r="W190" s="11">
        <f t="shared" si="115"/>
        <v>30.529869999999999</v>
      </c>
      <c r="X190" s="11">
        <f t="shared" si="115"/>
        <v>41.961970000000001</v>
      </c>
      <c r="Y190" s="11">
        <f t="shared" si="115"/>
        <v>51.546069999999993</v>
      </c>
      <c r="Z190" s="11">
        <f t="shared" ref="Z190:AC191" si="116">$I190+$J190 * Z$1+$K190 *Z$1^2</f>
        <v>59.282170000000001</v>
      </c>
      <c r="AA190" s="11">
        <f t="shared" si="116"/>
        <v>65.170269999999988</v>
      </c>
      <c r="AB190" s="11">
        <f t="shared" si="116"/>
        <v>69.210369999999998</v>
      </c>
      <c r="AC190" s="11">
        <f t="shared" si="116"/>
        <v>71.402469999999994</v>
      </c>
      <c r="AK190">
        <v>71.87</v>
      </c>
    </row>
    <row r="191" spans="1:37" x14ac:dyDescent="0.25">
      <c r="A191" s="5" t="s">
        <v>368</v>
      </c>
      <c r="B191" s="5" t="s">
        <v>224</v>
      </c>
      <c r="C191" s="5" t="s">
        <v>225</v>
      </c>
      <c r="D191" s="5" t="s">
        <v>25</v>
      </c>
      <c r="E191" s="5" t="s">
        <v>24</v>
      </c>
      <c r="F191" s="5" t="s">
        <v>35</v>
      </c>
      <c r="G191" s="5" t="s">
        <v>44</v>
      </c>
      <c r="H191" s="5" t="s">
        <v>33</v>
      </c>
      <c r="I191" s="6">
        <v>1.20424</v>
      </c>
      <c r="J191" s="6">
        <v>1.3291500000000001</v>
      </c>
      <c r="K191" s="6">
        <v>-5.0800000000000003E-3</v>
      </c>
      <c r="L191" s="6"/>
      <c r="M191" s="6"/>
      <c r="N191" s="5">
        <v>1.2</v>
      </c>
      <c r="O191" s="5">
        <v>86.89</v>
      </c>
      <c r="P191" s="5">
        <v>0.44035000000000002</v>
      </c>
      <c r="Q191" s="5">
        <v>29</v>
      </c>
      <c r="R191" s="5">
        <v>0.97799999999999998</v>
      </c>
      <c r="S191" s="5">
        <v>5.6</v>
      </c>
      <c r="T191" s="5">
        <v>71.599999999999994</v>
      </c>
      <c r="U191" s="5">
        <v>26</v>
      </c>
      <c r="V191" s="11">
        <f t="shared" si="115"/>
        <v>13.987740000000002</v>
      </c>
      <c r="W191" s="11">
        <f t="shared" si="115"/>
        <v>25.755240000000001</v>
      </c>
      <c r="X191" s="11">
        <f t="shared" si="115"/>
        <v>36.506740000000001</v>
      </c>
      <c r="Y191" s="11">
        <f t="shared" si="115"/>
        <v>46.242240000000002</v>
      </c>
      <c r="Z191" s="11">
        <f t="shared" si="116"/>
        <v>54.961739999999992</v>
      </c>
      <c r="AA191" s="11">
        <f t="shared" si="116"/>
        <v>62.665240000000011</v>
      </c>
      <c r="AB191" s="11">
        <f t="shared" si="116"/>
        <v>69.352740000000011</v>
      </c>
      <c r="AC191" s="11">
        <f t="shared" si="116"/>
        <v>75.024240000000006</v>
      </c>
      <c r="AD191" s="11">
        <f>$I191+$J191 * AD$1+$K191 *AD$1^2</f>
        <v>79.67974000000001</v>
      </c>
      <c r="AE191" s="11">
        <f>$I191+$J191 * AE$1+$K191 *AE$1^2</f>
        <v>83.319239999999979</v>
      </c>
      <c r="AF191" s="11">
        <f>$I191+$J191 * AF$1+$K191 *AF$1^2</f>
        <v>85.942740000000001</v>
      </c>
      <c r="AK191" s="5">
        <v>86.89</v>
      </c>
    </row>
    <row r="192" spans="1:37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 s="4">
        <v>5.2842099999999999</v>
      </c>
      <c r="J192" s="4">
        <v>-1.3733599999999999</v>
      </c>
      <c r="K192" s="4">
        <v>0.41881000000000002</v>
      </c>
      <c r="L192" s="4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  <c r="V192" s="10">
        <f>$I192+$J192*V$1+$K192*V$1^2+$L192*V$1^3</f>
        <v>21.96161</v>
      </c>
      <c r="W192" s="10">
        <f>$I192+$J192*W$1+$K192*W$1^2+$L192*W$1^3</f>
        <v>53.58101000000002</v>
      </c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>
        <v>55.74</v>
      </c>
    </row>
    <row r="193" spans="1:37" x14ac:dyDescent="0.25">
      <c r="A193" s="5" t="s">
        <v>115</v>
      </c>
      <c r="B193" s="5" t="s">
        <v>132</v>
      </c>
      <c r="C193" s="5" t="s">
        <v>133</v>
      </c>
      <c r="D193" s="5" t="s">
        <v>25</v>
      </c>
      <c r="E193" s="5" t="s">
        <v>24</v>
      </c>
      <c r="F193" s="5" t="s">
        <v>35</v>
      </c>
      <c r="G193" s="5" t="s">
        <v>71</v>
      </c>
      <c r="H193" s="5" t="s">
        <v>43</v>
      </c>
      <c r="I193" s="6">
        <v>0.97362000000000004</v>
      </c>
      <c r="J193" s="6">
        <v>2.6379299999999999</v>
      </c>
      <c r="K193" s="6">
        <v>-5.8279999999999998E-2</v>
      </c>
      <c r="L193" s="6">
        <v>1.1100000000000001E-3</v>
      </c>
      <c r="M193" s="6"/>
      <c r="N193" s="5">
        <v>0.97</v>
      </c>
      <c r="O193" s="5">
        <v>84.36</v>
      </c>
      <c r="P193" s="5">
        <v>0.12279</v>
      </c>
      <c r="Q193" s="5">
        <v>39</v>
      </c>
      <c r="R193" s="5">
        <v>0.96599999999999997</v>
      </c>
      <c r="S193" s="5">
        <v>1</v>
      </c>
      <c r="T193" s="5">
        <v>73.7</v>
      </c>
      <c r="U193" s="5">
        <v>35</v>
      </c>
      <c r="V193" s="10">
        <f>$I193+$J193*V$1+$K193*V$1^2+$L193*V$1^3</f>
        <v>22.634920000000001</v>
      </c>
      <c r="W193" s="10">
        <f>$I193+$J193*W$1+$K193*W$1^2+$L193*W$1^3</f>
        <v>39.300220000000003</v>
      </c>
      <c r="X193" s="10">
        <f>$I193+$J193*X$1+$K193*X$1^2+$L193*X$1^3</f>
        <v>57.629519999999999</v>
      </c>
      <c r="Y193" s="10">
        <f>$I193+$J193*Y$1+$K193*Y$1^2+$L193*Y$1^3</f>
        <v>84.282820000000015</v>
      </c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5">
        <v>84.36</v>
      </c>
    </row>
    <row r="194" spans="1:37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 s="4">
        <v>1.7152099999999999</v>
      </c>
      <c r="J194" s="4">
        <v>1.8228</v>
      </c>
      <c r="K194" s="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  <c r="V194" s="11">
        <f t="shared" ref="V194:AC194" si="117">EXP($I194+$J194*LN(LN(V$1))+(V$1)*($K194/2))</f>
        <v>25.617721067329903</v>
      </c>
      <c r="W194" s="11">
        <f t="shared" si="117"/>
        <v>41.71102836506801</v>
      </c>
      <c r="X194" s="11">
        <f t="shared" si="117"/>
        <v>52.98186478825356</v>
      </c>
      <c r="Y194" s="11">
        <f t="shared" si="117"/>
        <v>61.914369433653292</v>
      </c>
      <c r="Z194" s="11">
        <f t="shared" si="117"/>
        <v>69.450119150515832</v>
      </c>
      <c r="AA194" s="11">
        <f t="shared" si="117"/>
        <v>76.053800800604463</v>
      </c>
      <c r="AB194" s="11">
        <f t="shared" si="117"/>
        <v>81.990913158509699</v>
      </c>
      <c r="AC194" s="11">
        <f t="shared" si="117"/>
        <v>87.428177953983251</v>
      </c>
      <c r="AK194">
        <v>90.44</v>
      </c>
    </row>
    <row r="195" spans="1:37" x14ac:dyDescent="0.25">
      <c r="A195" s="5" t="s">
        <v>278</v>
      </c>
      <c r="B195" s="5" t="s">
        <v>293</v>
      </c>
      <c r="C195" s="5" t="s">
        <v>294</v>
      </c>
      <c r="D195" s="5" t="s">
        <v>25</v>
      </c>
      <c r="E195" s="5" t="s">
        <v>24</v>
      </c>
      <c r="F195" s="5" t="s">
        <v>35</v>
      </c>
      <c r="G195" s="5" t="s">
        <v>36</v>
      </c>
      <c r="H195" s="5" t="s">
        <v>60</v>
      </c>
      <c r="I195" s="6">
        <v>1.57707</v>
      </c>
      <c r="J195" s="6">
        <v>1.6895</v>
      </c>
      <c r="K195" s="6">
        <v>4.2700000000000004E-3</v>
      </c>
      <c r="L195" s="6"/>
      <c r="M195" s="6"/>
      <c r="N195" s="5">
        <v>2.61</v>
      </c>
      <c r="O195" s="5">
        <v>43.46</v>
      </c>
      <c r="P195" s="5">
        <v>6.5320000000000003E-2</v>
      </c>
      <c r="Q195" s="5">
        <v>39</v>
      </c>
      <c r="R195" s="5">
        <v>0.98299999999999998</v>
      </c>
      <c r="S195" s="5">
        <v>2.4</v>
      </c>
      <c r="T195" s="5">
        <v>56.5</v>
      </c>
      <c r="U195" s="5">
        <v>37</v>
      </c>
      <c r="V195" s="11">
        <f>EXP($I195+$J195*LN(LN(V$1))+(SQRT(V$1)*($K195/2)))</f>
        <v>19.94381916517386</v>
      </c>
      <c r="W195" s="11">
        <f>EXP($I195+$J195*LN(LN(W$1))+(SQRT(W$1)*($K195/2)))</f>
        <v>31.196887166404647</v>
      </c>
      <c r="X195" s="11">
        <f>EXP($I195+$J195*LN(LN(X$1))+(SQRT(X$1)*($K195/2)))</f>
        <v>38.742119083235274</v>
      </c>
      <c r="Y195" s="11">
        <f>EXP($I195+$J195*LN(LN(Y$1))+(SQRT(Y$1)*($K195/2)))</f>
        <v>44.518983622627019</v>
      </c>
      <c r="AK195" s="5">
        <v>43.46</v>
      </c>
    </row>
    <row r="196" spans="1:37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 s="4">
        <v>-3.1065900000000002</v>
      </c>
      <c r="J196" s="4">
        <v>1.9719800000000001</v>
      </c>
      <c r="K196" s="4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  <c r="V196" s="11">
        <f>$I196+$J196 * V$1+$K196 *V$1^2</f>
        <v>16.209209999999999</v>
      </c>
      <c r="W196" s="11">
        <f>$I196+$J196 * W$1+$K196 *W$1^2</f>
        <v>34.717010000000002</v>
      </c>
      <c r="X196" s="11">
        <f>$I196+$J196 * X$1+$K196 *X$1^2</f>
        <v>52.416810000000005</v>
      </c>
      <c r="Y196" s="11">
        <f>$I196+$J196 * Y$1+$K196 *Y$1^2</f>
        <v>69.308610000000002</v>
      </c>
      <c r="AK196">
        <v>69.3</v>
      </c>
    </row>
    <row r="197" spans="1:37" x14ac:dyDescent="0.25">
      <c r="A197" s="5" t="s">
        <v>178</v>
      </c>
      <c r="B197" s="5" t="s">
        <v>193</v>
      </c>
      <c r="C197" s="5" t="s">
        <v>194</v>
      </c>
      <c r="D197" s="5" t="s">
        <v>25</v>
      </c>
      <c r="E197" s="5" t="s">
        <v>24</v>
      </c>
      <c r="F197" s="5" t="s">
        <v>35</v>
      </c>
      <c r="G197" s="5" t="s">
        <v>36</v>
      </c>
      <c r="H197" s="5" t="s">
        <v>28</v>
      </c>
      <c r="I197" s="6">
        <v>5.0137600000000004</v>
      </c>
      <c r="J197" s="6">
        <v>0.55730999999999997</v>
      </c>
      <c r="K197" s="6"/>
      <c r="L197" s="6"/>
      <c r="M197" s="6"/>
      <c r="N197" s="5">
        <v>5.01</v>
      </c>
      <c r="O197" s="5">
        <v>36.78</v>
      </c>
      <c r="P197" s="5">
        <v>4.9157999999999999</v>
      </c>
      <c r="Q197" s="5">
        <v>29</v>
      </c>
      <c r="R197" s="5">
        <v>0.75800000000000001</v>
      </c>
      <c r="S197" s="5">
        <v>5.0999999999999996</v>
      </c>
      <c r="T197" s="5">
        <v>37.799999999999997</v>
      </c>
      <c r="U197" s="5">
        <v>27</v>
      </c>
      <c r="V197" s="10">
        <f t="shared" ref="V197:Z198" si="118">$I197+$J197*V$1</f>
        <v>10.586860000000001</v>
      </c>
      <c r="W197" s="10">
        <f t="shared" si="118"/>
        <v>16.159960000000002</v>
      </c>
      <c r="X197" s="10">
        <f t="shared" si="118"/>
        <v>21.733060000000002</v>
      </c>
      <c r="Y197" s="10">
        <f t="shared" si="118"/>
        <v>27.306160000000002</v>
      </c>
      <c r="Z197" s="10">
        <f t="shared" si="118"/>
        <v>32.879259999999995</v>
      </c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5">
        <v>36.78</v>
      </c>
    </row>
    <row r="198" spans="1:37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 s="4">
        <v>2.5304600000000002</v>
      </c>
      <c r="J198" s="4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  <c r="V198" s="10">
        <f t="shared" si="118"/>
        <v>12.06386</v>
      </c>
      <c r="W198" s="10">
        <f t="shared" si="118"/>
        <v>21.597260000000002</v>
      </c>
      <c r="X198" s="10">
        <f t="shared" si="118"/>
        <v>31.130659999999999</v>
      </c>
      <c r="Y198" s="10">
        <f t="shared" si="118"/>
        <v>40.664059999999999</v>
      </c>
      <c r="Z198" s="10">
        <f t="shared" si="118"/>
        <v>50.19746</v>
      </c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>
        <v>50.2</v>
      </c>
    </row>
    <row r="199" spans="1:37" x14ac:dyDescent="0.25">
      <c r="A199" s="5" t="s">
        <v>21</v>
      </c>
      <c r="B199" s="5" t="s">
        <v>61</v>
      </c>
      <c r="C199" s="5" t="s">
        <v>62</v>
      </c>
      <c r="D199" s="5" t="s">
        <v>25</v>
      </c>
      <c r="E199" s="5" t="s">
        <v>24</v>
      </c>
      <c r="F199" s="5" t="s">
        <v>35</v>
      </c>
      <c r="G199" s="5">
        <v>1</v>
      </c>
      <c r="H199" s="5" t="s">
        <v>31</v>
      </c>
      <c r="I199" s="6">
        <v>0.23241000000000001</v>
      </c>
      <c r="J199" s="6">
        <v>3.06738</v>
      </c>
      <c r="K199" s="6">
        <v>0.12536</v>
      </c>
      <c r="L199" s="6"/>
      <c r="M199" s="6"/>
      <c r="N199" s="5">
        <v>2</v>
      </c>
      <c r="O199" s="5">
        <v>88.28</v>
      </c>
      <c r="P199" s="5">
        <v>0.35405999999999999</v>
      </c>
      <c r="Q199" s="5">
        <v>34</v>
      </c>
      <c r="R199" s="5">
        <v>0.749</v>
      </c>
      <c r="S199" s="5">
        <v>5.3</v>
      </c>
      <c r="T199" s="5">
        <v>64.8</v>
      </c>
      <c r="U199" s="5">
        <v>32</v>
      </c>
      <c r="V199" s="11">
        <f>EXP($I199+$J199*LN(LN(V$1) + ($K199/2)))</f>
        <v>17.691549434499091</v>
      </c>
      <c r="W199" s="11">
        <f>EXP($I199+$J199*LN(LN(W$1) + ($K199/2)))</f>
        <v>38.9166265178023</v>
      </c>
      <c r="X199" s="11">
        <f>EXP($I199+$J199*LN(LN(X$1) + ($K199/2)))</f>
        <v>57.013490761172527</v>
      </c>
      <c r="Y199" s="11">
        <f>EXP($I199+$J199*LN(LN(Y$1) + ($K199/2)))</f>
        <v>72.821609638738963</v>
      </c>
      <c r="Z199" s="11">
        <f>EXP($I199+$J199*LN(LN(Z$1) + ($K199/2)))</f>
        <v>86.941990647859598</v>
      </c>
      <c r="AK199" s="5">
        <v>88.28</v>
      </c>
    </row>
    <row r="200" spans="1:37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 s="4">
        <v>2.5241400000000001</v>
      </c>
      <c r="J200" s="4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  <c r="V200" s="10">
        <f t="shared" ref="V200:AA200" si="119">$I200+$J200*V$1</f>
        <v>18.375540000000001</v>
      </c>
      <c r="W200" s="10">
        <f t="shared" si="119"/>
        <v>34.226939999999999</v>
      </c>
      <c r="X200" s="10">
        <f t="shared" si="119"/>
        <v>50.078340000000004</v>
      </c>
      <c r="Y200" s="10">
        <f t="shared" si="119"/>
        <v>65.929739999999995</v>
      </c>
      <c r="Z200" s="10">
        <f t="shared" si="119"/>
        <v>81.781140000000008</v>
      </c>
      <c r="AA200" s="10">
        <f t="shared" si="119"/>
        <v>97.632540000000006</v>
      </c>
      <c r="AB200" s="10"/>
      <c r="AC200" s="10"/>
      <c r="AD200" s="10"/>
      <c r="AE200" s="10"/>
      <c r="AF200" s="10"/>
      <c r="AG200" s="10"/>
      <c r="AH200" s="10"/>
      <c r="AI200" s="10"/>
      <c r="AJ200" s="10"/>
      <c r="AK200">
        <v>99.22</v>
      </c>
    </row>
    <row r="201" spans="1:37" x14ac:dyDescent="0.25">
      <c r="A201" s="5" t="s">
        <v>178</v>
      </c>
      <c r="B201" s="5" t="s">
        <v>197</v>
      </c>
      <c r="C201" s="5" t="s">
        <v>198</v>
      </c>
      <c r="D201" s="5" t="s">
        <v>25</v>
      </c>
      <c r="E201" s="5" t="s">
        <v>24</v>
      </c>
      <c r="F201" s="5" t="s">
        <v>35</v>
      </c>
      <c r="G201" s="5">
        <v>1</v>
      </c>
      <c r="H201" s="5" t="s">
        <v>31</v>
      </c>
      <c r="I201" s="6">
        <v>0.60677999999999999</v>
      </c>
      <c r="J201" s="6">
        <v>2.7168999999999999</v>
      </c>
      <c r="K201" s="6">
        <v>8.5699999999999998E-2</v>
      </c>
      <c r="L201" s="6"/>
      <c r="M201" s="6"/>
      <c r="N201" s="5">
        <v>0.8</v>
      </c>
      <c r="O201" s="5">
        <v>77.94</v>
      </c>
      <c r="P201" s="5">
        <v>0.29274</v>
      </c>
      <c r="Q201" s="5">
        <v>28</v>
      </c>
      <c r="R201" s="5">
        <v>0.80300000000000005</v>
      </c>
      <c r="S201" s="5">
        <v>4.0999999999999996</v>
      </c>
      <c r="T201" s="5">
        <v>74.2</v>
      </c>
      <c r="U201" s="5">
        <v>26</v>
      </c>
      <c r="V201" s="11">
        <f>EXP($I201+$J201*LN(LN(V$1) + ($K201/2)))</f>
        <v>18.594359038973497</v>
      </c>
      <c r="W201" s="11">
        <f>EXP($I201+$J201*LN(LN(W$1) + ($K201/2)))</f>
        <v>37.574226191611515</v>
      </c>
      <c r="X201" s="11">
        <f>EXP($I201+$J201*LN(LN(X$1) + ($K201/2)))</f>
        <v>52.806124034634877</v>
      </c>
      <c r="Y201" s="11">
        <f>EXP($I201+$J201*LN(LN(Y$1) + ($K201/2)))</f>
        <v>65.66650365185636</v>
      </c>
      <c r="Z201" s="11">
        <f>EXP($I201+$J201*LN(LN(Z$1) + ($K201/2)))</f>
        <v>76.890132687518928</v>
      </c>
      <c r="AK201" s="5">
        <v>77.94</v>
      </c>
    </row>
    <row r="202" spans="1:37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 s="4">
        <v>3.16683</v>
      </c>
      <c r="J202" s="4">
        <v>0.67259999999999998</v>
      </c>
      <c r="K202" s="4">
        <v>6.0060000000000002E-2</v>
      </c>
      <c r="L202" s="4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  <c r="V202" s="10">
        <f>$I202+$J202*V$1+$K202*V$1^2+$L202*V$1^3</f>
        <v>14.688829999999999</v>
      </c>
      <c r="W202" s="10">
        <f>$I202+$J202*W$1+$K202*W$1^2+$L202*W$1^3</f>
        <v>30.962830000000004</v>
      </c>
      <c r="X202" s="10">
        <f>$I202+$J202*X$1+$K202*X$1^2+$L202*X$1^3</f>
        <v>44.728830000000009</v>
      </c>
      <c r="Y202" s="10">
        <f>$I202+$J202*Y$1+$K202*Y$1^2+$L202*Y$1^3</f>
        <v>48.726830000000007</v>
      </c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>
        <v>49.22</v>
      </c>
    </row>
    <row r="203" spans="1:37" x14ac:dyDescent="0.25">
      <c r="A203" s="5" t="s">
        <v>178</v>
      </c>
      <c r="B203" s="5" t="s">
        <v>199</v>
      </c>
      <c r="C203" s="5" t="s">
        <v>200</v>
      </c>
      <c r="D203" s="5" t="s">
        <v>25</v>
      </c>
      <c r="E203" s="5" t="s">
        <v>24</v>
      </c>
      <c r="F203" s="5" t="s">
        <v>35</v>
      </c>
      <c r="G203" s="5" t="s">
        <v>36</v>
      </c>
      <c r="H203" s="5" t="s">
        <v>28</v>
      </c>
      <c r="I203" s="6">
        <v>0.13106000000000001</v>
      </c>
      <c r="J203" s="6">
        <v>1.4535400000000001</v>
      </c>
      <c r="K203" s="6"/>
      <c r="L203" s="6"/>
      <c r="M203" s="6"/>
      <c r="N203" s="5">
        <v>1.58</v>
      </c>
      <c r="O203" s="5">
        <v>61.18</v>
      </c>
      <c r="P203" s="5">
        <v>13.33671</v>
      </c>
      <c r="Q203" s="5">
        <v>30</v>
      </c>
      <c r="R203" s="5">
        <v>0.76600000000000001</v>
      </c>
      <c r="S203" s="5">
        <v>7.6</v>
      </c>
      <c r="T203" s="5">
        <v>66</v>
      </c>
      <c r="U203" s="5">
        <v>28</v>
      </c>
      <c r="V203" s="10">
        <f>$I203+$J203*V$1</f>
        <v>14.666460000000001</v>
      </c>
      <c r="W203" s="10">
        <f>$I203+$J203*W$1</f>
        <v>29.201860000000003</v>
      </c>
      <c r="X203" s="10">
        <f>$I203+$J203*X$1</f>
        <v>43.737259999999999</v>
      </c>
      <c r="Y203" s="10">
        <f>$I203+$J203*Y$1</f>
        <v>58.272660000000002</v>
      </c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5">
        <v>61.18</v>
      </c>
    </row>
    <row r="204" spans="1:37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 s="4">
        <v>2.8412600000000001</v>
      </c>
      <c r="J204" s="4">
        <v>1.40282</v>
      </c>
      <c r="K204" s="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  <c r="V204" s="11">
        <f t="shared" ref="V204:AC204" si="120">$I204+$J204 * V$1+$K204 *V$1^2</f>
        <v>16.12846</v>
      </c>
      <c r="W204" s="11">
        <f t="shared" si="120"/>
        <v>27.933660000000003</v>
      </c>
      <c r="X204" s="11">
        <f t="shared" si="120"/>
        <v>38.256860000000003</v>
      </c>
      <c r="Y204" s="11">
        <f t="shared" si="120"/>
        <v>47.098059999999997</v>
      </c>
      <c r="Z204" s="11">
        <f t="shared" si="120"/>
        <v>54.457259999999998</v>
      </c>
      <c r="AA204" s="11">
        <f t="shared" si="120"/>
        <v>60.334460000000007</v>
      </c>
      <c r="AB204" s="11">
        <f t="shared" si="120"/>
        <v>64.72966000000001</v>
      </c>
      <c r="AC204" s="11">
        <f t="shared" si="120"/>
        <v>67.642860000000013</v>
      </c>
      <c r="AK204">
        <v>68.7</v>
      </c>
    </row>
    <row r="205" spans="1:37" x14ac:dyDescent="0.25">
      <c r="A205" s="5" t="s">
        <v>254</v>
      </c>
      <c r="B205" s="5" t="s">
        <v>261</v>
      </c>
      <c r="C205" s="5" t="s">
        <v>262</v>
      </c>
      <c r="D205" s="5" t="s">
        <v>25</v>
      </c>
      <c r="E205" s="5" t="s">
        <v>24</v>
      </c>
      <c r="F205" s="5" t="s">
        <v>35</v>
      </c>
      <c r="G205" s="5" t="s">
        <v>44</v>
      </c>
      <c r="H205" s="5" t="s">
        <v>28</v>
      </c>
      <c r="I205" s="6">
        <v>2.8055099999999999</v>
      </c>
      <c r="J205" s="6">
        <v>1.60318</v>
      </c>
      <c r="K205" s="6"/>
      <c r="L205" s="6"/>
      <c r="M205" s="6"/>
      <c r="N205" s="5">
        <v>2.81</v>
      </c>
      <c r="O205" s="5">
        <v>115.03</v>
      </c>
      <c r="P205" s="5">
        <v>3.3231999999999999</v>
      </c>
      <c r="Q205" s="5">
        <v>35</v>
      </c>
      <c r="R205" s="5">
        <v>0.96499999999999997</v>
      </c>
      <c r="S205" s="5">
        <v>2.5</v>
      </c>
      <c r="T205" s="5">
        <v>127.2</v>
      </c>
      <c r="U205" s="5">
        <v>33</v>
      </c>
      <c r="V205" s="10">
        <f t="shared" ref="V205:AB205" si="121">$I205+$J205*V$1</f>
        <v>18.837310000000002</v>
      </c>
      <c r="W205" s="10">
        <f t="shared" si="121"/>
        <v>34.869109999999999</v>
      </c>
      <c r="X205" s="10">
        <f t="shared" si="121"/>
        <v>50.900909999999996</v>
      </c>
      <c r="Y205" s="10">
        <f t="shared" si="121"/>
        <v>66.93271</v>
      </c>
      <c r="Z205" s="10">
        <f t="shared" si="121"/>
        <v>82.964510000000004</v>
      </c>
      <c r="AA205" s="10">
        <f t="shared" si="121"/>
        <v>98.996309999999994</v>
      </c>
      <c r="AB205" s="10">
        <f t="shared" si="121"/>
        <v>115.02811</v>
      </c>
      <c r="AC205" s="10"/>
      <c r="AD205" s="10"/>
      <c r="AE205" s="10"/>
      <c r="AF205" s="10"/>
      <c r="AG205" s="10"/>
      <c r="AH205" s="10"/>
      <c r="AI205" s="10"/>
      <c r="AJ205" s="10"/>
      <c r="AK205" s="5">
        <v>115.03</v>
      </c>
    </row>
    <row r="206" spans="1:37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 s="4">
        <v>1.87523</v>
      </c>
      <c r="J206" s="4">
        <v>1.11975</v>
      </c>
      <c r="K206" s="4">
        <v>-1.146E-2</v>
      </c>
      <c r="L206" s="4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  <c r="V206" s="10">
        <f t="shared" ref="V206:AF207" si="122">$I206+$J206*V$1+$K206*V$1^2+$L206*V$1^3</f>
        <v>11.98673</v>
      </c>
      <c r="W206" s="10">
        <f t="shared" si="122"/>
        <v>20.166229999999999</v>
      </c>
      <c r="X206" s="10">
        <f t="shared" si="122"/>
        <v>26.773730000000004</v>
      </c>
      <c r="Y206" s="10">
        <f t="shared" si="122"/>
        <v>32.169230000000006</v>
      </c>
      <c r="Z206" s="10">
        <f t="shared" si="122"/>
        <v>36.712730000000008</v>
      </c>
      <c r="AA206" s="10">
        <f t="shared" si="122"/>
        <v>40.764230000000005</v>
      </c>
      <c r="AB206" s="10">
        <f t="shared" si="122"/>
        <v>44.683730000000011</v>
      </c>
      <c r="AC206" s="10">
        <f t="shared" si="122"/>
        <v>48.831230000000005</v>
      </c>
      <c r="AD206" s="10">
        <f t="shared" si="122"/>
        <v>53.566730000000014</v>
      </c>
      <c r="AE206" s="10">
        <f t="shared" si="122"/>
        <v>59.250230000000016</v>
      </c>
      <c r="AF206" s="10">
        <f t="shared" si="122"/>
        <v>66.241730000000004</v>
      </c>
      <c r="AG206" s="10"/>
      <c r="AH206" s="10"/>
      <c r="AI206" s="10"/>
      <c r="AJ206" s="10"/>
      <c r="AK206">
        <v>67.36</v>
      </c>
    </row>
    <row r="207" spans="1:37" x14ac:dyDescent="0.25">
      <c r="A207" s="5" t="s">
        <v>271</v>
      </c>
      <c r="B207" s="5" t="s">
        <v>226</v>
      </c>
      <c r="C207" s="5" t="s">
        <v>227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43</v>
      </c>
      <c r="I207" s="6">
        <v>1.87523</v>
      </c>
      <c r="J207" s="6">
        <v>1.11975</v>
      </c>
      <c r="K207" s="6">
        <v>-1.146E-2</v>
      </c>
      <c r="L207" s="6">
        <v>6.0000000000000002E-5</v>
      </c>
      <c r="M207" s="6"/>
      <c r="N207" s="5">
        <v>2.98</v>
      </c>
      <c r="O207" s="5">
        <v>96.1</v>
      </c>
      <c r="P207" s="5">
        <v>5.6203099999999999</v>
      </c>
      <c r="Q207" s="5">
        <v>43</v>
      </c>
      <c r="R207" s="5">
        <v>0.97199999999999998</v>
      </c>
      <c r="S207" s="5">
        <v>2.2000000000000002</v>
      </c>
      <c r="T207" s="5">
        <v>95.4</v>
      </c>
      <c r="U207" s="5">
        <v>39</v>
      </c>
      <c r="V207" s="10">
        <f t="shared" si="122"/>
        <v>11.98673</v>
      </c>
      <c r="W207" s="10">
        <f t="shared" si="122"/>
        <v>20.166229999999999</v>
      </c>
      <c r="X207" s="10">
        <f t="shared" si="122"/>
        <v>26.773730000000004</v>
      </c>
      <c r="Y207" s="10">
        <f t="shared" si="122"/>
        <v>32.169230000000006</v>
      </c>
      <c r="Z207" s="10">
        <f t="shared" si="122"/>
        <v>36.712730000000008</v>
      </c>
      <c r="AA207" s="10">
        <f t="shared" si="122"/>
        <v>40.764230000000005</v>
      </c>
      <c r="AB207" s="10">
        <f t="shared" si="122"/>
        <v>44.683730000000011</v>
      </c>
      <c r="AC207" s="10">
        <f t="shared" si="122"/>
        <v>48.831230000000005</v>
      </c>
      <c r="AD207" s="10">
        <f t="shared" si="122"/>
        <v>53.566730000000014</v>
      </c>
      <c r="AE207" s="10">
        <f t="shared" si="122"/>
        <v>59.250230000000016</v>
      </c>
      <c r="AF207" s="10">
        <f t="shared" si="122"/>
        <v>66.241730000000004</v>
      </c>
      <c r="AG207" s="10">
        <f>$I207+$J207*AG$1+$K207*AG$1^2+$L207*AG$1^3</f>
        <v>74.901229999999998</v>
      </c>
      <c r="AH207" s="10">
        <f>$I207+$J207*AH$1+$K207*AH$1^2+$L207*AH$1^3</f>
        <v>85.58872999999997</v>
      </c>
      <c r="AI207" s="10"/>
      <c r="AJ207" s="10"/>
      <c r="AK207" s="5">
        <v>96.1</v>
      </c>
    </row>
    <row r="208" spans="1:37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 s="4">
        <v>6.79183</v>
      </c>
      <c r="J208" s="4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  <c r="V208" s="10">
        <f>$I208+$J208*V$1</f>
        <v>15.677029999999998</v>
      </c>
      <c r="W208" s="10">
        <f>$I208+$J208*W$1</f>
        <v>24.56223</v>
      </c>
      <c r="X208" s="10">
        <f>$I208+$J208*X$1</f>
        <v>33.447429999999997</v>
      </c>
      <c r="Y208" s="10">
        <f>$I208+$J208*Y$1</f>
        <v>42.332629999999995</v>
      </c>
      <c r="Z208" s="10">
        <f>$I208+$J208*Z$1</f>
        <v>51.217829999999999</v>
      </c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>
        <v>56.55</v>
      </c>
    </row>
    <row r="209" spans="1:37" x14ac:dyDescent="0.25">
      <c r="A209" s="5" t="s">
        <v>368</v>
      </c>
      <c r="B209" s="5" t="s">
        <v>201</v>
      </c>
      <c r="C209" s="5" t="s">
        <v>202</v>
      </c>
      <c r="D209" s="5" t="s">
        <v>25</v>
      </c>
      <c r="E209" s="5" t="s">
        <v>24</v>
      </c>
      <c r="F209" s="5" t="s">
        <v>35</v>
      </c>
      <c r="G209" s="5">
        <v>1</v>
      </c>
      <c r="H209" s="5" t="s">
        <v>31</v>
      </c>
      <c r="I209" s="6">
        <v>-1.8371999999999999</v>
      </c>
      <c r="J209" s="6">
        <v>4.4245999999999999</v>
      </c>
      <c r="K209" s="6">
        <v>4.2160000000000003E-2</v>
      </c>
      <c r="L209" s="6"/>
      <c r="M209" s="6"/>
      <c r="N209" s="5">
        <v>1.39</v>
      </c>
      <c r="O209" s="5">
        <v>80.31</v>
      </c>
      <c r="P209" s="5">
        <v>0.20533999999999999</v>
      </c>
      <c r="Q209" s="5">
        <v>29</v>
      </c>
      <c r="R209" s="5">
        <v>0.92600000000000005</v>
      </c>
      <c r="S209" s="5">
        <v>5.3</v>
      </c>
      <c r="T209" s="5">
        <v>72.599999999999994</v>
      </c>
      <c r="U209" s="5">
        <v>27</v>
      </c>
      <c r="V209" s="11">
        <f>EXP($I209+$J209*LN(LN(V$1) + ($K209/2)))</f>
        <v>6.6417969731585735</v>
      </c>
      <c r="W209" s="11">
        <f>EXP($I209+$J209*LN(LN(W$1) + ($K209/2)))</f>
        <v>21.082568754078956</v>
      </c>
      <c r="X209" s="11">
        <f>EXP($I209+$J209*LN(LN(X$1) + ($K209/2)))</f>
        <v>36.83369118270349</v>
      </c>
      <c r="Y209" s="11">
        <f>EXP($I209+$J209*LN(LN(Y$1) + ($K209/2)))</f>
        <v>52.643526913648373</v>
      </c>
      <c r="Z209" s="11">
        <f>EXP($I209+$J209*LN(LN(Z$1) + ($K209/2)))</f>
        <v>68.167925351053356</v>
      </c>
      <c r="AK209" s="5">
        <v>80.31</v>
      </c>
    </row>
    <row r="210" spans="1:37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 s="4">
        <v>2.5088900000000001</v>
      </c>
      <c r="J210" s="4">
        <v>1.77264</v>
      </c>
      <c r="K210" s="4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  <c r="V210" s="11">
        <f t="shared" ref="V210:AG210" si="123">$I210+$J210 * V$1+$K210 *V$1^2</f>
        <v>19.537289999999999</v>
      </c>
      <c r="W210" s="11">
        <f t="shared" si="123"/>
        <v>35.169689999999996</v>
      </c>
      <c r="X210" s="11">
        <f t="shared" si="123"/>
        <v>49.406090000000006</v>
      </c>
      <c r="Y210" s="11">
        <f t="shared" si="123"/>
        <v>62.246489999999987</v>
      </c>
      <c r="Z210" s="11">
        <f t="shared" si="123"/>
        <v>73.690889999999996</v>
      </c>
      <c r="AA210" s="11">
        <f t="shared" si="123"/>
        <v>83.739289999999997</v>
      </c>
      <c r="AB210" s="11">
        <f t="shared" si="123"/>
        <v>92.391689999999997</v>
      </c>
      <c r="AC210" s="11">
        <f t="shared" si="123"/>
        <v>99.648089999999996</v>
      </c>
      <c r="AD210" s="11">
        <f t="shared" si="123"/>
        <v>105.50848999999999</v>
      </c>
      <c r="AE210" s="11">
        <f t="shared" si="123"/>
        <v>109.97289000000002</v>
      </c>
      <c r="AF210" s="11">
        <f t="shared" si="123"/>
        <v>113.04129</v>
      </c>
      <c r="AG210" s="11">
        <f t="shared" si="123"/>
        <v>114.71369000000001</v>
      </c>
      <c r="AK210">
        <v>114.35</v>
      </c>
    </row>
    <row r="211" spans="1:37" x14ac:dyDescent="0.25">
      <c r="A211" s="5" t="s">
        <v>302</v>
      </c>
      <c r="B211" s="5" t="s">
        <v>107</v>
      </c>
      <c r="C211" s="5" t="s">
        <v>108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-2.3550000000000001E-2</v>
      </c>
      <c r="J211" s="6">
        <v>3.2614100000000001</v>
      </c>
      <c r="K211" s="6">
        <v>6.4999999999999997E-3</v>
      </c>
      <c r="L211" s="6"/>
      <c r="M211" s="6"/>
      <c r="N211" s="5">
        <v>1.34</v>
      </c>
      <c r="O211" s="5">
        <v>70.69</v>
      </c>
      <c r="P211" s="5">
        <v>8.0600000000000005E-2</v>
      </c>
      <c r="Q211" s="5">
        <v>37</v>
      </c>
      <c r="R211" s="5">
        <v>0.99</v>
      </c>
      <c r="S211" s="5">
        <v>5.0999999999999996</v>
      </c>
      <c r="T211" s="5">
        <v>84.8</v>
      </c>
      <c r="U211" s="5">
        <v>35</v>
      </c>
      <c r="V211" s="11">
        <f>EXP($I211+$J211*LN(LN(V$1) + ($K211/2)))</f>
        <v>14.897178785840714</v>
      </c>
      <c r="W211" s="11">
        <f>EXP($I211+$J211*LN(LN(W$1) + ($K211/2)))</f>
        <v>35.105875475808617</v>
      </c>
      <c r="X211" s="11">
        <f>EXP($I211+$J211*LN(LN(X$1) + ($K211/2)))</f>
        <v>53.08777847826628</v>
      </c>
      <c r="Y211" s="11">
        <f>EXP($I211+$J211*LN(LN(Y$1) + ($K211/2)))</f>
        <v>69.166370130927845</v>
      </c>
      <c r="AK211" s="5">
        <v>70.69</v>
      </c>
    </row>
    <row r="212" spans="1:37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 s="4">
        <v>2.5116700000000001</v>
      </c>
      <c r="J212" s="4">
        <v>2.8338100000000002</v>
      </c>
      <c r="K212" s="4">
        <v>-7.8719999999999998E-2</v>
      </c>
      <c r="L212" s="4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  <c r="V212" s="10">
        <f>$I212+$J212*V$1+$K212*V$1^2+$L212*V$1^3</f>
        <v>23.717769999999998</v>
      </c>
      <c r="W212" s="10">
        <f>$I212+$J212*W$1+$K212*W$1^2+$L212*W$1^3</f>
        <v>33.619870000000006</v>
      </c>
      <c r="X212" s="10">
        <f>$I212+$J212*X$1+$K212*X$1^2+$L212*X$1^3</f>
        <v>36.657970000000006</v>
      </c>
      <c r="Y212" s="10">
        <f>$I212+$J212*Y$1+$K212*Y$1^2+$L212*Y$1^3</f>
        <v>37.272069999999999</v>
      </c>
      <c r="Z212" s="10">
        <f>$I212+$J212*Z$1+$K212*Z$1^2+$L212*Z$1^3</f>
        <v>39.902170000000041</v>
      </c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>
        <v>40.32</v>
      </c>
    </row>
    <row r="213" spans="1:37" x14ac:dyDescent="0.25">
      <c r="A213" s="5" t="s">
        <v>115</v>
      </c>
      <c r="B213" s="5" t="s">
        <v>134</v>
      </c>
      <c r="C213" s="5" t="s">
        <v>135</v>
      </c>
      <c r="D213" s="5" t="s">
        <v>25</v>
      </c>
      <c r="E213" s="5" t="s">
        <v>24</v>
      </c>
      <c r="F213" s="5" t="s">
        <v>35</v>
      </c>
      <c r="G213" s="5" t="s">
        <v>36</v>
      </c>
      <c r="H213" s="5" t="s">
        <v>43</v>
      </c>
      <c r="I213" s="6">
        <v>2.6179899999999998</v>
      </c>
      <c r="J213" s="6">
        <v>2.0505100000000001</v>
      </c>
      <c r="K213" s="6">
        <v>-9.0999999999999998E-2</v>
      </c>
      <c r="L213" s="6">
        <v>1.9499999999999999E-3</v>
      </c>
      <c r="M213" s="6"/>
      <c r="N213" s="5">
        <v>2.62</v>
      </c>
      <c r="O213" s="5">
        <v>38.97</v>
      </c>
      <c r="P213" s="5">
        <v>1.1920200000000001</v>
      </c>
      <c r="Q213" s="5">
        <v>40</v>
      </c>
      <c r="R213" s="5">
        <v>0.97699999999999998</v>
      </c>
      <c r="S213" s="5">
        <v>2.2999999999999998</v>
      </c>
      <c r="T213" s="5">
        <v>36.1</v>
      </c>
      <c r="U213" s="5">
        <v>36</v>
      </c>
      <c r="V213" s="10">
        <f>$I213+$J213*V$1+$K213*V$1^2+$L213*V$1^3</f>
        <v>15.973089999999997</v>
      </c>
      <c r="W213" s="10">
        <f>$I213+$J213*W$1+$K213*W$1^2+$L213*W$1^3</f>
        <v>22.828189999999999</v>
      </c>
      <c r="X213" s="10">
        <f>$I213+$J213*X$1+$K213*X$1^2+$L213*X$1^3</f>
        <v>34.883290000000009</v>
      </c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5">
        <v>38.97</v>
      </c>
    </row>
    <row r="214" spans="1:37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 s="4">
        <v>2.5266700000000002</v>
      </c>
      <c r="J214" s="4">
        <v>1.3340000000000001</v>
      </c>
      <c r="K214" s="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  <c r="V214" s="11">
        <f t="shared" ref="V214:AC214" si="124">$I214+$J214 * V$1+$K214 *V$1^2</f>
        <v>14.991669999999999</v>
      </c>
      <c r="W214" s="11">
        <f t="shared" si="124"/>
        <v>25.706669999999999</v>
      </c>
      <c r="X214" s="11">
        <f t="shared" si="124"/>
        <v>34.671670000000006</v>
      </c>
      <c r="Y214" s="11">
        <f t="shared" si="124"/>
        <v>41.886670000000002</v>
      </c>
      <c r="Z214" s="11">
        <f t="shared" si="124"/>
        <v>47.351669999999999</v>
      </c>
      <c r="AA214" s="11">
        <f t="shared" si="124"/>
        <v>51.066670000000002</v>
      </c>
      <c r="AB214" s="11">
        <f t="shared" si="124"/>
        <v>53.031669999999998</v>
      </c>
      <c r="AC214" s="11">
        <f t="shared" si="124"/>
        <v>53.246669999999988</v>
      </c>
      <c r="AK214">
        <v>53.36</v>
      </c>
    </row>
    <row r="215" spans="1:37" x14ac:dyDescent="0.25">
      <c r="A215" s="5" t="s">
        <v>178</v>
      </c>
      <c r="B215" s="5" t="s">
        <v>134</v>
      </c>
      <c r="C215" s="5" t="s">
        <v>135</v>
      </c>
      <c r="D215" s="5" t="s">
        <v>25</v>
      </c>
      <c r="E215" s="5" t="s">
        <v>24</v>
      </c>
      <c r="F215" s="5" t="s">
        <v>35</v>
      </c>
      <c r="G215" s="5" t="s">
        <v>36</v>
      </c>
      <c r="H215" s="5" t="s">
        <v>28</v>
      </c>
      <c r="I215" s="6">
        <v>5.9157999999999999</v>
      </c>
      <c r="J215" s="6">
        <v>0.59831000000000001</v>
      </c>
      <c r="K215" s="6"/>
      <c r="L215" s="6"/>
      <c r="M215" s="6"/>
      <c r="N215" s="5">
        <v>5.92</v>
      </c>
      <c r="O215" s="5">
        <v>33.44</v>
      </c>
      <c r="P215" s="5">
        <v>4.2208600000000001</v>
      </c>
      <c r="Q215" s="5">
        <v>30</v>
      </c>
      <c r="R215" s="5">
        <v>0.69199999999999995</v>
      </c>
      <c r="S215" s="5">
        <v>4.8</v>
      </c>
      <c r="T215" s="5">
        <v>37.6</v>
      </c>
      <c r="U215" s="5">
        <v>28</v>
      </c>
      <c r="V215" s="10">
        <f t="shared" ref="V215:Y216" si="125">$I215+$J215*V$1</f>
        <v>11.898900000000001</v>
      </c>
      <c r="W215" s="10">
        <f t="shared" si="125"/>
        <v>17.882000000000001</v>
      </c>
      <c r="X215" s="10">
        <f t="shared" si="125"/>
        <v>23.865100000000002</v>
      </c>
      <c r="Y215" s="10">
        <f t="shared" si="125"/>
        <v>29.848200000000002</v>
      </c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5">
        <v>33.44</v>
      </c>
    </row>
    <row r="216" spans="1:37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 s="4">
        <v>2.81535</v>
      </c>
      <c r="J216" s="4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  <c r="V216" s="10">
        <f t="shared" si="125"/>
        <v>10.400450000000001</v>
      </c>
      <c r="W216" s="10">
        <f t="shared" si="125"/>
        <v>17.98555</v>
      </c>
      <c r="X216" s="10">
        <f t="shared" si="125"/>
        <v>25.570650000000001</v>
      </c>
      <c r="Y216" s="10">
        <f t="shared" si="125"/>
        <v>33.155750000000005</v>
      </c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>
        <v>36.950000000000003</v>
      </c>
    </row>
    <row r="217" spans="1:37" x14ac:dyDescent="0.25">
      <c r="A217" s="5" t="s">
        <v>315</v>
      </c>
      <c r="B217" s="5" t="s">
        <v>134</v>
      </c>
      <c r="C217" s="5" t="s">
        <v>135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1.08846</v>
      </c>
      <c r="J217" s="6">
        <v>2.1136499999999998</v>
      </c>
      <c r="K217" s="6">
        <v>4.5749999999999999E-2</v>
      </c>
      <c r="L217" s="6"/>
      <c r="M217" s="6"/>
      <c r="N217" s="5">
        <v>1.47</v>
      </c>
      <c r="O217" s="5">
        <v>76.05</v>
      </c>
      <c r="P217" s="5">
        <v>0.21389</v>
      </c>
      <c r="Q217" s="5">
        <v>38</v>
      </c>
      <c r="R217" s="5">
        <v>0.91900000000000004</v>
      </c>
      <c r="S217" s="5">
        <v>4</v>
      </c>
      <c r="T217" s="5">
        <v>82</v>
      </c>
      <c r="U217" s="5">
        <v>36</v>
      </c>
      <c r="V217" s="11">
        <f t="shared" ref="V217:AE217" si="126">EXP($I217+$J217*LN(LN(V$1) + ($K217/2)))</f>
        <v>17.675987643130235</v>
      </c>
      <c r="W217" s="11">
        <f t="shared" si="126"/>
        <v>30.680004701036385</v>
      </c>
      <c r="X217" s="11">
        <f t="shared" si="126"/>
        <v>40.045050887514719</v>
      </c>
      <c r="Y217" s="11">
        <f t="shared" si="126"/>
        <v>47.490126774255813</v>
      </c>
      <c r="Z217" s="11">
        <f t="shared" si="126"/>
        <v>53.727090306021239</v>
      </c>
      <c r="AA217" s="11">
        <f t="shared" si="126"/>
        <v>59.124839480049047</v>
      </c>
      <c r="AB217" s="11">
        <f t="shared" si="126"/>
        <v>63.901429176087632</v>
      </c>
      <c r="AC217" s="11">
        <f t="shared" si="126"/>
        <v>68.197421084215051</v>
      </c>
      <c r="AD217" s="11">
        <f t="shared" si="126"/>
        <v>72.10918388049609</v>
      </c>
      <c r="AE217" s="11">
        <f t="shared" si="126"/>
        <v>75.705910852990726</v>
      </c>
      <c r="AK217" s="5">
        <v>76.05</v>
      </c>
    </row>
    <row r="218" spans="1:37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 s="4">
        <v>2.54739</v>
      </c>
      <c r="J218" s="4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  <c r="V218" s="10">
        <f t="shared" ref="V218:AA218" si="127">$I218+$J218*V$1</f>
        <v>12.74409</v>
      </c>
      <c r="W218" s="10">
        <f t="shared" si="127"/>
        <v>22.94079</v>
      </c>
      <c r="X218" s="10">
        <f t="shared" si="127"/>
        <v>33.13749</v>
      </c>
      <c r="Y218" s="10">
        <f t="shared" si="127"/>
        <v>43.33419</v>
      </c>
      <c r="Z218" s="10">
        <f t="shared" si="127"/>
        <v>53.530890000000007</v>
      </c>
      <c r="AA218" s="10">
        <f t="shared" si="127"/>
        <v>63.727590000000006</v>
      </c>
      <c r="AB218" s="10"/>
      <c r="AC218" s="10"/>
      <c r="AD218" s="10"/>
      <c r="AE218" s="10"/>
      <c r="AF218" s="10"/>
      <c r="AG218" s="10"/>
      <c r="AH218" s="10"/>
      <c r="AI218" s="10"/>
      <c r="AJ218" s="10"/>
      <c r="AK218">
        <v>63.73</v>
      </c>
    </row>
    <row r="219" spans="1:37" x14ac:dyDescent="0.25">
      <c r="A219" s="5" t="s">
        <v>254</v>
      </c>
      <c r="B219" s="5" t="s">
        <v>263</v>
      </c>
      <c r="C219" s="5" t="s">
        <v>264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1.0807199999999999</v>
      </c>
      <c r="J219" s="6">
        <v>1.9016999999999999</v>
      </c>
      <c r="K219" s="6">
        <v>0.10108</v>
      </c>
      <c r="L219" s="6"/>
      <c r="M219" s="6"/>
      <c r="N219" s="5">
        <v>1.68</v>
      </c>
      <c r="O219" s="5">
        <v>52.08</v>
      </c>
      <c r="P219" s="5">
        <v>0.31791999999999998</v>
      </c>
      <c r="Q219" s="5">
        <v>31</v>
      </c>
      <c r="R219" s="5">
        <v>0.82799999999999996</v>
      </c>
      <c r="S219" s="5">
        <v>2.5</v>
      </c>
      <c r="T219" s="5">
        <v>53.3</v>
      </c>
      <c r="U219" s="5">
        <v>29</v>
      </c>
      <c r="V219" s="11">
        <f t="shared" ref="V219:AD219" si="128">EXP($I219+$J219*LN(LN(V$1) + ($K219/2)))</f>
        <v>15.000580212088817</v>
      </c>
      <c r="W219" s="11">
        <f t="shared" si="128"/>
        <v>24.509457742388371</v>
      </c>
      <c r="X219" s="11">
        <f t="shared" si="128"/>
        <v>31.084015285846281</v>
      </c>
      <c r="Y219" s="11">
        <f t="shared" si="128"/>
        <v>36.19532224474456</v>
      </c>
      <c r="Z219" s="11">
        <f t="shared" si="128"/>
        <v>40.413087875478645</v>
      </c>
      <c r="AA219" s="11">
        <f t="shared" si="128"/>
        <v>44.022442917720085</v>
      </c>
      <c r="AB219" s="11">
        <f t="shared" si="128"/>
        <v>47.18808720368731</v>
      </c>
      <c r="AC219" s="11">
        <f t="shared" si="128"/>
        <v>50.014400244565529</v>
      </c>
      <c r="AD219" s="11">
        <f t="shared" si="128"/>
        <v>52.571996925494048</v>
      </c>
      <c r="AK219" s="5">
        <v>52.08</v>
      </c>
    </row>
    <row r="220" spans="1:37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 s="4">
        <v>2.5381300000000002</v>
      </c>
      <c r="J220" s="4">
        <v>0.18654000000000001</v>
      </c>
      <c r="K220" s="4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  <c r="V220" s="11">
        <f>$I220+$J220 * V$1+$K220 *V$1^2</f>
        <v>7.2045300000000001</v>
      </c>
      <c r="W220" s="11">
        <f>$I220+$J220 * W$1+$K220 *W$1^2</f>
        <v>17.472930000000002</v>
      </c>
      <c r="X220" s="11">
        <f>$I220+$J220 * X$1+$K220 *X$1^2</f>
        <v>33.343330000000002</v>
      </c>
      <c r="Y220" s="11">
        <f>$I220+$J220 * Y$1+$K220 *Y$1^2</f>
        <v>54.815730000000002</v>
      </c>
      <c r="Z220" s="11">
        <f>$I220+$J220 * Z$1+$K220 *Z$1^2</f>
        <v>81.890129999999999</v>
      </c>
      <c r="AK220">
        <v>81.89</v>
      </c>
    </row>
    <row r="221" spans="1:37" x14ac:dyDescent="0.25">
      <c r="A221" s="5" t="s">
        <v>21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 t="s">
        <v>44</v>
      </c>
      <c r="H221" s="5" t="s">
        <v>28</v>
      </c>
      <c r="I221" s="6">
        <v>-1.10175</v>
      </c>
      <c r="J221" s="6">
        <v>1.9148700000000001</v>
      </c>
      <c r="K221" s="6"/>
      <c r="L221" s="6"/>
      <c r="M221" s="6"/>
      <c r="N221" s="5">
        <v>2.73</v>
      </c>
      <c r="O221" s="5">
        <v>94.64</v>
      </c>
      <c r="P221" s="5">
        <v>3.87399</v>
      </c>
      <c r="Q221" s="5">
        <v>40</v>
      </c>
      <c r="R221" s="5">
        <v>0.84099999999999997</v>
      </c>
      <c r="S221" s="5">
        <v>6.4</v>
      </c>
      <c r="T221" s="5">
        <v>79.5</v>
      </c>
      <c r="U221" s="5">
        <v>38</v>
      </c>
      <c r="V221" s="10">
        <f t="shared" ref="V221:Z222" si="129">$I221+$J221*V$1</f>
        <v>18.046950000000002</v>
      </c>
      <c r="W221" s="10">
        <f t="shared" si="129"/>
        <v>37.195650000000001</v>
      </c>
      <c r="X221" s="10">
        <f t="shared" si="129"/>
        <v>56.344349999999999</v>
      </c>
      <c r="Y221" s="10">
        <f t="shared" si="129"/>
        <v>75.493050000000011</v>
      </c>
      <c r="Z221" s="10">
        <f t="shared" si="129"/>
        <v>94.641750000000002</v>
      </c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5">
        <v>94.64</v>
      </c>
    </row>
    <row r="222" spans="1:37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 s="4">
        <v>2.5251600000000001</v>
      </c>
      <c r="J222" s="4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  <c r="V222" s="10">
        <f t="shared" si="129"/>
        <v>17.36796</v>
      </c>
      <c r="W222" s="10">
        <f t="shared" si="129"/>
        <v>32.210760000000001</v>
      </c>
      <c r="X222" s="10">
        <f t="shared" si="129"/>
        <v>47.053560000000004</v>
      </c>
      <c r="Y222" s="10">
        <f t="shared" si="129"/>
        <v>61.896360000000001</v>
      </c>
      <c r="Z222" s="10">
        <f t="shared" si="129"/>
        <v>76.739159999999998</v>
      </c>
      <c r="AA222" s="10">
        <f>$I222+$J222*AA$1</f>
        <v>91.581960000000009</v>
      </c>
      <c r="AB222" s="10">
        <f>$I222+$J222*AB$1</f>
        <v>106.42476000000001</v>
      </c>
      <c r="AC222" s="10"/>
      <c r="AD222" s="10"/>
      <c r="AE222" s="10"/>
      <c r="AF222" s="10"/>
      <c r="AG222" s="10"/>
      <c r="AH222" s="10"/>
      <c r="AI222" s="10"/>
      <c r="AJ222" s="10"/>
      <c r="AK222">
        <v>115.33</v>
      </c>
    </row>
    <row r="223" spans="1:37" x14ac:dyDescent="0.25">
      <c r="A223" s="5" t="s">
        <v>368</v>
      </c>
      <c r="B223" s="5" t="s">
        <v>65</v>
      </c>
      <c r="C223" s="5" t="s">
        <v>66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0.57189000000000001</v>
      </c>
      <c r="J223" s="6">
        <v>2.61632</v>
      </c>
      <c r="K223" s="6">
        <v>5.3240000000000003E-2</v>
      </c>
      <c r="L223" s="6"/>
      <c r="M223" s="6"/>
      <c r="N223" s="5">
        <v>2.41</v>
      </c>
      <c r="O223" s="5">
        <v>113.39</v>
      </c>
      <c r="P223" s="5">
        <v>0.23072999999999999</v>
      </c>
      <c r="Q223" s="5">
        <v>48</v>
      </c>
      <c r="R223" s="5">
        <v>0.89900000000000002</v>
      </c>
      <c r="S223" s="5">
        <v>4.5999999999999996</v>
      </c>
      <c r="T223" s="5">
        <v>122.7</v>
      </c>
      <c r="U223" s="5">
        <v>46</v>
      </c>
      <c r="V223" s="11">
        <f t="shared" ref="V223:AH223" si="130">EXP($I223+$J223*LN(LN(V$1) + ($K223/2)))</f>
        <v>16.18458627951512</v>
      </c>
      <c r="W223" s="11">
        <f t="shared" si="130"/>
        <v>31.996694726358925</v>
      </c>
      <c r="X223" s="11">
        <f t="shared" si="130"/>
        <v>44.47808895089733</v>
      </c>
      <c r="Y223" s="11">
        <f t="shared" si="130"/>
        <v>54.918172484350947</v>
      </c>
      <c r="Z223" s="11">
        <f t="shared" si="130"/>
        <v>63.971411950815884</v>
      </c>
      <c r="AA223" s="11">
        <f t="shared" si="130"/>
        <v>72.011613295546837</v>
      </c>
      <c r="AB223" s="11">
        <f t="shared" si="130"/>
        <v>79.273875100487302</v>
      </c>
      <c r="AC223" s="11">
        <f t="shared" si="130"/>
        <v>85.916680347821313</v>
      </c>
      <c r="AD223" s="11">
        <f t="shared" si="130"/>
        <v>92.052507986446017</v>
      </c>
      <c r="AE223" s="11">
        <f t="shared" si="130"/>
        <v>97.764408327165128</v>
      </c>
      <c r="AF223" s="11">
        <f t="shared" si="130"/>
        <v>103.11565373229782</v>
      </c>
      <c r="AG223" s="11">
        <f t="shared" si="130"/>
        <v>108.15568904175119</v>
      </c>
      <c r="AH223" s="11">
        <f t="shared" si="130"/>
        <v>112.92397438153296</v>
      </c>
      <c r="AK223" s="5">
        <v>113.39</v>
      </c>
    </row>
    <row r="224" spans="1:37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 s="4">
        <v>2.8464800000000001</v>
      </c>
      <c r="J224" s="4">
        <v>1.9562299999999999</v>
      </c>
      <c r="K224" s="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  <c r="V224" s="11">
        <f t="shared" ref="V224:AA224" si="131">$I224+$J224 * V$1+$K224 *V$1^2</f>
        <v>21.532779999999999</v>
      </c>
      <c r="W224" s="11">
        <f t="shared" si="131"/>
        <v>38.467080000000003</v>
      </c>
      <c r="X224" s="11">
        <f t="shared" si="131"/>
        <v>53.649379999999994</v>
      </c>
      <c r="Y224" s="11">
        <f t="shared" si="131"/>
        <v>67.079679999999996</v>
      </c>
      <c r="Z224" s="11">
        <f t="shared" si="131"/>
        <v>78.757979999999989</v>
      </c>
      <c r="AA224" s="11">
        <f t="shared" si="131"/>
        <v>88.684279999999987</v>
      </c>
      <c r="AK224">
        <v>90.47</v>
      </c>
    </row>
    <row r="225" spans="1:37" x14ac:dyDescent="0.25">
      <c r="A225" s="5" t="s">
        <v>115</v>
      </c>
      <c r="B225" s="5" t="s">
        <v>136</v>
      </c>
      <c r="C225" s="5" t="s">
        <v>137</v>
      </c>
      <c r="D225" s="5" t="s">
        <v>25</v>
      </c>
      <c r="E225" s="5" t="s">
        <v>24</v>
      </c>
      <c r="F225" s="5" t="s">
        <v>35</v>
      </c>
      <c r="G225" s="5" t="s">
        <v>44</v>
      </c>
      <c r="H225" s="5" t="s">
        <v>33</v>
      </c>
      <c r="I225" s="6">
        <v>3.0110999999999999</v>
      </c>
      <c r="J225" s="6">
        <v>1.97885</v>
      </c>
      <c r="K225" s="6">
        <v>-1.805E-2</v>
      </c>
      <c r="L225" s="6"/>
      <c r="M225" s="6"/>
      <c r="N225" s="5">
        <v>3.01</v>
      </c>
      <c r="O225" s="5">
        <v>57.25</v>
      </c>
      <c r="P225" s="5">
        <v>5.1779700000000002</v>
      </c>
      <c r="Q225" s="5">
        <v>38</v>
      </c>
      <c r="R225" s="5">
        <v>0.877</v>
      </c>
      <c r="S225" s="5">
        <v>2.5</v>
      </c>
      <c r="T225" s="5">
        <v>71.8</v>
      </c>
      <c r="U225" s="5">
        <v>35</v>
      </c>
      <c r="V225" s="11">
        <f>$I225+$J225 * V$1+$K225 *V$1^2</f>
        <v>20.994599999999998</v>
      </c>
      <c r="W225" s="11">
        <f>$I225+$J225 * W$1+$K225 *W$1^2</f>
        <v>35.368099999999998</v>
      </c>
      <c r="X225" s="11">
        <f>$I225+$J225 * X$1+$K225 *X$1^2</f>
        <v>46.131599999999992</v>
      </c>
      <c r="Y225" s="11">
        <f>$I225+$J225 * Y$1+$K225 *Y$1^2</f>
        <v>53.2851</v>
      </c>
      <c r="Z225" s="11">
        <f>$I225+$J225 * Z$1+$K225 *Z$1^2</f>
        <v>56.828599999999994</v>
      </c>
      <c r="AK225" s="5">
        <v>57.25</v>
      </c>
    </row>
    <row r="226" spans="1:37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 s="4">
        <v>2.7434599999999998</v>
      </c>
      <c r="J226" s="4">
        <v>2.7631299999999999</v>
      </c>
      <c r="K226" s="4">
        <v>-4.9480000000000003E-2</v>
      </c>
      <c r="L226" s="4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  <c r="V226" s="10">
        <f t="shared" ref="V226:AA226" si="132">$I226+$J226*V$1+$K226*V$1^2+$L226*V$1^3</f>
        <v>25.726759999999999</v>
      </c>
      <c r="W226" s="10">
        <f t="shared" si="132"/>
        <v>40.614059999999995</v>
      </c>
      <c r="X226" s="10">
        <f t="shared" si="132"/>
        <v>49.205359999999999</v>
      </c>
      <c r="Y226" s="10">
        <f t="shared" si="132"/>
        <v>53.300659999999993</v>
      </c>
      <c r="Z226" s="10">
        <f t="shared" si="132"/>
        <v>54.69995999999999</v>
      </c>
      <c r="AA226" s="10">
        <f t="shared" si="132"/>
        <v>55.203259999999986</v>
      </c>
      <c r="AB226" s="10"/>
      <c r="AC226" s="10"/>
      <c r="AD226" s="10"/>
      <c r="AE226" s="10"/>
      <c r="AF226" s="10"/>
      <c r="AG226" s="10"/>
      <c r="AH226" s="10"/>
      <c r="AI226" s="10"/>
      <c r="AJ226" s="10"/>
      <c r="AK226">
        <v>55.57</v>
      </c>
    </row>
    <row r="227" spans="1:37" x14ac:dyDescent="0.25">
      <c r="A227" s="5" t="s">
        <v>178</v>
      </c>
      <c r="B227" s="5" t="s">
        <v>136</v>
      </c>
      <c r="C227" s="5" t="s">
        <v>137</v>
      </c>
      <c r="D227" s="5" t="s">
        <v>25</v>
      </c>
      <c r="E227" s="5" t="s">
        <v>24</v>
      </c>
      <c r="F227" s="5" t="s">
        <v>35</v>
      </c>
      <c r="G227" s="5" t="s">
        <v>44</v>
      </c>
      <c r="H227" s="5" t="s">
        <v>33</v>
      </c>
      <c r="I227" s="6">
        <v>0.97694999999999999</v>
      </c>
      <c r="J227" s="6">
        <v>1.71132</v>
      </c>
      <c r="K227" s="6">
        <v>-9.5200000000000007E-3</v>
      </c>
      <c r="L227" s="6"/>
      <c r="M227" s="6"/>
      <c r="N227" s="5">
        <v>2.68</v>
      </c>
      <c r="O227" s="5">
        <v>69.39</v>
      </c>
      <c r="P227" s="5">
        <v>3.1065800000000001</v>
      </c>
      <c r="Q227" s="5">
        <v>70</v>
      </c>
      <c r="R227" s="5">
        <v>0.86599999999999999</v>
      </c>
      <c r="S227" s="5">
        <v>4.5999999999999996</v>
      </c>
      <c r="T227" s="5">
        <v>78</v>
      </c>
      <c r="U227" s="5">
        <v>67</v>
      </c>
      <c r="V227" s="11">
        <f t="shared" ref="V227:AA230" si="133">$I227+$J227 * V$1+$K227 *V$1^2</f>
        <v>17.138149999999996</v>
      </c>
      <c r="W227" s="11">
        <f t="shared" si="133"/>
        <v>31.395350000000001</v>
      </c>
      <c r="X227" s="11">
        <f t="shared" si="133"/>
        <v>43.748549999999994</v>
      </c>
      <c r="Y227" s="11">
        <f t="shared" si="133"/>
        <v>54.197749999999999</v>
      </c>
      <c r="Z227" s="11">
        <f t="shared" si="133"/>
        <v>62.742950000000008</v>
      </c>
      <c r="AA227" s="11">
        <f t="shared" si="133"/>
        <v>69.384149999999991</v>
      </c>
      <c r="AK227" s="5">
        <v>69.39</v>
      </c>
    </row>
    <row r="228" spans="1:37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 s="4">
        <v>2.83419</v>
      </c>
      <c r="J228" s="4">
        <v>1.1265000000000001</v>
      </c>
      <c r="K228" s="4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  <c r="V228" s="11">
        <f t="shared" si="133"/>
        <v>14.33719</v>
      </c>
      <c r="W228" s="11">
        <f t="shared" si="133"/>
        <v>26.316190000000002</v>
      </c>
      <c r="X228" s="11">
        <f t="shared" si="133"/>
        <v>38.771190000000004</v>
      </c>
      <c r="Y228" s="11">
        <f t="shared" si="133"/>
        <v>51.702190000000002</v>
      </c>
      <c r="Z228" s="11">
        <f t="shared" si="133"/>
        <v>65.109189999999998</v>
      </c>
      <c r="AA228" s="11">
        <f t="shared" si="133"/>
        <v>78.992190000000008</v>
      </c>
      <c r="AB228" s="11">
        <f>$I228+$J228 * AB$1+$K228 *AB$1^2</f>
        <v>93.351190000000017</v>
      </c>
      <c r="AK228">
        <v>102.17</v>
      </c>
    </row>
    <row r="229" spans="1:37" x14ac:dyDescent="0.25">
      <c r="A229" s="5" t="s">
        <v>271</v>
      </c>
      <c r="B229" s="5" t="s">
        <v>136</v>
      </c>
      <c r="C229" s="5" t="s">
        <v>137</v>
      </c>
      <c r="D229" s="5" t="s">
        <v>25</v>
      </c>
      <c r="E229" s="5" t="s">
        <v>24</v>
      </c>
      <c r="F229" s="5" t="s">
        <v>35</v>
      </c>
      <c r="G229" s="5" t="s">
        <v>44</v>
      </c>
      <c r="H229" s="5" t="s">
        <v>33</v>
      </c>
      <c r="I229" s="6">
        <v>2.4032200000000001</v>
      </c>
      <c r="J229" s="6">
        <v>1.2942</v>
      </c>
      <c r="K229" s="6">
        <v>-7.0499999999999998E-3</v>
      </c>
      <c r="L229" s="6"/>
      <c r="M229" s="6"/>
      <c r="N229" s="5">
        <v>2.4</v>
      </c>
      <c r="O229" s="5">
        <v>61.76</v>
      </c>
      <c r="P229" s="5">
        <v>1.9293</v>
      </c>
      <c r="Q229" s="5">
        <v>49</v>
      </c>
      <c r="R229" s="5">
        <v>0.88900000000000001</v>
      </c>
      <c r="S229" s="5">
        <v>2.8</v>
      </c>
      <c r="T229" s="5">
        <v>164.6</v>
      </c>
      <c r="U229" s="5">
        <v>46</v>
      </c>
      <c r="V229" s="11">
        <f t="shared" si="133"/>
        <v>14.640220000000001</v>
      </c>
      <c r="W229" s="11">
        <f t="shared" si="133"/>
        <v>25.467220000000001</v>
      </c>
      <c r="X229" s="11">
        <f t="shared" si="133"/>
        <v>34.884219999999999</v>
      </c>
      <c r="Y229" s="11">
        <f t="shared" si="133"/>
        <v>42.891219999999997</v>
      </c>
      <c r="Z229" s="11">
        <f t="shared" si="133"/>
        <v>49.488220000000013</v>
      </c>
      <c r="AA229" s="11">
        <f t="shared" si="133"/>
        <v>54.67522000000001</v>
      </c>
      <c r="AB229" s="11">
        <f>$I229+$J229 * AB$1+$K229 *AB$1^2</f>
        <v>58.452219999999997</v>
      </c>
      <c r="AC229" s="11">
        <f>$I229+$J229 * AC$1+$K229 *AC$1^2</f>
        <v>60.819220000000008</v>
      </c>
      <c r="AD229" s="11">
        <f>$I229+$J229 * AD$1+$K229 *AD$1^2</f>
        <v>61.776220000000016</v>
      </c>
      <c r="AK229" s="5">
        <v>61.76</v>
      </c>
    </row>
    <row r="230" spans="1:37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 s="4">
        <v>3.5266899999999999</v>
      </c>
      <c r="J230" s="4">
        <v>1.43849</v>
      </c>
      <c r="K230" s="4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  <c r="V230" s="11">
        <f t="shared" si="133"/>
        <v>17.56859</v>
      </c>
      <c r="W230" s="11">
        <f t="shared" si="133"/>
        <v>30.924489999999999</v>
      </c>
      <c r="X230" s="11">
        <f t="shared" si="133"/>
        <v>43.594390000000004</v>
      </c>
      <c r="Y230" s="11">
        <f t="shared" si="133"/>
        <v>55.578290000000003</v>
      </c>
      <c r="Z230" s="11">
        <f t="shared" si="133"/>
        <v>66.876190000000008</v>
      </c>
      <c r="AA230" s="11">
        <f t="shared" si="133"/>
        <v>77.48809</v>
      </c>
      <c r="AB230" s="11">
        <f>$I230+$J230 * AB$1+$K230 *AB$1^2</f>
        <v>87.413989999999998</v>
      </c>
      <c r="AC230" s="11">
        <f>$I230+$J230 * AC$1+$K230 *AC$1^2</f>
        <v>96.653890000000004</v>
      </c>
      <c r="AD230" s="11">
        <f>$I230+$J230 * AD$1+$K230 *AD$1^2</f>
        <v>105.20779</v>
      </c>
      <c r="AE230" s="11">
        <f>$I230+$J230 * AE$1+$K230 *AE$1^2</f>
        <v>113.07569000000002</v>
      </c>
      <c r="AF230" s="11">
        <f>$I230+$J230 * AF$1+$K230 *AF$1^2</f>
        <v>120.25759000000001</v>
      </c>
      <c r="AG230" s="11">
        <f>$I230+$J230 * AG$1+$K230 *AG$1^2</f>
        <v>126.75349</v>
      </c>
      <c r="AK230">
        <v>126.7</v>
      </c>
    </row>
    <row r="231" spans="1:37" x14ac:dyDescent="0.25">
      <c r="A231" s="5" t="s">
        <v>368</v>
      </c>
      <c r="B231" s="5" t="s">
        <v>136</v>
      </c>
      <c r="C231" s="5" t="s">
        <v>137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43</v>
      </c>
      <c r="I231" s="6">
        <v>3.1675499999999999</v>
      </c>
      <c r="J231" s="6">
        <v>1.9672000000000001</v>
      </c>
      <c r="K231" s="6">
        <v>-2.1909999999999999E-2</v>
      </c>
      <c r="L231" s="6">
        <v>1.2999999999999999E-4</v>
      </c>
      <c r="M231" s="6"/>
      <c r="N231" s="5">
        <v>3.17</v>
      </c>
      <c r="O231" s="5">
        <v>122.97</v>
      </c>
      <c r="P231" s="5">
        <v>3.0525600000000002</v>
      </c>
      <c r="Q231" s="5">
        <v>64</v>
      </c>
      <c r="R231" s="5">
        <v>0.91200000000000003</v>
      </c>
      <c r="S231" s="5">
        <v>4.5999999999999996</v>
      </c>
      <c r="T231" s="5">
        <v>120.1</v>
      </c>
      <c r="U231" s="5">
        <v>60</v>
      </c>
      <c r="V231" s="10">
        <f t="shared" ref="V231:AE231" si="134">$I231+$J231*V$1+$K231*V$1^2+$L231*V$1^3</f>
        <v>20.778549999999999</v>
      </c>
      <c r="W231" s="10">
        <f t="shared" si="134"/>
        <v>34.787550000000003</v>
      </c>
      <c r="X231" s="10">
        <f t="shared" si="134"/>
        <v>45.974550000000001</v>
      </c>
      <c r="Y231" s="10">
        <f t="shared" si="134"/>
        <v>55.119550000000011</v>
      </c>
      <c r="Z231" s="10">
        <f t="shared" si="134"/>
        <v>63.002550000000006</v>
      </c>
      <c r="AA231" s="10">
        <f t="shared" si="134"/>
        <v>70.403550000000024</v>
      </c>
      <c r="AB231" s="10">
        <f t="shared" si="134"/>
        <v>78.102550000000008</v>
      </c>
      <c r="AC231" s="10">
        <f t="shared" si="134"/>
        <v>86.879550000000009</v>
      </c>
      <c r="AD231" s="10">
        <f t="shared" si="134"/>
        <v>97.51455</v>
      </c>
      <c r="AE231" s="10">
        <f t="shared" si="134"/>
        <v>110.78755000000001</v>
      </c>
      <c r="AF231" s="10"/>
      <c r="AG231" s="10"/>
      <c r="AH231" s="10"/>
      <c r="AI231" s="10"/>
      <c r="AJ231" s="10"/>
      <c r="AK231" s="5">
        <v>122.97</v>
      </c>
    </row>
    <row r="232" spans="1:37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 s="4">
        <v>-9.7409700000000008</v>
      </c>
      <c r="J232" s="4">
        <v>7.5086700000000004</v>
      </c>
      <c r="K232" s="4">
        <v>-0.40910000000000002</v>
      </c>
      <c r="L232" s="4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  <c r="V232" s="10">
        <f>$I232+$J232*V$1+$K232*V$1^2+$L232*V$1^3</f>
        <v>32.105730000000001</v>
      </c>
      <c r="W232" s="10">
        <f>$I232+$J232*W$1+$K232*W$1^2+$L232*W$1^3</f>
        <v>38.152429999999995</v>
      </c>
      <c r="X232" s="10">
        <f>$I232+$J232*X$1+$K232*X$1^2+$L232*X$1^3</f>
        <v>54.419130000000024</v>
      </c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>
        <v>54.3</v>
      </c>
    </row>
    <row r="233" spans="1:37" x14ac:dyDescent="0.25">
      <c r="A233" s="5" t="s">
        <v>322</v>
      </c>
      <c r="B233" s="5" t="s">
        <v>339</v>
      </c>
      <c r="C233" s="5" t="s">
        <v>340</v>
      </c>
      <c r="D233" s="5" t="s">
        <v>25</v>
      </c>
      <c r="E233" s="5" t="s">
        <v>24</v>
      </c>
      <c r="F233" s="5" t="s">
        <v>35</v>
      </c>
      <c r="G233" s="5" t="s">
        <v>44</v>
      </c>
      <c r="H233" s="5" t="s">
        <v>28</v>
      </c>
      <c r="I233" s="6">
        <v>2.5399400000000001</v>
      </c>
      <c r="J233" s="6">
        <v>0.57160999999999995</v>
      </c>
      <c r="K233" s="6"/>
      <c r="L233" s="6"/>
      <c r="M233" s="6"/>
      <c r="N233" s="5">
        <v>2.54</v>
      </c>
      <c r="O233" s="5">
        <v>36.840000000000003</v>
      </c>
      <c r="P233" s="5">
        <v>0.40155000000000002</v>
      </c>
      <c r="Q233" s="5">
        <v>30</v>
      </c>
      <c r="R233" s="5">
        <v>0.96299999999999997</v>
      </c>
      <c r="S233" s="5">
        <v>2.5</v>
      </c>
      <c r="T233" s="5">
        <v>33</v>
      </c>
      <c r="U233" s="5">
        <v>28</v>
      </c>
      <c r="V233" s="10">
        <f t="shared" ref="V233:AA233" si="135">$I233+$J233*V$1</f>
        <v>8.2560399999999987</v>
      </c>
      <c r="W233" s="10">
        <f t="shared" si="135"/>
        <v>13.972139999999998</v>
      </c>
      <c r="X233" s="10">
        <f t="shared" si="135"/>
        <v>19.68824</v>
      </c>
      <c r="Y233" s="10">
        <f t="shared" si="135"/>
        <v>25.404339999999998</v>
      </c>
      <c r="Z233" s="10">
        <f t="shared" si="135"/>
        <v>31.120439999999999</v>
      </c>
      <c r="AA233" s="10">
        <f t="shared" si="135"/>
        <v>36.836539999999999</v>
      </c>
      <c r="AB233" s="10"/>
      <c r="AC233" s="10"/>
      <c r="AD233" s="10"/>
      <c r="AE233" s="10"/>
      <c r="AF233" s="10"/>
      <c r="AG233" s="10"/>
      <c r="AH233" s="10"/>
      <c r="AI233" s="10"/>
      <c r="AJ233" s="10"/>
      <c r="AK233" s="5">
        <v>36.840000000000003</v>
      </c>
    </row>
    <row r="234" spans="1:37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 s="4">
        <v>0.30296000000000001</v>
      </c>
      <c r="J234" s="4">
        <v>2.68255</v>
      </c>
      <c r="K234" s="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  <c r="V234" s="11">
        <f>$I234+$J234 * V$1+$K234 *V$1^2</f>
        <v>25.368459999999995</v>
      </c>
      <c r="W234" s="11">
        <f>$I234+$J234 * W$1+$K234 *W$1^2</f>
        <v>46.913959999999996</v>
      </c>
      <c r="X234" s="11">
        <f>$I234+$J234 * X$1+$K234 *X$1^2</f>
        <v>64.939459999999997</v>
      </c>
      <c r="Y234" s="11">
        <f>$I234+$J234 * Y$1+$K234 *Y$1^2</f>
        <v>79.444959999999995</v>
      </c>
      <c r="Z234" s="11">
        <f>$I234+$J234 * Z$1+$K234 *Z$1^2</f>
        <v>90.430460000000011</v>
      </c>
      <c r="AK234">
        <v>96.03</v>
      </c>
    </row>
    <row r="235" spans="1:37" x14ac:dyDescent="0.25">
      <c r="A235" s="5" t="s">
        <v>278</v>
      </c>
      <c r="B235" s="5" t="s">
        <v>295</v>
      </c>
      <c r="C235" s="5" t="s">
        <v>296</v>
      </c>
      <c r="D235" s="5" t="s">
        <v>25</v>
      </c>
      <c r="E235" s="5" t="s">
        <v>24</v>
      </c>
      <c r="F235" s="5" t="s">
        <v>35</v>
      </c>
      <c r="G235" s="5" t="s">
        <v>44</v>
      </c>
      <c r="H235" s="5" t="s">
        <v>43</v>
      </c>
      <c r="I235" s="6">
        <v>-0.52236000000000005</v>
      </c>
      <c r="J235" s="6">
        <v>1.1951099999999999</v>
      </c>
      <c r="K235" s="6">
        <v>1.779E-2</v>
      </c>
      <c r="L235" s="6">
        <v>-1.1E-4</v>
      </c>
      <c r="M235" s="6"/>
      <c r="N235" s="5">
        <v>1.94</v>
      </c>
      <c r="O235" s="5">
        <v>134.01</v>
      </c>
      <c r="P235" s="5">
        <v>0.42886000000000002</v>
      </c>
      <c r="Q235" s="5">
        <v>36</v>
      </c>
      <c r="R235" s="5">
        <v>0.995</v>
      </c>
      <c r="S235" s="5">
        <v>1</v>
      </c>
      <c r="T235" s="5">
        <v>204.5</v>
      </c>
      <c r="U235" s="5">
        <v>32</v>
      </c>
      <c r="V235" s="10">
        <f t="shared" ref="V235:AB237" si="136">$I235+$J235*V$1+$K235*V$1^2+$L235*V$1^3</f>
        <v>13.097739999999998</v>
      </c>
      <c r="W235" s="10">
        <f t="shared" si="136"/>
        <v>29.615839999999999</v>
      </c>
      <c r="X235" s="10">
        <f t="shared" si="136"/>
        <v>48.371939999999995</v>
      </c>
      <c r="Y235" s="10">
        <f t="shared" si="136"/>
        <v>68.706039999999987</v>
      </c>
      <c r="Z235" s="10">
        <f t="shared" si="136"/>
        <v>89.95814</v>
      </c>
      <c r="AA235" s="10">
        <f t="shared" si="136"/>
        <v>111.46823999999997</v>
      </c>
      <c r="AB235" s="10">
        <f t="shared" si="136"/>
        <v>132.57633999999996</v>
      </c>
      <c r="AC235" s="10"/>
      <c r="AD235" s="10"/>
      <c r="AE235" s="10"/>
      <c r="AF235" s="10"/>
      <c r="AG235" s="10"/>
      <c r="AH235" s="10"/>
      <c r="AI235" s="10"/>
      <c r="AJ235" s="10"/>
      <c r="AK235" s="5">
        <v>134.01</v>
      </c>
    </row>
    <row r="236" spans="1:37" x14ac:dyDescent="0.25">
      <c r="A236" s="7" t="s">
        <v>209</v>
      </c>
      <c r="B236" s="7" t="s">
        <v>228</v>
      </c>
      <c r="C236" s="7" t="s">
        <v>229</v>
      </c>
      <c r="D236" s="7" t="s">
        <v>25</v>
      </c>
      <c r="E236" s="7" t="s">
        <v>24</v>
      </c>
      <c r="F236" s="7" t="s">
        <v>35</v>
      </c>
      <c r="G236" s="7">
        <v>1</v>
      </c>
      <c r="H236" s="7" t="s">
        <v>43</v>
      </c>
      <c r="I236" s="8">
        <v>-23.631399999999999</v>
      </c>
      <c r="J236" s="8">
        <v>6.1354100000000003</v>
      </c>
      <c r="K236" s="8">
        <v>-0.13833999999999999</v>
      </c>
      <c r="L236" s="8">
        <v>1.0200000000000001E-3</v>
      </c>
      <c r="M236" s="8"/>
      <c r="N236" s="7">
        <v>3.71</v>
      </c>
      <c r="O236" s="7">
        <v>153.12</v>
      </c>
      <c r="P236" s="7">
        <v>51.368259999999999</v>
      </c>
      <c r="Q236" s="7">
        <v>16</v>
      </c>
      <c r="R236" s="7">
        <v>0.91100000000000003</v>
      </c>
      <c r="S236" s="7">
        <v>4.5999999999999996</v>
      </c>
      <c r="T236" s="7">
        <v>145.80000000000001</v>
      </c>
      <c r="U236" s="7">
        <v>12</v>
      </c>
      <c r="V236" s="10">
        <f t="shared" si="136"/>
        <v>24.908700000000003</v>
      </c>
      <c r="W236" s="10">
        <f t="shared" si="136"/>
        <v>51.900800000000004</v>
      </c>
      <c r="X236" s="10">
        <f t="shared" si="136"/>
        <v>63.464900000000029</v>
      </c>
      <c r="Y236" s="10">
        <f t="shared" si="136"/>
        <v>65.721000000000032</v>
      </c>
      <c r="Z236" s="10">
        <f t="shared" si="136"/>
        <v>64.78910000000009</v>
      </c>
      <c r="AA236" s="10">
        <f t="shared" si="136"/>
        <v>66.789200000000079</v>
      </c>
      <c r="AB236" s="10">
        <f t="shared" si="136"/>
        <v>77.841300000000047</v>
      </c>
      <c r="AC236" s="10">
        <f>$I236+$J236*AC$1+$K236*AC$1^2+$L236*AC$1^3</f>
        <v>104.06540000000007</v>
      </c>
      <c r="AD236" s="10">
        <f>$I236+$J236*AD$1+$K236*AD$1^2+$L236*AD$1^3</f>
        <v>151.58150000000023</v>
      </c>
      <c r="AE236" s="10"/>
      <c r="AF236" s="10"/>
      <c r="AG236" s="10"/>
      <c r="AH236" s="10"/>
      <c r="AI236" s="10"/>
      <c r="AJ236" s="10"/>
      <c r="AK236" s="7">
        <v>153.12</v>
      </c>
    </row>
    <row r="237" spans="1:37" x14ac:dyDescent="0.25">
      <c r="A237" s="5" t="s">
        <v>178</v>
      </c>
      <c r="B237" s="5" t="s">
        <v>205</v>
      </c>
      <c r="C237" s="5" t="s">
        <v>206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43</v>
      </c>
      <c r="I237" s="6">
        <v>-6.4258199999999999</v>
      </c>
      <c r="J237" s="6">
        <v>4.0861900000000002</v>
      </c>
      <c r="K237" s="6">
        <v>-7.2470000000000007E-2</v>
      </c>
      <c r="L237" s="6">
        <v>5.1999999999999995E-4</v>
      </c>
      <c r="M237" s="6"/>
      <c r="N237" s="5">
        <v>1.46</v>
      </c>
      <c r="O237" s="5">
        <v>120.92</v>
      </c>
      <c r="P237" s="5">
        <v>19.564219999999999</v>
      </c>
      <c r="Q237" s="5">
        <v>69</v>
      </c>
      <c r="R237" s="5">
        <v>0.91300000000000003</v>
      </c>
      <c r="S237" s="5">
        <v>4.5999999999999996</v>
      </c>
      <c r="T237" s="5">
        <v>135.1</v>
      </c>
      <c r="U237" s="5">
        <v>65</v>
      </c>
      <c r="V237" s="10">
        <f t="shared" si="136"/>
        <v>27.709080000000004</v>
      </c>
      <c r="W237" s="10">
        <f t="shared" si="136"/>
        <v>50.469980000000007</v>
      </c>
      <c r="X237" s="10">
        <f t="shared" si="136"/>
        <v>64.976879999999994</v>
      </c>
      <c r="Y237" s="10">
        <f t="shared" si="136"/>
        <v>74.34978000000001</v>
      </c>
      <c r="Z237" s="10">
        <f t="shared" si="136"/>
        <v>81.708680000000015</v>
      </c>
      <c r="AA237" s="10">
        <f t="shared" si="136"/>
        <v>90.173580000000015</v>
      </c>
      <c r="AB237" s="10">
        <f t="shared" si="136"/>
        <v>102.86447999999999</v>
      </c>
      <c r="AC237" s="10">
        <f>$I237+$J237*AC$1+$K237*AC$1^2+$L237*AC$1^3</f>
        <v>122.90137999999996</v>
      </c>
      <c r="AD237" s="10"/>
      <c r="AE237" s="10"/>
      <c r="AF237" s="10"/>
      <c r="AG237" s="10"/>
      <c r="AH237" s="10"/>
      <c r="AI237" s="10"/>
      <c r="AJ237" s="10"/>
      <c r="AK237" s="5">
        <v>120.92</v>
      </c>
    </row>
    <row r="238" spans="1:37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 s="4">
        <v>2.8330000000000002</v>
      </c>
      <c r="J238" s="4">
        <v>1.7002699999999999</v>
      </c>
      <c r="K238" s="4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  <c r="V238" s="11">
        <f t="shared" ref="V238:AH238" si="137">$I238+$J238 * V$1+$K238 *V$1^2</f>
        <v>19.320700000000002</v>
      </c>
      <c r="W238" s="11">
        <f t="shared" si="137"/>
        <v>34.778399999999998</v>
      </c>
      <c r="X238" s="11">
        <f t="shared" si="137"/>
        <v>49.206099999999999</v>
      </c>
      <c r="Y238" s="11">
        <f t="shared" si="137"/>
        <v>62.6038</v>
      </c>
      <c r="Z238" s="11">
        <f t="shared" si="137"/>
        <v>74.971499999999992</v>
      </c>
      <c r="AA238" s="11">
        <f t="shared" si="137"/>
        <v>86.309200000000004</v>
      </c>
      <c r="AB238" s="11">
        <f t="shared" si="137"/>
        <v>96.616900000000001</v>
      </c>
      <c r="AC238" s="11">
        <f t="shared" si="137"/>
        <v>105.8946</v>
      </c>
      <c r="AD238" s="11">
        <f t="shared" si="137"/>
        <v>114.14229999999998</v>
      </c>
      <c r="AE238" s="11">
        <f t="shared" si="137"/>
        <v>121.35999999999999</v>
      </c>
      <c r="AF238" s="11">
        <f t="shared" si="137"/>
        <v>127.54769999999999</v>
      </c>
      <c r="AG238" s="11">
        <f t="shared" si="137"/>
        <v>132.7054</v>
      </c>
      <c r="AH238" s="11">
        <f t="shared" si="137"/>
        <v>136.8331</v>
      </c>
      <c r="AK238">
        <v>136.15</v>
      </c>
    </row>
    <row r="239" spans="1:37" x14ac:dyDescent="0.25">
      <c r="A239" s="5" t="s">
        <v>343</v>
      </c>
      <c r="B239" s="5" t="s">
        <v>362</v>
      </c>
      <c r="C239" s="5" t="s">
        <v>363</v>
      </c>
      <c r="D239" s="5" t="s">
        <v>25</v>
      </c>
      <c r="E239" s="5" t="s">
        <v>24</v>
      </c>
      <c r="F239" s="5" t="s">
        <v>35</v>
      </c>
      <c r="G239" s="5" t="s">
        <v>71</v>
      </c>
      <c r="H239" s="5" t="s">
        <v>28</v>
      </c>
      <c r="I239" s="6">
        <v>2.5229200000000001</v>
      </c>
      <c r="J239" s="6">
        <v>1.7092000000000001</v>
      </c>
      <c r="K239" s="6"/>
      <c r="L239" s="6"/>
      <c r="M239" s="6"/>
      <c r="N239" s="5">
        <v>2.52</v>
      </c>
      <c r="O239" s="5">
        <v>70.89</v>
      </c>
      <c r="P239" s="5">
        <v>0.53742000000000001</v>
      </c>
      <c r="Q239" s="5">
        <v>31</v>
      </c>
      <c r="R239" s="5">
        <v>0.83499999999999996</v>
      </c>
      <c r="S239" s="5">
        <v>2.5</v>
      </c>
      <c r="T239" s="5">
        <v>75.3</v>
      </c>
      <c r="U239" s="5">
        <v>29</v>
      </c>
      <c r="V239" s="10">
        <f>$I239+$J239*V$1</f>
        <v>19.614919999999998</v>
      </c>
      <c r="W239" s="10">
        <f>$I239+$J239*W$1</f>
        <v>36.706919999999997</v>
      </c>
      <c r="X239" s="10">
        <f>$I239+$J239*X$1</f>
        <v>53.798920000000003</v>
      </c>
      <c r="Y239" s="10">
        <f>$I239+$J239*Y$1</f>
        <v>70.890919999999994</v>
      </c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5">
        <v>70.89</v>
      </c>
    </row>
    <row r="240" spans="1:37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 s="4">
        <v>-2.7663199999999999</v>
      </c>
      <c r="J240" s="4">
        <v>3.70913</v>
      </c>
      <c r="K240" s="4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  <c r="V240" s="11">
        <f>$I240+$J240 * V$1+$K240 *V$1^2</f>
        <v>29.727980000000002</v>
      </c>
      <c r="W240" s="11">
        <f>$I240+$J240 * W$1+$K240 *W$1^2</f>
        <v>53.028280000000017</v>
      </c>
      <c r="X240" s="11">
        <f>$I240+$J240 * X$1+$K240 *X$1^2</f>
        <v>67.13458</v>
      </c>
      <c r="Y240" s="11">
        <f>$I240+$J240 * Y$1+$K240 *Y$1^2</f>
        <v>72.046880000000016</v>
      </c>
      <c r="Z240" s="11">
        <f>$I240+$J240 * Z$1+$K240 *Z$1^2</f>
        <v>67.765180000000001</v>
      </c>
      <c r="AK240">
        <v>72.040000000000006</v>
      </c>
    </row>
    <row r="241" spans="1:37" x14ac:dyDescent="0.25">
      <c r="A241" s="5" t="s">
        <v>322</v>
      </c>
      <c r="B241" s="5" t="s">
        <v>67</v>
      </c>
      <c r="C241" s="5" t="s">
        <v>68</v>
      </c>
      <c r="D241" s="5" t="s">
        <v>25</v>
      </c>
      <c r="E241" s="5" t="s">
        <v>24</v>
      </c>
      <c r="F241" s="5" t="s">
        <v>35</v>
      </c>
      <c r="G241" s="5" t="s">
        <v>71</v>
      </c>
      <c r="H241" s="5" t="s">
        <v>33</v>
      </c>
      <c r="I241" s="6">
        <v>2.5266799999999998</v>
      </c>
      <c r="J241" s="6">
        <v>1.3319799999999999</v>
      </c>
      <c r="K241" s="6">
        <v>-1.5980000000000001E-2</v>
      </c>
      <c r="L241" s="6"/>
      <c r="M241" s="6"/>
      <c r="N241" s="5">
        <v>2.5299999999999998</v>
      </c>
      <c r="O241" s="5">
        <v>30.24</v>
      </c>
      <c r="P241" s="5">
        <v>0.17244999999999999</v>
      </c>
      <c r="Q241" s="5">
        <v>31</v>
      </c>
      <c r="R241" s="5">
        <v>0.94099999999999995</v>
      </c>
      <c r="S241" s="5">
        <v>2.5</v>
      </c>
      <c r="T241" s="5">
        <v>49.9</v>
      </c>
      <c r="U241" s="5">
        <v>28</v>
      </c>
      <c r="V241" s="11">
        <f>$I241+$J241 * V$1+$K241 *V$1^2</f>
        <v>14.248479999999999</v>
      </c>
      <c r="W241" s="11">
        <f>$I241+$J241 * W$1+$K241 *W$1^2</f>
        <v>22.774279999999997</v>
      </c>
      <c r="X241" s="11">
        <f>$I241+$J241 * X$1+$K241 *X$1^2</f>
        <v>28.104079999999993</v>
      </c>
      <c r="Y241" s="11">
        <f>$I241+$J241 * Y$1+$K241 *Y$1^2</f>
        <v>30.237879999999993</v>
      </c>
      <c r="AK241" s="5">
        <v>30.24</v>
      </c>
    </row>
    <row r="242" spans="1:37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 s="4">
        <v>2.6660699999999999</v>
      </c>
      <c r="J242" s="4">
        <v>0.37611</v>
      </c>
      <c r="K242" s="4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  <c r="V242" s="11">
        <f>EXP($I242+$J242*LN(LN(V$1))+(V$1)*($K242/2))</f>
        <v>19.979523877513859</v>
      </c>
      <c r="W242" s="11">
        <f>EXP($I242+$J242*LN(LN(W$1))+(W$1)*($K242/2))</f>
        <v>22.390430149249639</v>
      </c>
      <c r="X242" s="11">
        <f>EXP($I242+$J242*LN(LN(X$1))+(X$1)*($K242/2))</f>
        <v>23.83908854594867</v>
      </c>
      <c r="Y242" s="11">
        <f>EXP($I242+$J242*LN(LN(Y$1))+(Y$1)*($K242/2))</f>
        <v>24.948530835215685</v>
      </c>
      <c r="AK242">
        <v>25.01</v>
      </c>
    </row>
    <row r="243" spans="1:37" x14ac:dyDescent="0.25">
      <c r="A243" s="5" t="s">
        <v>178</v>
      </c>
      <c r="B243" s="5" t="s">
        <v>172</v>
      </c>
      <c r="C243" s="5" t="s">
        <v>173</v>
      </c>
      <c r="D243" s="5" t="s">
        <v>25</v>
      </c>
      <c r="E243" s="5" t="s">
        <v>24</v>
      </c>
      <c r="F243" s="5" t="s">
        <v>35</v>
      </c>
      <c r="G243" s="5" t="s">
        <v>44</v>
      </c>
      <c r="H243" s="5" t="s">
        <v>28</v>
      </c>
      <c r="I243" s="6">
        <v>3.4011200000000001</v>
      </c>
      <c r="J243" s="6">
        <v>0.85789000000000004</v>
      </c>
      <c r="K243" s="6"/>
      <c r="L243" s="6"/>
      <c r="M243" s="6"/>
      <c r="N243" s="5">
        <v>3.4</v>
      </c>
      <c r="O243" s="5">
        <v>46.3</v>
      </c>
      <c r="P243" s="5">
        <v>1.31856</v>
      </c>
      <c r="Q243" s="5">
        <v>30</v>
      </c>
      <c r="R243" s="5">
        <v>0.86699999999999999</v>
      </c>
      <c r="S243" s="5">
        <v>2.5</v>
      </c>
      <c r="T243" s="5">
        <v>44.2</v>
      </c>
      <c r="U243" s="5">
        <v>28</v>
      </c>
      <c r="V243" s="10">
        <f>$I243+$J243*V$1</f>
        <v>11.980020000000001</v>
      </c>
      <c r="W243" s="10">
        <f>$I243+$J243*W$1</f>
        <v>20.558920000000001</v>
      </c>
      <c r="X243" s="10">
        <f>$I243+$J243*X$1</f>
        <v>29.137820000000001</v>
      </c>
      <c r="Y243" s="10">
        <f>$I243+$J243*Y$1</f>
        <v>37.716720000000002</v>
      </c>
      <c r="Z243" s="10">
        <f>$I243+$J243*Z$1</f>
        <v>46.29562</v>
      </c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5">
        <v>46.3</v>
      </c>
    </row>
    <row r="244" spans="1:37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2.84436</v>
      </c>
      <c r="J244" s="4">
        <v>0.56298000000000004</v>
      </c>
      <c r="K244" s="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  <c r="V244" s="11">
        <f>$I244+$J244 * V$1+$K244 *V$1^2</f>
        <v>9.4081600000000005</v>
      </c>
      <c r="W244" s="11">
        <f>$I244+$J244 * W$1+$K244 *W$1^2</f>
        <v>17.839960000000001</v>
      </c>
      <c r="X244" s="11">
        <f>$I244+$J244 * X$1+$K244 *X$1^2</f>
        <v>28.139760000000003</v>
      </c>
      <c r="Y244" s="11">
        <f>$I244+$J244 * Y$1+$K244 *Y$1^2</f>
        <v>40.307559999999995</v>
      </c>
      <c r="Z244" s="11">
        <f>$I244+$J244 * Z$1+$K244 *Z$1^2</f>
        <v>54.343360000000004</v>
      </c>
      <c r="AK244">
        <v>54.36</v>
      </c>
    </row>
    <row r="245" spans="1:37" x14ac:dyDescent="0.25">
      <c r="A245" s="5" t="s">
        <v>278</v>
      </c>
      <c r="B245" s="5" t="s">
        <v>297</v>
      </c>
      <c r="C245" s="5" t="s">
        <v>173</v>
      </c>
      <c r="D245" s="5" t="s">
        <v>25</v>
      </c>
      <c r="E245" s="5" t="s">
        <v>24</v>
      </c>
      <c r="F245" s="5" t="s">
        <v>35</v>
      </c>
      <c r="G245" s="5" t="s">
        <v>36</v>
      </c>
      <c r="H245" s="5" t="s">
        <v>33</v>
      </c>
      <c r="I245" s="6">
        <v>0.78364</v>
      </c>
      <c r="J245" s="6">
        <v>0.88583999999999996</v>
      </c>
      <c r="K245" s="6">
        <v>-9.4900000000000002E-3</v>
      </c>
      <c r="L245" s="6"/>
      <c r="M245" s="6"/>
      <c r="N245" s="5">
        <v>1.66</v>
      </c>
      <c r="O245" s="5">
        <v>21.04</v>
      </c>
      <c r="P245" s="5">
        <v>0.59084000000000003</v>
      </c>
      <c r="Q245" s="5">
        <v>39</v>
      </c>
      <c r="R245" s="5">
        <v>0.93600000000000005</v>
      </c>
      <c r="S245" s="5">
        <v>1.3</v>
      </c>
      <c r="T245" s="5">
        <v>59</v>
      </c>
      <c r="U245" s="5">
        <v>36</v>
      </c>
      <c r="V245" s="11">
        <f>$I245+$J245 * V$1+$K245 *V$1^2</f>
        <v>8.6930399999999999</v>
      </c>
      <c r="W245" s="11">
        <f>$I245+$J245 * W$1+$K245 *W$1^2</f>
        <v>14.704439999999998</v>
      </c>
      <c r="X245" s="11">
        <f>$I245+$J245 * X$1+$K245 *X$1^2</f>
        <v>18.817839999999997</v>
      </c>
      <c r="Y245" s="11">
        <f>$I245+$J245 * Y$1+$K245 *Y$1^2</f>
        <v>21.033239999999996</v>
      </c>
      <c r="AK245" s="5">
        <v>21.04</v>
      </c>
    </row>
    <row r="246" spans="1:37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 s="4">
        <v>1.4137900000000001</v>
      </c>
      <c r="J246" s="4">
        <v>1.6275200000000001</v>
      </c>
      <c r="K246" s="4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  <c r="V246" s="11">
        <f t="shared" ref="V246:AA246" si="138">EXP($I246+$J246*LN(LN(V$1) + ($K246/2)))</f>
        <v>16.306679587366123</v>
      </c>
      <c r="W246" s="11">
        <f t="shared" si="138"/>
        <v>24.907624495885674</v>
      </c>
      <c r="X246" s="11">
        <f t="shared" si="138"/>
        <v>30.566579757442483</v>
      </c>
      <c r="Y246" s="11">
        <f t="shared" si="138"/>
        <v>34.847454612637449</v>
      </c>
      <c r="Z246" s="11">
        <f t="shared" si="138"/>
        <v>38.315050008213404</v>
      </c>
      <c r="AA246" s="11">
        <f t="shared" si="138"/>
        <v>41.241536854599097</v>
      </c>
      <c r="AK246">
        <v>41.51</v>
      </c>
    </row>
    <row r="247" spans="1:37" x14ac:dyDescent="0.25">
      <c r="A247" s="5" t="s">
        <v>271</v>
      </c>
      <c r="B247" s="5" t="s">
        <v>274</v>
      </c>
      <c r="C247" s="5" t="s">
        <v>275</v>
      </c>
      <c r="D247" s="5" t="s">
        <v>25</v>
      </c>
      <c r="E247" s="5" t="s">
        <v>24</v>
      </c>
      <c r="F247" s="5" t="s">
        <v>35</v>
      </c>
      <c r="G247" s="5" t="s">
        <v>36</v>
      </c>
      <c r="H247" s="5" t="s">
        <v>28</v>
      </c>
      <c r="I247" s="6">
        <v>3.6059999999999999</v>
      </c>
      <c r="J247" s="6">
        <v>1.5328299999999999</v>
      </c>
      <c r="K247" s="6"/>
      <c r="L247" s="6"/>
      <c r="M247" s="6"/>
      <c r="N247" s="5">
        <v>3.61</v>
      </c>
      <c r="O247" s="5">
        <v>92.51</v>
      </c>
      <c r="P247" s="5">
        <v>2.4666399999999999</v>
      </c>
      <c r="Q247" s="5">
        <v>18</v>
      </c>
      <c r="R247" s="5">
        <v>0.96199999999999997</v>
      </c>
      <c r="S247" s="5">
        <v>5.4</v>
      </c>
      <c r="T247" s="5">
        <v>92.4</v>
      </c>
      <c r="U247" s="5">
        <v>16</v>
      </c>
      <c r="V247" s="10">
        <f t="shared" ref="V247:AA247" si="139">$I247+$J247*V$1</f>
        <v>18.9343</v>
      </c>
      <c r="W247" s="10">
        <f t="shared" si="139"/>
        <v>34.262599999999999</v>
      </c>
      <c r="X247" s="10">
        <f t="shared" si="139"/>
        <v>49.590899999999998</v>
      </c>
      <c r="Y247" s="10">
        <f t="shared" si="139"/>
        <v>64.919199999999989</v>
      </c>
      <c r="Z247" s="10">
        <f t="shared" si="139"/>
        <v>80.247499999999988</v>
      </c>
      <c r="AA247" s="10">
        <f t="shared" si="139"/>
        <v>95.575799999999987</v>
      </c>
      <c r="AB247" s="10"/>
      <c r="AC247" s="10"/>
      <c r="AD247" s="10"/>
      <c r="AE247" s="10"/>
      <c r="AF247" s="10"/>
      <c r="AG247" s="10"/>
      <c r="AH247" s="10"/>
      <c r="AI247" s="10"/>
      <c r="AJ247" s="10"/>
      <c r="AK247" s="5">
        <v>92.51</v>
      </c>
    </row>
    <row r="248" spans="1:37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 s="4">
        <v>-0.65197000000000005</v>
      </c>
      <c r="J248" s="4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  <c r="V248" s="10">
        <f>$I248+$J248*V$1</f>
        <v>17.471830000000004</v>
      </c>
      <c r="W248" s="10">
        <f>$I248+$J248*W$1</f>
        <v>35.595630000000007</v>
      </c>
      <c r="X248" s="10">
        <f>$I248+$J248*X$1</f>
        <v>53.719430000000003</v>
      </c>
      <c r="Y248" s="10">
        <f>$I248+$J248*Y$1</f>
        <v>71.843230000000005</v>
      </c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>
        <v>79.09</v>
      </c>
    </row>
    <row r="249" spans="1:37" x14ac:dyDescent="0.25">
      <c r="A249" s="5" t="s">
        <v>243</v>
      </c>
      <c r="B249" s="5" t="s">
        <v>248</v>
      </c>
      <c r="C249" s="5" t="s">
        <v>249</v>
      </c>
      <c r="D249" s="5" t="s">
        <v>25</v>
      </c>
      <c r="E249" s="5" t="s">
        <v>24</v>
      </c>
      <c r="F249" s="5" t="s">
        <v>35</v>
      </c>
      <c r="G249" s="5" t="s">
        <v>44</v>
      </c>
      <c r="H249" s="5" t="s">
        <v>28</v>
      </c>
      <c r="I249" s="6">
        <v>1.59016</v>
      </c>
      <c r="J249" s="6">
        <v>1.1849700000000001</v>
      </c>
      <c r="K249" s="6"/>
      <c r="L249" s="6"/>
      <c r="M249" s="6"/>
      <c r="N249" s="5">
        <v>1.59</v>
      </c>
      <c r="O249" s="5">
        <v>31.21</v>
      </c>
      <c r="P249" s="5">
        <v>0.71445999999999998</v>
      </c>
      <c r="Q249" s="5">
        <v>25</v>
      </c>
      <c r="R249" s="5">
        <v>0.95699999999999996</v>
      </c>
      <c r="S249" s="5">
        <v>1.6</v>
      </c>
      <c r="T249" s="5">
        <v>31.8</v>
      </c>
      <c r="U249" s="5">
        <v>23</v>
      </c>
      <c r="V249" s="10">
        <f>$I249+$J249*V$1</f>
        <v>13.439859999999999</v>
      </c>
      <c r="W249" s="10">
        <f>$I249+$J249*W$1</f>
        <v>25.289560000000002</v>
      </c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5">
        <v>31.21</v>
      </c>
    </row>
    <row r="250" spans="1:37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 s="4">
        <v>1.665</v>
      </c>
      <c r="J250" s="4">
        <v>1.6617299999999999</v>
      </c>
      <c r="K250" s="4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  <c r="V250" s="11">
        <f>$I250+$J250 * V$1+$K250 *V$1^2</f>
        <v>21.712299999999999</v>
      </c>
      <c r="W250" s="11">
        <f>$I250+$J250 * W$1+$K250 *W$1^2</f>
        <v>48.619599999999998</v>
      </c>
      <c r="X250" s="11">
        <f>$I250+$J250 * X$1+$K250 *X$1^2</f>
        <v>82.386899999999997</v>
      </c>
      <c r="AK250">
        <v>82.39</v>
      </c>
    </row>
    <row r="251" spans="1:37" x14ac:dyDescent="0.25">
      <c r="A251" s="5" t="s">
        <v>302</v>
      </c>
      <c r="B251" s="5" t="s">
        <v>309</v>
      </c>
      <c r="C251" s="5" t="s">
        <v>310</v>
      </c>
      <c r="D251" s="5" t="s">
        <v>25</v>
      </c>
      <c r="E251" s="5" t="s">
        <v>24</v>
      </c>
      <c r="F251" s="5" t="s">
        <v>35</v>
      </c>
      <c r="G251" s="5">
        <v>1</v>
      </c>
      <c r="H251" s="5" t="s">
        <v>31</v>
      </c>
      <c r="I251" s="6">
        <v>0.85404999999999998</v>
      </c>
      <c r="J251" s="6">
        <v>2.7975400000000001</v>
      </c>
      <c r="K251" s="6">
        <v>0.11221</v>
      </c>
      <c r="L251" s="6"/>
      <c r="M251" s="6"/>
      <c r="N251" s="5">
        <v>1.05</v>
      </c>
      <c r="O251" s="5">
        <v>73.459999999999994</v>
      </c>
      <c r="P251" s="5">
        <v>0.33498</v>
      </c>
      <c r="Q251" s="5">
        <v>38</v>
      </c>
      <c r="R251" s="5">
        <v>0.77500000000000002</v>
      </c>
      <c r="S251" s="5">
        <v>5.0999999999999996</v>
      </c>
      <c r="T251" s="5">
        <v>108.7</v>
      </c>
      <c r="U251" s="5">
        <v>36</v>
      </c>
      <c r="V251" s="11">
        <f>EXP($I251+$J251*LN(LN(V$1) + ($K251/2)))</f>
        <v>25.910208278824815</v>
      </c>
      <c r="W251" s="11">
        <f>EXP($I251+$J251*LN(LN(W$1) + ($K251/2)))</f>
        <v>53.270776289254634</v>
      </c>
      <c r="X251" s="11">
        <f>EXP($I251+$J251*LN(LN(X$1) + ($K251/2)))</f>
        <v>75.517661207346066</v>
      </c>
      <c r="AK251" s="5">
        <v>73.459999999999994</v>
      </c>
    </row>
    <row r="252" spans="1:37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 s="4">
        <v>-1.1968799999999999</v>
      </c>
      <c r="J252" s="4">
        <v>2.36185</v>
      </c>
      <c r="K252" s="4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  <c r="V252" s="11">
        <f t="shared" ref="V252:AD252" si="140">$I252+$J252 * V$1+$K252 *V$1^2</f>
        <v>21.154620000000001</v>
      </c>
      <c r="W252" s="11">
        <f t="shared" si="140"/>
        <v>40.972120000000004</v>
      </c>
      <c r="X252" s="11">
        <f t="shared" si="140"/>
        <v>58.255620000000015</v>
      </c>
      <c r="Y252" s="11">
        <f t="shared" si="140"/>
        <v>73.005120000000005</v>
      </c>
      <c r="Z252" s="11">
        <f t="shared" si="140"/>
        <v>85.220620000000011</v>
      </c>
      <c r="AA252" s="11">
        <f t="shared" si="140"/>
        <v>94.902120000000025</v>
      </c>
      <c r="AB252" s="11">
        <f t="shared" si="140"/>
        <v>102.04962</v>
      </c>
      <c r="AC252" s="11">
        <f t="shared" si="140"/>
        <v>106.66312000000001</v>
      </c>
      <c r="AD252" s="11">
        <f t="shared" si="140"/>
        <v>108.74261999999999</v>
      </c>
      <c r="AK252">
        <v>108.86</v>
      </c>
    </row>
    <row r="253" spans="1:37" x14ac:dyDescent="0.25">
      <c r="A253" s="5" t="s">
        <v>92</v>
      </c>
      <c r="B253" s="5" t="s">
        <v>109</v>
      </c>
      <c r="C253" s="5" t="s">
        <v>110</v>
      </c>
      <c r="D253" s="5" t="s">
        <v>25</v>
      </c>
      <c r="E253" s="5" t="s">
        <v>24</v>
      </c>
      <c r="F253" s="5" t="s">
        <v>35</v>
      </c>
      <c r="G253" s="5" t="s">
        <v>71</v>
      </c>
      <c r="H253" s="5" t="s">
        <v>28</v>
      </c>
      <c r="I253" s="6">
        <v>2.5238200000000002</v>
      </c>
      <c r="J253" s="6">
        <v>1.61683</v>
      </c>
      <c r="K253" s="6"/>
      <c r="L253" s="6"/>
      <c r="M253" s="6"/>
      <c r="N253" s="5">
        <v>2.52</v>
      </c>
      <c r="O253" s="5">
        <v>67.2</v>
      </c>
      <c r="P253" s="5">
        <v>0.25663000000000002</v>
      </c>
      <c r="Q253" s="5">
        <v>36</v>
      </c>
      <c r="R253" s="5">
        <v>0.90500000000000003</v>
      </c>
      <c r="S253" s="5">
        <v>2.5</v>
      </c>
      <c r="T253" s="5">
        <v>72.400000000000006</v>
      </c>
      <c r="U253" s="5">
        <v>34</v>
      </c>
      <c r="V253" s="10">
        <f>$I253+$J253*V$1</f>
        <v>18.692119999999999</v>
      </c>
      <c r="W253" s="10">
        <f>$I253+$J253*W$1</f>
        <v>34.860419999999998</v>
      </c>
      <c r="X253" s="10">
        <f>$I253+$J253*X$1</f>
        <v>51.02872</v>
      </c>
      <c r="Y253" s="10">
        <f>$I253+$J253*Y$1</f>
        <v>67.197019999999995</v>
      </c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5">
        <v>67.2</v>
      </c>
    </row>
    <row r="254" spans="1:37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 s="4">
        <v>2.9989599999999998</v>
      </c>
      <c r="J254" s="4">
        <v>0.27151999999999998</v>
      </c>
      <c r="K254" s="4">
        <v>0.10985</v>
      </c>
      <c r="L254" s="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  <c r="V254" s="10">
        <f>$I254+$J254*V$1+$K254*V$1^2+$L254*V$1^3</f>
        <v>14.059159999999999</v>
      </c>
      <c r="W254" s="10">
        <f>$I254+$J254*W$1+$K254*W$1^2+$L254*W$1^3</f>
        <v>31.249359999999999</v>
      </c>
      <c r="X254" s="10">
        <f>$I254+$J254*X$1+$K254*X$1^2+$L254*X$1^3</f>
        <v>38.729560000000006</v>
      </c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>
        <v>38.840000000000003</v>
      </c>
    </row>
    <row r="255" spans="1:37" x14ac:dyDescent="0.25">
      <c r="A255" s="5" t="s">
        <v>178</v>
      </c>
      <c r="B255" s="5" t="s">
        <v>109</v>
      </c>
      <c r="C255" s="5" t="s">
        <v>110</v>
      </c>
      <c r="D255" s="5" t="s">
        <v>25</v>
      </c>
      <c r="E255" s="5" t="s">
        <v>24</v>
      </c>
      <c r="F255" s="5" t="s">
        <v>35</v>
      </c>
      <c r="G255" s="5" t="s">
        <v>71</v>
      </c>
      <c r="H255" s="5" t="s">
        <v>28</v>
      </c>
      <c r="I255" s="6">
        <v>5.4863900000000001</v>
      </c>
      <c r="J255" s="6">
        <v>0.95916999999999997</v>
      </c>
      <c r="K255" s="6"/>
      <c r="L255" s="6"/>
      <c r="M255" s="6"/>
      <c r="N255" s="5">
        <v>5.49</v>
      </c>
      <c r="O255" s="5">
        <v>41.93</v>
      </c>
      <c r="P255" s="5">
        <v>6.6420000000000007E-2</v>
      </c>
      <c r="Q255" s="5">
        <v>30</v>
      </c>
      <c r="R255" s="5">
        <v>0.89400000000000002</v>
      </c>
      <c r="S255" s="5">
        <v>3.8</v>
      </c>
      <c r="T255" s="5">
        <v>38.1</v>
      </c>
      <c r="U255" s="5">
        <v>28</v>
      </c>
      <c r="V255" s="10">
        <f t="shared" ref="V255:Y257" si="141">$I255+$J255*V$1</f>
        <v>15.07809</v>
      </c>
      <c r="W255" s="10">
        <f t="shared" si="141"/>
        <v>24.669789999999999</v>
      </c>
      <c r="X255" s="10">
        <f t="shared" si="141"/>
        <v>34.261489999999995</v>
      </c>
      <c r="Y255" s="10">
        <f t="shared" si="141"/>
        <v>43.853189999999998</v>
      </c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5">
        <v>41.93</v>
      </c>
    </row>
    <row r="256" spans="1:37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 s="4">
        <v>0.55184999999999995</v>
      </c>
      <c r="J256" s="4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  <c r="V256" s="10">
        <f t="shared" si="141"/>
        <v>11.923049999999998</v>
      </c>
      <c r="W256" s="10">
        <f t="shared" si="141"/>
        <v>23.294249999999998</v>
      </c>
      <c r="X256" s="10">
        <f t="shared" si="141"/>
        <v>34.66545</v>
      </c>
      <c r="Y256" s="10">
        <f t="shared" si="141"/>
        <v>46.036649999999995</v>
      </c>
      <c r="Z256" s="10">
        <f>$I256+$J256*Z$1</f>
        <v>57.407849999999996</v>
      </c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>
        <v>57.41</v>
      </c>
    </row>
    <row r="257" spans="1:37" x14ac:dyDescent="0.25">
      <c r="A257" s="5" t="s">
        <v>271</v>
      </c>
      <c r="B257" s="5" t="s">
        <v>109</v>
      </c>
      <c r="C257" s="5" t="s">
        <v>110</v>
      </c>
      <c r="D257" s="5" t="s">
        <v>25</v>
      </c>
      <c r="E257" s="5" t="s">
        <v>24</v>
      </c>
      <c r="F257" s="5" t="s">
        <v>35</v>
      </c>
      <c r="G257" s="5" t="s">
        <v>71</v>
      </c>
      <c r="H257" s="5" t="s">
        <v>28</v>
      </c>
      <c r="I257" s="6">
        <v>4.1351399999999998</v>
      </c>
      <c r="J257" s="6">
        <v>1.2698</v>
      </c>
      <c r="K257" s="6"/>
      <c r="L257" s="6"/>
      <c r="M257" s="6"/>
      <c r="N257" s="5">
        <v>4.1399999999999997</v>
      </c>
      <c r="O257" s="5">
        <v>54.93</v>
      </c>
      <c r="P257" s="5">
        <v>0.14818000000000001</v>
      </c>
      <c r="Q257" s="5">
        <v>15</v>
      </c>
      <c r="R257" s="5">
        <v>0.83799999999999997</v>
      </c>
      <c r="S257" s="5">
        <v>5.3</v>
      </c>
      <c r="T257" s="5">
        <v>50.5</v>
      </c>
      <c r="U257" s="5">
        <v>13</v>
      </c>
      <c r="V257" s="10">
        <f t="shared" si="141"/>
        <v>16.83314</v>
      </c>
      <c r="W257" s="10">
        <f t="shared" si="141"/>
        <v>29.531140000000001</v>
      </c>
      <c r="X257" s="10">
        <f t="shared" si="141"/>
        <v>42.229140000000001</v>
      </c>
      <c r="Y257" s="10">
        <f t="shared" si="141"/>
        <v>54.927140000000001</v>
      </c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5">
        <v>54.93</v>
      </c>
    </row>
    <row r="258" spans="1:37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 s="4">
        <v>0.74946000000000002</v>
      </c>
      <c r="J258" s="4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  <c r="V258" s="10">
        <f>$I258+$J258*V$1</f>
        <v>18.965159999999997</v>
      </c>
      <c r="W258" s="10">
        <f>$I258+$J258*W$1</f>
        <v>37.180859999999996</v>
      </c>
      <c r="X258" s="10">
        <f>$I258+$J258*X$1</f>
        <v>55.396559999999994</v>
      </c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>
        <v>55.4</v>
      </c>
    </row>
    <row r="259" spans="1:37" x14ac:dyDescent="0.25">
      <c r="A259" s="5" t="s">
        <v>368</v>
      </c>
      <c r="B259" s="5" t="s">
        <v>109</v>
      </c>
      <c r="C259" s="5" t="s">
        <v>110</v>
      </c>
      <c r="D259" s="5" t="s">
        <v>25</v>
      </c>
      <c r="E259" s="5" t="s">
        <v>24</v>
      </c>
      <c r="F259" s="5" t="s">
        <v>35</v>
      </c>
      <c r="G259" s="5" t="s">
        <v>44</v>
      </c>
      <c r="H259" s="5" t="s">
        <v>33</v>
      </c>
      <c r="I259" s="6">
        <v>3.6938</v>
      </c>
      <c r="J259" s="6">
        <v>0.52825999999999995</v>
      </c>
      <c r="K259" s="6">
        <v>2.9219999999999999E-2</v>
      </c>
      <c r="L259" s="6"/>
      <c r="M259" s="6"/>
      <c r="N259" s="5">
        <v>3.69</v>
      </c>
      <c r="O259" s="5">
        <v>57.98</v>
      </c>
      <c r="P259" s="5">
        <v>0.5474</v>
      </c>
      <c r="Q259" s="5">
        <v>34</v>
      </c>
      <c r="R259" s="5">
        <v>0.96099999999999997</v>
      </c>
      <c r="S259" s="5">
        <v>3.8</v>
      </c>
      <c r="T259" s="5">
        <v>50.8</v>
      </c>
      <c r="U259" s="5">
        <v>31</v>
      </c>
      <c r="V259" s="11">
        <f t="shared" ref="V259:X260" si="142">$I259+$J259 * V$1+$K259 *V$1^2</f>
        <v>11.898400000000001</v>
      </c>
      <c r="W259" s="11">
        <f t="shared" si="142"/>
        <v>25.946999999999999</v>
      </c>
      <c r="X259" s="11">
        <f t="shared" si="142"/>
        <v>45.839599999999997</v>
      </c>
      <c r="AK259" s="5">
        <v>57.98</v>
      </c>
    </row>
    <row r="260" spans="1:37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 s="4">
        <v>2.5215100000000001</v>
      </c>
      <c r="J260" s="4">
        <v>1.84816</v>
      </c>
      <c r="K260" s="4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  <c r="V260" s="11">
        <f t="shared" si="142"/>
        <v>18.750109999999999</v>
      </c>
      <c r="W260" s="11">
        <f t="shared" si="142"/>
        <v>30.472709999999999</v>
      </c>
      <c r="X260" s="11">
        <f t="shared" si="142"/>
        <v>37.689309999999999</v>
      </c>
      <c r="Y260" s="11">
        <f>$I260+$J260 * Y$1+$K260 *Y$1^2</f>
        <v>40.399910000000006</v>
      </c>
      <c r="AK260">
        <v>40.43</v>
      </c>
    </row>
    <row r="261" spans="1:37" x14ac:dyDescent="0.25">
      <c r="A261" s="5" t="s">
        <v>209</v>
      </c>
      <c r="B261" s="5" t="s">
        <v>174</v>
      </c>
      <c r="C261" s="5" t="s">
        <v>175</v>
      </c>
      <c r="D261" s="5" t="s">
        <v>25</v>
      </c>
      <c r="E261" s="5" t="s">
        <v>24</v>
      </c>
      <c r="F261" s="5" t="s">
        <v>35</v>
      </c>
      <c r="G261" s="5" t="s">
        <v>71</v>
      </c>
      <c r="H261" s="5" t="s">
        <v>28</v>
      </c>
      <c r="I261" s="6">
        <v>4.1351399999999998</v>
      </c>
      <c r="J261" s="6">
        <v>1.2698</v>
      </c>
      <c r="K261" s="6"/>
      <c r="L261" s="6"/>
      <c r="M261" s="6"/>
      <c r="N261" s="5">
        <v>4.1399999999999997</v>
      </c>
      <c r="O261" s="5">
        <v>54.93</v>
      </c>
      <c r="P261" s="5">
        <v>0.14818000000000001</v>
      </c>
      <c r="Q261" s="5">
        <v>15</v>
      </c>
      <c r="R261" s="5">
        <v>0.83799999999999997</v>
      </c>
      <c r="S261" s="5">
        <v>2.5</v>
      </c>
      <c r="T261" s="5">
        <v>62</v>
      </c>
      <c r="U261" s="5">
        <v>13</v>
      </c>
      <c r="V261" s="10">
        <f>$I261+$J261*V$1</f>
        <v>16.83314</v>
      </c>
      <c r="W261" s="10">
        <f>$I261+$J261*W$1</f>
        <v>29.531140000000001</v>
      </c>
      <c r="X261" s="10">
        <f>$I261+$J261*X$1</f>
        <v>42.229140000000001</v>
      </c>
      <c r="Y261" s="10">
        <f>$I261+$J261*Y$1</f>
        <v>54.927140000000001</v>
      </c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5">
        <v>54.93</v>
      </c>
    </row>
    <row r="262" spans="1:37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 s="4">
        <v>1.8420099999999999</v>
      </c>
      <c r="J262" s="4">
        <v>1.59266</v>
      </c>
      <c r="K262" s="4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  <c r="V262" s="11">
        <f t="shared" ref="V262:AA262" si="143">EXP($I262+$J262*LN(LN(V$1) + ($K262/2)))</f>
        <v>24.126600266016567</v>
      </c>
      <c r="W262" s="11">
        <f t="shared" si="143"/>
        <v>36.577770897110092</v>
      </c>
      <c r="X262" s="11">
        <f t="shared" si="143"/>
        <v>44.720159694253347</v>
      </c>
      <c r="Y262" s="11">
        <f t="shared" si="143"/>
        <v>50.858973041094174</v>
      </c>
      <c r="Z262" s="11">
        <f t="shared" si="143"/>
        <v>55.820151532984475</v>
      </c>
      <c r="AA262" s="11">
        <f t="shared" si="143"/>
        <v>59.999963367363904</v>
      </c>
      <c r="AK262">
        <v>60.9</v>
      </c>
    </row>
    <row r="263" spans="1:37" x14ac:dyDescent="0.25">
      <c r="A263" s="5" t="s">
        <v>254</v>
      </c>
      <c r="B263" s="5" t="s">
        <v>265</v>
      </c>
      <c r="C263" s="5" t="s">
        <v>266</v>
      </c>
      <c r="D263" s="5" t="s">
        <v>25</v>
      </c>
      <c r="E263" s="5" t="s">
        <v>24</v>
      </c>
      <c r="F263" s="5" t="s">
        <v>35</v>
      </c>
      <c r="G263" s="5" t="s">
        <v>44</v>
      </c>
      <c r="H263" s="5" t="s">
        <v>28</v>
      </c>
      <c r="I263" s="6">
        <v>2.8317600000000001</v>
      </c>
      <c r="J263" s="6">
        <v>1.30003</v>
      </c>
      <c r="K263" s="6"/>
      <c r="L263" s="6"/>
      <c r="M263" s="6"/>
      <c r="N263" s="5">
        <v>2.83</v>
      </c>
      <c r="O263" s="5">
        <v>67.83</v>
      </c>
      <c r="P263" s="5">
        <v>1.0108299999999999</v>
      </c>
      <c r="Q263" s="5">
        <v>35</v>
      </c>
      <c r="R263" s="5">
        <v>0.97599999999999998</v>
      </c>
      <c r="S263" s="5">
        <v>2.9</v>
      </c>
      <c r="T263" s="5">
        <v>63.9</v>
      </c>
      <c r="U263" s="5">
        <v>33</v>
      </c>
      <c r="V263" s="10">
        <f>$I263+$J263*V$1</f>
        <v>15.832059999999998</v>
      </c>
      <c r="W263" s="10">
        <f>$I263+$J263*W$1</f>
        <v>28.832359999999998</v>
      </c>
      <c r="X263" s="10">
        <f>$I263+$J263*X$1</f>
        <v>41.832660000000004</v>
      </c>
      <c r="Y263" s="10">
        <f>$I263+$J263*Y$1</f>
        <v>54.83296</v>
      </c>
      <c r="Z263" s="10">
        <f>$I263+$J263*Z$1</f>
        <v>67.83326000000001</v>
      </c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5">
        <v>67.83</v>
      </c>
    </row>
    <row r="264" spans="1:37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 s="4">
        <v>3.1141100000000002</v>
      </c>
      <c r="J264" s="4">
        <v>1.0985</v>
      </c>
      <c r="K264" s="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  <c r="V264" s="11">
        <f t="shared" ref="V264:Z265" si="144">$I264+$J264 * V$1+$K264 *V$1^2</f>
        <v>13.135109999999999</v>
      </c>
      <c r="W264" s="11">
        <f t="shared" si="144"/>
        <v>21.228110000000001</v>
      </c>
      <c r="X264" s="11">
        <f t="shared" si="144"/>
        <v>27.393109999999993</v>
      </c>
      <c r="Y264" s="11">
        <f t="shared" si="144"/>
        <v>31.630109999999995</v>
      </c>
      <c r="Z264" s="11">
        <f t="shared" si="144"/>
        <v>33.939110000000014</v>
      </c>
      <c r="AK264">
        <v>33.950000000000003</v>
      </c>
    </row>
    <row r="265" spans="1:37" x14ac:dyDescent="0.25">
      <c r="A265" s="5" t="s">
        <v>115</v>
      </c>
      <c r="B265" s="5" t="s">
        <v>140</v>
      </c>
      <c r="C265" s="5" t="s">
        <v>141</v>
      </c>
      <c r="D265" s="5" t="s">
        <v>25</v>
      </c>
      <c r="E265" s="5" t="s">
        <v>24</v>
      </c>
      <c r="F265" s="5" t="s">
        <v>35</v>
      </c>
      <c r="G265" s="5" t="s">
        <v>71</v>
      </c>
      <c r="H265" s="5" t="s">
        <v>33</v>
      </c>
      <c r="I265" s="6">
        <v>3.1813400000000001</v>
      </c>
      <c r="J265" s="6">
        <v>1.2734099999999999</v>
      </c>
      <c r="K265" s="6">
        <v>-3.14E-3</v>
      </c>
      <c r="L265" s="6"/>
      <c r="M265" s="6"/>
      <c r="N265" s="5">
        <v>3.18</v>
      </c>
      <c r="O265" s="5">
        <v>114.72</v>
      </c>
      <c r="P265" s="5">
        <v>4.9610000000000001E-2</v>
      </c>
      <c r="Q265" s="5">
        <v>37</v>
      </c>
      <c r="R265" s="5">
        <v>0.95399999999999996</v>
      </c>
      <c r="S265" s="5">
        <v>4.4000000000000004</v>
      </c>
      <c r="T265" s="5">
        <v>108.4</v>
      </c>
      <c r="U265" s="5">
        <v>34</v>
      </c>
      <c r="V265" s="11">
        <f t="shared" si="144"/>
        <v>15.60144</v>
      </c>
      <c r="W265" s="11">
        <f t="shared" si="144"/>
        <v>27.393539999999998</v>
      </c>
      <c r="X265" s="11">
        <f t="shared" si="144"/>
        <v>38.557639999999999</v>
      </c>
      <c r="Y265" s="11">
        <f t="shared" si="144"/>
        <v>49.093739999999997</v>
      </c>
      <c r="Z265" s="11">
        <f t="shared" si="144"/>
        <v>59.001839999999994</v>
      </c>
      <c r="AA265" s="11">
        <f t="shared" ref="AA265:AG265" si="145">$I265+$J265 * AA$1+$K265 *AA$1^2</f>
        <v>68.281940000000006</v>
      </c>
      <c r="AB265" s="11">
        <f t="shared" si="145"/>
        <v>76.93404000000001</v>
      </c>
      <c r="AC265" s="11">
        <f t="shared" si="145"/>
        <v>84.95814</v>
      </c>
      <c r="AD265" s="11">
        <f t="shared" si="145"/>
        <v>92.354240000000004</v>
      </c>
      <c r="AE265" s="11">
        <f t="shared" si="145"/>
        <v>99.12233999999998</v>
      </c>
      <c r="AF265" s="11">
        <f t="shared" si="145"/>
        <v>105.26244</v>
      </c>
      <c r="AG265" s="11">
        <f t="shared" si="145"/>
        <v>110.77454</v>
      </c>
      <c r="AK265" s="5">
        <v>114.72</v>
      </c>
    </row>
    <row r="266" spans="1:37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 s="4">
        <v>1.55732</v>
      </c>
      <c r="J266" s="4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  <c r="V266" s="10">
        <f t="shared" ref="V266:AE266" si="146">$I266+$J266*V$1</f>
        <v>16.42642</v>
      </c>
      <c r="W266" s="10">
        <f t="shared" si="146"/>
        <v>31.29552</v>
      </c>
      <c r="X266" s="10">
        <f t="shared" si="146"/>
        <v>46.164619999999992</v>
      </c>
      <c r="Y266" s="10">
        <f t="shared" si="146"/>
        <v>61.033719999999995</v>
      </c>
      <c r="Z266" s="10">
        <f t="shared" si="146"/>
        <v>75.902820000000006</v>
      </c>
      <c r="AA266" s="10">
        <f t="shared" si="146"/>
        <v>90.771919999999994</v>
      </c>
      <c r="AB266" s="10">
        <f t="shared" si="146"/>
        <v>105.64102</v>
      </c>
      <c r="AC266" s="10">
        <f t="shared" si="146"/>
        <v>120.51012</v>
      </c>
      <c r="AD266" s="10">
        <f t="shared" si="146"/>
        <v>135.37922</v>
      </c>
      <c r="AE266" s="10">
        <f t="shared" si="146"/>
        <v>150.24832000000001</v>
      </c>
      <c r="AF266" s="10"/>
      <c r="AG266" s="10"/>
      <c r="AH266" s="10"/>
      <c r="AI266" s="10"/>
      <c r="AJ266" s="10"/>
      <c r="AK266">
        <v>150.25</v>
      </c>
    </row>
    <row r="267" spans="1:37" x14ac:dyDescent="0.25">
      <c r="A267" s="5" t="s">
        <v>315</v>
      </c>
      <c r="B267" s="5" t="s">
        <v>140</v>
      </c>
      <c r="C267" s="5" t="s">
        <v>141</v>
      </c>
      <c r="D267" s="5" t="s">
        <v>25</v>
      </c>
      <c r="E267" s="5" t="s">
        <v>24</v>
      </c>
      <c r="F267" s="5" t="s">
        <v>35</v>
      </c>
      <c r="G267" s="5" t="s">
        <v>71</v>
      </c>
      <c r="H267" s="5" t="s">
        <v>43</v>
      </c>
      <c r="I267" s="6">
        <v>2.25596</v>
      </c>
      <c r="J267" s="6">
        <v>1.4338200000000001</v>
      </c>
      <c r="K267" s="6">
        <v>1.1469999999999999E-2</v>
      </c>
      <c r="L267" s="6">
        <v>-1.8000000000000001E-4</v>
      </c>
      <c r="M267" s="6"/>
      <c r="N267" s="5">
        <v>2.2599999999999998</v>
      </c>
      <c r="O267" s="5">
        <v>96.89</v>
      </c>
      <c r="P267" s="5">
        <v>0.14166000000000001</v>
      </c>
      <c r="Q267" s="5">
        <v>60</v>
      </c>
      <c r="R267" s="5">
        <v>0.93799999999999994</v>
      </c>
      <c r="S267" s="5">
        <v>2.4</v>
      </c>
      <c r="T267" s="5">
        <v>134.5</v>
      </c>
      <c r="U267" s="5">
        <v>56</v>
      </c>
      <c r="V267" s="10">
        <f t="shared" ref="V267:AA267" si="147">$I267+$J267*V$1+$K267*V$1^2+$L267*V$1^3</f>
        <v>17.561160000000001</v>
      </c>
      <c r="W267" s="10">
        <f t="shared" si="147"/>
        <v>34.080360000000006</v>
      </c>
      <c r="X267" s="10">
        <f t="shared" si="147"/>
        <v>50.733560000000004</v>
      </c>
      <c r="Y267" s="10">
        <f t="shared" si="147"/>
        <v>66.440760000000012</v>
      </c>
      <c r="Z267" s="10">
        <f t="shared" si="147"/>
        <v>80.121960000000001</v>
      </c>
      <c r="AA267" s="10">
        <f t="shared" si="147"/>
        <v>90.697159999999997</v>
      </c>
      <c r="AB267" s="10"/>
      <c r="AC267" s="10"/>
      <c r="AD267" s="10"/>
      <c r="AE267" s="10"/>
      <c r="AF267" s="10"/>
      <c r="AG267" s="10"/>
      <c r="AH267" s="10"/>
      <c r="AI267" s="10"/>
      <c r="AJ267" s="10"/>
      <c r="AK267" s="5">
        <v>96.89</v>
      </c>
    </row>
    <row r="268" spans="1:37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 s="4">
        <v>-0.48742000000000002</v>
      </c>
      <c r="J268" s="4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  <c r="V268" s="10">
        <f t="shared" ref="V268:AB268" si="148">$I268+$J268*V$1</f>
        <v>17.678179999999998</v>
      </c>
      <c r="W268" s="10">
        <f t="shared" si="148"/>
        <v>35.843779999999995</v>
      </c>
      <c r="X268" s="10">
        <f t="shared" si="148"/>
        <v>54.00938</v>
      </c>
      <c r="Y268" s="10">
        <f t="shared" si="148"/>
        <v>72.174979999999991</v>
      </c>
      <c r="Z268" s="10">
        <f t="shared" si="148"/>
        <v>90.340580000000003</v>
      </c>
      <c r="AA268" s="10">
        <f t="shared" si="148"/>
        <v>108.50618</v>
      </c>
      <c r="AB268" s="10">
        <f t="shared" si="148"/>
        <v>126.67178</v>
      </c>
      <c r="AC268" s="10"/>
      <c r="AD268" s="10"/>
      <c r="AE268" s="10"/>
      <c r="AF268" s="10"/>
      <c r="AG268" s="10"/>
      <c r="AH268" s="10"/>
      <c r="AI268" s="10"/>
      <c r="AJ268" s="10"/>
      <c r="AK268">
        <v>123.04</v>
      </c>
    </row>
    <row r="269" spans="1:37" x14ac:dyDescent="0.25">
      <c r="A269" s="5" t="s">
        <v>115</v>
      </c>
      <c r="B269" s="5" t="s">
        <v>142</v>
      </c>
      <c r="C269" s="5" t="s">
        <v>143</v>
      </c>
      <c r="D269" s="5" t="s">
        <v>25</v>
      </c>
      <c r="E269" s="5" t="s">
        <v>24</v>
      </c>
      <c r="F269" s="5" t="s">
        <v>35</v>
      </c>
      <c r="G269" s="5" t="s">
        <v>44</v>
      </c>
      <c r="H269" s="5" t="s">
        <v>28</v>
      </c>
      <c r="I269" s="6">
        <v>0.76093</v>
      </c>
      <c r="J269" s="6">
        <v>1.3655299999999999</v>
      </c>
      <c r="K269" s="6"/>
      <c r="L269" s="6"/>
      <c r="M269" s="6"/>
      <c r="N269" s="5">
        <v>0.76</v>
      </c>
      <c r="O269" s="5">
        <v>84.06</v>
      </c>
      <c r="P269" s="5">
        <v>1.01403</v>
      </c>
      <c r="Q269" s="5">
        <v>35</v>
      </c>
      <c r="R269" s="5">
        <v>0.95399999999999996</v>
      </c>
      <c r="S269" s="5">
        <v>4.7</v>
      </c>
      <c r="T269" s="5">
        <v>85.2</v>
      </c>
      <c r="U269" s="5">
        <v>33</v>
      </c>
      <c r="V269" s="10">
        <f t="shared" ref="V269:AA270" si="149">$I269+$J269*V$1</f>
        <v>14.416229999999999</v>
      </c>
      <c r="W269" s="10">
        <f t="shared" si="149"/>
        <v>28.071529999999996</v>
      </c>
      <c r="X269" s="10">
        <f t="shared" si="149"/>
        <v>41.72683</v>
      </c>
      <c r="Y269" s="10">
        <f t="shared" si="149"/>
        <v>55.382129999999997</v>
      </c>
      <c r="Z269" s="10">
        <f t="shared" si="149"/>
        <v>69.037430000000001</v>
      </c>
      <c r="AA269" s="10">
        <f t="shared" si="149"/>
        <v>82.692729999999997</v>
      </c>
      <c r="AB269" s="10"/>
      <c r="AC269" s="10"/>
      <c r="AD269" s="10"/>
      <c r="AE269" s="10"/>
      <c r="AF269" s="10"/>
      <c r="AG269" s="10"/>
      <c r="AH269" s="10"/>
      <c r="AI269" s="10"/>
      <c r="AJ269" s="10"/>
      <c r="AK269" s="5">
        <v>84.06</v>
      </c>
    </row>
    <row r="270" spans="1:37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 s="4">
        <v>2.5258400000000001</v>
      </c>
      <c r="J270" s="4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  <c r="V270" s="10">
        <f t="shared" si="149"/>
        <v>16.68694</v>
      </c>
      <c r="W270" s="10">
        <f t="shared" si="149"/>
        <v>30.848039999999997</v>
      </c>
      <c r="X270" s="10">
        <f t="shared" si="149"/>
        <v>45.009140000000002</v>
      </c>
      <c r="Y270" s="10">
        <f t="shared" si="149"/>
        <v>59.17024</v>
      </c>
      <c r="Z270" s="10">
        <f t="shared" si="149"/>
        <v>73.331339999999997</v>
      </c>
      <c r="AA270" s="10">
        <f t="shared" si="149"/>
        <v>87.492440000000002</v>
      </c>
      <c r="AB270" s="10">
        <f>$I270+$J270*AB$1</f>
        <v>101.65354000000001</v>
      </c>
      <c r="AC270" s="10">
        <f>$I270+$J270*AC$1</f>
        <v>115.81464</v>
      </c>
      <c r="AD270" s="10"/>
      <c r="AE270" s="10"/>
      <c r="AF270" s="10"/>
      <c r="AG270" s="10"/>
      <c r="AH270" s="10"/>
      <c r="AI270" s="10"/>
      <c r="AJ270" s="10"/>
      <c r="AK270">
        <v>115.81</v>
      </c>
    </row>
    <row r="271" spans="1:37" x14ac:dyDescent="0.25">
      <c r="A271" s="5" t="s">
        <v>21</v>
      </c>
      <c r="B271" s="5" t="s">
        <v>69</v>
      </c>
      <c r="C271" s="5" t="s">
        <v>70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43</v>
      </c>
      <c r="I271" s="6">
        <v>1.3062100000000001</v>
      </c>
      <c r="J271" s="6">
        <v>1.2398800000000001</v>
      </c>
      <c r="K271" s="6">
        <v>4.9119999999999997E-2</v>
      </c>
      <c r="L271" s="6">
        <v>-6.4999999999999997E-4</v>
      </c>
      <c r="M271" s="6"/>
      <c r="N271" s="5">
        <v>1.31</v>
      </c>
      <c r="O271" s="5">
        <v>112.84</v>
      </c>
      <c r="P271" s="5">
        <v>0.11319</v>
      </c>
      <c r="Q271" s="5">
        <v>61</v>
      </c>
      <c r="R271" s="5">
        <v>0.94699999999999995</v>
      </c>
      <c r="S271" s="5">
        <v>6.4</v>
      </c>
      <c r="T271" s="5">
        <v>164.8</v>
      </c>
      <c r="U271" s="5">
        <v>57</v>
      </c>
      <c r="V271" s="10">
        <f t="shared" ref="V271:AA271" si="150">$I271+$J271*V$1+$K271*V$1^2+$L271*V$1^3</f>
        <v>17.967010000000002</v>
      </c>
      <c r="W271" s="10">
        <f t="shared" si="150"/>
        <v>40.551810000000003</v>
      </c>
      <c r="X271" s="10">
        <f t="shared" si="150"/>
        <v>65.160610000000005</v>
      </c>
      <c r="Y271" s="10">
        <f t="shared" si="150"/>
        <v>87.893410000000017</v>
      </c>
      <c r="Z271" s="10">
        <f t="shared" si="150"/>
        <v>104.85021</v>
      </c>
      <c r="AA271" s="10">
        <f t="shared" si="150"/>
        <v>112.13101</v>
      </c>
      <c r="AB271" s="10"/>
      <c r="AC271" s="10"/>
      <c r="AD271" s="10"/>
      <c r="AE271" s="10"/>
      <c r="AF271" s="10"/>
      <c r="AG271" s="10"/>
      <c r="AH271" s="10"/>
      <c r="AI271" s="10"/>
      <c r="AJ271" s="10"/>
      <c r="AK271" s="5">
        <v>112.84</v>
      </c>
    </row>
    <row r="272" spans="1:37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 s="4">
        <v>2.1078399999999999</v>
      </c>
      <c r="J272" s="4">
        <v>1.8487100000000001</v>
      </c>
      <c r="K272" s="4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  <c r="V272" s="11">
        <f t="shared" ref="V272:AC272" si="151">$I272+$J272 * V$1+$K272 *V$1^2</f>
        <v>20.024940000000001</v>
      </c>
      <c r="W272" s="11">
        <f t="shared" si="151"/>
        <v>36.802040000000005</v>
      </c>
      <c r="X272" s="11">
        <f t="shared" si="151"/>
        <v>52.439140000000002</v>
      </c>
      <c r="Y272" s="11">
        <f t="shared" si="151"/>
        <v>66.936239999999998</v>
      </c>
      <c r="Z272" s="11">
        <f t="shared" si="151"/>
        <v>80.293340000000001</v>
      </c>
      <c r="AA272" s="11">
        <f t="shared" si="151"/>
        <v>92.510440000000003</v>
      </c>
      <c r="AB272" s="11">
        <f t="shared" si="151"/>
        <v>103.58754000000002</v>
      </c>
      <c r="AC272" s="11">
        <f t="shared" si="151"/>
        <v>113.52464000000002</v>
      </c>
      <c r="AK272">
        <v>115.35</v>
      </c>
    </row>
    <row r="273" spans="1:37" x14ac:dyDescent="0.25">
      <c r="A273" s="5" t="s">
        <v>315</v>
      </c>
      <c r="B273" s="5" t="s">
        <v>320</v>
      </c>
      <c r="C273" s="5" t="s">
        <v>321</v>
      </c>
      <c r="D273" s="5" t="s">
        <v>25</v>
      </c>
      <c r="E273" s="5" t="s">
        <v>24</v>
      </c>
      <c r="F273" s="5" t="s">
        <v>35</v>
      </c>
      <c r="G273" s="5" t="s">
        <v>44</v>
      </c>
      <c r="H273" s="5" t="s">
        <v>43</v>
      </c>
      <c r="I273" s="6">
        <v>2.2821099999999999</v>
      </c>
      <c r="J273" s="6">
        <v>1.6646300000000001</v>
      </c>
      <c r="K273" s="6">
        <v>-1.025E-2</v>
      </c>
      <c r="L273" s="6">
        <v>2.0000000000000002E-5</v>
      </c>
      <c r="M273" s="6"/>
      <c r="N273" s="5">
        <v>2.2799999999999998</v>
      </c>
      <c r="O273" s="5">
        <v>135.26</v>
      </c>
      <c r="P273" s="5">
        <v>3.1586099999999999</v>
      </c>
      <c r="Q273" s="5">
        <v>48</v>
      </c>
      <c r="R273" s="5">
        <v>0.92100000000000004</v>
      </c>
      <c r="S273" s="5">
        <v>3.7</v>
      </c>
      <c r="T273" s="5">
        <v>139.4</v>
      </c>
      <c r="U273" s="5">
        <v>44</v>
      </c>
      <c r="V273" s="10">
        <f t="shared" ref="V273:AJ273" si="152">$I273+$J273*V$1+$K273*V$1^2+$L273*V$1^3</f>
        <v>17.923410000000001</v>
      </c>
      <c r="W273" s="10">
        <f t="shared" si="152"/>
        <v>31.634710000000002</v>
      </c>
      <c r="X273" s="10">
        <f t="shared" si="152"/>
        <v>43.536010000000005</v>
      </c>
      <c r="Y273" s="10">
        <f t="shared" si="152"/>
        <v>53.747309999999999</v>
      </c>
      <c r="Z273" s="10">
        <f t="shared" si="152"/>
        <v>62.38861</v>
      </c>
      <c r="AA273" s="10">
        <f t="shared" si="152"/>
        <v>69.579910000000012</v>
      </c>
      <c r="AB273" s="10">
        <f t="shared" si="152"/>
        <v>75.441209999999998</v>
      </c>
      <c r="AC273" s="10">
        <f t="shared" si="152"/>
        <v>80.092509999999976</v>
      </c>
      <c r="AD273" s="10">
        <f t="shared" si="152"/>
        <v>83.653809999999979</v>
      </c>
      <c r="AE273" s="10">
        <f t="shared" si="152"/>
        <v>86.245109999999983</v>
      </c>
      <c r="AF273" s="10">
        <f t="shared" si="152"/>
        <v>87.986410000000006</v>
      </c>
      <c r="AG273" s="10">
        <f t="shared" si="152"/>
        <v>88.997710000000012</v>
      </c>
      <c r="AH273" s="10">
        <f t="shared" si="152"/>
        <v>89.399010000000004</v>
      </c>
      <c r="AI273" s="10">
        <f t="shared" si="152"/>
        <v>89.310309999999987</v>
      </c>
      <c r="AJ273" s="10">
        <f t="shared" si="152"/>
        <v>88.851609999999994</v>
      </c>
      <c r="AK273" s="5">
        <v>135.26</v>
      </c>
    </row>
    <row r="274" spans="1:37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 s="4">
        <v>2.8389799999999998</v>
      </c>
      <c r="J274" s="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  <c r="V274" s="10">
        <f t="shared" ref="V274:AD274" si="153">$I274+$J274*V$1</f>
        <v>13.852679999999999</v>
      </c>
      <c r="W274" s="10">
        <f t="shared" si="153"/>
        <v>24.866379999999999</v>
      </c>
      <c r="X274" s="10">
        <f t="shared" si="153"/>
        <v>35.88008</v>
      </c>
      <c r="Y274" s="10">
        <f t="shared" si="153"/>
        <v>46.89378</v>
      </c>
      <c r="Z274" s="10">
        <f t="shared" si="153"/>
        <v>57.90748</v>
      </c>
      <c r="AA274" s="10">
        <f t="shared" si="153"/>
        <v>68.921180000000007</v>
      </c>
      <c r="AB274" s="10">
        <f t="shared" si="153"/>
        <v>79.934880000000007</v>
      </c>
      <c r="AC274" s="10">
        <f t="shared" si="153"/>
        <v>90.948580000000007</v>
      </c>
      <c r="AD274" s="10">
        <f t="shared" si="153"/>
        <v>101.96228000000001</v>
      </c>
      <c r="AE274" s="10"/>
      <c r="AF274" s="10"/>
      <c r="AG274" s="10"/>
      <c r="AH274" s="10"/>
      <c r="AI274" s="10"/>
      <c r="AJ274" s="10"/>
      <c r="AK274">
        <v>101.96</v>
      </c>
    </row>
    <row r="275" spans="1:37" x14ac:dyDescent="0.25">
      <c r="A275" s="5" t="s">
        <v>92</v>
      </c>
      <c r="B275" s="5" t="s">
        <v>111</v>
      </c>
      <c r="C275" s="5" t="s">
        <v>112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43</v>
      </c>
      <c r="I275" s="6">
        <v>2.5305800000000001</v>
      </c>
      <c r="J275" s="6">
        <v>0.94545999999999997</v>
      </c>
      <c r="K275" s="6">
        <v>2.6200000000000001E-2</v>
      </c>
      <c r="L275" s="6">
        <v>-3.2000000000000003E-4</v>
      </c>
      <c r="M275" s="6"/>
      <c r="N275" s="5">
        <v>2.5299999999999998</v>
      </c>
      <c r="O275" s="5">
        <v>86.53</v>
      </c>
      <c r="P275" s="5">
        <v>0.14202999999999999</v>
      </c>
      <c r="Q275" s="5">
        <v>68</v>
      </c>
      <c r="R275" s="5">
        <v>0.92600000000000005</v>
      </c>
      <c r="S275" s="5">
        <v>2.5</v>
      </c>
      <c r="T275" s="5">
        <v>100.1</v>
      </c>
      <c r="U275" s="5">
        <v>64</v>
      </c>
      <c r="V275" s="10">
        <f t="shared" ref="V275:AA276" si="154">$I275+$J275*V$1+$K275*V$1^2+$L275*V$1^3</f>
        <v>14.28518</v>
      </c>
      <c r="W275" s="10">
        <f t="shared" si="154"/>
        <v>29.359780000000001</v>
      </c>
      <c r="X275" s="10">
        <f t="shared" si="154"/>
        <v>45.834379999999996</v>
      </c>
      <c r="Y275" s="10">
        <f t="shared" si="154"/>
        <v>61.788979999999995</v>
      </c>
      <c r="Z275" s="10">
        <f t="shared" si="154"/>
        <v>75.303579999999997</v>
      </c>
      <c r="AA275" s="10">
        <f t="shared" si="154"/>
        <v>84.458179999999999</v>
      </c>
      <c r="AB275" s="10"/>
      <c r="AC275" s="10"/>
      <c r="AD275" s="10"/>
      <c r="AE275" s="10"/>
      <c r="AF275" s="10"/>
      <c r="AG275" s="10"/>
      <c r="AH275" s="10"/>
      <c r="AI275" s="10"/>
      <c r="AJ275" s="10"/>
      <c r="AK275" s="5">
        <v>86.53</v>
      </c>
    </row>
    <row r="276" spans="1:37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 s="4">
        <v>4.5197700000000003</v>
      </c>
      <c r="J276" s="4">
        <v>1.2601800000000001</v>
      </c>
      <c r="K276" s="4">
        <v>2.6460000000000001E-2</v>
      </c>
      <c r="L276" s="4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  <c r="V276" s="10">
        <f t="shared" si="154"/>
        <v>19.447570000000002</v>
      </c>
      <c r="W276" s="10">
        <f t="shared" si="154"/>
        <v>37.747370000000004</v>
      </c>
      <c r="X276" s="10">
        <f t="shared" si="154"/>
        <v>57.499170000000007</v>
      </c>
      <c r="Y276" s="10">
        <f t="shared" si="154"/>
        <v>76.782969999999992</v>
      </c>
      <c r="Z276" s="10">
        <f t="shared" si="154"/>
        <v>93.678769999999986</v>
      </c>
      <c r="AA276" s="10">
        <f t="shared" si="154"/>
        <v>106.26657</v>
      </c>
      <c r="AB276" s="10">
        <f>$I276+$J276*AB$1+$K276*AB$1^2+$L276*AB$1^3</f>
        <v>112.62636999999999</v>
      </c>
      <c r="AC276" s="10"/>
      <c r="AD276" s="10"/>
      <c r="AE276" s="10"/>
      <c r="AF276" s="10"/>
      <c r="AG276" s="10"/>
      <c r="AH276" s="10"/>
      <c r="AI276" s="10"/>
      <c r="AJ276" s="10"/>
      <c r="AK276">
        <v>112.17</v>
      </c>
    </row>
    <row r="277" spans="1:37" x14ac:dyDescent="0.25">
      <c r="A277" s="5" t="s">
        <v>234</v>
      </c>
      <c r="B277" s="5" t="s">
        <v>237</v>
      </c>
      <c r="C277" s="5" t="s">
        <v>238</v>
      </c>
      <c r="D277" s="5" t="s">
        <v>25</v>
      </c>
      <c r="E277" s="5" t="s">
        <v>24</v>
      </c>
      <c r="F277" s="5" t="s">
        <v>35</v>
      </c>
      <c r="G277" s="5" t="s">
        <v>44</v>
      </c>
      <c r="H277" s="5" t="s">
        <v>43</v>
      </c>
      <c r="I277" s="6">
        <v>3.31385</v>
      </c>
      <c r="J277" s="6">
        <v>-0.16442000000000001</v>
      </c>
      <c r="K277" s="6">
        <v>0.14155999999999999</v>
      </c>
      <c r="L277" s="6">
        <v>-2.4499999999999999E-3</v>
      </c>
      <c r="M277" s="6"/>
      <c r="N277" s="5">
        <v>3.29</v>
      </c>
      <c r="O277" s="5">
        <v>67.23</v>
      </c>
      <c r="P277" s="5">
        <v>0.79452999999999996</v>
      </c>
      <c r="Q277" s="5">
        <v>47</v>
      </c>
      <c r="R277" s="5">
        <v>0.98299999999999998</v>
      </c>
      <c r="S277" s="5">
        <v>3.3</v>
      </c>
      <c r="T277" s="5">
        <v>69.099999999999994</v>
      </c>
      <c r="U277" s="5">
        <v>43</v>
      </c>
      <c r="V277" s="10">
        <f>$I277+$J277*V$1+$K277*V$1^2+$L277*V$1^3</f>
        <v>13.37565</v>
      </c>
      <c r="W277" s="10">
        <f>$I277+$J277*W$1+$K277*W$1^2+$L277*W$1^3</f>
        <v>37.049449999999993</v>
      </c>
      <c r="X277" s="10">
        <f>$I277+$J277*X$1+$K277*X$1^2+$L277*X$1^3</f>
        <v>59.635249999999999</v>
      </c>
      <c r="Y277" s="10">
        <f>$I277+$J277*Y$1+$K277*Y$1^2+$L277*Y$1^3</f>
        <v>66.433050000000009</v>
      </c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5">
        <v>67.23</v>
      </c>
    </row>
    <row r="278" spans="1:37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 s="4">
        <v>2.85629</v>
      </c>
      <c r="J278" s="4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  <c r="V278" s="10">
        <f t="shared" ref="V278:AD278" si="155">$I278+$J278*V$1</f>
        <v>15.85319</v>
      </c>
      <c r="W278" s="10">
        <f t="shared" si="155"/>
        <v>28.850090000000002</v>
      </c>
      <c r="X278" s="10">
        <f t="shared" si="155"/>
        <v>41.846990000000005</v>
      </c>
      <c r="Y278" s="10">
        <f t="shared" si="155"/>
        <v>54.843890000000002</v>
      </c>
      <c r="Z278" s="10">
        <f t="shared" si="155"/>
        <v>67.840789999999998</v>
      </c>
      <c r="AA278" s="10">
        <f t="shared" si="155"/>
        <v>80.837690000000009</v>
      </c>
      <c r="AB278" s="10">
        <f t="shared" si="155"/>
        <v>93.834590000000006</v>
      </c>
      <c r="AC278" s="10">
        <f t="shared" si="155"/>
        <v>106.83149</v>
      </c>
      <c r="AD278" s="10">
        <f t="shared" si="155"/>
        <v>119.82839</v>
      </c>
      <c r="AE278" s="10"/>
      <c r="AF278" s="10"/>
      <c r="AG278" s="10"/>
      <c r="AH278" s="10"/>
      <c r="AI278" s="10"/>
      <c r="AJ278" s="10"/>
      <c r="AK278">
        <v>127.63</v>
      </c>
    </row>
    <row r="279" spans="1:37" x14ac:dyDescent="0.25">
      <c r="A279" s="5" t="s">
        <v>92</v>
      </c>
      <c r="B279" s="5" t="s">
        <v>113</v>
      </c>
      <c r="C279" s="5" t="s">
        <v>114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28</v>
      </c>
      <c r="I279" s="6">
        <v>2.52535</v>
      </c>
      <c r="J279" s="6">
        <v>1.4608300000000001</v>
      </c>
      <c r="K279" s="6"/>
      <c r="L279" s="6"/>
      <c r="M279" s="6"/>
      <c r="N279" s="5">
        <v>2.5299999999999998</v>
      </c>
      <c r="O279" s="5">
        <v>115.01</v>
      </c>
      <c r="P279" s="5">
        <v>0.34154000000000001</v>
      </c>
      <c r="Q279" s="5">
        <v>45</v>
      </c>
      <c r="R279" s="5">
        <v>0.85599999999999998</v>
      </c>
      <c r="S279" s="5">
        <v>2.5</v>
      </c>
      <c r="T279" s="5">
        <v>110.7</v>
      </c>
      <c r="U279" s="5">
        <v>43</v>
      </c>
      <c r="V279" s="10">
        <f t="shared" ref="V279:AB280" si="156">$I279+$J279*V$1</f>
        <v>17.133649999999999</v>
      </c>
      <c r="W279" s="10">
        <f t="shared" si="156"/>
        <v>31.741949999999999</v>
      </c>
      <c r="X279" s="10">
        <f t="shared" si="156"/>
        <v>46.350250000000003</v>
      </c>
      <c r="Y279" s="10">
        <f t="shared" si="156"/>
        <v>60.958550000000002</v>
      </c>
      <c r="Z279" s="10">
        <f t="shared" si="156"/>
        <v>75.566850000000002</v>
      </c>
      <c r="AA279" s="10">
        <f t="shared" si="156"/>
        <v>90.175150000000002</v>
      </c>
      <c r="AB279" s="10">
        <f t="shared" si="156"/>
        <v>104.78345</v>
      </c>
      <c r="AC279" s="10"/>
      <c r="AD279" s="10"/>
      <c r="AE279" s="10"/>
      <c r="AF279" s="10"/>
      <c r="AG279" s="10"/>
      <c r="AH279" s="10"/>
      <c r="AI279" s="10"/>
      <c r="AJ279" s="10"/>
      <c r="AK279" s="5">
        <v>115.01</v>
      </c>
    </row>
    <row r="280" spans="1:37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 s="4">
        <v>4.1642700000000001</v>
      </c>
      <c r="J280" s="4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  <c r="V280" s="10">
        <f t="shared" si="156"/>
        <v>15.623569999999999</v>
      </c>
      <c r="W280" s="10">
        <f t="shared" si="156"/>
        <v>27.08287</v>
      </c>
      <c r="X280" s="10">
        <f t="shared" si="156"/>
        <v>38.542169999999999</v>
      </c>
      <c r="Y280" s="10">
        <f t="shared" si="156"/>
        <v>50.001469999999998</v>
      </c>
      <c r="Z280" s="10">
        <f t="shared" si="156"/>
        <v>61.460769999999997</v>
      </c>
      <c r="AA280" s="10">
        <f t="shared" si="156"/>
        <v>72.920069999999996</v>
      </c>
      <c r="AB280" s="10">
        <f t="shared" si="156"/>
        <v>84.379369999999994</v>
      </c>
      <c r="AC280" s="10">
        <f>$I280+$J280*AC$1</f>
        <v>95.838669999999993</v>
      </c>
      <c r="AD280" s="10">
        <f>$I280+$J280*AD$1</f>
        <v>107.29796999999999</v>
      </c>
      <c r="AE280" s="10">
        <f>$I280+$J280*AE$1</f>
        <v>118.75726999999999</v>
      </c>
      <c r="AF280" s="10"/>
      <c r="AG280" s="10"/>
      <c r="AH280" s="10"/>
      <c r="AI280" s="10"/>
      <c r="AJ280" s="10"/>
      <c r="AK280">
        <v>121.05</v>
      </c>
    </row>
    <row r="281" spans="1:37" x14ac:dyDescent="0.25">
      <c r="A281" s="5" t="s">
        <v>302</v>
      </c>
      <c r="B281" s="5" t="s">
        <v>113</v>
      </c>
      <c r="C281" s="5" t="s">
        <v>114</v>
      </c>
      <c r="D281" s="5" t="s">
        <v>25</v>
      </c>
      <c r="E281" s="5" t="s">
        <v>24</v>
      </c>
      <c r="F281" s="5" t="s">
        <v>35</v>
      </c>
      <c r="G281" s="5" t="s">
        <v>44</v>
      </c>
      <c r="H281" s="5" t="s">
        <v>33</v>
      </c>
      <c r="I281" s="6">
        <v>-1.96949</v>
      </c>
      <c r="J281" s="6">
        <v>2.1278800000000002</v>
      </c>
      <c r="K281" s="6">
        <v>-7.7299999999999999E-3</v>
      </c>
      <c r="L281" s="6"/>
      <c r="M281" s="6"/>
      <c r="N281" s="5">
        <v>2.2599999999999998</v>
      </c>
      <c r="O281" s="5">
        <v>110.14</v>
      </c>
      <c r="P281" s="5">
        <v>3.5443099999999998</v>
      </c>
      <c r="Q281" s="5">
        <v>49</v>
      </c>
      <c r="R281" s="5">
        <v>0.93</v>
      </c>
      <c r="S281" s="5">
        <v>5.6</v>
      </c>
      <c r="T281" s="5">
        <v>129.5</v>
      </c>
      <c r="U281" s="5">
        <v>46</v>
      </c>
      <c r="V281" s="11">
        <f t="shared" ref="V281:AB281" si="157">$I281+$J281 * V$1+$K281 *V$1^2</f>
        <v>18.536310000000004</v>
      </c>
      <c r="W281" s="11">
        <f t="shared" si="157"/>
        <v>37.496110000000009</v>
      </c>
      <c r="X281" s="11">
        <f t="shared" si="157"/>
        <v>54.909910000000004</v>
      </c>
      <c r="Y281" s="11">
        <f t="shared" si="157"/>
        <v>70.777710000000027</v>
      </c>
      <c r="Z281" s="11">
        <f t="shared" si="157"/>
        <v>85.099510000000009</v>
      </c>
      <c r="AA281" s="11">
        <f t="shared" si="157"/>
        <v>97.875310000000013</v>
      </c>
      <c r="AB281" s="11">
        <f t="shared" si="157"/>
        <v>109.10511</v>
      </c>
      <c r="AK281" s="5">
        <v>110.14</v>
      </c>
    </row>
    <row r="282" spans="1:37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 s="4">
        <v>-3.8100000000000002E-2</v>
      </c>
      <c r="J282" s="4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  <c r="V282" s="10">
        <f t="shared" ref="V282:AC282" si="158">$I282+$J282*V$1</f>
        <v>15.362399999999999</v>
      </c>
      <c r="W282" s="10">
        <f t="shared" si="158"/>
        <v>30.762899999999998</v>
      </c>
      <c r="X282" s="10">
        <f t="shared" si="158"/>
        <v>46.163399999999996</v>
      </c>
      <c r="Y282" s="10">
        <f t="shared" si="158"/>
        <v>61.563899999999997</v>
      </c>
      <c r="Z282" s="10">
        <f t="shared" si="158"/>
        <v>76.964399999999998</v>
      </c>
      <c r="AA282" s="10">
        <f t="shared" si="158"/>
        <v>92.364899999999992</v>
      </c>
      <c r="AB282" s="10">
        <f t="shared" si="158"/>
        <v>107.7654</v>
      </c>
      <c r="AC282" s="10">
        <f t="shared" si="158"/>
        <v>123.16589999999999</v>
      </c>
      <c r="AD282" s="10"/>
      <c r="AE282" s="10"/>
      <c r="AF282" s="10"/>
      <c r="AG282" s="10"/>
      <c r="AH282" s="10"/>
      <c r="AI282" s="10"/>
      <c r="AJ282" s="10"/>
      <c r="AK282">
        <v>130.87</v>
      </c>
    </row>
    <row r="283" spans="1:37" x14ac:dyDescent="0.25">
      <c r="A283" s="5" t="s">
        <v>234</v>
      </c>
      <c r="B283" s="5" t="s">
        <v>230</v>
      </c>
      <c r="C283" s="5" t="s">
        <v>231</v>
      </c>
      <c r="D283" s="5" t="s">
        <v>25</v>
      </c>
      <c r="E283" s="5" t="s">
        <v>24</v>
      </c>
      <c r="F283" s="5" t="s">
        <v>35</v>
      </c>
      <c r="G283" s="5" t="s">
        <v>36</v>
      </c>
      <c r="H283" s="5" t="s">
        <v>33</v>
      </c>
      <c r="I283" s="6">
        <v>1.9937400000000001</v>
      </c>
      <c r="J283" s="6">
        <v>1.63948</v>
      </c>
      <c r="K283" s="6">
        <v>-8.2900000000000005E-3</v>
      </c>
      <c r="L283" s="6"/>
      <c r="M283" s="6"/>
      <c r="N283" s="5">
        <v>1.99</v>
      </c>
      <c r="O283" s="5">
        <v>68.489999999999995</v>
      </c>
      <c r="P283" s="5">
        <v>3.7077399999999998</v>
      </c>
      <c r="Q283" s="5">
        <v>45</v>
      </c>
      <c r="R283" s="5">
        <v>0.97</v>
      </c>
      <c r="S283" s="5">
        <v>1.3</v>
      </c>
      <c r="T283" s="5">
        <v>85.3</v>
      </c>
      <c r="U283" s="5">
        <v>42</v>
      </c>
      <c r="V283" s="11">
        <f>$I283+$J283 * V$1+$K283 *V$1^2</f>
        <v>17.559539999999998</v>
      </c>
      <c r="W283" s="11">
        <f>$I283+$J283 * W$1+$K283 *W$1^2</f>
        <v>31.467340000000004</v>
      </c>
      <c r="X283" s="11">
        <f>$I283+$J283 * X$1+$K283 *X$1^2</f>
        <v>43.717140000000008</v>
      </c>
      <c r="Y283" s="11">
        <f>$I283+$J283 * Y$1+$K283 *Y$1^2</f>
        <v>54.30894</v>
      </c>
      <c r="Z283" s="11">
        <f>$I283+$J283 * Z$1+$K283 *Z$1^2</f>
        <v>63.242740000000005</v>
      </c>
      <c r="AK283" s="5">
        <v>68.489999999999995</v>
      </c>
    </row>
    <row r="284" spans="1:37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 s="4">
        <v>2.8968699999999998</v>
      </c>
      <c r="J284" s="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  <c r="V284" s="10">
        <f t="shared" ref="V284:AJ284" si="159">$I284+$J284*V$1</f>
        <v>12.01247</v>
      </c>
      <c r="W284" s="10">
        <f t="shared" si="159"/>
        <v>21.128070000000001</v>
      </c>
      <c r="X284" s="10">
        <f t="shared" si="159"/>
        <v>30.243670000000002</v>
      </c>
      <c r="Y284" s="10">
        <f t="shared" si="159"/>
        <v>39.359270000000002</v>
      </c>
      <c r="Z284" s="10">
        <f t="shared" si="159"/>
        <v>48.474870000000003</v>
      </c>
      <c r="AA284" s="10">
        <f t="shared" si="159"/>
        <v>57.590470000000003</v>
      </c>
      <c r="AB284" s="10">
        <f t="shared" si="159"/>
        <v>66.706070000000011</v>
      </c>
      <c r="AC284" s="10">
        <f t="shared" si="159"/>
        <v>75.821670000000012</v>
      </c>
      <c r="AD284" s="10">
        <f t="shared" si="159"/>
        <v>84.937270000000012</v>
      </c>
      <c r="AE284" s="10">
        <f t="shared" si="159"/>
        <v>94.052870000000013</v>
      </c>
      <c r="AF284" s="10">
        <f t="shared" si="159"/>
        <v>103.16847000000001</v>
      </c>
      <c r="AG284" s="10">
        <f t="shared" si="159"/>
        <v>112.28407000000001</v>
      </c>
      <c r="AH284" s="10">
        <f t="shared" si="159"/>
        <v>121.39967000000001</v>
      </c>
      <c r="AI284" s="10">
        <f t="shared" si="159"/>
        <v>130.51527000000002</v>
      </c>
      <c r="AJ284" s="10">
        <f t="shared" si="159"/>
        <v>139.63087000000002</v>
      </c>
      <c r="AK284">
        <v>139.63</v>
      </c>
    </row>
    <row r="285" spans="1:37" x14ac:dyDescent="0.25">
      <c r="A285" s="5" t="s">
        <v>278</v>
      </c>
      <c r="B285" s="5" t="s">
        <v>230</v>
      </c>
      <c r="C285" s="5" t="s">
        <v>231</v>
      </c>
      <c r="D285" s="5" t="s">
        <v>25</v>
      </c>
      <c r="E285" s="5" t="s">
        <v>24</v>
      </c>
      <c r="F285" s="5" t="s">
        <v>35</v>
      </c>
      <c r="G285" s="5" t="s">
        <v>44</v>
      </c>
      <c r="H285" s="5" t="s">
        <v>43</v>
      </c>
      <c r="I285" s="6">
        <v>0.12978000000000001</v>
      </c>
      <c r="J285" s="6">
        <v>1.83846</v>
      </c>
      <c r="K285" s="6">
        <v>2.001E-2</v>
      </c>
      <c r="L285" s="6">
        <v>-3.6000000000000002E-4</v>
      </c>
      <c r="M285" s="6"/>
      <c r="N285" s="5">
        <v>1.99</v>
      </c>
      <c r="O285" s="5">
        <v>105.87</v>
      </c>
      <c r="P285" s="5">
        <v>1.5816699999999999</v>
      </c>
      <c r="Q285" s="5">
        <v>39</v>
      </c>
      <c r="R285" s="5">
        <v>0.98</v>
      </c>
      <c r="S285" s="5">
        <v>1.2</v>
      </c>
      <c r="T285" s="5">
        <v>113.7</v>
      </c>
      <c r="U285" s="5">
        <v>35</v>
      </c>
      <c r="V285" s="10">
        <f t="shared" ref="V285:AA285" si="160">$I285+$J285*V$1+$K285*V$1^2+$L285*V$1^3</f>
        <v>20.155380000000001</v>
      </c>
      <c r="W285" s="10">
        <f t="shared" si="160"/>
        <v>42.02297999999999</v>
      </c>
      <c r="X285" s="10">
        <f t="shared" si="160"/>
        <v>63.572579999999988</v>
      </c>
      <c r="Y285" s="10">
        <f t="shared" si="160"/>
        <v>82.644179999999992</v>
      </c>
      <c r="Z285" s="10">
        <f t="shared" si="160"/>
        <v>97.07777999999999</v>
      </c>
      <c r="AA285" s="10">
        <f t="shared" si="160"/>
        <v>104.71337999999999</v>
      </c>
      <c r="AB285" s="10"/>
      <c r="AC285" s="10"/>
      <c r="AD285" s="10"/>
      <c r="AE285" s="10"/>
      <c r="AF285" s="10"/>
      <c r="AG285" s="10"/>
      <c r="AH285" s="10"/>
      <c r="AI285" s="10"/>
      <c r="AJ285" s="10"/>
      <c r="AK285" s="5">
        <v>105.87</v>
      </c>
    </row>
    <row r="286" spans="1:37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 s="4">
        <v>3.8696799999999998</v>
      </c>
      <c r="J286" s="4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  <c r="V286" s="10">
        <f>$I286+$J286*V$1</f>
        <v>21.25628</v>
      </c>
      <c r="W286" s="10">
        <f>$I286+$J286*W$1</f>
        <v>38.642880000000005</v>
      </c>
      <c r="X286" s="10">
        <f>$I286+$J286*X$1</f>
        <v>56.029480000000007</v>
      </c>
      <c r="Y286" s="10">
        <f>$I286+$J286*Y$1</f>
        <v>73.416080000000008</v>
      </c>
      <c r="Z286" s="10">
        <f>$I286+$J286*Z$1</f>
        <v>90.802680000000009</v>
      </c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>
        <v>96.02</v>
      </c>
    </row>
    <row r="287" spans="1:37" x14ac:dyDescent="0.25">
      <c r="A287" s="5" t="s">
        <v>315</v>
      </c>
      <c r="B287" s="5" t="s">
        <v>230</v>
      </c>
      <c r="C287" s="5" t="s">
        <v>231</v>
      </c>
      <c r="D287" s="5" t="s">
        <v>25</v>
      </c>
      <c r="E287" s="5" t="s">
        <v>24</v>
      </c>
      <c r="F287" s="5" t="s">
        <v>35</v>
      </c>
      <c r="G287" s="5" t="s">
        <v>44</v>
      </c>
      <c r="H287" s="5" t="s">
        <v>33</v>
      </c>
      <c r="I287" s="6">
        <v>3.2220399999999998</v>
      </c>
      <c r="J287" s="6">
        <v>1.7643800000000001</v>
      </c>
      <c r="K287" s="6">
        <v>-8.9999999999999993E-3</v>
      </c>
      <c r="L287" s="6"/>
      <c r="M287" s="6"/>
      <c r="N287" s="5">
        <v>3.22</v>
      </c>
      <c r="O287" s="5">
        <v>89.67</v>
      </c>
      <c r="P287" s="5">
        <v>3.1597300000000001</v>
      </c>
      <c r="Q287" s="5">
        <v>41</v>
      </c>
      <c r="R287" s="5">
        <v>0.91</v>
      </c>
      <c r="S287" s="5">
        <v>3.5</v>
      </c>
      <c r="T287" s="5">
        <v>125.8</v>
      </c>
      <c r="U287" s="5">
        <v>38</v>
      </c>
      <c r="V287" s="11">
        <f t="shared" ref="V287:AE287" si="161">$I287+$J287 * V$1+$K287 *V$1^2</f>
        <v>19.96584</v>
      </c>
      <c r="W287" s="11">
        <f t="shared" si="161"/>
        <v>34.909639999999996</v>
      </c>
      <c r="X287" s="11">
        <f t="shared" si="161"/>
        <v>48.053440000000002</v>
      </c>
      <c r="Y287" s="11">
        <f t="shared" si="161"/>
        <v>59.397239999999989</v>
      </c>
      <c r="Z287" s="11">
        <f t="shared" si="161"/>
        <v>68.941040000000015</v>
      </c>
      <c r="AA287" s="11">
        <f t="shared" si="161"/>
        <v>76.684840000000008</v>
      </c>
      <c r="AB287" s="11">
        <f t="shared" si="161"/>
        <v>82.628640000000019</v>
      </c>
      <c r="AC287" s="11">
        <f t="shared" si="161"/>
        <v>86.772439999999989</v>
      </c>
      <c r="AD287" s="11">
        <f t="shared" si="161"/>
        <v>89.116240000000019</v>
      </c>
      <c r="AE287" s="11">
        <f t="shared" si="161"/>
        <v>89.660040000000009</v>
      </c>
      <c r="AK287" s="5">
        <v>89.67</v>
      </c>
    </row>
    <row r="288" spans="1:37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 s="4">
        <v>3.6557300000000001</v>
      </c>
      <c r="J288" s="4">
        <v>0.81496000000000002</v>
      </c>
      <c r="K288" s="4">
        <v>1.359E-2</v>
      </c>
      <c r="L288" s="4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  <c r="V288" s="10">
        <f t="shared" ref="V288:AC288" si="162">$I288+$J288*V$1+$K288*V$1^2+$L288*V$1^3</f>
        <v>13.014329999999999</v>
      </c>
      <c r="W288" s="10">
        <f t="shared" si="162"/>
        <v>24.190929999999998</v>
      </c>
      <c r="X288" s="10">
        <f t="shared" si="162"/>
        <v>36.285530000000008</v>
      </c>
      <c r="Y288" s="10">
        <f t="shared" si="162"/>
        <v>48.398129999999995</v>
      </c>
      <c r="Z288" s="10">
        <f t="shared" si="162"/>
        <v>59.62872999999999</v>
      </c>
      <c r="AA288" s="10">
        <f t="shared" si="162"/>
        <v>69.077329999999989</v>
      </c>
      <c r="AB288" s="10">
        <f t="shared" si="162"/>
        <v>75.84393</v>
      </c>
      <c r="AC288" s="10">
        <f t="shared" si="162"/>
        <v>79.028530000000003</v>
      </c>
      <c r="AD288" s="10"/>
      <c r="AE288" s="10"/>
      <c r="AF288" s="10"/>
      <c r="AG288" s="10"/>
      <c r="AH288" s="10"/>
      <c r="AI288" s="10"/>
      <c r="AJ288" s="10"/>
      <c r="AK288">
        <v>78.92</v>
      </c>
    </row>
    <row r="289" spans="1:37" x14ac:dyDescent="0.25">
      <c r="A289" s="5" t="s">
        <v>21</v>
      </c>
      <c r="B289" s="5" t="s">
        <v>72</v>
      </c>
      <c r="C289" s="5" t="s">
        <v>73</v>
      </c>
      <c r="D289" s="5" t="s">
        <v>25</v>
      </c>
      <c r="E289" s="5" t="s">
        <v>24</v>
      </c>
      <c r="F289" s="5" t="s">
        <v>35</v>
      </c>
      <c r="G289" s="5" t="s">
        <v>71</v>
      </c>
      <c r="H289" s="5" t="s">
        <v>33</v>
      </c>
      <c r="I289" s="6">
        <v>2.5433300000000001</v>
      </c>
      <c r="J289" s="6">
        <v>1.4276899999999999</v>
      </c>
      <c r="K289" s="6">
        <v>2.5430000000000001E-2</v>
      </c>
      <c r="L289" s="6"/>
      <c r="M289" s="6"/>
      <c r="N289" s="5">
        <v>2.54</v>
      </c>
      <c r="O289" s="5">
        <v>77.349999999999994</v>
      </c>
      <c r="P289" s="5">
        <v>0.15598000000000001</v>
      </c>
      <c r="Q289" s="5">
        <v>37</v>
      </c>
      <c r="R289" s="5">
        <v>0.91800000000000004</v>
      </c>
      <c r="S289" s="5">
        <v>5.3</v>
      </c>
      <c r="T289" s="5">
        <v>76.7</v>
      </c>
      <c r="U289" s="5">
        <v>34</v>
      </c>
      <c r="V289" s="11">
        <f>$I289+$J289 * V$1+$K289 *V$1^2</f>
        <v>19.363229999999998</v>
      </c>
      <c r="W289" s="11">
        <f>$I289+$J289 * W$1+$K289 *W$1^2</f>
        <v>41.269130000000004</v>
      </c>
      <c r="X289" s="11">
        <f>$I289+$J289 * X$1+$K289 *X$1^2</f>
        <v>68.261030000000005</v>
      </c>
      <c r="AK289" s="5">
        <v>77.349999999999994</v>
      </c>
    </row>
    <row r="290" spans="1:37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 s="4">
        <v>-7.6277699999999999</v>
      </c>
      <c r="J290" s="4">
        <v>3.3461500000000002</v>
      </c>
      <c r="K290" s="4">
        <v>-3.5229999999999997E-2</v>
      </c>
      <c r="L290" s="4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  <c r="V290" s="10">
        <f t="shared" ref="V290:AD290" si="163">$I290+$J290*V$1+$K290*V$1^2+$L290*V$1^3</f>
        <v>22.550730000000001</v>
      </c>
      <c r="W290" s="10">
        <f t="shared" si="163"/>
        <v>47.123230000000007</v>
      </c>
      <c r="X290" s="10">
        <f t="shared" si="163"/>
        <v>67.529730000000015</v>
      </c>
      <c r="Y290" s="10">
        <f t="shared" si="163"/>
        <v>85.21023000000001</v>
      </c>
      <c r="Z290" s="10">
        <f t="shared" si="163"/>
        <v>101.60473000000002</v>
      </c>
      <c r="AA290" s="10">
        <f t="shared" si="163"/>
        <v>118.15323000000002</v>
      </c>
      <c r="AB290" s="10">
        <f t="shared" si="163"/>
        <v>136.29573000000005</v>
      </c>
      <c r="AC290" s="10">
        <f t="shared" si="163"/>
        <v>157.47223000000002</v>
      </c>
      <c r="AD290" s="10">
        <f t="shared" si="163"/>
        <v>183.12273000000002</v>
      </c>
      <c r="AE290" s="10"/>
      <c r="AF290" s="10"/>
      <c r="AG290" s="10"/>
      <c r="AH290" s="10"/>
      <c r="AI290" s="10"/>
      <c r="AJ290" s="10"/>
      <c r="AK290">
        <v>194.32</v>
      </c>
    </row>
    <row r="291" spans="1:37" x14ac:dyDescent="0.25">
      <c r="A291" s="5" t="s">
        <v>92</v>
      </c>
      <c r="B291" s="5" t="s">
        <v>74</v>
      </c>
      <c r="C291" s="5" t="s">
        <v>75</v>
      </c>
      <c r="D291" s="5" t="s">
        <v>25</v>
      </c>
      <c r="E291" s="5" t="s">
        <v>24</v>
      </c>
      <c r="F291" s="5" t="s">
        <v>35</v>
      </c>
      <c r="G291" s="5" t="s">
        <v>36</v>
      </c>
      <c r="H291" s="5" t="s">
        <v>33</v>
      </c>
      <c r="I291" s="6">
        <v>0.94464000000000004</v>
      </c>
      <c r="J291" s="6">
        <v>2.2473800000000002</v>
      </c>
      <c r="K291" s="6">
        <v>-1.091E-2</v>
      </c>
      <c r="L291" s="6"/>
      <c r="M291" s="6"/>
      <c r="N291" s="5">
        <v>0.94</v>
      </c>
      <c r="O291" s="5">
        <v>114.54</v>
      </c>
      <c r="P291" s="5">
        <v>26.887989999999999</v>
      </c>
      <c r="Q291" s="5">
        <v>76</v>
      </c>
      <c r="R291" s="5">
        <v>0.89300000000000002</v>
      </c>
      <c r="S291" s="5">
        <v>6.1</v>
      </c>
      <c r="T291" s="5">
        <v>128.30000000000001</v>
      </c>
      <c r="U291" s="5">
        <v>73</v>
      </c>
      <c r="V291" s="11">
        <f t="shared" ref="V291:AD291" si="164">$I291+$J291 * V$1+$K291 *V$1^2</f>
        <v>22.327439999999999</v>
      </c>
      <c r="W291" s="11">
        <f t="shared" si="164"/>
        <v>41.528240000000004</v>
      </c>
      <c r="X291" s="11">
        <f t="shared" si="164"/>
        <v>58.54704000000001</v>
      </c>
      <c r="Y291" s="11">
        <f t="shared" si="164"/>
        <v>73.383840000000006</v>
      </c>
      <c r="Z291" s="11">
        <f t="shared" si="164"/>
        <v>86.038640000000015</v>
      </c>
      <c r="AA291" s="11">
        <f t="shared" si="164"/>
        <v>96.511440000000007</v>
      </c>
      <c r="AB291" s="11">
        <f t="shared" si="164"/>
        <v>104.80224000000001</v>
      </c>
      <c r="AC291" s="11">
        <f t="shared" si="164"/>
        <v>110.91104</v>
      </c>
      <c r="AD291" s="11">
        <f t="shared" si="164"/>
        <v>114.83784000000001</v>
      </c>
      <c r="AK291" s="5">
        <v>114.54</v>
      </c>
    </row>
    <row r="292" spans="1:37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 s="4">
        <v>1.9046099999999999</v>
      </c>
      <c r="J292" s="4">
        <v>0.50956999999999997</v>
      </c>
      <c r="K292" s="4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  <c r="V292" s="11">
        <f>$I292+$J292 * V$1+$K292 *V$1^2</f>
        <v>10.73931</v>
      </c>
      <c r="W292" s="11">
        <f>$I292+$J292 * W$1+$K292 *W$1^2</f>
        <v>27.052009999999999</v>
      </c>
      <c r="AK292">
        <v>38.01</v>
      </c>
    </row>
    <row r="293" spans="1:37" x14ac:dyDescent="0.25">
      <c r="A293" s="5" t="s">
        <v>343</v>
      </c>
      <c r="B293" s="5" t="s">
        <v>364</v>
      </c>
      <c r="C293" s="5" t="s">
        <v>365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2.5277500000000002</v>
      </c>
      <c r="J293" s="6">
        <v>1.2271099999999999</v>
      </c>
      <c r="K293" s="6"/>
      <c r="L293" s="6"/>
      <c r="M293" s="6"/>
      <c r="N293" s="5">
        <v>2.5299999999999998</v>
      </c>
      <c r="O293" s="5">
        <v>67.56</v>
      </c>
      <c r="P293" s="5">
        <v>0.16958000000000001</v>
      </c>
      <c r="Q293" s="5">
        <v>32</v>
      </c>
      <c r="R293" s="5">
        <v>0.89200000000000002</v>
      </c>
      <c r="S293" s="5">
        <v>2.5</v>
      </c>
      <c r="T293" s="5">
        <v>60</v>
      </c>
      <c r="U293" s="5">
        <v>30</v>
      </c>
      <c r="V293" s="10">
        <f>$I293+$J293*V$1</f>
        <v>14.798849999999998</v>
      </c>
      <c r="W293" s="10">
        <f>$I293+$J293*W$1</f>
        <v>27.069949999999999</v>
      </c>
      <c r="X293" s="10">
        <f>$I293+$J293*X$1</f>
        <v>39.341049999999996</v>
      </c>
      <c r="Y293" s="10">
        <f>$I293+$J293*Y$1</f>
        <v>51.612149999999993</v>
      </c>
      <c r="Z293" s="10">
        <f>$I293+$J293*Z$1</f>
        <v>63.883249999999997</v>
      </c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5">
        <v>67.56</v>
      </c>
    </row>
    <row r="294" spans="1:37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 s="4">
        <v>2.8481299999999998</v>
      </c>
      <c r="J294" s="4">
        <v>0.18509</v>
      </c>
      <c r="K294" s="4">
        <v>7.077E-2</v>
      </c>
      <c r="L294" s="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  <c r="V294" s="10">
        <f t="shared" ref="V294:Z296" si="165">$I294+$J294*V$1+$K294*V$1^2+$L294*V$1^3</f>
        <v>10.816029999999998</v>
      </c>
      <c r="W294" s="10">
        <f t="shared" si="165"/>
        <v>27.177929999999996</v>
      </c>
      <c r="X294" s="10">
        <f t="shared" si="165"/>
        <v>46.173829999999995</v>
      </c>
      <c r="Y294" s="10">
        <f t="shared" si="165"/>
        <v>62.043729999999989</v>
      </c>
      <c r="Z294" s="10">
        <f t="shared" si="165"/>
        <v>69.027630000000016</v>
      </c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>
        <v>69.5</v>
      </c>
    </row>
    <row r="295" spans="1:37" x14ac:dyDescent="0.25">
      <c r="A295" s="5" t="s">
        <v>368</v>
      </c>
      <c r="B295" s="5" t="s">
        <v>267</v>
      </c>
      <c r="C295" s="5" t="s">
        <v>268</v>
      </c>
      <c r="D295" s="5" t="s">
        <v>25</v>
      </c>
      <c r="E295" s="5" t="s">
        <v>24</v>
      </c>
      <c r="F295" s="5" t="s">
        <v>35</v>
      </c>
      <c r="G295" s="5" t="s">
        <v>71</v>
      </c>
      <c r="H295" s="5" t="s">
        <v>43</v>
      </c>
      <c r="I295" s="6">
        <v>2.53091</v>
      </c>
      <c r="J295" s="6">
        <v>0.90725999999999996</v>
      </c>
      <c r="K295" s="6">
        <v>2.3910000000000001E-2</v>
      </c>
      <c r="L295" s="6">
        <v>-2.5999999999999998E-4</v>
      </c>
      <c r="M295" s="6"/>
      <c r="N295" s="5">
        <v>2.5299999999999998</v>
      </c>
      <c r="O295" s="5">
        <v>95.58</v>
      </c>
      <c r="P295" s="5">
        <v>9.0249999999999997E-2</v>
      </c>
      <c r="Q295" s="5">
        <v>62</v>
      </c>
      <c r="R295" s="5">
        <v>0.94299999999999995</v>
      </c>
      <c r="S295" s="5">
        <v>2.5</v>
      </c>
      <c r="T295" s="5">
        <v>132.1</v>
      </c>
      <c r="U295" s="5">
        <v>58</v>
      </c>
      <c r="V295" s="10">
        <f t="shared" si="165"/>
        <v>13.73451</v>
      </c>
      <c r="W295" s="10">
        <f t="shared" si="165"/>
        <v>28.16011</v>
      </c>
      <c r="X295" s="10">
        <f t="shared" si="165"/>
        <v>44.247709999999998</v>
      </c>
      <c r="Y295" s="10">
        <f t="shared" si="165"/>
        <v>60.437309999999997</v>
      </c>
      <c r="Z295" s="10">
        <f t="shared" si="165"/>
        <v>75.168909999999997</v>
      </c>
      <c r="AA295" s="10">
        <f t="shared" ref="AA295:AC296" si="166">$I295+$J295*AA$1+$K295*AA$1^2+$L295*AA$1^3</f>
        <v>86.882509999999996</v>
      </c>
      <c r="AB295" s="10">
        <f t="shared" si="166"/>
        <v>94.018109999999993</v>
      </c>
      <c r="AC295" s="10">
        <f t="shared" si="166"/>
        <v>95.015710000000041</v>
      </c>
      <c r="AD295" s="10"/>
      <c r="AE295" s="10"/>
      <c r="AF295" s="10"/>
      <c r="AG295" s="10"/>
      <c r="AH295" s="10"/>
      <c r="AI295" s="10"/>
      <c r="AJ295" s="10"/>
      <c r="AK295" s="5">
        <v>95.58</v>
      </c>
    </row>
    <row r="296" spans="1:37" x14ac:dyDescent="0.25">
      <c r="A296" s="7" t="s">
        <v>371</v>
      </c>
      <c r="B296" s="7" t="s">
        <v>400</v>
      </c>
      <c r="C296" s="7" t="s">
        <v>401</v>
      </c>
      <c r="D296" s="7" t="s">
        <v>25</v>
      </c>
      <c r="E296" s="7" t="s">
        <v>24</v>
      </c>
      <c r="F296" s="7" t="s">
        <v>35</v>
      </c>
      <c r="G296" s="7" t="s">
        <v>44</v>
      </c>
      <c r="H296" s="7" t="s">
        <v>43</v>
      </c>
      <c r="I296" s="8">
        <v>2.9876100000000001</v>
      </c>
      <c r="J296" s="8">
        <v>4.0721600000000002</v>
      </c>
      <c r="K296" s="8">
        <v>-8.1379999999999994E-2</v>
      </c>
      <c r="L296" s="8">
        <v>6.2E-4</v>
      </c>
      <c r="M296" s="8"/>
      <c r="N296" s="7">
        <v>2.99</v>
      </c>
      <c r="O296" s="7">
        <v>165.34</v>
      </c>
      <c r="P296" s="7">
        <v>9.7404299999999999</v>
      </c>
      <c r="Q296" s="7">
        <v>60</v>
      </c>
      <c r="R296" s="7">
        <v>0.91600000000000004</v>
      </c>
      <c r="S296" s="7">
        <v>2.5</v>
      </c>
      <c r="T296" s="7">
        <v>168.7</v>
      </c>
      <c r="U296" s="7">
        <v>56</v>
      </c>
      <c r="V296" s="10">
        <f t="shared" si="165"/>
        <v>36.191209999999998</v>
      </c>
      <c r="W296" s="10">
        <f t="shared" si="165"/>
        <v>56.838810000000009</v>
      </c>
      <c r="X296" s="10">
        <f t="shared" si="165"/>
        <v>68.650410000000022</v>
      </c>
      <c r="Y296" s="10">
        <f t="shared" si="165"/>
        <v>75.346010000000007</v>
      </c>
      <c r="Z296" s="10">
        <f t="shared" si="165"/>
        <v>80.645610000000005</v>
      </c>
      <c r="AA296" s="10">
        <f t="shared" si="166"/>
        <v>88.269210000000044</v>
      </c>
      <c r="AB296" s="10">
        <f t="shared" si="166"/>
        <v>101.93681000000007</v>
      </c>
      <c r="AC296" s="10">
        <f t="shared" si="166"/>
        <v>125.36841000000004</v>
      </c>
      <c r="AD296" s="10">
        <f>$I296+$J296*AD$1+$K296*AD$1^2+$L296*AD$1^3</f>
        <v>162.28401000000008</v>
      </c>
      <c r="AE296" s="10"/>
      <c r="AF296" s="10"/>
      <c r="AG296" s="10"/>
      <c r="AH296" s="10"/>
      <c r="AI296" s="10"/>
      <c r="AJ296" s="10"/>
      <c r="AK296" s="7">
        <v>165.34</v>
      </c>
    </row>
    <row r="297" spans="1:37" x14ac:dyDescent="0.25">
      <c r="A297" s="5" t="s">
        <v>115</v>
      </c>
      <c r="B297" s="5" t="s">
        <v>144</v>
      </c>
      <c r="C297" s="5" t="s">
        <v>145</v>
      </c>
      <c r="D297" s="5" t="s">
        <v>25</v>
      </c>
      <c r="E297" s="5" t="s">
        <v>24</v>
      </c>
      <c r="F297" s="5" t="s">
        <v>35</v>
      </c>
      <c r="G297" s="5" t="s">
        <v>44</v>
      </c>
      <c r="H297" s="5" t="s">
        <v>28</v>
      </c>
      <c r="I297" s="6">
        <v>3.1962199999999998</v>
      </c>
      <c r="J297" s="6">
        <v>1.05121</v>
      </c>
      <c r="K297" s="6"/>
      <c r="L297" s="6"/>
      <c r="M297" s="6"/>
      <c r="N297" s="5">
        <v>3.2</v>
      </c>
      <c r="O297" s="5">
        <v>114.62</v>
      </c>
      <c r="P297" s="5">
        <v>2.09246</v>
      </c>
      <c r="Q297" s="5">
        <v>37</v>
      </c>
      <c r="R297" s="5">
        <v>0.96199999999999997</v>
      </c>
      <c r="S297" s="5">
        <v>3.1</v>
      </c>
      <c r="T297" s="5">
        <v>145.69999999999999</v>
      </c>
      <c r="U297" s="5">
        <v>35</v>
      </c>
      <c r="V297" s="10">
        <f t="shared" ref="V297:AE297" si="167">$I297+$J297*V$1</f>
        <v>13.708320000000001</v>
      </c>
      <c r="W297" s="10">
        <f t="shared" si="167"/>
        <v>24.220420000000001</v>
      </c>
      <c r="X297" s="10">
        <f t="shared" si="167"/>
        <v>34.732520000000001</v>
      </c>
      <c r="Y297" s="10">
        <f t="shared" si="167"/>
        <v>45.244619999999998</v>
      </c>
      <c r="Z297" s="10">
        <f t="shared" si="167"/>
        <v>55.756719999999994</v>
      </c>
      <c r="AA297" s="10">
        <f t="shared" si="167"/>
        <v>66.268820000000005</v>
      </c>
      <c r="AB297" s="10">
        <f t="shared" si="167"/>
        <v>76.780919999999995</v>
      </c>
      <c r="AC297" s="10">
        <f t="shared" si="167"/>
        <v>87.293019999999999</v>
      </c>
      <c r="AD297" s="10">
        <f t="shared" si="167"/>
        <v>97.805119999999988</v>
      </c>
      <c r="AE297" s="10">
        <f t="shared" si="167"/>
        <v>108.31721999999999</v>
      </c>
      <c r="AF297" s="10"/>
      <c r="AG297" s="10"/>
      <c r="AH297" s="10"/>
      <c r="AI297" s="10"/>
      <c r="AJ297" s="10"/>
      <c r="AK297" s="5">
        <v>114.62</v>
      </c>
    </row>
    <row r="298" spans="1:37" x14ac:dyDescent="0.25">
      <c r="A298" s="7" t="s">
        <v>115</v>
      </c>
      <c r="B298" s="7" t="s">
        <v>146</v>
      </c>
      <c r="C298" s="7" t="s">
        <v>147</v>
      </c>
      <c r="D298" s="7" t="s">
        <v>25</v>
      </c>
      <c r="E298" s="7" t="s">
        <v>24</v>
      </c>
      <c r="F298" s="7" t="s">
        <v>35</v>
      </c>
      <c r="G298" s="7" t="s">
        <v>44</v>
      </c>
      <c r="H298" s="7" t="s">
        <v>28</v>
      </c>
      <c r="I298" s="8">
        <v>3.93912</v>
      </c>
      <c r="J298" s="8">
        <v>1.0768</v>
      </c>
      <c r="K298" s="8"/>
      <c r="L298" s="8"/>
      <c r="M298" s="8"/>
      <c r="N298" s="7">
        <v>3.94</v>
      </c>
      <c r="O298" s="7">
        <v>70.7</v>
      </c>
      <c r="P298" s="7">
        <v>1.2917799999999999</v>
      </c>
      <c r="Q298" s="7">
        <v>36</v>
      </c>
      <c r="R298" s="7">
        <v>0.96599999999999997</v>
      </c>
      <c r="S298" s="7">
        <v>3.9</v>
      </c>
      <c r="T298" s="7">
        <v>68.599999999999994</v>
      </c>
      <c r="U298" s="7">
        <v>34</v>
      </c>
      <c r="V298" s="10">
        <f t="shared" ref="V298:AA298" si="168">$I298+$J298*V$1</f>
        <v>14.70712</v>
      </c>
      <c r="W298" s="10">
        <f t="shared" si="168"/>
        <v>25.47512</v>
      </c>
      <c r="X298" s="10">
        <f t="shared" si="168"/>
        <v>36.243120000000005</v>
      </c>
      <c r="Y298" s="10">
        <f t="shared" si="168"/>
        <v>47.011120000000005</v>
      </c>
      <c r="Z298" s="10">
        <f t="shared" si="168"/>
        <v>57.779119999999999</v>
      </c>
      <c r="AA298" s="10">
        <f t="shared" si="168"/>
        <v>68.547120000000007</v>
      </c>
      <c r="AB298" s="10"/>
      <c r="AC298" s="10"/>
      <c r="AD298" s="10"/>
      <c r="AE298" s="10"/>
      <c r="AF298" s="10"/>
      <c r="AG298" s="10"/>
      <c r="AH298" s="10"/>
      <c r="AI298" s="10"/>
      <c r="AJ298" s="10"/>
      <c r="AK298" s="7">
        <v>70.7</v>
      </c>
    </row>
    <row r="299" spans="1:37" x14ac:dyDescent="0.25">
      <c r="A299" s="5" t="s">
        <v>322</v>
      </c>
      <c r="B299" s="5" t="s">
        <v>146</v>
      </c>
      <c r="C299" s="5" t="s">
        <v>147</v>
      </c>
      <c r="D299" s="5" t="s">
        <v>25</v>
      </c>
      <c r="E299" s="5" t="s">
        <v>24</v>
      </c>
      <c r="F299" s="5" t="s">
        <v>35</v>
      </c>
      <c r="G299" s="5" t="s">
        <v>71</v>
      </c>
      <c r="H299" s="5" t="s">
        <v>33</v>
      </c>
      <c r="I299" s="6">
        <v>2.5213100000000002</v>
      </c>
      <c r="J299" s="6">
        <v>1.8692</v>
      </c>
      <c r="K299" s="6">
        <v>-1.9869999999999999E-2</v>
      </c>
      <c r="L299" s="6"/>
      <c r="M299" s="6"/>
      <c r="N299" s="5">
        <v>2.52</v>
      </c>
      <c r="O299" s="5">
        <v>46.48</v>
      </c>
      <c r="P299" s="5">
        <v>8.14E-2</v>
      </c>
      <c r="Q299" s="5">
        <v>31</v>
      </c>
      <c r="R299" s="5">
        <v>0.93899999999999995</v>
      </c>
      <c r="S299" s="5">
        <v>2.5</v>
      </c>
      <c r="T299" s="5">
        <v>70</v>
      </c>
      <c r="U299" s="5">
        <v>28</v>
      </c>
      <c r="V299" s="11">
        <f>$I299+$J299 * V$1+$K299 *V$1^2</f>
        <v>19.226310000000002</v>
      </c>
      <c r="W299" s="11">
        <f>$I299+$J299 * W$1+$K299 *W$1^2</f>
        <v>31.95731</v>
      </c>
      <c r="X299" s="11">
        <f>$I299+$J299 * X$1+$K299 *X$1^2</f>
        <v>40.714309999999998</v>
      </c>
      <c r="Y299" s="11">
        <f>$I299+$J299 * Y$1+$K299 *Y$1^2</f>
        <v>45.497309999999999</v>
      </c>
      <c r="Z299" s="11">
        <f>$I299+$J299 * Z$1+$K299 *Z$1^2</f>
        <v>46.306309999999996</v>
      </c>
      <c r="AK299" s="5">
        <v>46.48</v>
      </c>
    </row>
    <row r="300" spans="1:37" x14ac:dyDescent="0.25">
      <c r="A300" s="7" t="s">
        <v>254</v>
      </c>
      <c r="B300" s="7" t="s">
        <v>269</v>
      </c>
      <c r="C300" s="7" t="s">
        <v>270</v>
      </c>
      <c r="D300" s="7" t="s">
        <v>25</v>
      </c>
      <c r="E300" s="7" t="s">
        <v>24</v>
      </c>
      <c r="F300" s="7" t="s">
        <v>35</v>
      </c>
      <c r="G300" s="7" t="s">
        <v>44</v>
      </c>
      <c r="H300" s="7" t="s">
        <v>28</v>
      </c>
      <c r="I300" s="8">
        <v>2.7978499999999999</v>
      </c>
      <c r="J300" s="8">
        <v>1.99742</v>
      </c>
      <c r="K300" s="8"/>
      <c r="L300" s="8"/>
      <c r="M300" s="8"/>
      <c r="N300" s="7">
        <v>2.8</v>
      </c>
      <c r="O300" s="7">
        <v>154.6</v>
      </c>
      <c r="P300" s="7">
        <v>3.3736199999999998</v>
      </c>
      <c r="Q300" s="7">
        <v>62</v>
      </c>
      <c r="R300" s="7">
        <v>0.97499999999999998</v>
      </c>
      <c r="S300" s="7">
        <v>2.5</v>
      </c>
      <c r="T300" s="7">
        <v>190.9</v>
      </c>
      <c r="U300" s="7">
        <v>60</v>
      </c>
      <c r="V300" s="10">
        <f t="shared" ref="V300:AB300" si="169">$I300+$J300*V$1</f>
        <v>22.77205</v>
      </c>
      <c r="W300" s="10">
        <f t="shared" si="169"/>
        <v>42.746249999999996</v>
      </c>
      <c r="X300" s="10">
        <f t="shared" si="169"/>
        <v>62.72045</v>
      </c>
      <c r="Y300" s="10">
        <f t="shared" si="169"/>
        <v>82.694649999999996</v>
      </c>
      <c r="Z300" s="10">
        <f t="shared" si="169"/>
        <v>102.66884999999999</v>
      </c>
      <c r="AA300" s="10">
        <f t="shared" si="169"/>
        <v>122.64305</v>
      </c>
      <c r="AB300" s="10">
        <f t="shared" si="169"/>
        <v>142.61725000000001</v>
      </c>
      <c r="AC300" s="10"/>
      <c r="AD300" s="10"/>
      <c r="AE300" s="10"/>
      <c r="AF300" s="10"/>
      <c r="AG300" s="10"/>
      <c r="AH300" s="10"/>
      <c r="AI300" s="10"/>
      <c r="AJ300" s="10"/>
      <c r="AK300" s="7">
        <v>154.6</v>
      </c>
    </row>
    <row r="301" spans="1:37" x14ac:dyDescent="0.25">
      <c r="A301" s="5" t="s">
        <v>315</v>
      </c>
      <c r="B301" s="5" t="s">
        <v>269</v>
      </c>
      <c r="C301" s="5" t="s">
        <v>270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28</v>
      </c>
      <c r="I301" s="6">
        <v>-0.95196999999999998</v>
      </c>
      <c r="J301" s="6">
        <v>2.6836099999999998</v>
      </c>
      <c r="K301" s="6"/>
      <c r="L301" s="6"/>
      <c r="M301" s="6"/>
      <c r="N301" s="5">
        <v>1.73</v>
      </c>
      <c r="O301" s="5">
        <v>173.48</v>
      </c>
      <c r="P301" s="5">
        <v>6.1486999999999998</v>
      </c>
      <c r="Q301" s="5">
        <v>48</v>
      </c>
      <c r="R301" s="5">
        <v>0.93799999999999994</v>
      </c>
      <c r="S301" s="5">
        <v>2.2000000000000002</v>
      </c>
      <c r="T301" s="5">
        <v>173.1</v>
      </c>
      <c r="U301" s="5">
        <v>46</v>
      </c>
      <c r="V301" s="10">
        <f t="shared" ref="V301:AA301" si="170">$I301+$J301*V$1</f>
        <v>25.884129999999999</v>
      </c>
      <c r="W301" s="10">
        <f t="shared" si="170"/>
        <v>52.720229999999994</v>
      </c>
      <c r="X301" s="10">
        <f t="shared" si="170"/>
        <v>79.556329999999988</v>
      </c>
      <c r="Y301" s="10">
        <f t="shared" si="170"/>
        <v>106.39242999999999</v>
      </c>
      <c r="Z301" s="10">
        <f t="shared" si="170"/>
        <v>133.22853000000001</v>
      </c>
      <c r="AA301" s="10">
        <f t="shared" si="170"/>
        <v>160.06462999999999</v>
      </c>
      <c r="AB301" s="10"/>
      <c r="AC301" s="10"/>
      <c r="AD301" s="10"/>
      <c r="AE301" s="10"/>
      <c r="AF301" s="10"/>
      <c r="AG301" s="10"/>
      <c r="AH301" s="10"/>
      <c r="AI301" s="10"/>
      <c r="AJ301" s="10"/>
      <c r="AK301" s="5">
        <v>173.48</v>
      </c>
    </row>
    <row r="302" spans="1:37" x14ac:dyDescent="0.25">
      <c r="A302" s="7" t="s">
        <v>371</v>
      </c>
      <c r="B302" s="7" t="s">
        <v>402</v>
      </c>
      <c r="C302" s="7" t="s">
        <v>403</v>
      </c>
      <c r="D302" s="7" t="s">
        <v>25</v>
      </c>
      <c r="E302" s="7" t="s">
        <v>24</v>
      </c>
      <c r="F302" s="7" t="s">
        <v>35</v>
      </c>
      <c r="G302" s="7" t="s">
        <v>71</v>
      </c>
      <c r="H302" s="7" t="s">
        <v>43</v>
      </c>
      <c r="I302" s="8">
        <v>2.2694200000000002</v>
      </c>
      <c r="J302" s="8">
        <v>2.3113600000000001</v>
      </c>
      <c r="K302" s="8">
        <v>-4.5949999999999998E-2</v>
      </c>
      <c r="L302" s="8">
        <v>3.5E-4</v>
      </c>
      <c r="M302" s="8"/>
      <c r="N302" s="7">
        <v>2.27</v>
      </c>
      <c r="O302" s="7">
        <v>120.43</v>
      </c>
      <c r="P302" s="7">
        <v>8.6559999999999998E-2</v>
      </c>
      <c r="Q302" s="7">
        <v>52</v>
      </c>
      <c r="R302" s="7">
        <v>0.92600000000000005</v>
      </c>
      <c r="S302" s="7">
        <v>2.5</v>
      </c>
      <c r="T302" s="7">
        <v>123.2</v>
      </c>
      <c r="U302" s="7">
        <v>48</v>
      </c>
      <c r="V302" s="10">
        <f t="shared" ref="V302:AE302" si="171">$I302+$J302*V$1+$K302*V$1^2+$L302*V$1^3</f>
        <v>21.138020000000004</v>
      </c>
      <c r="W302" s="10">
        <f t="shared" si="171"/>
        <v>32.916620000000009</v>
      </c>
      <c r="X302" s="10">
        <f t="shared" si="171"/>
        <v>39.705219999999997</v>
      </c>
      <c r="Y302" s="10">
        <f t="shared" si="171"/>
        <v>43.603820000000006</v>
      </c>
      <c r="Z302" s="10">
        <f t="shared" si="171"/>
        <v>46.712419999999995</v>
      </c>
      <c r="AA302" s="10">
        <f t="shared" si="171"/>
        <v>51.131020000000007</v>
      </c>
      <c r="AB302" s="10">
        <f t="shared" si="171"/>
        <v>58.959619999999987</v>
      </c>
      <c r="AC302" s="10">
        <f t="shared" si="171"/>
        <v>72.298220000000015</v>
      </c>
      <c r="AD302" s="10">
        <f t="shared" si="171"/>
        <v>93.246820000000014</v>
      </c>
      <c r="AE302" s="10">
        <f t="shared" si="171"/>
        <v>123.90541999999999</v>
      </c>
      <c r="AF302" s="10"/>
      <c r="AG302" s="10"/>
      <c r="AH302" s="10"/>
      <c r="AI302" s="10"/>
      <c r="AJ302" s="10"/>
      <c r="AK302" s="7">
        <v>120.43</v>
      </c>
    </row>
    <row r="303" spans="1:37" x14ac:dyDescent="0.25">
      <c r="A303" s="7" t="s">
        <v>371</v>
      </c>
      <c r="B303" s="7" t="s">
        <v>404</v>
      </c>
      <c r="C303" s="7" t="s">
        <v>405</v>
      </c>
      <c r="D303" s="7" t="s">
        <v>25</v>
      </c>
      <c r="E303" s="7" t="s">
        <v>24</v>
      </c>
      <c r="F303" s="7" t="s">
        <v>35</v>
      </c>
      <c r="G303" s="7" t="s">
        <v>71</v>
      </c>
      <c r="H303" s="7" t="s">
        <v>28</v>
      </c>
      <c r="I303" s="8">
        <v>1.5711299999999999</v>
      </c>
      <c r="J303" s="8">
        <v>1.11663</v>
      </c>
      <c r="K303" s="8"/>
      <c r="L303" s="8"/>
      <c r="M303" s="8"/>
      <c r="N303" s="7">
        <v>1.57</v>
      </c>
      <c r="O303" s="7">
        <v>57.4</v>
      </c>
      <c r="P303" s="7">
        <v>0.1439</v>
      </c>
      <c r="Q303" s="7">
        <v>37</v>
      </c>
      <c r="R303" s="7">
        <v>0.84699999999999998</v>
      </c>
      <c r="S303" s="7">
        <v>3.6</v>
      </c>
      <c r="T303" s="7">
        <v>52.1</v>
      </c>
      <c r="U303" s="7">
        <v>35</v>
      </c>
      <c r="V303" s="10">
        <f t="shared" ref="V303:Z305" si="172">$I303+$J303*V$1</f>
        <v>12.73743</v>
      </c>
      <c r="W303" s="10">
        <f t="shared" si="172"/>
        <v>23.903729999999999</v>
      </c>
      <c r="X303" s="10">
        <f t="shared" si="172"/>
        <v>35.070029999999996</v>
      </c>
      <c r="Y303" s="10">
        <f t="shared" si="172"/>
        <v>46.236329999999995</v>
      </c>
      <c r="Z303" s="10">
        <f t="shared" si="172"/>
        <v>57.402629999999995</v>
      </c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7">
        <v>57.4</v>
      </c>
    </row>
    <row r="304" spans="1:37" x14ac:dyDescent="0.25">
      <c r="A304" s="5" t="s">
        <v>371</v>
      </c>
      <c r="B304" s="5" t="s">
        <v>408</v>
      </c>
      <c r="C304" s="5" t="s">
        <v>409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28</v>
      </c>
      <c r="I304" s="6">
        <v>2.3742800000000002</v>
      </c>
      <c r="J304" s="6">
        <v>1.19672</v>
      </c>
      <c r="K304" s="6"/>
      <c r="L304" s="6"/>
      <c r="M304" s="6"/>
      <c r="N304" s="5">
        <v>2.37</v>
      </c>
      <c r="O304" s="5">
        <v>72.98</v>
      </c>
      <c r="P304" s="5">
        <v>3.0330900000000001</v>
      </c>
      <c r="Q304" s="5">
        <v>36</v>
      </c>
      <c r="R304" s="5">
        <v>0.92800000000000005</v>
      </c>
      <c r="S304" s="5">
        <v>2.5</v>
      </c>
      <c r="T304" s="5">
        <v>86.4</v>
      </c>
      <c r="U304" s="5">
        <v>34</v>
      </c>
      <c r="V304" s="10">
        <f t="shared" si="172"/>
        <v>14.341480000000001</v>
      </c>
      <c r="W304" s="10">
        <f t="shared" si="172"/>
        <v>26.308679999999999</v>
      </c>
      <c r="X304" s="10">
        <f t="shared" si="172"/>
        <v>38.275880000000001</v>
      </c>
      <c r="Y304" s="10">
        <f t="shared" si="172"/>
        <v>50.243079999999999</v>
      </c>
      <c r="Z304" s="10">
        <f t="shared" si="172"/>
        <v>62.210279999999997</v>
      </c>
      <c r="AA304" s="10">
        <f>$I304+$J304*AA$1</f>
        <v>74.177480000000003</v>
      </c>
      <c r="AB304" s="10"/>
      <c r="AC304" s="10"/>
      <c r="AD304" s="10"/>
      <c r="AE304" s="10"/>
      <c r="AF304" s="10"/>
      <c r="AG304" s="10"/>
      <c r="AH304" s="10"/>
      <c r="AI304" s="10"/>
      <c r="AJ304" s="10"/>
      <c r="AK304" s="5">
        <v>72.98</v>
      </c>
    </row>
    <row r="305" spans="1:37" x14ac:dyDescent="0.25">
      <c r="A305" s="7" t="s">
        <v>371</v>
      </c>
      <c r="B305" s="7" t="s">
        <v>406</v>
      </c>
      <c r="C305" s="7" t="s">
        <v>407</v>
      </c>
      <c r="D305" s="7" t="s">
        <v>25</v>
      </c>
      <c r="E305" s="7" t="s">
        <v>24</v>
      </c>
      <c r="F305" s="7" t="s">
        <v>35</v>
      </c>
      <c r="G305" s="7" t="s">
        <v>71</v>
      </c>
      <c r="H305" s="7" t="s">
        <v>28</v>
      </c>
      <c r="I305" s="8">
        <v>2.3780800000000002</v>
      </c>
      <c r="J305" s="8">
        <v>1.2043299999999999</v>
      </c>
      <c r="K305" s="8"/>
      <c r="L305" s="8"/>
      <c r="M305" s="8"/>
      <c r="N305" s="7">
        <v>2.38</v>
      </c>
      <c r="O305" s="7">
        <v>74.64</v>
      </c>
      <c r="P305" s="7">
        <v>0.27733999999999998</v>
      </c>
      <c r="Q305" s="7">
        <v>36</v>
      </c>
      <c r="R305" s="7">
        <v>0.82899999999999996</v>
      </c>
      <c r="S305" s="7">
        <v>2.5</v>
      </c>
      <c r="T305" s="7">
        <v>85.3</v>
      </c>
      <c r="U305" s="7">
        <v>34</v>
      </c>
      <c r="V305" s="10">
        <f t="shared" si="172"/>
        <v>14.421379999999999</v>
      </c>
      <c r="W305" s="10">
        <f t="shared" si="172"/>
        <v>26.464679999999998</v>
      </c>
      <c r="X305" s="10">
        <f t="shared" si="172"/>
        <v>38.507979999999996</v>
      </c>
      <c r="Y305" s="10">
        <f t="shared" si="172"/>
        <v>50.551279999999991</v>
      </c>
      <c r="Z305" s="10">
        <f t="shared" si="172"/>
        <v>62.594579999999993</v>
      </c>
      <c r="AA305" s="10">
        <f>$I305+$J305*AA$1</f>
        <v>74.637879999999996</v>
      </c>
      <c r="AB305" s="10"/>
      <c r="AC305" s="10"/>
      <c r="AD305" s="10"/>
      <c r="AE305" s="10"/>
      <c r="AF305" s="10"/>
      <c r="AG305" s="10"/>
      <c r="AH305" s="10"/>
      <c r="AI305" s="10"/>
      <c r="AJ305" s="10"/>
      <c r="AK305" s="7">
        <v>74.64</v>
      </c>
    </row>
    <row r="306" spans="1:37" x14ac:dyDescent="0.25">
      <c r="A306" s="5" t="s">
        <v>234</v>
      </c>
      <c r="B306" s="5" t="s">
        <v>239</v>
      </c>
      <c r="C306" s="5" t="s">
        <v>240</v>
      </c>
      <c r="D306" s="5" t="s">
        <v>25</v>
      </c>
      <c r="E306" s="5" t="s">
        <v>24</v>
      </c>
      <c r="F306" s="5" t="s">
        <v>35</v>
      </c>
      <c r="G306" s="5">
        <v>1</v>
      </c>
      <c r="H306" s="5" t="s">
        <v>43</v>
      </c>
      <c r="I306" s="6">
        <v>3.2926500000000001</v>
      </c>
      <c r="J306" s="6">
        <v>1.6335</v>
      </c>
      <c r="K306" s="6">
        <v>-2.5739999999999999E-2</v>
      </c>
      <c r="L306" s="6">
        <v>4.0000000000000002E-4</v>
      </c>
      <c r="M306" s="6"/>
      <c r="N306" s="5">
        <v>3.29</v>
      </c>
      <c r="O306" s="5">
        <v>117.21</v>
      </c>
      <c r="P306" s="5">
        <v>9.4755000000000003</v>
      </c>
      <c r="Q306" s="5">
        <v>46</v>
      </c>
      <c r="R306" s="5">
        <v>0.99</v>
      </c>
      <c r="S306" s="5">
        <v>5.3</v>
      </c>
      <c r="T306" s="5">
        <v>120</v>
      </c>
      <c r="U306" s="5">
        <v>42</v>
      </c>
      <c r="V306" s="10">
        <f t="shared" ref="V306:AA306" si="173">$I306+$J306*V$1+$K306*V$1^2+$L306*V$1^3</f>
        <v>17.453650000000003</v>
      </c>
      <c r="W306" s="10">
        <f t="shared" si="173"/>
        <v>28.866650000000003</v>
      </c>
      <c r="X306" s="10">
        <f t="shared" si="173"/>
        <v>39.931649999999998</v>
      </c>
      <c r="Y306" s="10">
        <f t="shared" si="173"/>
        <v>53.048650000000002</v>
      </c>
      <c r="Z306" s="10">
        <f t="shared" si="173"/>
        <v>70.617649999999998</v>
      </c>
      <c r="AA306" s="10">
        <f t="shared" si="173"/>
        <v>95.03864999999999</v>
      </c>
      <c r="AB306" s="10"/>
      <c r="AC306" s="10"/>
      <c r="AD306" s="10"/>
      <c r="AE306" s="10"/>
      <c r="AF306" s="10"/>
      <c r="AG306" s="10"/>
      <c r="AH306" s="10"/>
      <c r="AI306" s="10"/>
      <c r="AJ306" s="10"/>
      <c r="AK306" s="5">
        <v>117.21</v>
      </c>
    </row>
    <row r="307" spans="1:37" x14ac:dyDescent="0.25">
      <c r="A307" s="7" t="s">
        <v>243</v>
      </c>
      <c r="B307" s="7" t="s">
        <v>239</v>
      </c>
      <c r="C307" s="7" t="s">
        <v>240</v>
      </c>
      <c r="D307" s="7" t="s">
        <v>25</v>
      </c>
      <c r="E307" s="7" t="s">
        <v>24</v>
      </c>
      <c r="F307" s="7" t="s">
        <v>35</v>
      </c>
      <c r="G307" s="7" t="s">
        <v>44</v>
      </c>
      <c r="H307" s="7" t="s">
        <v>33</v>
      </c>
      <c r="I307" s="8">
        <v>2.8304800000000001</v>
      </c>
      <c r="J307" s="8">
        <v>1.41347</v>
      </c>
      <c r="K307" s="8">
        <v>-7.3000000000000001E-3</v>
      </c>
      <c r="L307" s="8"/>
      <c r="M307" s="8"/>
      <c r="N307" s="7">
        <v>2.83</v>
      </c>
      <c r="O307" s="7">
        <v>71.25</v>
      </c>
      <c r="P307" s="7">
        <v>1.7386299999999999</v>
      </c>
      <c r="Q307" s="7">
        <v>33</v>
      </c>
      <c r="R307" s="7">
        <v>0.95599999999999996</v>
      </c>
      <c r="S307" s="7">
        <v>2.9</v>
      </c>
      <c r="T307" s="7">
        <v>85</v>
      </c>
      <c r="U307" s="7">
        <v>30</v>
      </c>
      <c r="V307" s="11">
        <f t="shared" ref="V307:AE307" si="174">$I307+$J307 * V$1+$K307 *V$1^2</f>
        <v>16.23518</v>
      </c>
      <c r="W307" s="11">
        <f t="shared" si="174"/>
        <v>28.179880000000004</v>
      </c>
      <c r="X307" s="11">
        <f t="shared" si="174"/>
        <v>38.664580000000001</v>
      </c>
      <c r="Y307" s="11">
        <f t="shared" si="174"/>
        <v>47.689280000000004</v>
      </c>
      <c r="Z307" s="11">
        <f t="shared" si="174"/>
        <v>55.253979999999999</v>
      </c>
      <c r="AA307" s="11">
        <f t="shared" si="174"/>
        <v>61.358679999999993</v>
      </c>
      <c r="AB307" s="11">
        <f t="shared" si="174"/>
        <v>66.003379999999993</v>
      </c>
      <c r="AC307" s="11">
        <f t="shared" si="174"/>
        <v>69.188079999999999</v>
      </c>
      <c r="AD307" s="11">
        <f t="shared" si="174"/>
        <v>70.912779999999998</v>
      </c>
      <c r="AE307" s="11">
        <f t="shared" si="174"/>
        <v>71.177480000000003</v>
      </c>
      <c r="AK307" s="7">
        <v>71.25</v>
      </c>
    </row>
    <row r="308" spans="1:37" x14ac:dyDescent="0.25">
      <c r="A308" s="5" t="s">
        <v>278</v>
      </c>
      <c r="B308" s="5" t="s">
        <v>239</v>
      </c>
      <c r="C308" s="5" t="s">
        <v>240</v>
      </c>
      <c r="D308" s="5" t="s">
        <v>25</v>
      </c>
      <c r="E308" s="5" t="s">
        <v>24</v>
      </c>
      <c r="F308" s="5" t="s">
        <v>35</v>
      </c>
      <c r="G308" s="5" t="s">
        <v>44</v>
      </c>
      <c r="H308" s="5" t="s">
        <v>43</v>
      </c>
      <c r="I308" s="6">
        <v>-0.57557999999999998</v>
      </c>
      <c r="J308" s="6">
        <v>1.6899</v>
      </c>
      <c r="K308" s="6">
        <v>4.4200000000000003E-3</v>
      </c>
      <c r="L308" s="6">
        <v>-1.6000000000000001E-4</v>
      </c>
      <c r="M308" s="6"/>
      <c r="N308" s="5">
        <v>1.1200000000000001</v>
      </c>
      <c r="O308" s="5">
        <v>84.85</v>
      </c>
      <c r="P308" s="5">
        <v>0.59158999999999995</v>
      </c>
      <c r="Q308" s="5">
        <v>39</v>
      </c>
      <c r="R308" s="5">
        <v>0.98899999999999999</v>
      </c>
      <c r="S308" s="5">
        <v>1</v>
      </c>
      <c r="T308" s="5">
        <v>94.7</v>
      </c>
      <c r="U308" s="5">
        <v>35</v>
      </c>
      <c r="V308" s="10">
        <f t="shared" ref="V308:AB308" si="175">$I308+$J308*V$1+$K308*V$1^2+$L308*V$1^3</f>
        <v>16.605420000000002</v>
      </c>
      <c r="W308" s="10">
        <f t="shared" si="175"/>
        <v>33.710419999999999</v>
      </c>
      <c r="X308" s="10">
        <f t="shared" si="175"/>
        <v>49.779419999999995</v>
      </c>
      <c r="Y308" s="10">
        <f t="shared" si="175"/>
        <v>63.852420000000002</v>
      </c>
      <c r="Z308" s="10">
        <f t="shared" si="175"/>
        <v>74.96942</v>
      </c>
      <c r="AA308" s="10">
        <f t="shared" si="175"/>
        <v>82.170419999999993</v>
      </c>
      <c r="AB308" s="10">
        <f t="shared" si="175"/>
        <v>84.495419999999996</v>
      </c>
      <c r="AC308" s="10"/>
      <c r="AD308" s="10"/>
      <c r="AE308" s="10"/>
      <c r="AF308" s="10"/>
      <c r="AG308" s="10"/>
      <c r="AH308" s="10"/>
      <c r="AI308" s="10"/>
      <c r="AJ308" s="10"/>
      <c r="AK308" s="5">
        <v>84.85</v>
      </c>
    </row>
    <row r="309" spans="1:37" x14ac:dyDescent="0.25">
      <c r="A309" s="7" t="s">
        <v>368</v>
      </c>
      <c r="B309" s="7" t="s">
        <v>239</v>
      </c>
      <c r="C309" s="7" t="s">
        <v>240</v>
      </c>
      <c r="D309" s="7" t="s">
        <v>25</v>
      </c>
      <c r="E309" s="7" t="s">
        <v>24</v>
      </c>
      <c r="F309" s="7" t="s">
        <v>35</v>
      </c>
      <c r="G309" s="7" t="s">
        <v>36</v>
      </c>
      <c r="H309" s="7" t="s">
        <v>33</v>
      </c>
      <c r="I309" s="8">
        <v>0.17199</v>
      </c>
      <c r="J309" s="8">
        <v>1.5643899999999999</v>
      </c>
      <c r="K309" s="8">
        <v>-8.6700000000000006E-3</v>
      </c>
      <c r="L309" s="8"/>
      <c r="M309" s="8"/>
      <c r="N309" s="7">
        <v>3.27</v>
      </c>
      <c r="O309" s="7">
        <v>70.72</v>
      </c>
      <c r="P309" s="7">
        <v>3.4693700000000001</v>
      </c>
      <c r="Q309" s="7">
        <v>59</v>
      </c>
      <c r="R309" s="7">
        <v>0.96099999999999997</v>
      </c>
      <c r="S309" s="7">
        <v>2.5</v>
      </c>
      <c r="T309" s="7">
        <v>87.1</v>
      </c>
      <c r="U309" s="7">
        <v>56</v>
      </c>
      <c r="V309" s="11">
        <f t="shared" ref="V309:AD309" si="176">$I309+$J309 * V$1+$K309 *V$1^2</f>
        <v>14.948889999999997</v>
      </c>
      <c r="W309" s="11">
        <f t="shared" si="176"/>
        <v>27.991789999999998</v>
      </c>
      <c r="X309" s="11">
        <f t="shared" si="176"/>
        <v>39.300690000000003</v>
      </c>
      <c r="Y309" s="11">
        <f t="shared" si="176"/>
        <v>48.875589999999995</v>
      </c>
      <c r="Z309" s="11">
        <f t="shared" si="176"/>
        <v>56.716489999999993</v>
      </c>
      <c r="AA309" s="11">
        <f t="shared" si="176"/>
        <v>62.823389999999989</v>
      </c>
      <c r="AB309" s="11">
        <f t="shared" si="176"/>
        <v>67.196289999999991</v>
      </c>
      <c r="AC309" s="11">
        <f t="shared" si="176"/>
        <v>69.835189999999983</v>
      </c>
      <c r="AD309" s="11">
        <f t="shared" si="176"/>
        <v>70.740089999999981</v>
      </c>
      <c r="AK309" s="7">
        <v>70.72</v>
      </c>
    </row>
    <row r="310" spans="1:37" x14ac:dyDescent="0.25">
      <c r="A310" s="5" t="s">
        <v>209</v>
      </c>
      <c r="B310" s="5" t="s">
        <v>232</v>
      </c>
      <c r="C310" s="5" t="s">
        <v>233</v>
      </c>
      <c r="D310" s="5" t="s">
        <v>25</v>
      </c>
      <c r="E310" s="5" t="s">
        <v>24</v>
      </c>
      <c r="F310" s="5" t="s">
        <v>35</v>
      </c>
      <c r="G310" s="5">
        <v>1</v>
      </c>
      <c r="H310" s="5" t="s">
        <v>31</v>
      </c>
      <c r="I310" s="6">
        <v>0.18526000000000001</v>
      </c>
      <c r="J310" s="6">
        <v>2.8223099999999999</v>
      </c>
      <c r="K310" s="6">
        <v>5.6309999999999999E-2</v>
      </c>
      <c r="L310" s="6"/>
      <c r="M310" s="6"/>
      <c r="N310" s="5">
        <v>1.69</v>
      </c>
      <c r="O310" s="5">
        <v>97.08</v>
      </c>
      <c r="P310" s="5">
        <v>0.23729</v>
      </c>
      <c r="Q310" s="5">
        <v>16</v>
      </c>
      <c r="R310" s="5">
        <v>0.93500000000000005</v>
      </c>
      <c r="S310" s="5">
        <v>4.8</v>
      </c>
      <c r="T310" s="5">
        <v>98.3</v>
      </c>
      <c r="U310" s="5">
        <v>14</v>
      </c>
      <c r="V310" s="11">
        <f t="shared" ref="V310:AF310" si="177">EXP($I310+$J310*LN(LN(V$1) + ($K310/2)))</f>
        <v>13.111094714374824</v>
      </c>
      <c r="W310" s="11">
        <f t="shared" si="177"/>
        <v>27.337732297427568</v>
      </c>
      <c r="X310" s="11">
        <f t="shared" si="177"/>
        <v>38.993470928686023</v>
      </c>
      <c r="Y310" s="11">
        <f t="shared" si="177"/>
        <v>48.947320714967944</v>
      </c>
      <c r="Z310" s="11">
        <f t="shared" si="177"/>
        <v>57.701581005940916</v>
      </c>
      <c r="AA310" s="11">
        <f t="shared" si="177"/>
        <v>65.558855022399214</v>
      </c>
      <c r="AB310" s="11">
        <f t="shared" si="177"/>
        <v>72.715630557201209</v>
      </c>
      <c r="AC310" s="11">
        <f t="shared" si="177"/>
        <v>79.307334499282859</v>
      </c>
      <c r="AD310" s="11">
        <f t="shared" si="177"/>
        <v>85.431705254159752</v>
      </c>
      <c r="AE310" s="11">
        <f t="shared" si="177"/>
        <v>91.161875799241031</v>
      </c>
      <c r="AF310" s="11">
        <f t="shared" si="177"/>
        <v>96.55417665604854</v>
      </c>
      <c r="AK310" s="5">
        <v>97.08</v>
      </c>
    </row>
    <row r="311" spans="1:37" x14ac:dyDescent="0.25">
      <c r="A311" s="7" t="s">
        <v>234</v>
      </c>
      <c r="B311" s="7" t="s">
        <v>232</v>
      </c>
      <c r="C311" s="7" t="s">
        <v>233</v>
      </c>
      <c r="D311" s="7" t="s">
        <v>25</v>
      </c>
      <c r="E311" s="7" t="s">
        <v>24</v>
      </c>
      <c r="F311" s="7" t="s">
        <v>35</v>
      </c>
      <c r="G311" s="7" t="s">
        <v>36</v>
      </c>
      <c r="H311" s="7" t="s">
        <v>43</v>
      </c>
      <c r="I311" s="8">
        <v>3.3149199999999999</v>
      </c>
      <c r="J311" s="8">
        <v>1.20157</v>
      </c>
      <c r="K311" s="8">
        <v>0.13063</v>
      </c>
      <c r="L311" s="8">
        <v>-3.3600000000000001E-3</v>
      </c>
      <c r="M311" s="8"/>
      <c r="N311" s="7">
        <v>3.31</v>
      </c>
      <c r="O311" s="7">
        <v>66.180000000000007</v>
      </c>
      <c r="P311" s="7">
        <v>0.76341999999999999</v>
      </c>
      <c r="Q311" s="7">
        <v>38</v>
      </c>
      <c r="R311" s="7">
        <v>0.995</v>
      </c>
      <c r="S311" s="7">
        <v>3.3</v>
      </c>
      <c r="T311" s="7">
        <v>67.099999999999994</v>
      </c>
      <c r="U311" s="7">
        <v>34</v>
      </c>
      <c r="V311" s="10">
        <f>$I311+$J311*V$1+$K311*V$1^2+$L311*V$1^3</f>
        <v>25.033619999999999</v>
      </c>
      <c r="W311" s="10">
        <f>$I311+$J311*W$1+$K311*W$1^2+$L311*W$1^3</f>
        <v>52.718319999999999</v>
      </c>
      <c r="X311" s="10">
        <f>$I311+$J311*X$1+$K311*X$1^2+$L311*X$1^3</f>
        <v>66.209019999999981</v>
      </c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7">
        <v>66.180000000000007</v>
      </c>
    </row>
    <row r="312" spans="1:37" x14ac:dyDescent="0.25">
      <c r="A312" s="5" t="s">
        <v>243</v>
      </c>
      <c r="B312" s="5" t="s">
        <v>232</v>
      </c>
      <c r="C312" s="5" t="s">
        <v>233</v>
      </c>
      <c r="D312" s="5" t="s">
        <v>25</v>
      </c>
      <c r="E312" s="5" t="s">
        <v>24</v>
      </c>
      <c r="F312" s="5" t="s">
        <v>35</v>
      </c>
      <c r="G312" s="5" t="s">
        <v>36</v>
      </c>
      <c r="H312" s="5" t="s">
        <v>33</v>
      </c>
      <c r="I312" s="6">
        <v>2.4046599999999998</v>
      </c>
      <c r="J312" s="6">
        <v>1.6155299999999999</v>
      </c>
      <c r="K312" s="6">
        <v>-1.12E-2</v>
      </c>
      <c r="L312" s="6"/>
      <c r="M312" s="6"/>
      <c r="N312" s="5">
        <v>2.4</v>
      </c>
      <c r="O312" s="5">
        <v>60.68</v>
      </c>
      <c r="P312" s="5">
        <v>4.4520499999999998</v>
      </c>
      <c r="Q312" s="5">
        <v>34</v>
      </c>
      <c r="R312" s="5">
        <v>0.96699999999999997</v>
      </c>
      <c r="S312" s="5">
        <v>2.9</v>
      </c>
      <c r="T312" s="5">
        <v>64.599999999999994</v>
      </c>
      <c r="U312" s="5">
        <v>31</v>
      </c>
      <c r="V312" s="11">
        <f t="shared" ref="V312:AB312" si="178">$I312+$J312 * V$1+$K312 *V$1^2</f>
        <v>17.439959999999999</v>
      </c>
      <c r="W312" s="11">
        <f t="shared" si="178"/>
        <v>30.23526</v>
      </c>
      <c r="X312" s="11">
        <f t="shared" si="178"/>
        <v>40.790559999999999</v>
      </c>
      <c r="Y312" s="11">
        <f t="shared" si="178"/>
        <v>49.105859999999993</v>
      </c>
      <c r="Z312" s="11">
        <f t="shared" si="178"/>
        <v>55.181160000000006</v>
      </c>
      <c r="AA312" s="11">
        <f t="shared" si="178"/>
        <v>59.016459999999988</v>
      </c>
      <c r="AB312" s="11">
        <f t="shared" si="178"/>
        <v>60.611759999999997</v>
      </c>
      <c r="AK312" s="5">
        <v>60.68</v>
      </c>
    </row>
    <row r="313" spans="1:37" x14ac:dyDescent="0.25">
      <c r="A313" s="7" t="s">
        <v>271</v>
      </c>
      <c r="B313" s="7" t="s">
        <v>232</v>
      </c>
      <c r="C313" s="7" t="s">
        <v>233</v>
      </c>
      <c r="D313" s="7" t="s">
        <v>25</v>
      </c>
      <c r="E313" s="7" t="s">
        <v>24</v>
      </c>
      <c r="F313" s="7" t="s">
        <v>35</v>
      </c>
      <c r="G313" s="7" t="s">
        <v>44</v>
      </c>
      <c r="H313" s="7" t="s">
        <v>43</v>
      </c>
      <c r="I313" s="8">
        <v>2.7074099999999999</v>
      </c>
      <c r="J313" s="8">
        <v>1.43292</v>
      </c>
      <c r="K313" s="8">
        <v>-1.191E-2</v>
      </c>
      <c r="L313" s="8">
        <v>6.0000000000000002E-5</v>
      </c>
      <c r="M313" s="8"/>
      <c r="N313" s="7">
        <v>2.71</v>
      </c>
      <c r="O313" s="7">
        <v>131.1</v>
      </c>
      <c r="P313" s="7">
        <v>1.5684</v>
      </c>
      <c r="Q313" s="7">
        <v>113</v>
      </c>
      <c r="R313" s="7">
        <v>0.94</v>
      </c>
      <c r="S313" s="7">
        <v>3.2</v>
      </c>
      <c r="T313" s="7">
        <v>130</v>
      </c>
      <c r="U313" s="7">
        <v>109</v>
      </c>
      <c r="V313" s="10">
        <f t="shared" ref="V313:AH313" si="179">$I313+$J313*V$1+$K313*V$1^2+$L313*V$1^3</f>
        <v>15.905609999999999</v>
      </c>
      <c r="W313" s="10">
        <f t="shared" si="179"/>
        <v>27.081810000000001</v>
      </c>
      <c r="X313" s="10">
        <f t="shared" si="179"/>
        <v>36.59601</v>
      </c>
      <c r="Y313" s="10">
        <f t="shared" si="179"/>
        <v>44.808210000000003</v>
      </c>
      <c r="Z313" s="10">
        <f t="shared" si="179"/>
        <v>52.078409999999991</v>
      </c>
      <c r="AA313" s="10">
        <f t="shared" si="179"/>
        <v>58.766609999999993</v>
      </c>
      <c r="AB313" s="10">
        <f t="shared" si="179"/>
        <v>65.232810000000001</v>
      </c>
      <c r="AC313" s="10">
        <f t="shared" si="179"/>
        <v>71.837009999999992</v>
      </c>
      <c r="AD313" s="10">
        <f t="shared" si="179"/>
        <v>78.939210000000003</v>
      </c>
      <c r="AE313" s="10">
        <f t="shared" si="179"/>
        <v>86.899410000000003</v>
      </c>
      <c r="AF313" s="10">
        <f t="shared" si="179"/>
        <v>96.077609999999979</v>
      </c>
      <c r="AG313" s="10">
        <f t="shared" si="179"/>
        <v>106.83381</v>
      </c>
      <c r="AH313" s="10">
        <f t="shared" si="179"/>
        <v>119.52800999999999</v>
      </c>
      <c r="AI313" s="10"/>
      <c r="AJ313" s="10"/>
      <c r="AK313" s="7">
        <v>131.1</v>
      </c>
    </row>
    <row r="314" spans="1:37" x14ac:dyDescent="0.25">
      <c r="A314" s="5" t="s">
        <v>278</v>
      </c>
      <c r="B314" s="5" t="s">
        <v>232</v>
      </c>
      <c r="C314" s="5" t="s">
        <v>233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43</v>
      </c>
      <c r="I314" s="6">
        <v>-0.74131999999999998</v>
      </c>
      <c r="J314" s="6">
        <v>1.9957800000000001</v>
      </c>
      <c r="K314" s="6">
        <v>-2.8029999999999999E-2</v>
      </c>
      <c r="L314" s="6">
        <v>2.7E-4</v>
      </c>
      <c r="M314" s="6"/>
      <c r="N314" s="5">
        <v>1.23</v>
      </c>
      <c r="O314" s="5">
        <v>125.41</v>
      </c>
      <c r="P314" s="5">
        <v>0.94313999999999998</v>
      </c>
      <c r="Q314" s="5">
        <v>40</v>
      </c>
      <c r="R314" s="5">
        <v>0.97099999999999997</v>
      </c>
      <c r="S314" s="5">
        <v>1.2</v>
      </c>
      <c r="T314" s="5">
        <v>124.6</v>
      </c>
      <c r="U314" s="5">
        <v>36</v>
      </c>
      <c r="V314" s="10">
        <f t="shared" ref="V314:AC314" si="180">$I314+$J314*V$1+$K314*V$1^2+$L314*V$1^3</f>
        <v>16.683480000000003</v>
      </c>
      <c r="W314" s="10">
        <f t="shared" si="180"/>
        <v>30.122280000000003</v>
      </c>
      <c r="X314" s="10">
        <f t="shared" si="180"/>
        <v>41.195079999999997</v>
      </c>
      <c r="Y314" s="10">
        <f t="shared" si="180"/>
        <v>51.52188000000001</v>
      </c>
      <c r="Z314" s="10">
        <f t="shared" si="180"/>
        <v>62.722679999999997</v>
      </c>
      <c r="AA314" s="10">
        <f t="shared" si="180"/>
        <v>76.417480000000012</v>
      </c>
      <c r="AB314" s="10">
        <f t="shared" si="180"/>
        <v>94.226279999999988</v>
      </c>
      <c r="AC314" s="10">
        <f t="shared" si="180"/>
        <v>117.76908000000003</v>
      </c>
      <c r="AD314" s="10"/>
      <c r="AE314" s="10"/>
      <c r="AF314" s="10"/>
      <c r="AG314" s="10"/>
      <c r="AH314" s="10"/>
      <c r="AI314" s="10"/>
      <c r="AJ314" s="10"/>
      <c r="AK314" s="5">
        <v>125.41</v>
      </c>
    </row>
    <row r="315" spans="1:37" x14ac:dyDescent="0.25">
      <c r="A315" s="7" t="s">
        <v>271</v>
      </c>
      <c r="B315" s="7" t="s">
        <v>276</v>
      </c>
      <c r="C315" s="7" t="s">
        <v>277</v>
      </c>
      <c r="D315" s="7" t="s">
        <v>25</v>
      </c>
      <c r="E315" s="7" t="s">
        <v>24</v>
      </c>
      <c r="F315" s="7" t="s">
        <v>35</v>
      </c>
      <c r="G315" s="7">
        <v>1</v>
      </c>
      <c r="H315" s="7" t="s">
        <v>31</v>
      </c>
      <c r="I315" s="8">
        <v>1.3603400000000001</v>
      </c>
      <c r="J315" s="8">
        <v>1.49373</v>
      </c>
      <c r="K315" s="8">
        <v>0.29855999999999999</v>
      </c>
      <c r="L315" s="8"/>
      <c r="M315" s="8"/>
      <c r="N315" s="7">
        <v>3.02</v>
      </c>
      <c r="O315" s="7">
        <v>45.3</v>
      </c>
      <c r="P315" s="7">
        <v>0.5464</v>
      </c>
      <c r="Q315" s="7">
        <v>26</v>
      </c>
      <c r="R315" s="7">
        <v>0.53</v>
      </c>
      <c r="S315" s="7">
        <v>1.8</v>
      </c>
      <c r="T315" s="7">
        <v>83.8</v>
      </c>
      <c r="U315" s="7">
        <v>24</v>
      </c>
      <c r="V315" s="11">
        <f t="shared" ref="V315:AJ315" si="181">EXP($I315+$J315*LN(LN(V$1) + ($K315/2)))</f>
        <v>14.879586690918275</v>
      </c>
      <c r="W315" s="11">
        <f t="shared" si="181"/>
        <v>21.582491590827477</v>
      </c>
      <c r="X315" s="11">
        <f t="shared" si="181"/>
        <v>25.868305608416851</v>
      </c>
      <c r="Y315" s="11">
        <f t="shared" si="181"/>
        <v>29.060977897396583</v>
      </c>
      <c r="Z315" s="11">
        <f t="shared" si="181"/>
        <v>31.620585865621653</v>
      </c>
      <c r="AA315" s="11">
        <f t="shared" si="181"/>
        <v>33.764294255766792</v>
      </c>
      <c r="AB315" s="11">
        <f t="shared" si="181"/>
        <v>35.612677712287976</v>
      </c>
      <c r="AC315" s="11">
        <f t="shared" si="181"/>
        <v>37.239926269137726</v>
      </c>
      <c r="AD315" s="11">
        <f t="shared" si="181"/>
        <v>38.695070553673297</v>
      </c>
      <c r="AE315" s="11">
        <f t="shared" si="181"/>
        <v>40.01226982936366</v>
      </c>
      <c r="AF315" s="11">
        <f t="shared" si="181"/>
        <v>41.216310141737559</v>
      </c>
      <c r="AG315" s="11">
        <f t="shared" si="181"/>
        <v>42.325767207721618</v>
      </c>
      <c r="AH315" s="11">
        <f t="shared" si="181"/>
        <v>43.354934035276742</v>
      </c>
      <c r="AI315" s="11">
        <f t="shared" si="181"/>
        <v>44.315051699683792</v>
      </c>
      <c r="AJ315" s="11">
        <f t="shared" si="181"/>
        <v>45.215125951593322</v>
      </c>
      <c r="AK315" s="7">
        <v>45.3</v>
      </c>
    </row>
    <row r="316" spans="1:37" x14ac:dyDescent="0.25">
      <c r="A316" s="5" t="s">
        <v>21</v>
      </c>
      <c r="B316" s="5" t="s">
        <v>86</v>
      </c>
      <c r="C316" s="5" t="s">
        <v>87</v>
      </c>
      <c r="D316" s="5" t="s">
        <v>25</v>
      </c>
      <c r="E316" s="5" t="s">
        <v>24</v>
      </c>
      <c r="F316" s="5" t="s">
        <v>35</v>
      </c>
      <c r="G316" s="5">
        <v>1</v>
      </c>
      <c r="H316" s="5" t="s">
        <v>28</v>
      </c>
      <c r="I316" s="6">
        <v>2.5962499999999999</v>
      </c>
      <c r="J316" s="6">
        <v>1.9985299999999999</v>
      </c>
      <c r="K316" s="6"/>
      <c r="L316" s="6"/>
      <c r="M316" s="6"/>
      <c r="N316" s="5">
        <v>2.6</v>
      </c>
      <c r="O316" s="5">
        <v>82.54</v>
      </c>
      <c r="P316" s="5">
        <v>58.868879999999997</v>
      </c>
      <c r="Q316" s="5">
        <v>38</v>
      </c>
      <c r="R316" s="5">
        <v>0.84199999999999997</v>
      </c>
      <c r="S316" s="5">
        <v>1.5</v>
      </c>
      <c r="T316" s="5">
        <v>82.3</v>
      </c>
      <c r="U316" s="5">
        <v>36</v>
      </c>
      <c r="V316" s="10">
        <f t="shared" ref="V316:Y318" si="182">$I316+$J316*V$1</f>
        <v>22.58155</v>
      </c>
      <c r="W316" s="10">
        <f t="shared" si="182"/>
        <v>42.566849999999995</v>
      </c>
      <c r="X316" s="10">
        <f t="shared" si="182"/>
        <v>62.552149999999997</v>
      </c>
      <c r="Y316" s="10">
        <f t="shared" si="182"/>
        <v>82.537449999999993</v>
      </c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5">
        <v>82.54</v>
      </c>
    </row>
    <row r="317" spans="1:37" x14ac:dyDescent="0.25">
      <c r="A317" s="7" t="s">
        <v>322</v>
      </c>
      <c r="B317" s="7" t="s">
        <v>341</v>
      </c>
      <c r="C317" s="7" t="s">
        <v>342</v>
      </c>
      <c r="D317" s="7" t="s">
        <v>25</v>
      </c>
      <c r="E317" s="7" t="s">
        <v>24</v>
      </c>
      <c r="F317" s="7" t="s">
        <v>35</v>
      </c>
      <c r="G317" s="7" t="s">
        <v>36</v>
      </c>
      <c r="H317" s="7" t="s">
        <v>28</v>
      </c>
      <c r="I317" s="8">
        <v>4.6768200000000002</v>
      </c>
      <c r="J317" s="8">
        <v>0.69794</v>
      </c>
      <c r="K317" s="8"/>
      <c r="L317" s="8"/>
      <c r="M317" s="8"/>
      <c r="N317" s="7">
        <v>4.68</v>
      </c>
      <c r="O317" s="7">
        <v>39.57</v>
      </c>
      <c r="P317" s="7">
        <v>4.8547799999999999</v>
      </c>
      <c r="Q317" s="7">
        <v>28</v>
      </c>
      <c r="R317" s="7">
        <v>0.82299999999999995</v>
      </c>
      <c r="S317" s="7">
        <v>3.1</v>
      </c>
      <c r="T317" s="7">
        <v>36</v>
      </c>
      <c r="U317" s="7">
        <v>26</v>
      </c>
      <c r="V317" s="10">
        <f t="shared" si="182"/>
        <v>11.656220000000001</v>
      </c>
      <c r="W317" s="10">
        <f t="shared" si="182"/>
        <v>18.635619999999999</v>
      </c>
      <c r="X317" s="10">
        <f t="shared" si="182"/>
        <v>25.615020000000001</v>
      </c>
      <c r="Y317" s="10">
        <f t="shared" si="182"/>
        <v>32.59442</v>
      </c>
      <c r="Z317" s="10">
        <f>$I317+$J317*Z$1</f>
        <v>39.573819999999998</v>
      </c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7">
        <v>39.57</v>
      </c>
    </row>
    <row r="318" spans="1:37" x14ac:dyDescent="0.25">
      <c r="A318" s="5" t="s">
        <v>302</v>
      </c>
      <c r="B318" s="5" t="s">
        <v>313</v>
      </c>
      <c r="C318" s="5" t="s">
        <v>314</v>
      </c>
      <c r="D318" s="5" t="s">
        <v>25</v>
      </c>
      <c r="E318" s="5" t="s">
        <v>24</v>
      </c>
      <c r="F318" s="5" t="s">
        <v>35</v>
      </c>
      <c r="G318" s="5">
        <v>1</v>
      </c>
      <c r="H318" s="5" t="s">
        <v>28</v>
      </c>
      <c r="I318" s="6">
        <v>-5.2565799999999996</v>
      </c>
      <c r="J318" s="6">
        <v>2.3951199999999999</v>
      </c>
      <c r="K318" s="6"/>
      <c r="L318" s="6"/>
      <c r="M318" s="6"/>
      <c r="N318" s="5">
        <v>1.93</v>
      </c>
      <c r="O318" s="5">
        <v>90.55</v>
      </c>
      <c r="P318" s="5">
        <v>3.1008</v>
      </c>
      <c r="Q318" s="5">
        <v>32</v>
      </c>
      <c r="R318" s="5">
        <v>0.99199999999999999</v>
      </c>
      <c r="S318" s="5">
        <v>6.6</v>
      </c>
      <c r="T318" s="5">
        <v>81.5</v>
      </c>
      <c r="U318" s="5">
        <v>30</v>
      </c>
      <c r="V318" s="10">
        <f t="shared" si="182"/>
        <v>18.69462</v>
      </c>
      <c r="W318" s="10">
        <f t="shared" si="182"/>
        <v>42.645820000000001</v>
      </c>
      <c r="X318" s="10">
        <f t="shared" si="182"/>
        <v>66.597020000000001</v>
      </c>
      <c r="Y318" s="10">
        <f t="shared" si="182"/>
        <v>90.548220000000001</v>
      </c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5">
        <v>90.55</v>
      </c>
    </row>
    <row r="319" spans="1:37" x14ac:dyDescent="0.25">
      <c r="A319" s="7" t="s">
        <v>234</v>
      </c>
      <c r="B319" s="7" t="s">
        <v>241</v>
      </c>
      <c r="C319" s="7" t="s">
        <v>242</v>
      </c>
      <c r="D319" s="7" t="s">
        <v>25</v>
      </c>
      <c r="E319" s="7" t="s">
        <v>24</v>
      </c>
      <c r="F319" s="7" t="s">
        <v>35</v>
      </c>
      <c r="G319" s="7" t="s">
        <v>71</v>
      </c>
      <c r="H319" s="7" t="s">
        <v>33</v>
      </c>
      <c r="I319" s="8">
        <v>3.7954699999999999</v>
      </c>
      <c r="J319" s="8">
        <v>1.4532400000000001</v>
      </c>
      <c r="K319" s="8">
        <v>-2.9299999999999999E-3</v>
      </c>
      <c r="L319" s="8"/>
      <c r="M319" s="8"/>
      <c r="N319" s="7">
        <v>3.8</v>
      </c>
      <c r="O319" s="7">
        <v>114.49</v>
      </c>
      <c r="P319" s="7">
        <v>2.5090000000000001E-2</v>
      </c>
      <c r="Q319" s="7">
        <v>42</v>
      </c>
      <c r="R319" s="7">
        <v>0.98399999999999999</v>
      </c>
      <c r="S319" s="7">
        <v>3.8</v>
      </c>
      <c r="T319" s="7">
        <v>118.6</v>
      </c>
      <c r="U319" s="7">
        <v>39</v>
      </c>
      <c r="V319" s="11">
        <f t="shared" ref="V319:AD319" si="183">$I319+$J319 * V$1+$K319 *V$1^2</f>
        <v>18.034870000000002</v>
      </c>
      <c r="W319" s="11">
        <f t="shared" si="183"/>
        <v>31.688269999999999</v>
      </c>
      <c r="X319" s="11">
        <f t="shared" si="183"/>
        <v>44.755670000000002</v>
      </c>
      <c r="Y319" s="11">
        <f t="shared" si="183"/>
        <v>57.237070000000003</v>
      </c>
      <c r="Z319" s="11">
        <f t="shared" si="183"/>
        <v>69.132469999999998</v>
      </c>
      <c r="AA319" s="11">
        <f t="shared" si="183"/>
        <v>80.441869999999994</v>
      </c>
      <c r="AB319" s="11">
        <f t="shared" si="183"/>
        <v>91.165270000000007</v>
      </c>
      <c r="AC319" s="11">
        <f t="shared" si="183"/>
        <v>101.30267000000001</v>
      </c>
      <c r="AD319" s="11">
        <f t="shared" si="183"/>
        <v>110.85407000000001</v>
      </c>
      <c r="AK319" s="7">
        <v>114.49</v>
      </c>
    </row>
    <row r="320" spans="1:37" x14ac:dyDescent="0.25">
      <c r="A320" s="5" t="s">
        <v>243</v>
      </c>
      <c r="B320" s="5" t="s">
        <v>241</v>
      </c>
      <c r="C320" s="5" t="s">
        <v>242</v>
      </c>
      <c r="D320" s="5" t="s">
        <v>25</v>
      </c>
      <c r="E320" s="5" t="s">
        <v>24</v>
      </c>
      <c r="F320" s="5" t="s">
        <v>35</v>
      </c>
      <c r="G320" s="5" t="s">
        <v>44</v>
      </c>
      <c r="H320" s="5" t="s">
        <v>43</v>
      </c>
      <c r="I320" s="6">
        <v>2.8832300000000002</v>
      </c>
      <c r="J320" s="6">
        <v>3.0659800000000001</v>
      </c>
      <c r="K320" s="6">
        <v>-5.4480000000000001E-2</v>
      </c>
      <c r="L320" s="6">
        <v>3.6999999999999999E-4</v>
      </c>
      <c r="M320" s="6"/>
      <c r="N320" s="5">
        <v>2.88</v>
      </c>
      <c r="O320" s="5">
        <v>112.89</v>
      </c>
      <c r="P320" s="5">
        <v>9.3462499999999995</v>
      </c>
      <c r="Q320" s="5">
        <v>61</v>
      </c>
      <c r="R320" s="5">
        <v>0.89400000000000002</v>
      </c>
      <c r="S320" s="5">
        <v>2.9</v>
      </c>
      <c r="T320" s="5">
        <v>139.5</v>
      </c>
      <c r="U320" s="5">
        <v>57</v>
      </c>
      <c r="V320" s="10">
        <f t="shared" ref="V320:AD320" si="184">$I320+$J320*V$1+$K320*V$1^2+$L320*V$1^3</f>
        <v>28.465030000000002</v>
      </c>
      <c r="W320" s="10">
        <f t="shared" si="184"/>
        <v>45.370830000000005</v>
      </c>
      <c r="X320" s="10">
        <f t="shared" si="184"/>
        <v>55.820629999999994</v>
      </c>
      <c r="Y320" s="10">
        <f t="shared" si="184"/>
        <v>62.034429999999993</v>
      </c>
      <c r="Z320" s="10">
        <f t="shared" si="184"/>
        <v>66.232230000000015</v>
      </c>
      <c r="AA320" s="10">
        <f t="shared" si="184"/>
        <v>70.634029999999981</v>
      </c>
      <c r="AB320" s="10">
        <f t="shared" si="184"/>
        <v>77.459830000000011</v>
      </c>
      <c r="AC320" s="10">
        <f t="shared" si="184"/>
        <v>88.929629999999975</v>
      </c>
      <c r="AD320" s="10">
        <f t="shared" si="184"/>
        <v>107.26343000000003</v>
      </c>
      <c r="AE320" s="10"/>
      <c r="AF320" s="10"/>
      <c r="AG320" s="10"/>
      <c r="AH320" s="10"/>
      <c r="AI320" s="10"/>
      <c r="AJ320" s="10"/>
      <c r="AK320" s="5">
        <v>112.89</v>
      </c>
    </row>
    <row r="321" spans="1:37" x14ac:dyDescent="0.25">
      <c r="A321" s="7" t="s">
        <v>254</v>
      </c>
      <c r="B321" s="7" t="s">
        <v>241</v>
      </c>
      <c r="C321" s="7" t="s">
        <v>242</v>
      </c>
      <c r="D321" s="7" t="s">
        <v>25</v>
      </c>
      <c r="E321" s="7" t="s">
        <v>24</v>
      </c>
      <c r="F321" s="7" t="s">
        <v>35</v>
      </c>
      <c r="G321" s="7" t="s">
        <v>44</v>
      </c>
      <c r="H321" s="7" t="s">
        <v>28</v>
      </c>
      <c r="I321" s="8">
        <v>2.3540999999999999</v>
      </c>
      <c r="J321" s="8">
        <v>1.4064099999999999</v>
      </c>
      <c r="K321" s="8"/>
      <c r="L321" s="8"/>
      <c r="M321" s="8"/>
      <c r="N321" s="7">
        <v>2.35</v>
      </c>
      <c r="O321" s="7">
        <v>121.9</v>
      </c>
      <c r="P321" s="7">
        <v>3.31433</v>
      </c>
      <c r="Q321" s="7">
        <v>60</v>
      </c>
      <c r="R321" s="7">
        <v>0.96099999999999997</v>
      </c>
      <c r="S321" s="7">
        <v>2</v>
      </c>
      <c r="T321" s="7">
        <v>120.1</v>
      </c>
      <c r="U321" s="7">
        <v>58</v>
      </c>
      <c r="V321" s="10">
        <f t="shared" ref="V321:AC322" si="185">$I321+$J321*V$1</f>
        <v>16.418199999999999</v>
      </c>
      <c r="W321" s="10">
        <f t="shared" si="185"/>
        <v>30.482299999999999</v>
      </c>
      <c r="X321" s="10">
        <f t="shared" si="185"/>
        <v>44.546399999999998</v>
      </c>
      <c r="Y321" s="10">
        <f t="shared" si="185"/>
        <v>58.610500000000002</v>
      </c>
      <c r="Z321" s="10">
        <f t="shared" si="185"/>
        <v>72.674599999999998</v>
      </c>
      <c r="AA321" s="10">
        <f t="shared" si="185"/>
        <v>86.738699999999994</v>
      </c>
      <c r="AB321" s="10">
        <f t="shared" si="185"/>
        <v>100.8028</v>
      </c>
      <c r="AC321" s="10">
        <f t="shared" si="185"/>
        <v>114.8669</v>
      </c>
      <c r="AD321" s="10"/>
      <c r="AE321" s="10"/>
      <c r="AF321" s="10"/>
      <c r="AG321" s="10"/>
      <c r="AH321" s="10"/>
      <c r="AI321" s="10"/>
      <c r="AJ321" s="10"/>
      <c r="AK321" s="7">
        <v>121.9</v>
      </c>
    </row>
    <row r="322" spans="1:37" x14ac:dyDescent="0.25">
      <c r="A322" s="5" t="s">
        <v>271</v>
      </c>
      <c r="B322" s="5" t="s">
        <v>241</v>
      </c>
      <c r="C322" s="5" t="s">
        <v>242</v>
      </c>
      <c r="D322" s="5" t="s">
        <v>25</v>
      </c>
      <c r="E322" s="5" t="s">
        <v>24</v>
      </c>
      <c r="F322" s="5" t="s">
        <v>35</v>
      </c>
      <c r="G322" s="5" t="s">
        <v>44</v>
      </c>
      <c r="H322" s="5" t="s">
        <v>28</v>
      </c>
      <c r="I322" s="6">
        <v>5.2898199999999997</v>
      </c>
      <c r="J322" s="6">
        <v>1.3163100000000001</v>
      </c>
      <c r="K322" s="6"/>
      <c r="L322" s="6"/>
      <c r="M322" s="6"/>
      <c r="N322" s="5">
        <v>5.29</v>
      </c>
      <c r="O322" s="5">
        <v>132.97</v>
      </c>
      <c r="P322" s="5">
        <v>4.9351200000000004</v>
      </c>
      <c r="Q322" s="5">
        <v>44</v>
      </c>
      <c r="R322" s="5">
        <v>0.9</v>
      </c>
      <c r="S322" s="5">
        <v>5.5</v>
      </c>
      <c r="T322" s="5">
        <v>155.69999999999999</v>
      </c>
      <c r="U322" s="5">
        <v>42</v>
      </c>
      <c r="V322" s="10">
        <f t="shared" si="185"/>
        <v>18.452919999999999</v>
      </c>
      <c r="W322" s="10">
        <f t="shared" si="185"/>
        <v>31.616019999999999</v>
      </c>
      <c r="X322" s="10">
        <f t="shared" si="185"/>
        <v>44.779119999999999</v>
      </c>
      <c r="Y322" s="10">
        <f t="shared" si="185"/>
        <v>57.942219999999999</v>
      </c>
      <c r="Z322" s="10">
        <f t="shared" si="185"/>
        <v>71.105320000000006</v>
      </c>
      <c r="AA322" s="10">
        <f t="shared" si="185"/>
        <v>84.268420000000006</v>
      </c>
      <c r="AB322" s="10">
        <f t="shared" si="185"/>
        <v>97.431520000000006</v>
      </c>
      <c r="AC322" s="10">
        <f t="shared" si="185"/>
        <v>110.59462000000001</v>
      </c>
      <c r="AD322" s="10">
        <f>$I322+$J322*AD$1</f>
        <v>123.75772000000002</v>
      </c>
      <c r="AE322" s="10">
        <f>$I322+$J322*AE$1</f>
        <v>136.92081999999999</v>
      </c>
      <c r="AF322" s="10"/>
      <c r="AG322" s="10"/>
      <c r="AH322" s="10"/>
      <c r="AI322" s="10"/>
      <c r="AJ322" s="10"/>
      <c r="AK322" s="5">
        <v>132.97</v>
      </c>
    </row>
    <row r="323" spans="1:37" x14ac:dyDescent="0.25">
      <c r="A323" s="7" t="s">
        <v>278</v>
      </c>
      <c r="B323" s="7" t="s">
        <v>241</v>
      </c>
      <c r="C323" s="7" t="s">
        <v>242</v>
      </c>
      <c r="D323" s="7" t="s">
        <v>25</v>
      </c>
      <c r="E323" s="7" t="s">
        <v>24</v>
      </c>
      <c r="F323" s="7" t="s">
        <v>35</v>
      </c>
      <c r="G323" s="7" t="s">
        <v>44</v>
      </c>
      <c r="H323" s="7" t="s">
        <v>33</v>
      </c>
      <c r="I323" s="8">
        <v>-0.70738000000000001</v>
      </c>
      <c r="J323" s="8">
        <v>1.8165199999999999</v>
      </c>
      <c r="K323" s="8">
        <v>-5.0099999999999997E-3</v>
      </c>
      <c r="L323" s="8"/>
      <c r="M323" s="8"/>
      <c r="N323" s="7">
        <v>1.1000000000000001</v>
      </c>
      <c r="O323" s="7">
        <v>138.55000000000001</v>
      </c>
      <c r="P323" s="7">
        <v>1.36511</v>
      </c>
      <c r="Q323" s="7">
        <v>41</v>
      </c>
      <c r="R323" s="7">
        <v>0.98199999999999998</v>
      </c>
      <c r="S323" s="7">
        <v>0.7</v>
      </c>
      <c r="T323" s="7">
        <v>135.19999999999999</v>
      </c>
      <c r="U323" s="7">
        <v>38</v>
      </c>
      <c r="V323" s="11">
        <f t="shared" ref="V323:AF323" si="186">$I323+$J323 * V$1+$K323 *V$1^2</f>
        <v>16.956819999999997</v>
      </c>
      <c r="W323" s="11">
        <f t="shared" si="186"/>
        <v>33.619019999999999</v>
      </c>
      <c r="X323" s="11">
        <f t="shared" si="186"/>
        <v>49.279219999999995</v>
      </c>
      <c r="Y323" s="11">
        <f t="shared" si="186"/>
        <v>63.937419999999996</v>
      </c>
      <c r="Z323" s="11">
        <f t="shared" si="186"/>
        <v>77.593619999999987</v>
      </c>
      <c r="AA323" s="11">
        <f t="shared" si="186"/>
        <v>90.24781999999999</v>
      </c>
      <c r="AB323" s="11">
        <f t="shared" si="186"/>
        <v>101.90001999999998</v>
      </c>
      <c r="AC323" s="11">
        <f t="shared" si="186"/>
        <v>112.55022</v>
      </c>
      <c r="AD323" s="11">
        <f t="shared" si="186"/>
        <v>122.19842</v>
      </c>
      <c r="AE323" s="11">
        <f t="shared" si="186"/>
        <v>130.84461999999999</v>
      </c>
      <c r="AF323" s="11">
        <f t="shared" si="186"/>
        <v>138.48881999999998</v>
      </c>
      <c r="AK323" s="7">
        <v>138.55000000000001</v>
      </c>
    </row>
    <row r="324" spans="1:37" x14ac:dyDescent="0.25">
      <c r="A324" s="5" t="s">
        <v>21</v>
      </c>
      <c r="B324" s="5" t="s">
        <v>88</v>
      </c>
      <c r="C324" s="5" t="s">
        <v>89</v>
      </c>
      <c r="D324" s="5" t="s">
        <v>25</v>
      </c>
      <c r="E324" s="5" t="s">
        <v>24</v>
      </c>
      <c r="F324" s="5" t="s">
        <v>35</v>
      </c>
      <c r="G324" s="5" t="s">
        <v>44</v>
      </c>
      <c r="H324" s="5" t="s">
        <v>64</v>
      </c>
      <c r="I324" s="6">
        <v>0.493514813</v>
      </c>
      <c r="J324" s="6">
        <v>2.5506715550000001</v>
      </c>
      <c r="K324" s="6">
        <v>4.3342379999999998E-3</v>
      </c>
      <c r="L324" s="6"/>
      <c r="M324" s="6"/>
      <c r="N324" s="5">
        <v>0.64</v>
      </c>
      <c r="O324" s="5">
        <v>76.97</v>
      </c>
      <c r="P324" s="5">
        <v>72.907330000000002</v>
      </c>
      <c r="Q324" s="5">
        <v>36</v>
      </c>
      <c r="R324" s="5">
        <v>0.88300000000000001</v>
      </c>
      <c r="S324" s="5">
        <v>5.3</v>
      </c>
      <c r="T324" s="5">
        <v>66.2</v>
      </c>
      <c r="U324" s="5">
        <v>32</v>
      </c>
      <c r="V324" s="11">
        <f t="shared" ref="V324:AB324" si="187">EXP($I324+$J324*LN(LN(V$1))+(V$1)*($K324/2))</f>
        <v>14.048685561210865</v>
      </c>
      <c r="W324" s="11">
        <f t="shared" si="187"/>
        <v>28.090324732730444</v>
      </c>
      <c r="X324" s="11">
        <f t="shared" si="187"/>
        <v>39.681126862244952</v>
      </c>
      <c r="Y324" s="11">
        <f t="shared" si="187"/>
        <v>49.881448419396584</v>
      </c>
      <c r="Z324" s="11">
        <f t="shared" si="187"/>
        <v>59.212111941770296</v>
      </c>
      <c r="AA324" s="11">
        <f t="shared" si="187"/>
        <v>67.964501342492511</v>
      </c>
      <c r="AB324" s="11">
        <f t="shared" si="187"/>
        <v>76.319233413031583</v>
      </c>
      <c r="AK324" s="5">
        <v>76.97</v>
      </c>
    </row>
    <row r="325" spans="1:37" x14ac:dyDescent="0.25">
      <c r="A325" s="7" t="s">
        <v>254</v>
      </c>
      <c r="B325" s="7" t="s">
        <v>88</v>
      </c>
      <c r="C325" s="7" t="s">
        <v>89</v>
      </c>
      <c r="D325" s="7" t="s">
        <v>25</v>
      </c>
      <c r="E325" s="7" t="s">
        <v>24</v>
      </c>
      <c r="F325" s="7" t="s">
        <v>35</v>
      </c>
      <c r="G325" s="7" t="s">
        <v>71</v>
      </c>
      <c r="H325" s="7" t="s">
        <v>43</v>
      </c>
      <c r="I325" s="8">
        <v>2.85154</v>
      </c>
      <c r="J325" s="8">
        <v>-0.15554000000000001</v>
      </c>
      <c r="K325" s="8">
        <v>7.6719999999999997E-2</v>
      </c>
      <c r="L325" s="8">
        <v>-1.1199999999999999E-3</v>
      </c>
      <c r="M325" s="8"/>
      <c r="N325" s="7">
        <v>2.84</v>
      </c>
      <c r="O325" s="7">
        <v>48.79</v>
      </c>
      <c r="P325" s="7">
        <v>4.8149999999999998E-2</v>
      </c>
      <c r="Q325" s="7">
        <v>33</v>
      </c>
      <c r="R325" s="7">
        <v>0.93600000000000005</v>
      </c>
      <c r="S325" s="7">
        <v>2.5</v>
      </c>
      <c r="T325" s="7">
        <v>62</v>
      </c>
      <c r="U325" s="7">
        <v>29</v>
      </c>
      <c r="V325" s="10">
        <f t="shared" ref="V325:Z326" si="188">$I325+$J325*V$1+$K325*V$1^2+$L325*V$1^3</f>
        <v>7.8481399999999999</v>
      </c>
      <c r="W325" s="10">
        <f t="shared" si="188"/>
        <v>21.468739999999997</v>
      </c>
      <c r="X325" s="10">
        <f t="shared" si="188"/>
        <v>36.993340000000003</v>
      </c>
      <c r="Y325" s="10">
        <f t="shared" si="188"/>
        <v>47.701940000000008</v>
      </c>
      <c r="Z325" s="10">
        <f t="shared" si="188"/>
        <v>46.874539999999968</v>
      </c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7">
        <v>48.79</v>
      </c>
    </row>
    <row r="326" spans="1:37" x14ac:dyDescent="0.25">
      <c r="A326" s="5" t="s">
        <v>315</v>
      </c>
      <c r="B326" s="5" t="s">
        <v>88</v>
      </c>
      <c r="C326" s="5" t="s">
        <v>89</v>
      </c>
      <c r="D326" s="5" t="s">
        <v>25</v>
      </c>
      <c r="E326" s="5" t="s">
        <v>24</v>
      </c>
      <c r="F326" s="5" t="s">
        <v>35</v>
      </c>
      <c r="G326" s="5" t="s">
        <v>44</v>
      </c>
      <c r="H326" s="5" t="s">
        <v>43</v>
      </c>
      <c r="I326" s="6">
        <v>2.3357999999999999</v>
      </c>
      <c r="J326" s="6">
        <v>2.0845500000000001</v>
      </c>
      <c r="K326" s="6">
        <v>-2.8879999999999999E-2</v>
      </c>
      <c r="L326" s="6">
        <v>2.3000000000000001E-4</v>
      </c>
      <c r="M326" s="6"/>
      <c r="N326" s="5">
        <v>2.34</v>
      </c>
      <c r="O326" s="5">
        <v>104.3</v>
      </c>
      <c r="P326" s="5">
        <v>2.0661299999999998</v>
      </c>
      <c r="Q326" s="5">
        <v>60</v>
      </c>
      <c r="R326" s="5">
        <v>0.96199999999999997</v>
      </c>
      <c r="S326" s="5">
        <v>2.2999999999999998</v>
      </c>
      <c r="T326" s="5">
        <v>98.2</v>
      </c>
      <c r="U326" s="5">
        <v>56</v>
      </c>
      <c r="V326" s="10">
        <f t="shared" si="188"/>
        <v>20.523300000000003</v>
      </c>
      <c r="W326" s="10">
        <f t="shared" si="188"/>
        <v>34.314800000000005</v>
      </c>
      <c r="X326" s="10">
        <f t="shared" si="188"/>
        <v>45.090300000000006</v>
      </c>
      <c r="Y326" s="10">
        <f t="shared" si="188"/>
        <v>54.229800000000012</v>
      </c>
      <c r="Z326" s="10">
        <f t="shared" si="188"/>
        <v>63.11330000000001</v>
      </c>
      <c r="AA326" s="10">
        <f>$I326+$J326*AA$1+$K326*AA$1^2+$L326*AA$1^3</f>
        <v>73.120800000000003</v>
      </c>
      <c r="AB326" s="10">
        <f>$I326+$J326*AB$1+$K326*AB$1^2+$L326*AB$1^3</f>
        <v>85.632300000000001</v>
      </c>
      <c r="AC326" s="10">
        <f>$I326+$J326*AC$1+$K326*AC$1^2+$L326*AC$1^3</f>
        <v>102.02780000000003</v>
      </c>
      <c r="AD326" s="10"/>
      <c r="AE326" s="10"/>
      <c r="AF326" s="10"/>
      <c r="AG326" s="10"/>
      <c r="AH326" s="10"/>
      <c r="AI326" s="10"/>
      <c r="AJ326" s="10"/>
      <c r="AK326" s="5">
        <v>104.3</v>
      </c>
    </row>
    <row r="327" spans="1:37" x14ac:dyDescent="0.25">
      <c r="A327" s="7" t="s">
        <v>343</v>
      </c>
      <c r="B327" s="7" t="s">
        <v>88</v>
      </c>
      <c r="C327" s="7" t="s">
        <v>89</v>
      </c>
      <c r="D327" s="7" t="s">
        <v>25</v>
      </c>
      <c r="E327" s="7" t="s">
        <v>24</v>
      </c>
      <c r="F327" s="7" t="s">
        <v>35</v>
      </c>
      <c r="G327" s="7" t="s">
        <v>44</v>
      </c>
      <c r="H327" s="7" t="s">
        <v>28</v>
      </c>
      <c r="I327" s="8">
        <v>2.5334400000000001</v>
      </c>
      <c r="J327" s="8">
        <v>1.02077</v>
      </c>
      <c r="K327" s="8"/>
      <c r="L327" s="8"/>
      <c r="M327" s="8"/>
      <c r="N327" s="7">
        <v>2.5299999999999998</v>
      </c>
      <c r="O327" s="7">
        <v>53.57</v>
      </c>
      <c r="P327" s="7">
        <v>1.4815799999999999</v>
      </c>
      <c r="Q327" s="7">
        <v>36</v>
      </c>
      <c r="R327" s="7">
        <v>0.88600000000000001</v>
      </c>
      <c r="S327" s="7">
        <v>2.5</v>
      </c>
      <c r="T327" s="7">
        <v>31.6</v>
      </c>
      <c r="U327" s="7">
        <v>34</v>
      </c>
      <c r="V327" s="10">
        <f>$I327+$J327*V$1</f>
        <v>12.74114</v>
      </c>
      <c r="W327" s="10">
        <f>$I327+$J327*W$1</f>
        <v>22.948839999999997</v>
      </c>
      <c r="X327" s="10">
        <f>$I327+$J327*X$1</f>
        <v>33.15654</v>
      </c>
      <c r="Y327" s="10">
        <f>$I327+$J327*Y$1</f>
        <v>43.364239999999995</v>
      </c>
      <c r="Z327" s="10">
        <f>$I327+$J327*Z$1</f>
        <v>53.571939999999998</v>
      </c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7">
        <v>53.57</v>
      </c>
    </row>
    <row r="328" spans="1:37" x14ac:dyDescent="0.25">
      <c r="A328" s="5" t="s">
        <v>178</v>
      </c>
      <c r="B328" s="5" t="s">
        <v>207</v>
      </c>
      <c r="C328" s="5" t="s">
        <v>208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0.79764999999999997</v>
      </c>
      <c r="J328" s="6">
        <v>1.81294</v>
      </c>
      <c r="K328" s="6">
        <v>-7.7499999999999999E-3</v>
      </c>
      <c r="L328" s="6"/>
      <c r="M328" s="6"/>
      <c r="N328" s="5">
        <v>0.8</v>
      </c>
      <c r="O328" s="5">
        <v>105.74</v>
      </c>
      <c r="P328" s="5">
        <v>23.896809999999999</v>
      </c>
      <c r="Q328" s="5">
        <v>70</v>
      </c>
      <c r="R328" s="5">
        <v>0.89500000000000002</v>
      </c>
      <c r="S328" s="5">
        <v>2.5</v>
      </c>
      <c r="T328" s="5">
        <v>120.8</v>
      </c>
      <c r="U328" s="5">
        <v>67</v>
      </c>
      <c r="V328" s="11">
        <f t="shared" ref="V328:AE329" si="189">$I328+$J328 * V$1+$K328 *V$1^2</f>
        <v>18.152050000000003</v>
      </c>
      <c r="W328" s="11">
        <f t="shared" si="189"/>
        <v>33.956449999999997</v>
      </c>
      <c r="X328" s="11">
        <f t="shared" si="189"/>
        <v>48.210849999999994</v>
      </c>
      <c r="Y328" s="11">
        <f t="shared" si="189"/>
        <v>60.915250000000007</v>
      </c>
      <c r="Z328" s="11">
        <f t="shared" si="189"/>
        <v>72.06965000000001</v>
      </c>
      <c r="AA328" s="11">
        <f t="shared" si="189"/>
        <v>81.674049999999994</v>
      </c>
      <c r="AB328" s="11">
        <f t="shared" si="189"/>
        <v>89.728450000000009</v>
      </c>
      <c r="AC328" s="11">
        <f t="shared" si="189"/>
        <v>96.232850000000013</v>
      </c>
      <c r="AD328" s="11">
        <f t="shared" si="189"/>
        <v>101.18725000000001</v>
      </c>
      <c r="AE328" s="11">
        <f t="shared" si="189"/>
        <v>104.59165000000002</v>
      </c>
      <c r="AK328" s="5">
        <v>105.74</v>
      </c>
    </row>
    <row r="329" spans="1:37" x14ac:dyDescent="0.25">
      <c r="A329" s="7" t="s">
        <v>209</v>
      </c>
      <c r="B329" s="7" t="s">
        <v>207</v>
      </c>
      <c r="C329" s="7" t="s">
        <v>208</v>
      </c>
      <c r="D329" s="7" t="s">
        <v>25</v>
      </c>
      <c r="E329" s="7" t="s">
        <v>24</v>
      </c>
      <c r="F329" s="7" t="s">
        <v>35</v>
      </c>
      <c r="G329" s="7" t="s">
        <v>44</v>
      </c>
      <c r="H329" s="7" t="s">
        <v>33</v>
      </c>
      <c r="I329" s="8">
        <v>3.76769</v>
      </c>
      <c r="J329" s="8">
        <v>1.8911100000000001</v>
      </c>
      <c r="K329" s="8">
        <v>-7.4999999999999997E-3</v>
      </c>
      <c r="L329" s="8"/>
      <c r="M329" s="8"/>
      <c r="N329" s="7">
        <v>3.77</v>
      </c>
      <c r="O329" s="7">
        <v>122.68</v>
      </c>
      <c r="P329" s="7">
        <v>8.4757499999999997</v>
      </c>
      <c r="Q329" s="7">
        <v>62</v>
      </c>
      <c r="R329" s="7">
        <v>0.92</v>
      </c>
      <c r="S329" s="7">
        <v>2</v>
      </c>
      <c r="T329" s="7">
        <v>122.2</v>
      </c>
      <c r="U329" s="7">
        <v>59</v>
      </c>
      <c r="V329" s="11">
        <f t="shared" si="189"/>
        <v>21.928789999999999</v>
      </c>
      <c r="W329" s="11">
        <f t="shared" si="189"/>
        <v>38.589890000000004</v>
      </c>
      <c r="X329" s="11">
        <f t="shared" si="189"/>
        <v>53.750990000000002</v>
      </c>
      <c r="Y329" s="11">
        <f t="shared" si="189"/>
        <v>67.412090000000006</v>
      </c>
      <c r="Z329" s="11">
        <f t="shared" si="189"/>
        <v>79.573190000000011</v>
      </c>
      <c r="AA329" s="11">
        <f t="shared" si="189"/>
        <v>90.234290000000001</v>
      </c>
      <c r="AB329" s="11">
        <f t="shared" si="189"/>
        <v>99.395389999999992</v>
      </c>
      <c r="AC329" s="11">
        <f t="shared" si="189"/>
        <v>107.05649</v>
      </c>
      <c r="AD329" s="11">
        <f t="shared" si="189"/>
        <v>113.21759</v>
      </c>
      <c r="AE329" s="11">
        <f t="shared" si="189"/>
        <v>117.87869000000001</v>
      </c>
      <c r="AF329" s="11">
        <f>$I329+$J329 * AF$1+$K329 *AF$1^2</f>
        <v>121.03978999999998</v>
      </c>
      <c r="AG329" s="11">
        <f>$I329+$J329 * AG$1+$K329 *AG$1^2</f>
        <v>122.70088999999999</v>
      </c>
      <c r="AK329" s="7">
        <v>122.68</v>
      </c>
    </row>
    <row r="330" spans="1:37" x14ac:dyDescent="0.25">
      <c r="A330" s="5" t="s">
        <v>234</v>
      </c>
      <c r="B330" s="5" t="s">
        <v>207</v>
      </c>
      <c r="C330" s="5" t="s">
        <v>208</v>
      </c>
      <c r="D330" s="5" t="s">
        <v>25</v>
      </c>
      <c r="E330" s="5" t="s">
        <v>24</v>
      </c>
      <c r="F330" s="5" t="s">
        <v>35</v>
      </c>
      <c r="G330" s="5">
        <v>1</v>
      </c>
      <c r="H330" s="5" t="s">
        <v>43</v>
      </c>
      <c r="I330" s="6">
        <v>-8.7886600000000001</v>
      </c>
      <c r="J330" s="6">
        <v>5.6963200000000001</v>
      </c>
      <c r="K330" s="6">
        <v>-0.19864999999999999</v>
      </c>
      <c r="L330" s="6">
        <v>2.6900000000000001E-3</v>
      </c>
      <c r="M330" s="6"/>
      <c r="N330" s="5">
        <v>1.83</v>
      </c>
      <c r="O330" s="5">
        <v>90.8</v>
      </c>
      <c r="P330" s="5">
        <v>69.590490000000003</v>
      </c>
      <c r="Q330" s="5">
        <v>37</v>
      </c>
      <c r="R330" s="5">
        <v>0.85299999999999998</v>
      </c>
      <c r="S330" s="5">
        <v>7</v>
      </c>
      <c r="T330" s="5">
        <v>86.9</v>
      </c>
      <c r="U330" s="5">
        <v>33</v>
      </c>
      <c r="V330" s="10">
        <f>$I330+$J330*V$1+$K330*V$1^2+$L330*V$1^3</f>
        <v>30.999540000000003</v>
      </c>
      <c r="W330" s="10">
        <f>$I330+$J330*W$1+$K330*W$1^2+$L330*W$1^3</f>
        <v>47.19774000000001</v>
      </c>
      <c r="X330" s="10">
        <f>$I330+$J330*X$1+$K330*X$1^2+$L330*X$1^3</f>
        <v>55.945940000000022</v>
      </c>
      <c r="Y330" s="10">
        <f>$I330+$J330*Y$1+$K330*Y$1^2+$L330*Y$1^3</f>
        <v>73.384140000000031</v>
      </c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5">
        <v>90.8</v>
      </c>
    </row>
    <row r="331" spans="1:37" x14ac:dyDescent="0.25">
      <c r="A331" s="7" t="s">
        <v>243</v>
      </c>
      <c r="B331" s="7" t="s">
        <v>207</v>
      </c>
      <c r="C331" s="7" t="s">
        <v>208</v>
      </c>
      <c r="D331" s="7" t="s">
        <v>25</v>
      </c>
      <c r="E331" s="7" t="s">
        <v>24</v>
      </c>
      <c r="F331" s="7" t="s">
        <v>35</v>
      </c>
      <c r="G331" s="7" t="s">
        <v>44</v>
      </c>
      <c r="H331" s="7" t="s">
        <v>33</v>
      </c>
      <c r="I331" s="8">
        <v>3.76769</v>
      </c>
      <c r="J331" s="8">
        <v>1.8911100000000001</v>
      </c>
      <c r="K331" s="8">
        <v>-7.4999999999999997E-3</v>
      </c>
      <c r="L331" s="8"/>
      <c r="M331" s="8"/>
      <c r="N331" s="7">
        <v>3.77</v>
      </c>
      <c r="O331" s="7">
        <v>119.63</v>
      </c>
      <c r="P331" s="7">
        <v>8.4757499999999997</v>
      </c>
      <c r="Q331" s="7">
        <v>62</v>
      </c>
      <c r="R331" s="7">
        <v>0.92</v>
      </c>
      <c r="S331" s="7">
        <v>3.8</v>
      </c>
      <c r="T331" s="7">
        <v>143.30000000000001</v>
      </c>
      <c r="U331" s="7">
        <v>59</v>
      </c>
      <c r="V331" s="11">
        <f t="shared" ref="V331:AE331" si="190">$I331+$J331 * V$1+$K331 *V$1^2</f>
        <v>21.928789999999999</v>
      </c>
      <c r="W331" s="11">
        <f t="shared" si="190"/>
        <v>38.589890000000004</v>
      </c>
      <c r="X331" s="11">
        <f t="shared" si="190"/>
        <v>53.750990000000002</v>
      </c>
      <c r="Y331" s="11">
        <f t="shared" si="190"/>
        <v>67.412090000000006</v>
      </c>
      <c r="Z331" s="11">
        <f t="shared" si="190"/>
        <v>79.573190000000011</v>
      </c>
      <c r="AA331" s="11">
        <f t="shared" si="190"/>
        <v>90.234290000000001</v>
      </c>
      <c r="AB331" s="11">
        <f t="shared" si="190"/>
        <v>99.395389999999992</v>
      </c>
      <c r="AC331" s="11">
        <f t="shared" si="190"/>
        <v>107.05649</v>
      </c>
      <c r="AD331" s="11">
        <f t="shared" si="190"/>
        <v>113.21759</v>
      </c>
      <c r="AE331" s="11">
        <f t="shared" si="190"/>
        <v>117.87869000000001</v>
      </c>
      <c r="AK331" s="7">
        <v>119.63</v>
      </c>
    </row>
    <row r="332" spans="1:37" x14ac:dyDescent="0.25">
      <c r="A332" s="5" t="s">
        <v>368</v>
      </c>
      <c r="B332" s="5" t="s">
        <v>207</v>
      </c>
      <c r="C332" s="5" t="s">
        <v>208</v>
      </c>
      <c r="D332" s="5" t="s">
        <v>25</v>
      </c>
      <c r="E332" s="5" t="s">
        <v>24</v>
      </c>
      <c r="F332" s="5" t="s">
        <v>35</v>
      </c>
      <c r="G332" s="5" t="s">
        <v>44</v>
      </c>
      <c r="H332" s="5" t="s">
        <v>43</v>
      </c>
      <c r="I332" s="6">
        <v>-2.2080000000000002</v>
      </c>
      <c r="J332" s="6">
        <v>1.8743099999999999</v>
      </c>
      <c r="K332" s="6">
        <v>4.3699999999999998E-3</v>
      </c>
      <c r="L332" s="6">
        <v>-1.6000000000000001E-4</v>
      </c>
      <c r="M332" s="6"/>
      <c r="N332" s="5">
        <v>1.56</v>
      </c>
      <c r="O332" s="5">
        <v>95.95</v>
      </c>
      <c r="P332" s="5">
        <v>2.70784</v>
      </c>
      <c r="Q332" s="5">
        <v>55</v>
      </c>
      <c r="R332" s="5">
        <v>0.94699999999999995</v>
      </c>
      <c r="S332" s="5">
        <v>3.8</v>
      </c>
      <c r="T332" s="5">
        <v>118.1</v>
      </c>
      <c r="U332" s="5">
        <v>51</v>
      </c>
      <c r="V332" s="10">
        <f t="shared" ref="V332:AB332" si="191">$I332+$J332*V$1+$K332*V$1^2+$L332*V$1^3</f>
        <v>16.812100000000001</v>
      </c>
      <c r="W332" s="10">
        <f t="shared" si="191"/>
        <v>35.746199999999995</v>
      </c>
      <c r="X332" s="10">
        <f t="shared" si="191"/>
        <v>53.634299999999996</v>
      </c>
      <c r="Y332" s="10">
        <f t="shared" si="191"/>
        <v>69.516400000000004</v>
      </c>
      <c r="Z332" s="10">
        <f t="shared" si="191"/>
        <v>82.43249999999999</v>
      </c>
      <c r="AA332" s="10">
        <f t="shared" si="191"/>
        <v>91.422599999999989</v>
      </c>
      <c r="AB332" s="10">
        <f t="shared" si="191"/>
        <v>95.526700000000005</v>
      </c>
      <c r="AC332" s="10"/>
      <c r="AD332" s="10"/>
      <c r="AE332" s="10"/>
      <c r="AF332" s="10"/>
      <c r="AG332" s="10"/>
      <c r="AH332" s="10"/>
      <c r="AI332" s="10"/>
      <c r="AJ332" s="10"/>
      <c r="AK332" s="5">
        <v>95.95</v>
      </c>
    </row>
    <row r="333" spans="1:37" x14ac:dyDescent="0.25">
      <c r="A333" s="7" t="s">
        <v>149</v>
      </c>
      <c r="B333" s="7" t="s">
        <v>176</v>
      </c>
      <c r="C333" s="7" t="s">
        <v>177</v>
      </c>
      <c r="D333" s="7" t="s">
        <v>25</v>
      </c>
      <c r="E333" s="7" t="s">
        <v>24</v>
      </c>
      <c r="F333" s="7" t="s">
        <v>35</v>
      </c>
      <c r="G333" s="7" t="s">
        <v>71</v>
      </c>
      <c r="H333" s="7" t="s">
        <v>33</v>
      </c>
      <c r="I333" s="8">
        <v>2.5236100000000001</v>
      </c>
      <c r="J333" s="8">
        <v>1.63788</v>
      </c>
      <c r="K333" s="8">
        <v>-8.5500000000000003E-3</v>
      </c>
      <c r="L333" s="8"/>
      <c r="M333" s="8"/>
      <c r="N333" s="7">
        <v>2.52</v>
      </c>
      <c r="O333" s="7">
        <v>77.25</v>
      </c>
      <c r="P333" s="7">
        <v>0.14215</v>
      </c>
      <c r="Q333" s="7">
        <v>33</v>
      </c>
      <c r="R333" s="7">
        <v>0.92900000000000005</v>
      </c>
      <c r="S333" s="7">
        <v>2.5</v>
      </c>
      <c r="T333" s="7">
        <v>75</v>
      </c>
      <c r="U333" s="7">
        <v>30</v>
      </c>
      <c r="V333" s="11">
        <f t="shared" ref="V333:AA333" si="192">$I333+$J333 * V$1+$K333 *V$1^2</f>
        <v>18.047409999999999</v>
      </c>
      <c r="W333" s="11">
        <f t="shared" si="192"/>
        <v>31.861209999999993</v>
      </c>
      <c r="X333" s="11">
        <f t="shared" si="192"/>
        <v>43.965009999999999</v>
      </c>
      <c r="Y333" s="11">
        <f t="shared" si="192"/>
        <v>54.358809999999998</v>
      </c>
      <c r="Z333" s="11">
        <f t="shared" si="192"/>
        <v>63.04261000000001</v>
      </c>
      <c r="AA333" s="11">
        <f t="shared" si="192"/>
        <v>70.016410000000008</v>
      </c>
      <c r="AK333" s="7">
        <v>77.25</v>
      </c>
    </row>
    <row r="334" spans="1:37" x14ac:dyDescent="0.25">
      <c r="A334" s="5" t="s">
        <v>271</v>
      </c>
      <c r="B334" s="5" t="s">
        <v>176</v>
      </c>
      <c r="C334" s="5" t="s">
        <v>177</v>
      </c>
      <c r="D334" s="5" t="s">
        <v>25</v>
      </c>
      <c r="E334" s="5" t="s">
        <v>24</v>
      </c>
      <c r="F334" s="5" t="s">
        <v>35</v>
      </c>
      <c r="G334" s="5" t="s">
        <v>44</v>
      </c>
      <c r="H334" s="5" t="s">
        <v>28</v>
      </c>
      <c r="I334" s="6">
        <v>2.1731699999999998</v>
      </c>
      <c r="J334" s="6">
        <v>1.3242400000000001</v>
      </c>
      <c r="K334" s="6"/>
      <c r="L334" s="6"/>
      <c r="M334" s="6"/>
      <c r="N334" s="5">
        <v>2.17</v>
      </c>
      <c r="O334" s="5">
        <v>81.63</v>
      </c>
      <c r="P334" s="5">
        <v>3.5544699999999998</v>
      </c>
      <c r="Q334" s="5">
        <v>41</v>
      </c>
      <c r="R334" s="5">
        <v>0.84299999999999997</v>
      </c>
      <c r="S334" s="5">
        <v>2.9</v>
      </c>
      <c r="T334" s="5">
        <v>77.5</v>
      </c>
      <c r="U334" s="5">
        <v>39</v>
      </c>
      <c r="V334" s="10">
        <f t="shared" ref="V334:AA334" si="193">$I334+$J334*V$1</f>
        <v>15.415569999999999</v>
      </c>
      <c r="W334" s="10">
        <f t="shared" si="193"/>
        <v>28.657969999999999</v>
      </c>
      <c r="X334" s="10">
        <f t="shared" si="193"/>
        <v>41.900370000000002</v>
      </c>
      <c r="Y334" s="10">
        <f t="shared" si="193"/>
        <v>55.142769999999999</v>
      </c>
      <c r="Z334" s="10">
        <f t="shared" si="193"/>
        <v>68.385170000000002</v>
      </c>
      <c r="AA334" s="10">
        <f t="shared" si="193"/>
        <v>81.627570000000006</v>
      </c>
      <c r="AB334" s="10"/>
      <c r="AC334" s="10"/>
      <c r="AD334" s="10"/>
      <c r="AE334" s="10"/>
      <c r="AF334" s="10"/>
      <c r="AG334" s="10"/>
      <c r="AH334" s="10"/>
      <c r="AI334" s="10"/>
      <c r="AJ334" s="10"/>
      <c r="AK334" s="5">
        <v>81.63</v>
      </c>
    </row>
    <row r="335" spans="1:37" x14ac:dyDescent="0.25">
      <c r="A335" s="7" t="s">
        <v>315</v>
      </c>
      <c r="B335" s="7" t="s">
        <v>176</v>
      </c>
      <c r="C335" s="7" t="s">
        <v>177</v>
      </c>
      <c r="D335" s="7" t="s">
        <v>25</v>
      </c>
      <c r="E335" s="7" t="s">
        <v>24</v>
      </c>
      <c r="F335" s="7" t="s">
        <v>35</v>
      </c>
      <c r="G335" s="7" t="s">
        <v>71</v>
      </c>
      <c r="H335" s="7" t="s">
        <v>33</v>
      </c>
      <c r="I335" s="8">
        <v>1.3250200000000001</v>
      </c>
      <c r="J335" s="8">
        <v>2.1376200000000001</v>
      </c>
      <c r="K335" s="8">
        <v>-7.9100000000000004E-3</v>
      </c>
      <c r="L335" s="8"/>
      <c r="M335" s="8"/>
      <c r="N335" s="7">
        <v>1.33</v>
      </c>
      <c r="O335" s="7">
        <v>121.72</v>
      </c>
      <c r="P335" s="7">
        <v>0.17699999999999999</v>
      </c>
      <c r="Q335" s="7">
        <v>46</v>
      </c>
      <c r="R335" s="7">
        <v>0.93400000000000005</v>
      </c>
      <c r="S335" s="7">
        <v>3.5</v>
      </c>
      <c r="T335" s="7">
        <v>139.80000000000001</v>
      </c>
      <c r="U335" s="7">
        <v>43</v>
      </c>
      <c r="V335" s="11">
        <f t="shared" ref="V335:AC335" si="194">$I335+$J335 * V$1+$K335 *V$1^2</f>
        <v>21.910219999999999</v>
      </c>
      <c r="W335" s="11">
        <f t="shared" si="194"/>
        <v>40.913420000000002</v>
      </c>
      <c r="X335" s="11">
        <f t="shared" si="194"/>
        <v>58.334620000000001</v>
      </c>
      <c r="Y335" s="11">
        <f t="shared" si="194"/>
        <v>74.173819999999992</v>
      </c>
      <c r="Z335" s="11">
        <f t="shared" si="194"/>
        <v>88.43101999999999</v>
      </c>
      <c r="AA335" s="11">
        <f t="shared" si="194"/>
        <v>101.10622000000001</v>
      </c>
      <c r="AB335" s="11">
        <f t="shared" si="194"/>
        <v>112.19941999999999</v>
      </c>
      <c r="AC335" s="11">
        <f t="shared" si="194"/>
        <v>121.71062000000001</v>
      </c>
      <c r="AK335" s="7">
        <v>121.72</v>
      </c>
    </row>
  </sheetData>
  <sortState xmlns:xlrd2="http://schemas.microsoft.com/office/spreadsheetml/2017/richdata2" ref="A2:AK335">
    <sortCondition ref="B2:B335"/>
    <sortCondition ref="A2:A335"/>
  </sortState>
  <conditionalFormatting sqref="V2:Y2">
    <cfRule type="expression" dxfId="0" priority="1">
      <formula>V2&gt;$O$2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31D29-BE17-4AD5-AED0-A9C6152E285C}">
  <sheetPr>
    <pageSetUpPr fitToPage="1"/>
  </sheetPr>
  <dimension ref="A1:B13"/>
  <sheetViews>
    <sheetView workbookViewId="0">
      <selection activeCell="B9" sqref="B9"/>
    </sheetView>
  </sheetViews>
  <sheetFormatPr defaultRowHeight="15" x14ac:dyDescent="0.25"/>
  <cols>
    <col min="1" max="1" width="9" bestFit="1" customWidth="1"/>
    <col min="2" max="2" width="55.85546875" bestFit="1" customWidth="1"/>
  </cols>
  <sheetData>
    <row r="1" spans="1:2" x14ac:dyDescent="0.25">
      <c r="A1" t="s">
        <v>7</v>
      </c>
      <c r="B1" t="s">
        <v>415</v>
      </c>
    </row>
    <row r="2" spans="1:2" x14ac:dyDescent="0.25">
      <c r="A2" t="s">
        <v>31</v>
      </c>
      <c r="B2" t="s">
        <v>416</v>
      </c>
    </row>
    <row r="3" spans="1:2" x14ac:dyDescent="0.25">
      <c r="A3" t="s">
        <v>60</v>
      </c>
      <c r="B3" t="s">
        <v>417</v>
      </c>
    </row>
    <row r="4" spans="1:2" x14ac:dyDescent="0.25">
      <c r="A4" t="s">
        <v>64</v>
      </c>
      <c r="B4" t="s">
        <v>418</v>
      </c>
    </row>
    <row r="5" spans="1:2" x14ac:dyDescent="0.25">
      <c r="A5" t="s">
        <v>157</v>
      </c>
      <c r="B5" t="s">
        <v>419</v>
      </c>
    </row>
    <row r="6" spans="1:2" x14ac:dyDescent="0.25">
      <c r="A6" t="s">
        <v>28</v>
      </c>
      <c r="B6" t="s">
        <v>420</v>
      </c>
    </row>
    <row r="7" spans="1:2" x14ac:dyDescent="0.25">
      <c r="A7" t="s">
        <v>33</v>
      </c>
      <c r="B7" t="s">
        <v>421</v>
      </c>
    </row>
    <row r="8" spans="1:2" x14ac:dyDescent="0.25">
      <c r="A8" t="s">
        <v>43</v>
      </c>
      <c r="B8" t="s">
        <v>422</v>
      </c>
    </row>
    <row r="9" spans="1:2" x14ac:dyDescent="0.25">
      <c r="A9" t="s">
        <v>148</v>
      </c>
      <c r="B9" t="s">
        <v>423</v>
      </c>
    </row>
    <row r="10" spans="1:2" x14ac:dyDescent="0.25">
      <c r="A10" t="s">
        <v>63</v>
      </c>
      <c r="B10" t="s">
        <v>424</v>
      </c>
    </row>
    <row r="11" spans="1:2" x14ac:dyDescent="0.25">
      <c r="A11" t="s">
        <v>195</v>
      </c>
      <c r="B11" t="s">
        <v>425</v>
      </c>
    </row>
    <row r="12" spans="1:2" x14ac:dyDescent="0.25">
      <c r="A12" t="s">
        <v>196</v>
      </c>
      <c r="B12" t="s">
        <v>426</v>
      </c>
    </row>
    <row r="13" spans="1:2" x14ac:dyDescent="0.25">
      <c r="A13" t="s">
        <v>171</v>
      </c>
      <c r="B13" t="s">
        <v>427</v>
      </c>
    </row>
  </sheetData>
  <printOptions gridLines="1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7D048-A479-4E9F-A6EC-4A342D3C2F37}">
  <dimension ref="A1:K262"/>
  <sheetViews>
    <sheetView workbookViewId="0">
      <pane xSplit="3" ySplit="1" topLeftCell="D242" activePane="bottomRight" state="frozen"/>
      <selection pane="topRight" activeCell="D1" sqref="D1"/>
      <selection pane="bottomLeft" activeCell="A2" sqref="A2"/>
      <selection pane="bottomRight" sqref="A1:I262"/>
    </sheetView>
  </sheetViews>
  <sheetFormatPr defaultRowHeight="15" x14ac:dyDescent="0.25"/>
  <cols>
    <col min="2" max="2" width="38" bestFit="1" customWidth="1"/>
    <col min="3" max="3" width="35.5703125" bestFit="1" customWidth="1"/>
    <col min="4" max="4" width="8" bestFit="1" customWidth="1"/>
    <col min="5" max="5" width="9.7109375" bestFit="1" customWidth="1"/>
    <col min="6" max="6" width="13.5703125" bestFit="1" customWidth="1"/>
    <col min="7" max="7" width="9.28515625" bestFit="1" customWidth="1"/>
    <col min="8" max="8" width="12.42578125" bestFit="1" customWidth="1"/>
    <col min="9" max="9" width="11.140625" bestFit="1" customWidth="1"/>
    <col min="10" max="10" width="3" bestFit="1" customWidth="1"/>
    <col min="11" max="11" width="69.28515625" bestFit="1" customWidth="1"/>
  </cols>
  <sheetData>
    <row r="1" spans="1:11" x14ac:dyDescent="0.25">
      <c r="A1" t="s">
        <v>0</v>
      </c>
      <c r="B1" t="s">
        <v>1</v>
      </c>
      <c r="C1" t="s">
        <v>429</v>
      </c>
      <c r="D1" t="s">
        <v>2</v>
      </c>
      <c r="E1" t="s">
        <v>430</v>
      </c>
      <c r="F1" t="s">
        <v>431</v>
      </c>
      <c r="G1" t="s">
        <v>432</v>
      </c>
      <c r="H1" t="s">
        <v>433</v>
      </c>
      <c r="I1" t="s">
        <v>434</v>
      </c>
      <c r="J1" t="s">
        <v>16</v>
      </c>
      <c r="K1" t="s">
        <v>435</v>
      </c>
    </row>
    <row r="2" spans="1:11" x14ac:dyDescent="0.25">
      <c r="A2" t="s">
        <v>343</v>
      </c>
      <c r="B2" t="s">
        <v>344</v>
      </c>
      <c r="C2" t="s">
        <v>566</v>
      </c>
      <c r="D2" t="s">
        <v>345</v>
      </c>
      <c r="E2" t="s">
        <v>446</v>
      </c>
      <c r="F2">
        <v>0.48</v>
      </c>
      <c r="G2">
        <v>0.08</v>
      </c>
      <c r="H2">
        <v>178.75</v>
      </c>
      <c r="I2">
        <v>42.23</v>
      </c>
      <c r="J2">
        <v>10</v>
      </c>
    </row>
    <row r="3" spans="1:11" x14ac:dyDescent="0.25">
      <c r="A3" t="s">
        <v>254</v>
      </c>
      <c r="B3" t="s">
        <v>255</v>
      </c>
      <c r="C3" t="s">
        <v>531</v>
      </c>
      <c r="D3" t="s">
        <v>256</v>
      </c>
      <c r="E3" t="s">
        <v>450</v>
      </c>
      <c r="F3">
        <v>0.56000000000000005</v>
      </c>
      <c r="G3">
        <v>0.05</v>
      </c>
      <c r="H3">
        <v>219.54</v>
      </c>
      <c r="I3">
        <v>23.17</v>
      </c>
      <c r="J3">
        <v>10</v>
      </c>
    </row>
    <row r="4" spans="1:11" x14ac:dyDescent="0.25">
      <c r="A4" t="s">
        <v>343</v>
      </c>
      <c r="B4" t="s">
        <v>346</v>
      </c>
      <c r="C4" t="s">
        <v>567</v>
      </c>
      <c r="D4" t="s">
        <v>347</v>
      </c>
      <c r="E4" t="s">
        <v>439</v>
      </c>
      <c r="F4">
        <v>0.32</v>
      </c>
      <c r="G4">
        <v>0.02</v>
      </c>
      <c r="H4">
        <v>187.23</v>
      </c>
      <c r="I4">
        <v>16.850000000000001</v>
      </c>
      <c r="J4">
        <v>10</v>
      </c>
    </row>
    <row r="5" spans="1:11" x14ac:dyDescent="0.25">
      <c r="A5" t="s">
        <v>234</v>
      </c>
      <c r="B5" t="s">
        <v>235</v>
      </c>
      <c r="C5" t="s">
        <v>518</v>
      </c>
      <c r="D5" t="s">
        <v>236</v>
      </c>
      <c r="E5" t="s">
        <v>437</v>
      </c>
      <c r="F5">
        <v>0.3</v>
      </c>
      <c r="G5">
        <v>0.03</v>
      </c>
      <c r="H5">
        <v>52.94</v>
      </c>
      <c r="I5">
        <v>10.210000000000001</v>
      </c>
      <c r="J5">
        <v>10</v>
      </c>
    </row>
    <row r="6" spans="1:11" x14ac:dyDescent="0.25">
      <c r="A6" t="s">
        <v>254</v>
      </c>
      <c r="B6" t="s">
        <v>257</v>
      </c>
      <c r="C6" t="s">
        <v>532</v>
      </c>
      <c r="D6" t="s">
        <v>258</v>
      </c>
      <c r="E6" t="s">
        <v>446</v>
      </c>
      <c r="F6">
        <v>0.51</v>
      </c>
      <c r="G6">
        <v>0.02</v>
      </c>
      <c r="H6">
        <v>90.67</v>
      </c>
      <c r="I6">
        <v>10.69</v>
      </c>
      <c r="J6">
        <v>10</v>
      </c>
    </row>
    <row r="7" spans="1:11" x14ac:dyDescent="0.25">
      <c r="A7" t="s">
        <v>209</v>
      </c>
      <c r="B7" t="s">
        <v>210</v>
      </c>
      <c r="C7" t="s">
        <v>499</v>
      </c>
      <c r="D7" t="s">
        <v>211</v>
      </c>
      <c r="E7" t="s">
        <v>448</v>
      </c>
      <c r="F7">
        <v>0.31</v>
      </c>
      <c r="G7">
        <v>0.12</v>
      </c>
      <c r="H7">
        <v>101.52</v>
      </c>
      <c r="I7">
        <v>53.63</v>
      </c>
      <c r="J7">
        <v>10</v>
      </c>
    </row>
    <row r="8" spans="1:11" x14ac:dyDescent="0.25">
      <c r="A8" t="s">
        <v>234</v>
      </c>
      <c r="B8" t="s">
        <v>210</v>
      </c>
      <c r="C8" t="s">
        <v>499</v>
      </c>
      <c r="D8" t="s">
        <v>211</v>
      </c>
      <c r="E8" t="s">
        <v>448</v>
      </c>
      <c r="F8">
        <v>0.39</v>
      </c>
      <c r="G8">
        <v>0.03</v>
      </c>
      <c r="H8">
        <v>49.84</v>
      </c>
      <c r="I8">
        <v>7.5</v>
      </c>
      <c r="J8">
        <v>10</v>
      </c>
    </row>
    <row r="9" spans="1:11" x14ac:dyDescent="0.25">
      <c r="A9" t="s">
        <v>243</v>
      </c>
      <c r="B9" t="s">
        <v>210</v>
      </c>
      <c r="C9" t="s">
        <v>499</v>
      </c>
      <c r="D9" t="s">
        <v>211</v>
      </c>
      <c r="E9" t="s">
        <v>448</v>
      </c>
      <c r="F9">
        <v>0.4</v>
      </c>
      <c r="G9">
        <v>0.03</v>
      </c>
      <c r="H9">
        <v>68.23</v>
      </c>
      <c r="I9">
        <v>19.36</v>
      </c>
      <c r="J9">
        <v>10</v>
      </c>
    </row>
    <row r="10" spans="1:11" x14ac:dyDescent="0.25">
      <c r="A10" t="s">
        <v>271</v>
      </c>
      <c r="B10" t="s">
        <v>210</v>
      </c>
      <c r="C10" t="s">
        <v>499</v>
      </c>
      <c r="D10" t="s">
        <v>211</v>
      </c>
      <c r="E10" t="s">
        <v>448</v>
      </c>
      <c r="F10">
        <v>0.41</v>
      </c>
      <c r="G10">
        <v>0.04</v>
      </c>
      <c r="H10">
        <v>62.05</v>
      </c>
      <c r="I10">
        <v>18.87</v>
      </c>
      <c r="J10">
        <v>10</v>
      </c>
    </row>
    <row r="11" spans="1:11" x14ac:dyDescent="0.25">
      <c r="A11" t="s">
        <v>368</v>
      </c>
      <c r="B11" t="s">
        <v>210</v>
      </c>
      <c r="C11" t="s">
        <v>499</v>
      </c>
      <c r="D11" t="s">
        <v>211</v>
      </c>
      <c r="E11" t="s">
        <v>437</v>
      </c>
      <c r="F11">
        <v>0.43</v>
      </c>
      <c r="G11">
        <v>0.02</v>
      </c>
      <c r="H11">
        <v>68.37</v>
      </c>
      <c r="I11">
        <v>13.43</v>
      </c>
      <c r="J11">
        <v>10</v>
      </c>
    </row>
    <row r="12" spans="1:11" x14ac:dyDescent="0.25">
      <c r="A12" t="s">
        <v>21</v>
      </c>
      <c r="B12" t="s">
        <v>22</v>
      </c>
      <c r="C12" t="s">
        <v>436</v>
      </c>
      <c r="D12" t="s">
        <v>23</v>
      </c>
      <c r="E12" t="s">
        <v>437</v>
      </c>
      <c r="F12">
        <v>0.46</v>
      </c>
      <c r="G12">
        <v>0.04</v>
      </c>
      <c r="H12">
        <v>102.75</v>
      </c>
      <c r="I12">
        <v>12.28</v>
      </c>
      <c r="J12">
        <v>10</v>
      </c>
    </row>
    <row r="13" spans="1:11" x14ac:dyDescent="0.25">
      <c r="A13" t="s">
        <v>92</v>
      </c>
      <c r="B13" t="s">
        <v>22</v>
      </c>
      <c r="C13" t="s">
        <v>436</v>
      </c>
      <c r="D13" t="s">
        <v>23</v>
      </c>
      <c r="E13" t="s">
        <v>448</v>
      </c>
      <c r="F13">
        <v>0.32</v>
      </c>
      <c r="G13">
        <v>0.02</v>
      </c>
      <c r="H13">
        <v>72.680000000000007</v>
      </c>
      <c r="I13">
        <v>14.58</v>
      </c>
      <c r="J13">
        <v>10</v>
      </c>
    </row>
    <row r="14" spans="1:11" x14ac:dyDescent="0.25">
      <c r="A14" t="s">
        <v>209</v>
      </c>
      <c r="B14" t="s">
        <v>22</v>
      </c>
      <c r="C14" t="s">
        <v>436</v>
      </c>
      <c r="D14" t="s">
        <v>23</v>
      </c>
      <c r="E14" t="s">
        <v>448</v>
      </c>
      <c r="F14">
        <v>0.32</v>
      </c>
      <c r="G14">
        <v>0.05</v>
      </c>
      <c r="H14">
        <v>108.69</v>
      </c>
      <c r="I14">
        <v>16.68</v>
      </c>
      <c r="J14">
        <v>10</v>
      </c>
    </row>
    <row r="15" spans="1:11" x14ac:dyDescent="0.25">
      <c r="A15" t="s">
        <v>234</v>
      </c>
      <c r="B15" t="s">
        <v>22</v>
      </c>
      <c r="C15" t="s">
        <v>436</v>
      </c>
      <c r="D15" t="s">
        <v>23</v>
      </c>
      <c r="E15" t="s">
        <v>448</v>
      </c>
      <c r="F15">
        <v>0.46</v>
      </c>
      <c r="G15">
        <v>0.02</v>
      </c>
      <c r="H15">
        <v>83.29</v>
      </c>
      <c r="I15">
        <v>11.79</v>
      </c>
      <c r="J15">
        <v>10</v>
      </c>
    </row>
    <row r="16" spans="1:11" x14ac:dyDescent="0.25">
      <c r="A16" t="s">
        <v>271</v>
      </c>
      <c r="B16" t="s">
        <v>22</v>
      </c>
      <c r="C16" t="s">
        <v>436</v>
      </c>
      <c r="D16" t="s">
        <v>23</v>
      </c>
      <c r="E16" t="s">
        <v>448</v>
      </c>
      <c r="F16">
        <v>0.37</v>
      </c>
      <c r="G16">
        <v>0.13</v>
      </c>
      <c r="H16">
        <v>72.680000000000007</v>
      </c>
      <c r="I16">
        <v>16.100000000000001</v>
      </c>
      <c r="J16">
        <v>10</v>
      </c>
    </row>
    <row r="17" spans="1:10" x14ac:dyDescent="0.25">
      <c r="A17" t="s">
        <v>302</v>
      </c>
      <c r="B17" t="s">
        <v>22</v>
      </c>
      <c r="C17" t="s">
        <v>436</v>
      </c>
      <c r="D17" t="s">
        <v>23</v>
      </c>
      <c r="E17" t="s">
        <v>437</v>
      </c>
      <c r="F17">
        <v>0.44</v>
      </c>
      <c r="G17">
        <v>0.04</v>
      </c>
      <c r="H17">
        <v>86.92</v>
      </c>
      <c r="I17">
        <v>21.3</v>
      </c>
      <c r="J17">
        <v>10</v>
      </c>
    </row>
    <row r="18" spans="1:10" x14ac:dyDescent="0.25">
      <c r="A18" t="s">
        <v>209</v>
      </c>
      <c r="B18" t="s">
        <v>150</v>
      </c>
      <c r="C18" t="s">
        <v>500</v>
      </c>
      <c r="D18" t="s">
        <v>151</v>
      </c>
      <c r="E18" t="s">
        <v>448</v>
      </c>
      <c r="F18">
        <v>0.28999999999999998</v>
      </c>
      <c r="G18">
        <v>7.0000000000000007E-2</v>
      </c>
      <c r="H18">
        <v>85.92</v>
      </c>
      <c r="I18">
        <v>15.37</v>
      </c>
      <c r="J18">
        <v>10</v>
      </c>
    </row>
    <row r="19" spans="1:10" x14ac:dyDescent="0.25">
      <c r="A19" t="s">
        <v>234</v>
      </c>
      <c r="B19" t="s">
        <v>150</v>
      </c>
      <c r="C19" t="s">
        <v>500</v>
      </c>
      <c r="D19" t="s">
        <v>151</v>
      </c>
      <c r="E19" t="s">
        <v>448</v>
      </c>
      <c r="F19">
        <v>0.44</v>
      </c>
      <c r="G19">
        <v>0.03</v>
      </c>
      <c r="H19">
        <v>85.83</v>
      </c>
      <c r="I19">
        <v>14.78</v>
      </c>
      <c r="J19">
        <v>10</v>
      </c>
    </row>
    <row r="20" spans="1:10" x14ac:dyDescent="0.25">
      <c r="A20" t="s">
        <v>243</v>
      </c>
      <c r="B20" t="s">
        <v>150</v>
      </c>
      <c r="C20" t="s">
        <v>500</v>
      </c>
      <c r="D20" t="s">
        <v>151</v>
      </c>
      <c r="E20" t="s">
        <v>448</v>
      </c>
      <c r="F20">
        <v>0.48</v>
      </c>
      <c r="G20">
        <v>0.09</v>
      </c>
      <c r="H20">
        <v>83.03</v>
      </c>
      <c r="I20">
        <v>29.01</v>
      </c>
      <c r="J20">
        <v>10</v>
      </c>
    </row>
    <row r="21" spans="1:10" x14ac:dyDescent="0.25">
      <c r="A21" t="s">
        <v>271</v>
      </c>
      <c r="B21" t="s">
        <v>150</v>
      </c>
      <c r="C21" t="s">
        <v>500</v>
      </c>
      <c r="D21" t="s">
        <v>151</v>
      </c>
      <c r="E21" t="s">
        <v>448</v>
      </c>
      <c r="F21">
        <v>0.41</v>
      </c>
      <c r="G21">
        <v>0.04</v>
      </c>
      <c r="H21">
        <v>89.82</v>
      </c>
      <c r="I21">
        <v>18.86</v>
      </c>
      <c r="J21">
        <v>10</v>
      </c>
    </row>
    <row r="22" spans="1:10" x14ac:dyDescent="0.25">
      <c r="A22" t="s">
        <v>302</v>
      </c>
      <c r="B22" t="s">
        <v>150</v>
      </c>
      <c r="C22" t="s">
        <v>500</v>
      </c>
      <c r="D22" t="s">
        <v>151</v>
      </c>
      <c r="E22" t="s">
        <v>448</v>
      </c>
      <c r="F22">
        <v>0.4</v>
      </c>
      <c r="G22">
        <v>0.03</v>
      </c>
      <c r="H22">
        <v>84.77</v>
      </c>
      <c r="I22">
        <v>9.26</v>
      </c>
      <c r="J22">
        <v>10</v>
      </c>
    </row>
    <row r="23" spans="1:10" x14ac:dyDescent="0.25">
      <c r="A23" t="s">
        <v>368</v>
      </c>
      <c r="B23" t="s">
        <v>150</v>
      </c>
      <c r="C23" t="s">
        <v>500</v>
      </c>
      <c r="D23" t="s">
        <v>151</v>
      </c>
      <c r="E23" t="s">
        <v>448</v>
      </c>
      <c r="F23">
        <v>0.46</v>
      </c>
      <c r="G23">
        <v>0.12</v>
      </c>
      <c r="H23">
        <v>83.03</v>
      </c>
      <c r="I23">
        <v>11.59</v>
      </c>
      <c r="J23">
        <v>7</v>
      </c>
    </row>
    <row r="24" spans="1:10" x14ac:dyDescent="0.25">
      <c r="A24" t="s">
        <v>209</v>
      </c>
      <c r="B24" t="s">
        <v>212</v>
      </c>
      <c r="C24" t="s">
        <v>501</v>
      </c>
      <c r="D24" t="s">
        <v>213</v>
      </c>
      <c r="E24" t="s">
        <v>448</v>
      </c>
      <c r="F24">
        <v>0.38</v>
      </c>
      <c r="G24">
        <v>0.06</v>
      </c>
      <c r="H24">
        <v>122.58</v>
      </c>
      <c r="I24">
        <v>30.86</v>
      </c>
      <c r="J24">
        <v>10</v>
      </c>
    </row>
    <row r="25" spans="1:10" x14ac:dyDescent="0.25">
      <c r="A25" t="s">
        <v>234</v>
      </c>
      <c r="B25" t="s">
        <v>212</v>
      </c>
      <c r="C25" t="s">
        <v>501</v>
      </c>
      <c r="D25" t="s">
        <v>213</v>
      </c>
      <c r="E25" t="s">
        <v>448</v>
      </c>
      <c r="F25">
        <v>0.42</v>
      </c>
      <c r="G25">
        <v>0.04</v>
      </c>
      <c r="H25">
        <v>53.62</v>
      </c>
      <c r="I25">
        <v>11.55</v>
      </c>
      <c r="J25">
        <v>10</v>
      </c>
    </row>
    <row r="26" spans="1:10" x14ac:dyDescent="0.25">
      <c r="A26" t="s">
        <v>243</v>
      </c>
      <c r="B26" t="s">
        <v>212</v>
      </c>
      <c r="C26" t="s">
        <v>501</v>
      </c>
      <c r="D26" t="s">
        <v>213</v>
      </c>
      <c r="E26" t="s">
        <v>448</v>
      </c>
      <c r="F26">
        <v>0.36</v>
      </c>
      <c r="G26">
        <v>0.06</v>
      </c>
      <c r="H26">
        <v>75.73</v>
      </c>
      <c r="I26">
        <v>11.58</v>
      </c>
      <c r="J26">
        <v>10</v>
      </c>
    </row>
    <row r="27" spans="1:10" x14ac:dyDescent="0.25">
      <c r="A27" t="s">
        <v>271</v>
      </c>
      <c r="B27" t="s">
        <v>212</v>
      </c>
      <c r="C27" t="s">
        <v>501</v>
      </c>
      <c r="D27" t="s">
        <v>213</v>
      </c>
      <c r="E27" t="s">
        <v>448</v>
      </c>
      <c r="F27">
        <v>0.44</v>
      </c>
      <c r="G27">
        <v>0.02</v>
      </c>
      <c r="H27">
        <v>80.77</v>
      </c>
      <c r="I27">
        <v>13.07</v>
      </c>
      <c r="J27">
        <v>10</v>
      </c>
    </row>
    <row r="28" spans="1:10" x14ac:dyDescent="0.25">
      <c r="A28" t="s">
        <v>302</v>
      </c>
      <c r="B28" t="s">
        <v>212</v>
      </c>
      <c r="C28" t="s">
        <v>501</v>
      </c>
      <c r="D28" t="s">
        <v>213</v>
      </c>
      <c r="E28" t="s">
        <v>448</v>
      </c>
      <c r="F28">
        <v>0.36</v>
      </c>
      <c r="G28">
        <v>0.12</v>
      </c>
      <c r="H28">
        <v>57.99</v>
      </c>
      <c r="I28">
        <v>30.52</v>
      </c>
      <c r="J28">
        <v>10</v>
      </c>
    </row>
    <row r="29" spans="1:10" x14ac:dyDescent="0.25">
      <c r="A29" t="s">
        <v>368</v>
      </c>
      <c r="B29" t="s">
        <v>212</v>
      </c>
      <c r="C29" t="s">
        <v>501</v>
      </c>
      <c r="D29" t="s">
        <v>213</v>
      </c>
      <c r="E29" t="s">
        <v>448</v>
      </c>
      <c r="F29">
        <v>0.43</v>
      </c>
      <c r="G29">
        <v>0.03</v>
      </c>
      <c r="H29">
        <v>59.23</v>
      </c>
      <c r="I29">
        <v>12.41</v>
      </c>
      <c r="J29">
        <v>10</v>
      </c>
    </row>
    <row r="30" spans="1:10" x14ac:dyDescent="0.25">
      <c r="A30" t="s">
        <v>271</v>
      </c>
      <c r="B30" t="s">
        <v>272</v>
      </c>
      <c r="C30" t="s">
        <v>541</v>
      </c>
      <c r="D30" t="s">
        <v>273</v>
      </c>
      <c r="E30" t="s">
        <v>448</v>
      </c>
      <c r="F30">
        <v>0.43</v>
      </c>
      <c r="G30">
        <v>0.06</v>
      </c>
      <c r="H30">
        <v>85.38</v>
      </c>
      <c r="I30">
        <v>10.89</v>
      </c>
      <c r="J30">
        <v>10</v>
      </c>
    </row>
    <row r="31" spans="1:10" x14ac:dyDescent="0.25">
      <c r="A31" t="s">
        <v>371</v>
      </c>
      <c r="B31" t="s">
        <v>372</v>
      </c>
      <c r="C31" t="s">
        <v>584</v>
      </c>
      <c r="D31" t="s">
        <v>373</v>
      </c>
      <c r="E31" t="s">
        <v>441</v>
      </c>
      <c r="F31">
        <v>0.43</v>
      </c>
      <c r="G31">
        <v>0.03</v>
      </c>
      <c r="H31">
        <v>121.05</v>
      </c>
      <c r="I31">
        <v>10.66</v>
      </c>
      <c r="J31">
        <v>10</v>
      </c>
    </row>
    <row r="32" spans="1:10" x14ac:dyDescent="0.25">
      <c r="A32" t="s">
        <v>302</v>
      </c>
      <c r="B32" t="s">
        <v>303</v>
      </c>
      <c r="C32" t="s">
        <v>545</v>
      </c>
      <c r="D32" t="s">
        <v>304</v>
      </c>
      <c r="E32" t="s">
        <v>437</v>
      </c>
      <c r="F32">
        <v>0.35</v>
      </c>
      <c r="G32">
        <v>7.0000000000000007E-2</v>
      </c>
      <c r="H32">
        <v>69.63</v>
      </c>
      <c r="I32">
        <v>15.32</v>
      </c>
      <c r="J32">
        <v>10</v>
      </c>
    </row>
    <row r="33" spans="1:11" x14ac:dyDescent="0.25">
      <c r="A33" t="s">
        <v>115</v>
      </c>
      <c r="B33" t="s">
        <v>116</v>
      </c>
      <c r="C33" t="s">
        <v>482</v>
      </c>
      <c r="D33" t="s">
        <v>117</v>
      </c>
      <c r="E33" t="s">
        <v>439</v>
      </c>
      <c r="F33">
        <v>0.35</v>
      </c>
      <c r="H33">
        <v>122.79</v>
      </c>
      <c r="J33">
        <v>20</v>
      </c>
      <c r="K33" t="s">
        <v>483</v>
      </c>
    </row>
    <row r="34" spans="1:11" x14ac:dyDescent="0.25">
      <c r="A34" t="s">
        <v>343</v>
      </c>
      <c r="B34" t="s">
        <v>116</v>
      </c>
      <c r="C34" t="s">
        <v>482</v>
      </c>
      <c r="D34" t="s">
        <v>117</v>
      </c>
      <c r="E34" t="s">
        <v>439</v>
      </c>
      <c r="F34">
        <v>0.37</v>
      </c>
      <c r="G34">
        <v>0.02</v>
      </c>
      <c r="H34">
        <v>86.14</v>
      </c>
      <c r="I34">
        <v>6.4</v>
      </c>
      <c r="J34">
        <v>10</v>
      </c>
    </row>
    <row r="35" spans="1:11" x14ac:dyDescent="0.25">
      <c r="A35" t="s">
        <v>92</v>
      </c>
      <c r="B35" t="s">
        <v>93</v>
      </c>
      <c r="C35" t="s">
        <v>470</v>
      </c>
      <c r="D35" t="s">
        <v>94</v>
      </c>
      <c r="E35" t="s">
        <v>468</v>
      </c>
      <c r="F35">
        <v>0.71</v>
      </c>
      <c r="H35">
        <v>331.74</v>
      </c>
      <c r="J35">
        <v>1</v>
      </c>
      <c r="K35" t="s">
        <v>471</v>
      </c>
    </row>
    <row r="36" spans="1:11" x14ac:dyDescent="0.25">
      <c r="A36" t="s">
        <v>322</v>
      </c>
      <c r="B36" t="s">
        <v>323</v>
      </c>
      <c r="C36" t="s">
        <v>551</v>
      </c>
      <c r="D36" t="s">
        <v>324</v>
      </c>
      <c r="E36" t="s">
        <v>441</v>
      </c>
      <c r="H36">
        <v>204.01</v>
      </c>
      <c r="J36">
        <v>1</v>
      </c>
      <c r="K36" t="s">
        <v>552</v>
      </c>
    </row>
    <row r="37" spans="1:11" x14ac:dyDescent="0.25">
      <c r="A37" t="s">
        <v>371</v>
      </c>
      <c r="B37" t="s">
        <v>376</v>
      </c>
      <c r="C37" t="s">
        <v>585</v>
      </c>
      <c r="D37" t="s">
        <v>377</v>
      </c>
      <c r="E37" t="s">
        <v>439</v>
      </c>
      <c r="F37">
        <v>0.41</v>
      </c>
      <c r="G37">
        <v>0.06</v>
      </c>
      <c r="H37">
        <v>173.82</v>
      </c>
      <c r="I37">
        <v>16.25</v>
      </c>
      <c r="J37">
        <v>10</v>
      </c>
    </row>
    <row r="38" spans="1:11" x14ac:dyDescent="0.25">
      <c r="A38" t="s">
        <v>92</v>
      </c>
      <c r="B38" t="s">
        <v>95</v>
      </c>
      <c r="C38" t="s">
        <v>472</v>
      </c>
      <c r="D38" t="s">
        <v>96</v>
      </c>
      <c r="E38" t="s">
        <v>448</v>
      </c>
      <c r="F38">
        <v>0.45</v>
      </c>
      <c r="G38">
        <v>0.03</v>
      </c>
      <c r="H38">
        <v>104.35</v>
      </c>
      <c r="I38">
        <v>16.850000000000001</v>
      </c>
      <c r="J38">
        <v>10</v>
      </c>
    </row>
    <row r="39" spans="1:11" x14ac:dyDescent="0.25">
      <c r="A39" t="s">
        <v>371</v>
      </c>
      <c r="B39" t="s">
        <v>378</v>
      </c>
      <c r="C39" t="s">
        <v>586</v>
      </c>
      <c r="D39" t="s">
        <v>379</v>
      </c>
      <c r="E39" t="s">
        <v>437</v>
      </c>
      <c r="F39">
        <v>0.45</v>
      </c>
      <c r="G39">
        <v>0.03</v>
      </c>
      <c r="H39">
        <v>99.05</v>
      </c>
      <c r="I39">
        <v>10.73</v>
      </c>
      <c r="J39">
        <v>10</v>
      </c>
    </row>
    <row r="40" spans="1:11" x14ac:dyDescent="0.25">
      <c r="A40" t="s">
        <v>371</v>
      </c>
      <c r="B40" t="s">
        <v>374</v>
      </c>
      <c r="C40" t="s">
        <v>587</v>
      </c>
      <c r="D40" t="s">
        <v>375</v>
      </c>
      <c r="E40" t="s">
        <v>450</v>
      </c>
      <c r="F40">
        <v>0.45</v>
      </c>
      <c r="G40">
        <v>0.17</v>
      </c>
      <c r="H40">
        <v>1466.27</v>
      </c>
      <c r="I40">
        <v>561.35</v>
      </c>
      <c r="J40">
        <v>10</v>
      </c>
    </row>
    <row r="41" spans="1:11" x14ac:dyDescent="0.25">
      <c r="A41" t="s">
        <v>209</v>
      </c>
      <c r="B41" t="s">
        <v>214</v>
      </c>
      <c r="C41" t="s">
        <v>502</v>
      </c>
      <c r="D41" t="s">
        <v>215</v>
      </c>
      <c r="E41" t="s">
        <v>448</v>
      </c>
      <c r="F41">
        <v>0.25</v>
      </c>
      <c r="G41">
        <v>0.03</v>
      </c>
      <c r="H41">
        <v>72.010000000000005</v>
      </c>
      <c r="I41">
        <v>16.29</v>
      </c>
      <c r="J41">
        <v>10</v>
      </c>
    </row>
    <row r="42" spans="1:11" x14ac:dyDescent="0.25">
      <c r="A42" t="s">
        <v>368</v>
      </c>
      <c r="B42" t="s">
        <v>214</v>
      </c>
      <c r="C42" t="s">
        <v>502</v>
      </c>
      <c r="D42" t="s">
        <v>215</v>
      </c>
      <c r="E42" t="s">
        <v>448</v>
      </c>
      <c r="F42">
        <v>0.32</v>
      </c>
      <c r="G42">
        <v>0.05</v>
      </c>
      <c r="H42">
        <v>81.09</v>
      </c>
      <c r="I42">
        <v>35.25</v>
      </c>
      <c r="J42">
        <v>10</v>
      </c>
    </row>
    <row r="43" spans="1:11" x14ac:dyDescent="0.25">
      <c r="A43" t="s">
        <v>322</v>
      </c>
      <c r="B43" t="s">
        <v>316</v>
      </c>
      <c r="C43" t="s">
        <v>553</v>
      </c>
      <c r="D43" t="s">
        <v>317</v>
      </c>
      <c r="E43" t="s">
        <v>452</v>
      </c>
      <c r="H43">
        <v>390.93</v>
      </c>
      <c r="I43">
        <v>11.19</v>
      </c>
      <c r="J43">
        <v>3</v>
      </c>
      <c r="K43" t="s">
        <v>552</v>
      </c>
    </row>
    <row r="44" spans="1:11" x14ac:dyDescent="0.25">
      <c r="A44" t="s">
        <v>92</v>
      </c>
      <c r="B44" t="s">
        <v>97</v>
      </c>
      <c r="C44" t="s">
        <v>473</v>
      </c>
      <c r="D44" t="s">
        <v>98</v>
      </c>
      <c r="E44" t="s">
        <v>448</v>
      </c>
      <c r="F44">
        <v>0.33</v>
      </c>
      <c r="G44">
        <v>0.04</v>
      </c>
      <c r="H44">
        <v>58.41</v>
      </c>
      <c r="I44">
        <v>11.16</v>
      </c>
      <c r="J44">
        <v>10</v>
      </c>
    </row>
    <row r="45" spans="1:11" x14ac:dyDescent="0.25">
      <c r="A45" t="s">
        <v>209</v>
      </c>
      <c r="B45" t="s">
        <v>218</v>
      </c>
      <c r="C45" t="s">
        <v>503</v>
      </c>
      <c r="D45" t="s">
        <v>219</v>
      </c>
      <c r="E45" t="s">
        <v>448</v>
      </c>
      <c r="F45">
        <v>0.31</v>
      </c>
      <c r="G45">
        <v>0.05</v>
      </c>
      <c r="H45">
        <v>72.599999999999994</v>
      </c>
      <c r="I45">
        <v>13</v>
      </c>
      <c r="J45">
        <v>10</v>
      </c>
    </row>
    <row r="46" spans="1:11" x14ac:dyDescent="0.25">
      <c r="A46" t="s">
        <v>234</v>
      </c>
      <c r="B46" t="s">
        <v>218</v>
      </c>
      <c r="C46" t="s">
        <v>503</v>
      </c>
      <c r="D46" t="s">
        <v>219</v>
      </c>
      <c r="E46" t="s">
        <v>448</v>
      </c>
      <c r="F46">
        <v>0.4</v>
      </c>
      <c r="G46">
        <v>0.02</v>
      </c>
      <c r="H46">
        <v>68.23</v>
      </c>
      <c r="I46">
        <v>6.79</v>
      </c>
      <c r="J46">
        <v>10</v>
      </c>
    </row>
    <row r="47" spans="1:11" x14ac:dyDescent="0.25">
      <c r="A47" t="s">
        <v>243</v>
      </c>
      <c r="B47" t="s">
        <v>218</v>
      </c>
      <c r="C47" t="s">
        <v>503</v>
      </c>
      <c r="D47" t="s">
        <v>219</v>
      </c>
      <c r="E47" t="s">
        <v>448</v>
      </c>
      <c r="F47">
        <v>0.45</v>
      </c>
      <c r="G47">
        <v>0.04</v>
      </c>
      <c r="H47">
        <v>76.180000000000007</v>
      </c>
      <c r="I47">
        <v>16.71</v>
      </c>
      <c r="J47">
        <v>10</v>
      </c>
    </row>
    <row r="48" spans="1:11" x14ac:dyDescent="0.25">
      <c r="A48" t="s">
        <v>322</v>
      </c>
      <c r="B48" t="s">
        <v>325</v>
      </c>
      <c r="C48" t="s">
        <v>554</v>
      </c>
      <c r="D48" t="s">
        <v>326</v>
      </c>
      <c r="E48" t="s">
        <v>439</v>
      </c>
      <c r="H48">
        <v>233.23</v>
      </c>
      <c r="I48">
        <v>22.2</v>
      </c>
      <c r="J48">
        <v>3</v>
      </c>
      <c r="K48" t="s">
        <v>552</v>
      </c>
    </row>
    <row r="49" spans="1:11" x14ac:dyDescent="0.25">
      <c r="A49" t="s">
        <v>209</v>
      </c>
      <c r="B49" t="s">
        <v>216</v>
      </c>
      <c r="C49" t="s">
        <v>504</v>
      </c>
      <c r="D49" t="s">
        <v>217</v>
      </c>
      <c r="E49" t="s">
        <v>446</v>
      </c>
      <c r="F49">
        <v>0.27</v>
      </c>
      <c r="G49">
        <v>0.04</v>
      </c>
      <c r="H49">
        <v>95.05</v>
      </c>
      <c r="I49">
        <v>9.89</v>
      </c>
      <c r="J49">
        <v>10</v>
      </c>
    </row>
    <row r="50" spans="1:11" x14ac:dyDescent="0.25">
      <c r="A50" t="s">
        <v>343</v>
      </c>
      <c r="B50" t="s">
        <v>179</v>
      </c>
      <c r="C50" t="s">
        <v>568</v>
      </c>
      <c r="D50" t="s">
        <v>180</v>
      </c>
      <c r="E50" t="s">
        <v>446</v>
      </c>
      <c r="F50">
        <v>0.4</v>
      </c>
      <c r="G50">
        <v>0.02</v>
      </c>
      <c r="H50">
        <v>159.62</v>
      </c>
      <c r="I50">
        <v>25.89</v>
      </c>
      <c r="J50">
        <v>10</v>
      </c>
    </row>
    <row r="51" spans="1:11" x14ac:dyDescent="0.25">
      <c r="A51" t="s">
        <v>21</v>
      </c>
      <c r="B51" t="s">
        <v>41</v>
      </c>
      <c r="C51" t="s">
        <v>438</v>
      </c>
      <c r="D51" t="s">
        <v>42</v>
      </c>
      <c r="E51" t="s">
        <v>439</v>
      </c>
      <c r="F51">
        <v>0.48</v>
      </c>
      <c r="G51">
        <v>0.04</v>
      </c>
      <c r="H51">
        <v>116.42</v>
      </c>
      <c r="I51">
        <v>6.64</v>
      </c>
      <c r="J51">
        <v>10</v>
      </c>
    </row>
    <row r="52" spans="1:11" x14ac:dyDescent="0.25">
      <c r="A52" t="s">
        <v>115</v>
      </c>
      <c r="B52" t="s">
        <v>41</v>
      </c>
      <c r="C52" t="s">
        <v>438</v>
      </c>
      <c r="D52" t="s">
        <v>42</v>
      </c>
      <c r="E52" t="s">
        <v>450</v>
      </c>
      <c r="F52">
        <v>0.46</v>
      </c>
      <c r="H52">
        <v>176.12</v>
      </c>
      <c r="J52">
        <v>20</v>
      </c>
      <c r="K52" t="s">
        <v>483</v>
      </c>
    </row>
    <row r="53" spans="1:11" x14ac:dyDescent="0.25">
      <c r="A53" t="s">
        <v>254</v>
      </c>
      <c r="B53" t="s">
        <v>41</v>
      </c>
      <c r="C53" t="s">
        <v>438</v>
      </c>
      <c r="D53" t="s">
        <v>42</v>
      </c>
      <c r="E53" t="s">
        <v>439</v>
      </c>
      <c r="F53">
        <v>0.53</v>
      </c>
      <c r="G53">
        <v>0.05</v>
      </c>
      <c r="H53">
        <v>167.57</v>
      </c>
      <c r="I53">
        <v>18.93</v>
      </c>
      <c r="J53">
        <v>9</v>
      </c>
    </row>
    <row r="54" spans="1:11" x14ac:dyDescent="0.25">
      <c r="A54" t="s">
        <v>322</v>
      </c>
      <c r="B54" t="s">
        <v>41</v>
      </c>
      <c r="C54" t="s">
        <v>438</v>
      </c>
      <c r="D54" t="s">
        <v>42</v>
      </c>
      <c r="E54" t="s">
        <v>439</v>
      </c>
      <c r="H54">
        <v>129.86000000000001</v>
      </c>
      <c r="J54">
        <v>1</v>
      </c>
      <c r="K54" t="s">
        <v>555</v>
      </c>
    </row>
    <row r="55" spans="1:11" x14ac:dyDescent="0.25">
      <c r="A55" t="s">
        <v>371</v>
      </c>
      <c r="B55" t="s">
        <v>380</v>
      </c>
      <c r="C55" t="s">
        <v>588</v>
      </c>
      <c r="D55" t="s">
        <v>381</v>
      </c>
      <c r="E55" t="s">
        <v>439</v>
      </c>
      <c r="F55">
        <v>0.35</v>
      </c>
      <c r="G55">
        <v>0.02</v>
      </c>
      <c r="H55">
        <v>109.36</v>
      </c>
      <c r="I55">
        <v>19.440000000000001</v>
      </c>
      <c r="J55">
        <v>10</v>
      </c>
    </row>
    <row r="56" spans="1:11" x14ac:dyDescent="0.25">
      <c r="A56" t="s">
        <v>371</v>
      </c>
      <c r="B56" t="s">
        <v>384</v>
      </c>
      <c r="C56" t="s">
        <v>589</v>
      </c>
      <c r="D56" t="s">
        <v>385</v>
      </c>
      <c r="E56" t="s">
        <v>464</v>
      </c>
      <c r="F56">
        <v>0.45</v>
      </c>
      <c r="G56">
        <v>0.06</v>
      </c>
      <c r="H56">
        <v>200.91</v>
      </c>
      <c r="I56">
        <v>28.09</v>
      </c>
      <c r="J56">
        <v>2</v>
      </c>
      <c r="K56" t="s">
        <v>575</v>
      </c>
    </row>
    <row r="57" spans="1:11" x14ac:dyDescent="0.25">
      <c r="A57" t="s">
        <v>371</v>
      </c>
      <c r="B57" t="s">
        <v>382</v>
      </c>
      <c r="C57" t="s">
        <v>590</v>
      </c>
      <c r="D57" t="s">
        <v>383</v>
      </c>
      <c r="E57" t="s">
        <v>441</v>
      </c>
      <c r="F57">
        <v>0.34</v>
      </c>
      <c r="G57">
        <v>0.02</v>
      </c>
      <c r="H57">
        <v>194.06</v>
      </c>
      <c r="I57">
        <v>87.11</v>
      </c>
      <c r="J57">
        <v>10</v>
      </c>
    </row>
    <row r="58" spans="1:11" x14ac:dyDescent="0.25">
      <c r="A58" t="s">
        <v>371</v>
      </c>
      <c r="B58" t="s">
        <v>386</v>
      </c>
      <c r="C58" t="s">
        <v>591</v>
      </c>
      <c r="D58" t="s">
        <v>387</v>
      </c>
      <c r="E58" t="s">
        <v>450</v>
      </c>
      <c r="F58">
        <v>0.2</v>
      </c>
      <c r="G58">
        <v>0.02</v>
      </c>
      <c r="H58">
        <v>50.06</v>
      </c>
      <c r="I58">
        <v>9.58</v>
      </c>
      <c r="J58">
        <v>10</v>
      </c>
    </row>
    <row r="59" spans="1:11" x14ac:dyDescent="0.25">
      <c r="A59" t="s">
        <v>92</v>
      </c>
      <c r="B59" t="s">
        <v>99</v>
      </c>
      <c r="C59" t="s">
        <v>474</v>
      </c>
      <c r="D59" t="s">
        <v>100</v>
      </c>
      <c r="E59" t="s">
        <v>446</v>
      </c>
      <c r="F59">
        <v>0.39</v>
      </c>
      <c r="G59">
        <v>0.03</v>
      </c>
      <c r="H59">
        <v>78.34</v>
      </c>
      <c r="I59">
        <v>21.27</v>
      </c>
      <c r="J59">
        <v>10</v>
      </c>
    </row>
    <row r="60" spans="1:11" x14ac:dyDescent="0.25">
      <c r="A60" t="s">
        <v>302</v>
      </c>
      <c r="B60" t="s">
        <v>99</v>
      </c>
      <c r="C60" t="s">
        <v>474</v>
      </c>
      <c r="D60" t="s">
        <v>100</v>
      </c>
      <c r="E60" t="s">
        <v>446</v>
      </c>
      <c r="F60">
        <v>0.35</v>
      </c>
      <c r="G60">
        <v>0.05</v>
      </c>
      <c r="H60">
        <v>54.49</v>
      </c>
      <c r="I60">
        <v>14.71</v>
      </c>
      <c r="J60">
        <v>10</v>
      </c>
    </row>
    <row r="61" spans="1:11" x14ac:dyDescent="0.25">
      <c r="A61" t="s">
        <v>368</v>
      </c>
      <c r="B61" t="s">
        <v>581</v>
      </c>
      <c r="C61" t="s">
        <v>582</v>
      </c>
      <c r="D61" t="s">
        <v>370</v>
      </c>
      <c r="E61" t="s">
        <v>446</v>
      </c>
      <c r="F61">
        <v>0.48</v>
      </c>
      <c r="G61">
        <v>0.03</v>
      </c>
      <c r="H61">
        <v>113.36</v>
      </c>
      <c r="I61">
        <v>25.49</v>
      </c>
      <c r="J61">
        <v>10</v>
      </c>
    </row>
    <row r="62" spans="1:11" x14ac:dyDescent="0.25">
      <c r="A62" t="s">
        <v>322</v>
      </c>
      <c r="B62" t="s">
        <v>327</v>
      </c>
      <c r="C62" t="s">
        <v>556</v>
      </c>
      <c r="D62" t="s">
        <v>328</v>
      </c>
      <c r="E62" t="s">
        <v>441</v>
      </c>
      <c r="H62">
        <v>178.53</v>
      </c>
      <c r="I62">
        <v>20.010000000000002</v>
      </c>
      <c r="J62">
        <v>3</v>
      </c>
      <c r="K62" t="s">
        <v>552</v>
      </c>
    </row>
    <row r="63" spans="1:11" x14ac:dyDescent="0.25">
      <c r="A63" t="s">
        <v>371</v>
      </c>
      <c r="B63" t="s">
        <v>388</v>
      </c>
      <c r="C63" t="s">
        <v>592</v>
      </c>
      <c r="D63" t="s">
        <v>389</v>
      </c>
      <c r="E63" t="s">
        <v>446</v>
      </c>
      <c r="F63">
        <v>0.38</v>
      </c>
      <c r="G63">
        <v>0.02</v>
      </c>
      <c r="H63">
        <v>125.06</v>
      </c>
      <c r="I63">
        <v>26.21</v>
      </c>
      <c r="J63">
        <v>10</v>
      </c>
    </row>
    <row r="64" spans="1:11" x14ac:dyDescent="0.25">
      <c r="A64" t="s">
        <v>371</v>
      </c>
      <c r="B64" t="s">
        <v>390</v>
      </c>
      <c r="C64" t="s">
        <v>593</v>
      </c>
      <c r="D64" t="s">
        <v>391</v>
      </c>
      <c r="E64" t="s">
        <v>441</v>
      </c>
      <c r="F64">
        <v>0.44</v>
      </c>
      <c r="G64">
        <v>0.01</v>
      </c>
      <c r="H64">
        <v>216.18</v>
      </c>
      <c r="I64">
        <v>14.57</v>
      </c>
      <c r="J64">
        <v>10</v>
      </c>
    </row>
    <row r="65" spans="1:11" x14ac:dyDescent="0.25">
      <c r="A65" t="s">
        <v>21</v>
      </c>
      <c r="B65" t="s">
        <v>45</v>
      </c>
      <c r="C65" t="s">
        <v>440</v>
      </c>
      <c r="D65" t="s">
        <v>46</v>
      </c>
      <c r="E65" t="s">
        <v>441</v>
      </c>
      <c r="F65">
        <v>0.41</v>
      </c>
      <c r="G65">
        <v>0.06</v>
      </c>
      <c r="H65">
        <v>162.47999999999999</v>
      </c>
      <c r="I65">
        <v>26.87</v>
      </c>
      <c r="J65">
        <v>10</v>
      </c>
    </row>
    <row r="66" spans="1:11" x14ac:dyDescent="0.25">
      <c r="A66" t="s">
        <v>254</v>
      </c>
      <c r="B66" t="s">
        <v>259</v>
      </c>
      <c r="C66" t="s">
        <v>533</v>
      </c>
      <c r="D66" t="s">
        <v>260</v>
      </c>
      <c r="E66" t="s">
        <v>450</v>
      </c>
      <c r="F66">
        <v>0.55000000000000004</v>
      </c>
      <c r="G66">
        <v>0.03</v>
      </c>
      <c r="H66">
        <v>338.48</v>
      </c>
      <c r="I66">
        <v>28.62</v>
      </c>
      <c r="J66">
        <v>10</v>
      </c>
    </row>
    <row r="67" spans="1:11" x14ac:dyDescent="0.25">
      <c r="A67" t="s">
        <v>343</v>
      </c>
      <c r="B67" t="s">
        <v>350</v>
      </c>
      <c r="C67" t="s">
        <v>569</v>
      </c>
      <c r="D67" t="s">
        <v>351</v>
      </c>
      <c r="E67" t="s">
        <v>450</v>
      </c>
      <c r="F67">
        <v>0.48</v>
      </c>
      <c r="G67">
        <v>0.08</v>
      </c>
      <c r="H67">
        <v>145.29</v>
      </c>
      <c r="I67">
        <v>12.16</v>
      </c>
      <c r="J67">
        <v>10</v>
      </c>
    </row>
    <row r="68" spans="1:11" x14ac:dyDescent="0.25">
      <c r="A68" t="s">
        <v>115</v>
      </c>
      <c r="B68" t="s">
        <v>118</v>
      </c>
      <c r="C68" t="s">
        <v>484</v>
      </c>
      <c r="D68" t="s">
        <v>119</v>
      </c>
      <c r="E68" t="s">
        <v>450</v>
      </c>
      <c r="F68">
        <v>0.47</v>
      </c>
      <c r="H68">
        <v>179.2</v>
      </c>
      <c r="J68">
        <v>20</v>
      </c>
      <c r="K68" t="s">
        <v>483</v>
      </c>
    </row>
    <row r="69" spans="1:11" x14ac:dyDescent="0.25">
      <c r="A69" t="s">
        <v>371</v>
      </c>
      <c r="B69" t="s">
        <v>392</v>
      </c>
      <c r="C69" t="s">
        <v>594</v>
      </c>
      <c r="D69" t="s">
        <v>393</v>
      </c>
      <c r="E69" t="s">
        <v>450</v>
      </c>
      <c r="F69">
        <v>0.39</v>
      </c>
      <c r="G69">
        <v>0.02</v>
      </c>
      <c r="H69">
        <v>130.09</v>
      </c>
      <c r="I69">
        <v>22.03</v>
      </c>
      <c r="J69">
        <v>10</v>
      </c>
    </row>
    <row r="70" spans="1:11" x14ac:dyDescent="0.25">
      <c r="A70" t="s">
        <v>322</v>
      </c>
      <c r="B70" t="s">
        <v>331</v>
      </c>
      <c r="C70" t="s">
        <v>557</v>
      </c>
      <c r="D70" t="s">
        <v>332</v>
      </c>
      <c r="E70" t="s">
        <v>439</v>
      </c>
      <c r="H70">
        <v>141.5</v>
      </c>
      <c r="I70">
        <v>7.04</v>
      </c>
      <c r="J70">
        <v>3</v>
      </c>
      <c r="K70" t="s">
        <v>552</v>
      </c>
    </row>
    <row r="71" spans="1:11" x14ac:dyDescent="0.25">
      <c r="A71" t="s">
        <v>371</v>
      </c>
      <c r="B71" t="s">
        <v>394</v>
      </c>
      <c r="C71" t="s">
        <v>595</v>
      </c>
      <c r="D71" t="s">
        <v>395</v>
      </c>
      <c r="E71" t="s">
        <v>439</v>
      </c>
      <c r="F71">
        <v>0.42</v>
      </c>
      <c r="G71">
        <v>0.02</v>
      </c>
      <c r="H71">
        <v>151.57</v>
      </c>
      <c r="I71">
        <v>27.8</v>
      </c>
      <c r="J71">
        <v>10</v>
      </c>
    </row>
    <row r="72" spans="1:11" x14ac:dyDescent="0.25">
      <c r="A72" t="s">
        <v>209</v>
      </c>
      <c r="B72" t="s">
        <v>183</v>
      </c>
      <c r="C72" t="s">
        <v>505</v>
      </c>
      <c r="D72" t="s">
        <v>184</v>
      </c>
      <c r="E72" t="s">
        <v>448</v>
      </c>
      <c r="F72">
        <v>0.37</v>
      </c>
      <c r="G72">
        <v>0.02</v>
      </c>
      <c r="H72">
        <v>102.43</v>
      </c>
      <c r="I72">
        <v>16.89</v>
      </c>
      <c r="J72">
        <v>10</v>
      </c>
    </row>
    <row r="73" spans="1:11" x14ac:dyDescent="0.25">
      <c r="A73" t="s">
        <v>234</v>
      </c>
      <c r="B73" t="s">
        <v>183</v>
      </c>
      <c r="C73" t="s">
        <v>505</v>
      </c>
      <c r="D73" t="s">
        <v>184</v>
      </c>
      <c r="E73" t="s">
        <v>448</v>
      </c>
      <c r="F73">
        <v>0.4</v>
      </c>
      <c r="G73">
        <v>0.03</v>
      </c>
      <c r="H73">
        <v>71.400000000000006</v>
      </c>
      <c r="I73">
        <v>15.16</v>
      </c>
      <c r="J73">
        <v>10</v>
      </c>
    </row>
    <row r="74" spans="1:11" x14ac:dyDescent="0.25">
      <c r="A74" t="s">
        <v>243</v>
      </c>
      <c r="B74" t="s">
        <v>183</v>
      </c>
      <c r="C74" t="s">
        <v>505</v>
      </c>
      <c r="D74" t="s">
        <v>184</v>
      </c>
      <c r="E74" t="s">
        <v>448</v>
      </c>
      <c r="F74">
        <v>0.42</v>
      </c>
      <c r="G74">
        <v>0.06</v>
      </c>
      <c r="H74">
        <v>74.91</v>
      </c>
      <c r="I74">
        <v>11.4</v>
      </c>
      <c r="J74">
        <v>10</v>
      </c>
    </row>
    <row r="75" spans="1:11" x14ac:dyDescent="0.25">
      <c r="A75" t="s">
        <v>368</v>
      </c>
      <c r="B75" t="s">
        <v>183</v>
      </c>
      <c r="C75" t="s">
        <v>505</v>
      </c>
      <c r="D75" t="s">
        <v>184</v>
      </c>
      <c r="E75" t="s">
        <v>448</v>
      </c>
      <c r="F75">
        <v>0.41</v>
      </c>
      <c r="G75">
        <v>0.03</v>
      </c>
      <c r="H75">
        <v>101.97</v>
      </c>
      <c r="I75">
        <v>12.78</v>
      </c>
      <c r="J75">
        <v>10</v>
      </c>
    </row>
    <row r="76" spans="1:11" x14ac:dyDescent="0.25">
      <c r="A76" t="s">
        <v>209</v>
      </c>
      <c r="B76" t="s">
        <v>187</v>
      </c>
      <c r="C76" t="s">
        <v>506</v>
      </c>
      <c r="D76" t="s">
        <v>188</v>
      </c>
      <c r="E76" t="s">
        <v>448</v>
      </c>
      <c r="F76">
        <v>0.33</v>
      </c>
      <c r="G76">
        <v>0.04</v>
      </c>
      <c r="H76">
        <v>116.06</v>
      </c>
      <c r="I76">
        <v>22.56</v>
      </c>
      <c r="J76">
        <v>10</v>
      </c>
    </row>
    <row r="77" spans="1:11" x14ac:dyDescent="0.25">
      <c r="A77" t="s">
        <v>234</v>
      </c>
      <c r="B77" t="s">
        <v>187</v>
      </c>
      <c r="C77" t="s">
        <v>506</v>
      </c>
      <c r="D77" t="s">
        <v>188</v>
      </c>
      <c r="E77" t="s">
        <v>448</v>
      </c>
      <c r="F77">
        <v>0.34</v>
      </c>
      <c r="G77">
        <v>0.03</v>
      </c>
      <c r="H77">
        <v>68.62</v>
      </c>
      <c r="I77">
        <v>13.05</v>
      </c>
      <c r="J77">
        <v>10</v>
      </c>
    </row>
    <row r="78" spans="1:11" x14ac:dyDescent="0.25">
      <c r="A78" t="s">
        <v>243</v>
      </c>
      <c r="B78" t="s">
        <v>187</v>
      </c>
      <c r="C78" t="s">
        <v>506</v>
      </c>
      <c r="D78" t="s">
        <v>188</v>
      </c>
      <c r="E78" t="s">
        <v>448</v>
      </c>
      <c r="F78">
        <v>0.39</v>
      </c>
      <c r="G78">
        <v>0.08</v>
      </c>
      <c r="H78">
        <v>84.76</v>
      </c>
      <c r="I78">
        <v>20.89</v>
      </c>
      <c r="J78">
        <v>10</v>
      </c>
    </row>
    <row r="79" spans="1:11" x14ac:dyDescent="0.25">
      <c r="A79" t="s">
        <v>271</v>
      </c>
      <c r="B79" t="s">
        <v>187</v>
      </c>
      <c r="C79" t="s">
        <v>506</v>
      </c>
      <c r="D79" t="s">
        <v>188</v>
      </c>
      <c r="E79" t="s">
        <v>448</v>
      </c>
      <c r="F79">
        <v>0.44</v>
      </c>
      <c r="G79">
        <v>0.02</v>
      </c>
      <c r="H79">
        <v>109.44</v>
      </c>
      <c r="I79">
        <v>12.42</v>
      </c>
      <c r="J79">
        <v>10</v>
      </c>
    </row>
    <row r="80" spans="1:11" x14ac:dyDescent="0.25">
      <c r="A80" t="s">
        <v>368</v>
      </c>
      <c r="B80" t="s">
        <v>187</v>
      </c>
      <c r="C80" t="s">
        <v>506</v>
      </c>
      <c r="D80" t="s">
        <v>188</v>
      </c>
      <c r="E80" t="s">
        <v>448</v>
      </c>
      <c r="F80">
        <v>0.39</v>
      </c>
      <c r="G80">
        <v>0.02</v>
      </c>
      <c r="H80">
        <v>78.97</v>
      </c>
      <c r="I80">
        <v>15.26</v>
      </c>
      <c r="J80">
        <v>10</v>
      </c>
    </row>
    <row r="81" spans="1:11" x14ac:dyDescent="0.25">
      <c r="A81" t="s">
        <v>115</v>
      </c>
      <c r="B81" t="s">
        <v>120</v>
      </c>
      <c r="C81" t="s">
        <v>485</v>
      </c>
      <c r="D81" t="s">
        <v>121</v>
      </c>
      <c r="E81" t="s">
        <v>448</v>
      </c>
      <c r="F81">
        <v>0.45</v>
      </c>
      <c r="H81">
        <v>164.23</v>
      </c>
      <c r="J81">
        <v>20</v>
      </c>
      <c r="K81" t="s">
        <v>483</v>
      </c>
    </row>
    <row r="82" spans="1:11" x14ac:dyDescent="0.25">
      <c r="A82" t="s">
        <v>343</v>
      </c>
      <c r="B82" t="s">
        <v>120</v>
      </c>
      <c r="C82" t="s">
        <v>485</v>
      </c>
      <c r="D82" t="s">
        <v>121</v>
      </c>
      <c r="E82" t="s">
        <v>448</v>
      </c>
      <c r="F82">
        <v>0.47</v>
      </c>
      <c r="G82">
        <v>0.02</v>
      </c>
      <c r="H82">
        <v>126.35</v>
      </c>
      <c r="I82">
        <v>11.21</v>
      </c>
      <c r="J82">
        <v>10</v>
      </c>
    </row>
    <row r="83" spans="1:11" x14ac:dyDescent="0.25">
      <c r="A83" t="s">
        <v>115</v>
      </c>
      <c r="B83" t="s">
        <v>122</v>
      </c>
      <c r="C83" t="s">
        <v>486</v>
      </c>
      <c r="D83" t="s">
        <v>123</v>
      </c>
      <c r="E83" t="s">
        <v>437</v>
      </c>
      <c r="F83">
        <v>0.53</v>
      </c>
      <c r="H83">
        <v>144.63999999999999</v>
      </c>
      <c r="J83">
        <v>20</v>
      </c>
      <c r="K83" t="s">
        <v>483</v>
      </c>
    </row>
    <row r="84" spans="1:11" x14ac:dyDescent="0.25">
      <c r="A84" t="s">
        <v>254</v>
      </c>
      <c r="B84" t="s">
        <v>122</v>
      </c>
      <c r="C84" t="s">
        <v>486</v>
      </c>
      <c r="D84" t="s">
        <v>123</v>
      </c>
      <c r="E84" t="s">
        <v>448</v>
      </c>
      <c r="F84">
        <v>0.6</v>
      </c>
      <c r="G84">
        <v>0.05</v>
      </c>
      <c r="H84">
        <v>184.02</v>
      </c>
      <c r="I84">
        <v>18.190000000000001</v>
      </c>
      <c r="J84">
        <v>10</v>
      </c>
    </row>
    <row r="85" spans="1:11" x14ac:dyDescent="0.25">
      <c r="A85" t="s">
        <v>343</v>
      </c>
      <c r="B85" t="s">
        <v>122</v>
      </c>
      <c r="C85" t="s">
        <v>486</v>
      </c>
      <c r="D85" t="s">
        <v>123</v>
      </c>
      <c r="E85" t="s">
        <v>437</v>
      </c>
      <c r="F85">
        <v>0.44</v>
      </c>
      <c r="G85">
        <v>0.02</v>
      </c>
      <c r="H85">
        <v>120.11</v>
      </c>
      <c r="I85">
        <v>13.48</v>
      </c>
      <c r="J85">
        <v>10</v>
      </c>
    </row>
    <row r="86" spans="1:11" x14ac:dyDescent="0.25">
      <c r="A86" t="s">
        <v>115</v>
      </c>
      <c r="B86" t="s">
        <v>124</v>
      </c>
      <c r="C86" t="s">
        <v>487</v>
      </c>
      <c r="D86" t="s">
        <v>125</v>
      </c>
      <c r="E86" t="s">
        <v>448</v>
      </c>
      <c r="F86">
        <v>0.41</v>
      </c>
      <c r="H86">
        <v>176.63</v>
      </c>
      <c r="J86">
        <v>20</v>
      </c>
      <c r="K86" t="s">
        <v>483</v>
      </c>
    </row>
    <row r="87" spans="1:11" x14ac:dyDescent="0.25">
      <c r="A87" t="s">
        <v>234</v>
      </c>
      <c r="B87" t="s">
        <v>124</v>
      </c>
      <c r="C87" t="s">
        <v>487</v>
      </c>
      <c r="D87" t="s">
        <v>125</v>
      </c>
      <c r="E87" t="s">
        <v>437</v>
      </c>
      <c r="F87">
        <v>0.31</v>
      </c>
      <c r="G87">
        <v>0.03</v>
      </c>
      <c r="H87">
        <v>91.24</v>
      </c>
      <c r="I87">
        <v>14.1</v>
      </c>
      <c r="J87">
        <v>10</v>
      </c>
    </row>
    <row r="88" spans="1:11" x14ac:dyDescent="0.25">
      <c r="A88" t="s">
        <v>254</v>
      </c>
      <c r="B88" t="s">
        <v>124</v>
      </c>
      <c r="C88" t="s">
        <v>487</v>
      </c>
      <c r="D88" t="s">
        <v>125</v>
      </c>
      <c r="E88" t="s">
        <v>437</v>
      </c>
      <c r="F88">
        <v>0.38</v>
      </c>
      <c r="G88">
        <v>0.02</v>
      </c>
      <c r="H88">
        <v>156</v>
      </c>
      <c r="I88">
        <v>60.01</v>
      </c>
      <c r="J88">
        <v>10</v>
      </c>
    </row>
    <row r="89" spans="1:11" x14ac:dyDescent="0.25">
      <c r="A89" t="s">
        <v>271</v>
      </c>
      <c r="B89" t="s">
        <v>124</v>
      </c>
      <c r="C89" t="s">
        <v>487</v>
      </c>
      <c r="D89" t="s">
        <v>125</v>
      </c>
      <c r="E89" t="s">
        <v>448</v>
      </c>
      <c r="F89">
        <v>0.35</v>
      </c>
      <c r="G89">
        <v>0.08</v>
      </c>
      <c r="H89">
        <v>130.59</v>
      </c>
      <c r="I89">
        <v>31.82</v>
      </c>
      <c r="J89">
        <v>10</v>
      </c>
    </row>
    <row r="90" spans="1:11" x14ac:dyDescent="0.25">
      <c r="A90" t="s">
        <v>92</v>
      </c>
      <c r="B90" t="s">
        <v>101</v>
      </c>
      <c r="C90" t="s">
        <v>475</v>
      </c>
      <c r="D90" t="s">
        <v>102</v>
      </c>
      <c r="E90" t="s">
        <v>448</v>
      </c>
      <c r="F90">
        <v>0.4</v>
      </c>
      <c r="G90">
        <v>0.03</v>
      </c>
      <c r="H90">
        <v>159.31</v>
      </c>
      <c r="I90">
        <v>142.22</v>
      </c>
      <c r="J90">
        <v>10</v>
      </c>
    </row>
    <row r="91" spans="1:11" x14ac:dyDescent="0.25">
      <c r="A91" t="s">
        <v>209</v>
      </c>
      <c r="B91" t="s">
        <v>101</v>
      </c>
      <c r="C91" t="s">
        <v>475</v>
      </c>
      <c r="D91" t="s">
        <v>102</v>
      </c>
      <c r="E91" t="s">
        <v>448</v>
      </c>
      <c r="F91">
        <v>0.32</v>
      </c>
      <c r="G91">
        <v>7.0000000000000007E-2</v>
      </c>
      <c r="H91">
        <v>114.58</v>
      </c>
      <c r="I91">
        <v>29.89</v>
      </c>
      <c r="J91">
        <v>10</v>
      </c>
    </row>
    <row r="92" spans="1:11" x14ac:dyDescent="0.25">
      <c r="A92" t="s">
        <v>234</v>
      </c>
      <c r="B92" t="s">
        <v>101</v>
      </c>
      <c r="C92" t="s">
        <v>475</v>
      </c>
      <c r="D92" t="s">
        <v>102</v>
      </c>
      <c r="E92" t="s">
        <v>437</v>
      </c>
      <c r="F92">
        <v>0.39</v>
      </c>
      <c r="G92">
        <v>0.02</v>
      </c>
      <c r="H92">
        <v>89.52</v>
      </c>
      <c r="I92">
        <v>12.86</v>
      </c>
      <c r="J92">
        <v>10</v>
      </c>
    </row>
    <row r="93" spans="1:11" x14ac:dyDescent="0.25">
      <c r="A93" t="s">
        <v>243</v>
      </c>
      <c r="B93" t="s">
        <v>101</v>
      </c>
      <c r="C93" t="s">
        <v>475</v>
      </c>
      <c r="D93" t="s">
        <v>102</v>
      </c>
      <c r="E93" t="s">
        <v>448</v>
      </c>
      <c r="F93">
        <v>0.44</v>
      </c>
      <c r="G93">
        <v>0.03</v>
      </c>
      <c r="H93">
        <v>96.98</v>
      </c>
      <c r="I93">
        <v>21.79</v>
      </c>
      <c r="J93">
        <v>10</v>
      </c>
    </row>
    <row r="94" spans="1:11" x14ac:dyDescent="0.25">
      <c r="A94" t="s">
        <v>271</v>
      </c>
      <c r="B94" t="s">
        <v>101</v>
      </c>
      <c r="C94" t="s">
        <v>475</v>
      </c>
      <c r="D94" t="s">
        <v>102</v>
      </c>
      <c r="E94" t="s">
        <v>448</v>
      </c>
      <c r="F94">
        <v>0.44</v>
      </c>
      <c r="G94">
        <v>0.03</v>
      </c>
      <c r="H94">
        <v>124.66</v>
      </c>
      <c r="I94">
        <v>21.56</v>
      </c>
      <c r="J94">
        <v>10</v>
      </c>
    </row>
    <row r="95" spans="1:11" x14ac:dyDescent="0.25">
      <c r="A95" t="s">
        <v>368</v>
      </c>
      <c r="B95" t="s">
        <v>101</v>
      </c>
      <c r="C95" t="s">
        <v>475</v>
      </c>
      <c r="D95" t="s">
        <v>102</v>
      </c>
      <c r="E95" t="s">
        <v>448</v>
      </c>
      <c r="F95">
        <v>0.45</v>
      </c>
      <c r="G95">
        <v>0.03</v>
      </c>
      <c r="H95">
        <v>113.71</v>
      </c>
      <c r="I95">
        <v>30.52</v>
      </c>
      <c r="J95">
        <v>10</v>
      </c>
    </row>
    <row r="96" spans="1:11" x14ac:dyDescent="0.25">
      <c r="A96" t="s">
        <v>243</v>
      </c>
      <c r="B96" t="s">
        <v>244</v>
      </c>
      <c r="C96" t="s">
        <v>522</v>
      </c>
      <c r="D96" t="s">
        <v>245</v>
      </c>
      <c r="E96" t="s">
        <v>448</v>
      </c>
      <c r="F96">
        <v>0.36</v>
      </c>
      <c r="G96">
        <v>0.03</v>
      </c>
      <c r="H96">
        <v>58.25</v>
      </c>
      <c r="I96">
        <v>13.26</v>
      </c>
      <c r="J96">
        <v>10</v>
      </c>
    </row>
    <row r="97" spans="1:11" x14ac:dyDescent="0.25">
      <c r="A97" t="s">
        <v>92</v>
      </c>
      <c r="B97" t="s">
        <v>103</v>
      </c>
      <c r="C97" t="s">
        <v>476</v>
      </c>
      <c r="D97" t="s">
        <v>104</v>
      </c>
      <c r="E97" t="s">
        <v>439</v>
      </c>
      <c r="F97">
        <v>0.52</v>
      </c>
      <c r="G97">
        <v>0.02</v>
      </c>
      <c r="H97">
        <v>206.95</v>
      </c>
      <c r="I97">
        <v>13.51</v>
      </c>
      <c r="J97">
        <v>10</v>
      </c>
    </row>
    <row r="98" spans="1:11" x14ac:dyDescent="0.25">
      <c r="A98" t="s">
        <v>302</v>
      </c>
      <c r="B98" t="s">
        <v>103</v>
      </c>
      <c r="C98" t="s">
        <v>476</v>
      </c>
      <c r="D98" t="s">
        <v>104</v>
      </c>
      <c r="E98" t="s">
        <v>441</v>
      </c>
      <c r="F98">
        <v>0.34</v>
      </c>
      <c r="G98">
        <v>0.05</v>
      </c>
      <c r="H98">
        <v>124.53</v>
      </c>
      <c r="I98">
        <v>32.68</v>
      </c>
      <c r="J98">
        <v>10</v>
      </c>
    </row>
    <row r="99" spans="1:11" x14ac:dyDescent="0.25">
      <c r="A99" t="s">
        <v>371</v>
      </c>
      <c r="B99" t="s">
        <v>396</v>
      </c>
      <c r="C99" t="s">
        <v>596</v>
      </c>
      <c r="D99" t="s">
        <v>397</v>
      </c>
      <c r="E99" t="s">
        <v>441</v>
      </c>
      <c r="F99">
        <v>0.42</v>
      </c>
      <c r="G99">
        <v>0.02</v>
      </c>
      <c r="H99">
        <v>164.33</v>
      </c>
      <c r="I99">
        <v>12.96</v>
      </c>
      <c r="J99">
        <v>10</v>
      </c>
    </row>
    <row r="100" spans="1:11" x14ac:dyDescent="0.25">
      <c r="A100" t="s">
        <v>115</v>
      </c>
      <c r="B100" t="s">
        <v>126</v>
      </c>
      <c r="C100" t="s">
        <v>488</v>
      </c>
      <c r="D100" t="s">
        <v>127</v>
      </c>
      <c r="E100" t="s">
        <v>437</v>
      </c>
      <c r="F100">
        <v>0.36</v>
      </c>
      <c r="H100">
        <v>114.76</v>
      </c>
      <c r="J100">
        <v>20</v>
      </c>
      <c r="K100" t="s">
        <v>483</v>
      </c>
    </row>
    <row r="101" spans="1:11" x14ac:dyDescent="0.25">
      <c r="A101" t="s">
        <v>322</v>
      </c>
      <c r="B101" t="s">
        <v>126</v>
      </c>
      <c r="C101" t="s">
        <v>488</v>
      </c>
      <c r="D101" t="s">
        <v>127</v>
      </c>
      <c r="E101" t="s">
        <v>446</v>
      </c>
      <c r="H101">
        <v>115.85</v>
      </c>
      <c r="J101">
        <v>1</v>
      </c>
      <c r="K101" t="s">
        <v>555</v>
      </c>
    </row>
    <row r="102" spans="1:11" x14ac:dyDescent="0.25">
      <c r="A102" t="s">
        <v>209</v>
      </c>
      <c r="B102" t="s">
        <v>220</v>
      </c>
      <c r="C102" t="s">
        <v>507</v>
      </c>
      <c r="D102" t="s">
        <v>221</v>
      </c>
      <c r="E102" t="s">
        <v>448</v>
      </c>
      <c r="F102">
        <v>0.3</v>
      </c>
      <c r="G102">
        <v>0.03</v>
      </c>
      <c r="H102">
        <v>87.52</v>
      </c>
      <c r="I102">
        <v>10.82</v>
      </c>
      <c r="J102">
        <v>10</v>
      </c>
    </row>
    <row r="103" spans="1:11" x14ac:dyDescent="0.25">
      <c r="A103" t="s">
        <v>368</v>
      </c>
      <c r="B103" t="s">
        <v>220</v>
      </c>
      <c r="C103" t="s">
        <v>507</v>
      </c>
      <c r="D103" t="s">
        <v>221</v>
      </c>
      <c r="E103" t="s">
        <v>448</v>
      </c>
      <c r="F103">
        <v>0.41</v>
      </c>
      <c r="G103">
        <v>0.03</v>
      </c>
      <c r="H103">
        <v>97.23</v>
      </c>
      <c r="I103">
        <v>21.33</v>
      </c>
      <c r="J103">
        <v>10</v>
      </c>
    </row>
    <row r="104" spans="1:11" x14ac:dyDescent="0.25">
      <c r="A104" t="s">
        <v>92</v>
      </c>
      <c r="B104" t="s">
        <v>105</v>
      </c>
      <c r="C104" t="s">
        <v>477</v>
      </c>
      <c r="D104" t="s">
        <v>106</v>
      </c>
      <c r="E104" t="s">
        <v>443</v>
      </c>
      <c r="F104">
        <v>0.45</v>
      </c>
      <c r="G104">
        <v>0.02</v>
      </c>
      <c r="H104">
        <v>357.56</v>
      </c>
      <c r="I104">
        <v>46.51</v>
      </c>
      <c r="J104">
        <v>10</v>
      </c>
    </row>
    <row r="105" spans="1:11" x14ac:dyDescent="0.25">
      <c r="A105" t="s">
        <v>302</v>
      </c>
      <c r="B105" t="s">
        <v>105</v>
      </c>
      <c r="C105" t="s">
        <v>477</v>
      </c>
      <c r="D105" t="s">
        <v>106</v>
      </c>
      <c r="E105" t="s">
        <v>443</v>
      </c>
      <c r="F105">
        <v>0.4</v>
      </c>
      <c r="G105">
        <v>0.02</v>
      </c>
      <c r="H105">
        <v>559.08000000000004</v>
      </c>
      <c r="I105">
        <v>78.099999999999994</v>
      </c>
      <c r="J105">
        <v>10</v>
      </c>
    </row>
    <row r="106" spans="1:11" x14ac:dyDescent="0.25">
      <c r="A106" t="s">
        <v>21</v>
      </c>
      <c r="B106" t="s">
        <v>47</v>
      </c>
      <c r="C106" t="s">
        <v>442</v>
      </c>
      <c r="D106" t="s">
        <v>48</v>
      </c>
      <c r="E106" t="s">
        <v>443</v>
      </c>
      <c r="F106">
        <v>0.5</v>
      </c>
      <c r="G106">
        <v>0.03</v>
      </c>
      <c r="H106">
        <v>405.68</v>
      </c>
      <c r="I106">
        <v>48.08</v>
      </c>
      <c r="J106">
        <v>10</v>
      </c>
    </row>
    <row r="107" spans="1:11" x14ac:dyDescent="0.25">
      <c r="A107" t="s">
        <v>21</v>
      </c>
      <c r="B107" t="s">
        <v>50</v>
      </c>
      <c r="C107" t="s">
        <v>444</v>
      </c>
      <c r="D107" t="s">
        <v>51</v>
      </c>
      <c r="E107" t="s">
        <v>437</v>
      </c>
      <c r="F107">
        <v>0.49</v>
      </c>
      <c r="G107">
        <v>0.04</v>
      </c>
      <c r="H107">
        <v>68.349999999999994</v>
      </c>
      <c r="I107">
        <v>12.55</v>
      </c>
      <c r="J107">
        <v>10</v>
      </c>
    </row>
    <row r="108" spans="1:11" x14ac:dyDescent="0.25">
      <c r="A108" t="s">
        <v>21</v>
      </c>
      <c r="B108" t="s">
        <v>53</v>
      </c>
      <c r="C108" t="s">
        <v>445</v>
      </c>
      <c r="D108" t="s">
        <v>54</v>
      </c>
      <c r="E108" t="s">
        <v>446</v>
      </c>
      <c r="F108">
        <v>0.34</v>
      </c>
      <c r="G108">
        <v>0.03</v>
      </c>
      <c r="H108">
        <v>81.38</v>
      </c>
      <c r="I108">
        <v>18.16</v>
      </c>
      <c r="J108">
        <v>10</v>
      </c>
    </row>
    <row r="109" spans="1:11" x14ac:dyDescent="0.25">
      <c r="A109" t="s">
        <v>92</v>
      </c>
      <c r="B109" t="s">
        <v>53</v>
      </c>
      <c r="C109" t="s">
        <v>445</v>
      </c>
      <c r="D109" t="s">
        <v>54</v>
      </c>
      <c r="E109" t="s">
        <v>446</v>
      </c>
      <c r="F109">
        <v>0.3</v>
      </c>
      <c r="G109">
        <v>0.03</v>
      </c>
      <c r="H109">
        <v>78.58</v>
      </c>
      <c r="I109">
        <v>13.71</v>
      </c>
      <c r="J109">
        <v>10</v>
      </c>
    </row>
    <row r="110" spans="1:11" x14ac:dyDescent="0.25">
      <c r="A110" t="s">
        <v>115</v>
      </c>
      <c r="B110" t="s">
        <v>53</v>
      </c>
      <c r="C110" t="s">
        <v>445</v>
      </c>
      <c r="D110" t="s">
        <v>54</v>
      </c>
      <c r="E110" t="s">
        <v>446</v>
      </c>
      <c r="F110">
        <v>0.46</v>
      </c>
      <c r="H110">
        <v>256.51</v>
      </c>
      <c r="J110">
        <v>20</v>
      </c>
      <c r="K110" t="s">
        <v>483</v>
      </c>
    </row>
    <row r="111" spans="1:11" x14ac:dyDescent="0.25">
      <c r="A111" t="s">
        <v>302</v>
      </c>
      <c r="B111" t="s">
        <v>546</v>
      </c>
      <c r="C111" t="s">
        <v>445</v>
      </c>
      <c r="D111" t="s">
        <v>306</v>
      </c>
      <c r="E111" t="s">
        <v>446</v>
      </c>
      <c r="F111">
        <v>0.32</v>
      </c>
      <c r="G111">
        <v>0.03</v>
      </c>
      <c r="H111">
        <v>112.76</v>
      </c>
      <c r="I111">
        <v>18.18</v>
      </c>
      <c r="J111">
        <v>10</v>
      </c>
    </row>
    <row r="112" spans="1:11" x14ac:dyDescent="0.25">
      <c r="A112" t="s">
        <v>371</v>
      </c>
      <c r="B112" t="s">
        <v>398</v>
      </c>
      <c r="C112" t="s">
        <v>597</v>
      </c>
      <c r="D112" t="s">
        <v>399</v>
      </c>
      <c r="E112" t="s">
        <v>448</v>
      </c>
      <c r="F112">
        <v>0.31</v>
      </c>
      <c r="G112">
        <v>0.04</v>
      </c>
      <c r="H112">
        <v>99.35</v>
      </c>
      <c r="I112">
        <v>26.17</v>
      </c>
      <c r="J112">
        <v>10</v>
      </c>
    </row>
    <row r="113" spans="1:11" x14ac:dyDescent="0.25">
      <c r="A113" t="s">
        <v>21</v>
      </c>
      <c r="B113" t="s">
        <v>56</v>
      </c>
      <c r="C113" t="s">
        <v>447</v>
      </c>
      <c r="D113" t="s">
        <v>57</v>
      </c>
      <c r="E113" t="s">
        <v>448</v>
      </c>
      <c r="F113">
        <v>0.31</v>
      </c>
      <c r="G113">
        <v>0.02</v>
      </c>
      <c r="H113">
        <v>93.74</v>
      </c>
      <c r="I113">
        <v>15.48</v>
      </c>
      <c r="J113">
        <v>10</v>
      </c>
    </row>
    <row r="114" spans="1:11" x14ac:dyDescent="0.25">
      <c r="A114" t="s">
        <v>92</v>
      </c>
      <c r="B114" t="s">
        <v>56</v>
      </c>
      <c r="C114" t="s">
        <v>447</v>
      </c>
      <c r="D114" t="s">
        <v>57</v>
      </c>
      <c r="E114" t="s">
        <v>448</v>
      </c>
      <c r="F114">
        <v>0.35</v>
      </c>
      <c r="G114">
        <v>0.04</v>
      </c>
      <c r="H114">
        <v>98.9</v>
      </c>
      <c r="I114">
        <v>24.22</v>
      </c>
      <c r="J114">
        <v>10</v>
      </c>
    </row>
    <row r="115" spans="1:11" x14ac:dyDescent="0.25">
      <c r="A115" t="s">
        <v>115</v>
      </c>
      <c r="B115" t="s">
        <v>56</v>
      </c>
      <c r="C115" t="s">
        <v>447</v>
      </c>
      <c r="D115" t="s">
        <v>57</v>
      </c>
      <c r="E115" t="s">
        <v>448</v>
      </c>
      <c r="F115">
        <v>0.46</v>
      </c>
      <c r="H115">
        <v>145.46</v>
      </c>
      <c r="J115">
        <v>20</v>
      </c>
      <c r="K115" t="s">
        <v>483</v>
      </c>
    </row>
    <row r="116" spans="1:11" x14ac:dyDescent="0.25">
      <c r="A116" t="s">
        <v>254</v>
      </c>
      <c r="B116" t="s">
        <v>56</v>
      </c>
      <c r="C116" t="s">
        <v>447</v>
      </c>
      <c r="D116" t="s">
        <v>57</v>
      </c>
      <c r="E116" t="s">
        <v>448</v>
      </c>
      <c r="F116">
        <v>0.48</v>
      </c>
      <c r="G116">
        <v>0.04</v>
      </c>
      <c r="H116">
        <v>125.75</v>
      </c>
      <c r="I116">
        <v>18.38</v>
      </c>
      <c r="J116">
        <v>10</v>
      </c>
    </row>
    <row r="117" spans="1:11" x14ac:dyDescent="0.25">
      <c r="A117" t="s">
        <v>271</v>
      </c>
      <c r="B117" t="s">
        <v>56</v>
      </c>
      <c r="C117" t="s">
        <v>447</v>
      </c>
      <c r="D117" t="s">
        <v>57</v>
      </c>
      <c r="E117" t="s">
        <v>448</v>
      </c>
      <c r="F117">
        <v>0.35</v>
      </c>
      <c r="G117">
        <v>0.08</v>
      </c>
      <c r="H117">
        <v>93.78</v>
      </c>
      <c r="I117">
        <v>25.84</v>
      </c>
      <c r="J117">
        <v>10</v>
      </c>
    </row>
    <row r="118" spans="1:11" x14ac:dyDescent="0.25">
      <c r="A118" t="s">
        <v>302</v>
      </c>
      <c r="B118" t="s">
        <v>56</v>
      </c>
      <c r="C118" t="s">
        <v>447</v>
      </c>
      <c r="D118" t="s">
        <v>57</v>
      </c>
      <c r="E118" t="s">
        <v>448</v>
      </c>
      <c r="F118">
        <v>0.33</v>
      </c>
      <c r="G118">
        <v>0.04</v>
      </c>
      <c r="H118">
        <v>80.11</v>
      </c>
      <c r="I118">
        <v>20.74</v>
      </c>
      <c r="J118">
        <v>10</v>
      </c>
    </row>
    <row r="119" spans="1:11" x14ac:dyDescent="0.25">
      <c r="A119" t="s">
        <v>322</v>
      </c>
      <c r="B119" t="s">
        <v>56</v>
      </c>
      <c r="C119" t="s">
        <v>447</v>
      </c>
      <c r="D119" t="s">
        <v>57</v>
      </c>
      <c r="E119" t="s">
        <v>437</v>
      </c>
      <c r="H119">
        <v>124</v>
      </c>
      <c r="I119">
        <v>4.8499999999999996</v>
      </c>
      <c r="J119">
        <v>3</v>
      </c>
      <c r="K119" t="s">
        <v>552</v>
      </c>
    </row>
    <row r="120" spans="1:11" x14ac:dyDescent="0.25">
      <c r="A120" t="s">
        <v>368</v>
      </c>
      <c r="B120" t="s">
        <v>56</v>
      </c>
      <c r="C120" t="s">
        <v>447</v>
      </c>
      <c r="D120" t="s">
        <v>57</v>
      </c>
      <c r="E120" t="s">
        <v>448</v>
      </c>
      <c r="F120">
        <v>0.38</v>
      </c>
      <c r="G120">
        <v>0.03</v>
      </c>
      <c r="H120">
        <v>99.82</v>
      </c>
      <c r="I120">
        <v>17.96</v>
      </c>
      <c r="J120">
        <v>10</v>
      </c>
    </row>
    <row r="121" spans="1:11" x14ac:dyDescent="0.25">
      <c r="A121" t="s">
        <v>115</v>
      </c>
      <c r="B121" t="s">
        <v>128</v>
      </c>
      <c r="C121" t="s">
        <v>489</v>
      </c>
      <c r="D121" t="s">
        <v>129</v>
      </c>
      <c r="E121" t="s">
        <v>448</v>
      </c>
      <c r="F121">
        <v>0.34</v>
      </c>
      <c r="H121">
        <v>89.61</v>
      </c>
      <c r="J121">
        <v>20</v>
      </c>
      <c r="K121" t="s">
        <v>483</v>
      </c>
    </row>
    <row r="122" spans="1:11" x14ac:dyDescent="0.25">
      <c r="A122" t="s">
        <v>254</v>
      </c>
      <c r="B122" t="s">
        <v>128</v>
      </c>
      <c r="C122" t="s">
        <v>489</v>
      </c>
      <c r="D122" t="s">
        <v>129</v>
      </c>
      <c r="E122" t="s">
        <v>448</v>
      </c>
      <c r="F122">
        <v>0.36</v>
      </c>
      <c r="G122">
        <v>0.01</v>
      </c>
      <c r="H122">
        <v>83</v>
      </c>
      <c r="I122">
        <v>5.16</v>
      </c>
      <c r="J122">
        <v>10</v>
      </c>
    </row>
    <row r="123" spans="1:11" x14ac:dyDescent="0.25">
      <c r="A123" t="s">
        <v>21</v>
      </c>
      <c r="B123" t="s">
        <v>58</v>
      </c>
      <c r="C123" t="s">
        <v>449</v>
      </c>
      <c r="D123" t="s">
        <v>59</v>
      </c>
      <c r="E123" t="s">
        <v>450</v>
      </c>
      <c r="F123">
        <v>0.35</v>
      </c>
      <c r="G123">
        <v>0.03</v>
      </c>
      <c r="H123">
        <v>144.87</v>
      </c>
      <c r="I123">
        <v>22.25</v>
      </c>
      <c r="J123">
        <v>10</v>
      </c>
    </row>
    <row r="124" spans="1:11" x14ac:dyDescent="0.25">
      <c r="A124" t="s">
        <v>92</v>
      </c>
      <c r="B124" t="s">
        <v>58</v>
      </c>
      <c r="C124" t="s">
        <v>449</v>
      </c>
      <c r="D124" t="s">
        <v>59</v>
      </c>
      <c r="E124" t="s">
        <v>439</v>
      </c>
      <c r="F124">
        <v>0.43</v>
      </c>
      <c r="G124">
        <v>0.02</v>
      </c>
      <c r="H124">
        <v>221.77</v>
      </c>
      <c r="I124">
        <v>17.98</v>
      </c>
      <c r="J124">
        <v>10</v>
      </c>
    </row>
    <row r="125" spans="1:11" x14ac:dyDescent="0.25">
      <c r="A125" t="s">
        <v>115</v>
      </c>
      <c r="B125" t="s">
        <v>58</v>
      </c>
      <c r="C125" t="s">
        <v>449</v>
      </c>
      <c r="D125" t="s">
        <v>59</v>
      </c>
      <c r="E125" t="s">
        <v>450</v>
      </c>
      <c r="F125">
        <v>0.54</v>
      </c>
      <c r="H125">
        <v>289.27</v>
      </c>
      <c r="J125">
        <v>20</v>
      </c>
      <c r="K125" t="s">
        <v>483</v>
      </c>
    </row>
    <row r="126" spans="1:11" x14ac:dyDescent="0.25">
      <c r="A126" t="s">
        <v>254</v>
      </c>
      <c r="B126" t="s">
        <v>58</v>
      </c>
      <c r="C126" t="s">
        <v>449</v>
      </c>
      <c r="D126" t="s">
        <v>59</v>
      </c>
      <c r="E126" t="s">
        <v>439</v>
      </c>
      <c r="F126">
        <v>0.48</v>
      </c>
      <c r="G126">
        <v>0.02</v>
      </c>
      <c r="H126">
        <v>232.77</v>
      </c>
      <c r="I126">
        <v>15.65</v>
      </c>
      <c r="J126">
        <v>10</v>
      </c>
    </row>
    <row r="127" spans="1:11" x14ac:dyDescent="0.25">
      <c r="A127" t="s">
        <v>302</v>
      </c>
      <c r="B127" t="s">
        <v>58</v>
      </c>
      <c r="C127" t="s">
        <v>449</v>
      </c>
      <c r="D127" t="s">
        <v>59</v>
      </c>
      <c r="E127" t="s">
        <v>439</v>
      </c>
      <c r="F127">
        <v>0.4</v>
      </c>
      <c r="G127">
        <v>0.04</v>
      </c>
      <c r="H127">
        <v>165.31</v>
      </c>
      <c r="I127">
        <v>26.11</v>
      </c>
      <c r="J127">
        <v>10</v>
      </c>
    </row>
    <row r="128" spans="1:11" x14ac:dyDescent="0.25">
      <c r="A128" t="s">
        <v>322</v>
      </c>
      <c r="B128" t="s">
        <v>58</v>
      </c>
      <c r="C128" t="s">
        <v>449</v>
      </c>
      <c r="D128" t="s">
        <v>59</v>
      </c>
      <c r="E128" t="s">
        <v>439</v>
      </c>
      <c r="H128">
        <v>235.45</v>
      </c>
      <c r="I128">
        <v>13.78</v>
      </c>
      <c r="J128">
        <v>3</v>
      </c>
      <c r="K128" t="s">
        <v>552</v>
      </c>
    </row>
    <row r="129" spans="1:11" x14ac:dyDescent="0.25">
      <c r="A129" t="s">
        <v>209</v>
      </c>
      <c r="B129" t="s">
        <v>508</v>
      </c>
      <c r="C129" t="s">
        <v>509</v>
      </c>
      <c r="D129" t="s">
        <v>192</v>
      </c>
      <c r="E129" t="s">
        <v>446</v>
      </c>
      <c r="F129">
        <v>0.23</v>
      </c>
      <c r="G129">
        <v>7.0000000000000007E-2</v>
      </c>
      <c r="H129">
        <v>105.13</v>
      </c>
      <c r="I129">
        <v>21.14</v>
      </c>
      <c r="J129">
        <v>10</v>
      </c>
    </row>
    <row r="130" spans="1:11" x14ac:dyDescent="0.25">
      <c r="A130" t="s">
        <v>234</v>
      </c>
      <c r="B130" t="s">
        <v>508</v>
      </c>
      <c r="C130" t="s">
        <v>509</v>
      </c>
      <c r="D130" t="s">
        <v>192</v>
      </c>
      <c r="E130" t="s">
        <v>446</v>
      </c>
      <c r="F130">
        <v>0.4</v>
      </c>
      <c r="G130">
        <v>0.05</v>
      </c>
      <c r="H130">
        <v>67.53</v>
      </c>
      <c r="I130">
        <v>20.5</v>
      </c>
      <c r="J130">
        <v>10</v>
      </c>
    </row>
    <row r="131" spans="1:11" x14ac:dyDescent="0.25">
      <c r="A131" t="s">
        <v>243</v>
      </c>
      <c r="B131" t="s">
        <v>508</v>
      </c>
      <c r="C131" t="s">
        <v>509</v>
      </c>
      <c r="D131" t="s">
        <v>192</v>
      </c>
      <c r="E131" t="s">
        <v>446</v>
      </c>
      <c r="F131">
        <v>0.31</v>
      </c>
      <c r="G131">
        <v>0.09</v>
      </c>
      <c r="H131">
        <v>54.94</v>
      </c>
      <c r="I131">
        <v>13.7</v>
      </c>
      <c r="J131">
        <v>10</v>
      </c>
    </row>
    <row r="132" spans="1:11" x14ac:dyDescent="0.25">
      <c r="A132" t="s">
        <v>271</v>
      </c>
      <c r="B132" t="s">
        <v>508</v>
      </c>
      <c r="C132" t="s">
        <v>509</v>
      </c>
      <c r="D132" t="s">
        <v>192</v>
      </c>
      <c r="E132" t="s">
        <v>446</v>
      </c>
      <c r="F132">
        <v>0.5</v>
      </c>
      <c r="G132">
        <v>0.05</v>
      </c>
      <c r="H132">
        <v>109.68</v>
      </c>
      <c r="I132">
        <v>23.11</v>
      </c>
      <c r="J132">
        <v>10</v>
      </c>
    </row>
    <row r="133" spans="1:11" x14ac:dyDescent="0.25">
      <c r="A133" t="s">
        <v>302</v>
      </c>
      <c r="B133" t="s">
        <v>508</v>
      </c>
      <c r="C133" t="s">
        <v>509</v>
      </c>
      <c r="D133" t="s">
        <v>192</v>
      </c>
      <c r="E133" t="s">
        <v>446</v>
      </c>
      <c r="F133">
        <v>0.28000000000000003</v>
      </c>
      <c r="G133">
        <v>0.06</v>
      </c>
      <c r="H133">
        <v>57.71</v>
      </c>
      <c r="I133">
        <v>19.52</v>
      </c>
      <c r="J133">
        <v>10</v>
      </c>
    </row>
    <row r="134" spans="1:11" x14ac:dyDescent="0.25">
      <c r="A134" t="s">
        <v>368</v>
      </c>
      <c r="B134" t="s">
        <v>508</v>
      </c>
      <c r="C134" t="s">
        <v>509</v>
      </c>
      <c r="D134" t="s">
        <v>192</v>
      </c>
      <c r="E134" t="s">
        <v>446</v>
      </c>
      <c r="F134">
        <v>0.42</v>
      </c>
      <c r="G134">
        <v>0.06</v>
      </c>
      <c r="H134">
        <v>81.290000000000006</v>
      </c>
      <c r="I134">
        <v>21.26</v>
      </c>
      <c r="J134">
        <v>10</v>
      </c>
    </row>
    <row r="135" spans="1:11" x14ac:dyDescent="0.25">
      <c r="A135" t="s">
        <v>322</v>
      </c>
      <c r="B135" t="s">
        <v>335</v>
      </c>
      <c r="C135" t="s">
        <v>558</v>
      </c>
      <c r="D135" t="s">
        <v>336</v>
      </c>
      <c r="E135" t="s">
        <v>439</v>
      </c>
      <c r="H135">
        <v>201.99</v>
      </c>
      <c r="J135">
        <v>1</v>
      </c>
      <c r="K135" t="s">
        <v>555</v>
      </c>
    </row>
    <row r="136" spans="1:11" x14ac:dyDescent="0.25">
      <c r="A136" t="s">
        <v>371</v>
      </c>
      <c r="B136" t="s">
        <v>335</v>
      </c>
      <c r="C136" t="s">
        <v>558</v>
      </c>
      <c r="D136" t="s">
        <v>336</v>
      </c>
      <c r="E136" t="s">
        <v>450</v>
      </c>
      <c r="F136">
        <v>0.4</v>
      </c>
      <c r="G136">
        <v>0.14000000000000001</v>
      </c>
      <c r="H136">
        <v>189.66</v>
      </c>
      <c r="I136">
        <v>48.45</v>
      </c>
      <c r="J136">
        <v>10</v>
      </c>
    </row>
    <row r="137" spans="1:11" x14ac:dyDescent="0.25">
      <c r="A137" t="s">
        <v>322</v>
      </c>
      <c r="B137" t="s">
        <v>333</v>
      </c>
      <c r="C137" t="s">
        <v>559</v>
      </c>
      <c r="D137" t="s">
        <v>334</v>
      </c>
      <c r="E137" t="s">
        <v>439</v>
      </c>
      <c r="H137">
        <v>219.06</v>
      </c>
      <c r="J137">
        <v>1</v>
      </c>
      <c r="K137" t="s">
        <v>555</v>
      </c>
    </row>
    <row r="138" spans="1:11" x14ac:dyDescent="0.25">
      <c r="A138" t="s">
        <v>343</v>
      </c>
      <c r="B138" t="s">
        <v>291</v>
      </c>
      <c r="C138" t="s">
        <v>570</v>
      </c>
      <c r="D138" t="s">
        <v>292</v>
      </c>
      <c r="E138" t="s">
        <v>437</v>
      </c>
      <c r="F138">
        <v>0.49</v>
      </c>
      <c r="G138">
        <v>0.04</v>
      </c>
      <c r="H138">
        <v>153.46</v>
      </c>
      <c r="I138">
        <v>30.14</v>
      </c>
      <c r="J138">
        <v>10</v>
      </c>
    </row>
    <row r="139" spans="1:11" x14ac:dyDescent="0.25">
      <c r="A139" t="s">
        <v>209</v>
      </c>
      <c r="B139" t="s">
        <v>510</v>
      </c>
      <c r="C139" t="s">
        <v>511</v>
      </c>
      <c r="D139" t="s">
        <v>223</v>
      </c>
      <c r="E139" t="s">
        <v>437</v>
      </c>
      <c r="F139">
        <v>0.26</v>
      </c>
      <c r="G139">
        <v>0.04</v>
      </c>
      <c r="H139">
        <v>99.88</v>
      </c>
      <c r="I139">
        <v>22.03</v>
      </c>
      <c r="J139">
        <v>10</v>
      </c>
    </row>
    <row r="140" spans="1:11" x14ac:dyDescent="0.25">
      <c r="A140" t="s">
        <v>343</v>
      </c>
      <c r="B140" t="s">
        <v>352</v>
      </c>
      <c r="C140" t="s">
        <v>571</v>
      </c>
      <c r="D140" t="s">
        <v>353</v>
      </c>
      <c r="E140" t="s">
        <v>441</v>
      </c>
      <c r="F140">
        <v>0.52</v>
      </c>
      <c r="G140">
        <v>0.02</v>
      </c>
      <c r="H140">
        <v>256.39</v>
      </c>
      <c r="I140">
        <v>18.88</v>
      </c>
      <c r="J140">
        <v>10</v>
      </c>
    </row>
    <row r="141" spans="1:11" x14ac:dyDescent="0.25">
      <c r="A141" t="s">
        <v>343</v>
      </c>
      <c r="B141" t="s">
        <v>354</v>
      </c>
      <c r="C141" t="s">
        <v>572</v>
      </c>
      <c r="D141" t="s">
        <v>355</v>
      </c>
      <c r="E141" t="s">
        <v>437</v>
      </c>
      <c r="F141">
        <v>0.4</v>
      </c>
      <c r="G141">
        <v>0.06</v>
      </c>
      <c r="H141">
        <v>586.32000000000005</v>
      </c>
      <c r="I141">
        <v>126.61</v>
      </c>
      <c r="J141">
        <v>10</v>
      </c>
    </row>
    <row r="142" spans="1:11" x14ac:dyDescent="0.25">
      <c r="A142" t="s">
        <v>343</v>
      </c>
      <c r="B142" t="s">
        <v>348</v>
      </c>
      <c r="C142" t="s">
        <v>573</v>
      </c>
      <c r="D142" t="s">
        <v>349</v>
      </c>
      <c r="E142" t="s">
        <v>437</v>
      </c>
      <c r="F142">
        <v>0.51</v>
      </c>
      <c r="G142">
        <v>0.05</v>
      </c>
      <c r="H142">
        <v>181.85</v>
      </c>
      <c r="I142">
        <v>40.64</v>
      </c>
      <c r="J142">
        <v>10</v>
      </c>
    </row>
    <row r="143" spans="1:11" x14ac:dyDescent="0.25">
      <c r="A143" t="s">
        <v>322</v>
      </c>
      <c r="B143" t="s">
        <v>337</v>
      </c>
      <c r="C143" t="s">
        <v>560</v>
      </c>
      <c r="D143" t="s">
        <v>338</v>
      </c>
      <c r="E143" t="s">
        <v>464</v>
      </c>
      <c r="H143">
        <v>226.15</v>
      </c>
      <c r="J143">
        <v>1</v>
      </c>
      <c r="K143" t="s">
        <v>555</v>
      </c>
    </row>
    <row r="144" spans="1:11" x14ac:dyDescent="0.25">
      <c r="A144" t="s">
        <v>343</v>
      </c>
      <c r="B144" t="s">
        <v>356</v>
      </c>
      <c r="C144" t="s">
        <v>574</v>
      </c>
      <c r="D144" t="s">
        <v>357</v>
      </c>
      <c r="E144" t="s">
        <v>461</v>
      </c>
      <c r="F144">
        <v>0.68</v>
      </c>
      <c r="G144">
        <v>0.02</v>
      </c>
      <c r="H144">
        <v>309.49</v>
      </c>
      <c r="I144">
        <v>5.62</v>
      </c>
      <c r="J144">
        <v>2</v>
      </c>
      <c r="K144" t="s">
        <v>575</v>
      </c>
    </row>
    <row r="145" spans="1:11" x14ac:dyDescent="0.25">
      <c r="A145" t="s">
        <v>209</v>
      </c>
      <c r="B145" t="s">
        <v>224</v>
      </c>
      <c r="C145" t="s">
        <v>512</v>
      </c>
      <c r="D145" t="s">
        <v>225</v>
      </c>
      <c r="E145" t="s">
        <v>452</v>
      </c>
      <c r="F145">
        <v>0.42</v>
      </c>
      <c r="G145">
        <v>0.04</v>
      </c>
      <c r="H145">
        <v>340.97</v>
      </c>
      <c r="I145">
        <v>169.38</v>
      </c>
      <c r="J145">
        <v>10</v>
      </c>
    </row>
    <row r="146" spans="1:11" x14ac:dyDescent="0.25">
      <c r="A146" t="s">
        <v>243</v>
      </c>
      <c r="B146" t="s">
        <v>224</v>
      </c>
      <c r="C146" t="s">
        <v>512</v>
      </c>
      <c r="D146" t="s">
        <v>225</v>
      </c>
      <c r="E146" t="s">
        <v>452</v>
      </c>
      <c r="F146">
        <v>0.45</v>
      </c>
      <c r="G146">
        <v>0.01</v>
      </c>
      <c r="H146">
        <v>428</v>
      </c>
      <c r="I146">
        <v>29.51</v>
      </c>
      <c r="J146">
        <v>10</v>
      </c>
    </row>
    <row r="147" spans="1:11" x14ac:dyDescent="0.25">
      <c r="A147" t="s">
        <v>368</v>
      </c>
      <c r="B147" t="s">
        <v>224</v>
      </c>
      <c r="C147" t="s">
        <v>512</v>
      </c>
      <c r="D147" t="s">
        <v>225</v>
      </c>
      <c r="E147" t="s">
        <v>452</v>
      </c>
      <c r="F147">
        <v>0.49</v>
      </c>
      <c r="G147">
        <v>0.03</v>
      </c>
      <c r="H147">
        <v>562.63</v>
      </c>
      <c r="I147">
        <v>28.25</v>
      </c>
      <c r="J147">
        <v>10</v>
      </c>
    </row>
    <row r="148" spans="1:11" x14ac:dyDescent="0.25">
      <c r="A148" t="s">
        <v>115</v>
      </c>
      <c r="B148" t="s">
        <v>130</v>
      </c>
      <c r="C148" t="s">
        <v>490</v>
      </c>
      <c r="D148" t="s">
        <v>131</v>
      </c>
      <c r="E148" t="s">
        <v>443</v>
      </c>
      <c r="F148">
        <v>0.36</v>
      </c>
      <c r="H148">
        <v>446.89</v>
      </c>
      <c r="J148">
        <v>20</v>
      </c>
      <c r="K148" t="s">
        <v>483</v>
      </c>
    </row>
    <row r="149" spans="1:11" x14ac:dyDescent="0.25">
      <c r="A149" t="s">
        <v>115</v>
      </c>
      <c r="B149" t="s">
        <v>132</v>
      </c>
      <c r="C149" t="s">
        <v>491</v>
      </c>
      <c r="D149" t="s">
        <v>133</v>
      </c>
      <c r="E149" t="s">
        <v>452</v>
      </c>
      <c r="F149">
        <v>0.5</v>
      </c>
      <c r="H149">
        <v>342.79</v>
      </c>
      <c r="J149">
        <v>20</v>
      </c>
      <c r="K149" t="s">
        <v>483</v>
      </c>
    </row>
    <row r="150" spans="1:11" x14ac:dyDescent="0.25">
      <c r="A150" t="s">
        <v>322</v>
      </c>
      <c r="B150" t="s">
        <v>132</v>
      </c>
      <c r="C150" t="s">
        <v>561</v>
      </c>
      <c r="D150" t="s">
        <v>133</v>
      </c>
      <c r="E150" t="s">
        <v>452</v>
      </c>
      <c r="H150">
        <v>371.31</v>
      </c>
      <c r="J150">
        <v>1</v>
      </c>
      <c r="K150" t="s">
        <v>555</v>
      </c>
    </row>
    <row r="151" spans="1:11" x14ac:dyDescent="0.25">
      <c r="A151" t="s">
        <v>302</v>
      </c>
      <c r="B151" t="s">
        <v>307</v>
      </c>
      <c r="C151" t="s">
        <v>547</v>
      </c>
      <c r="D151" t="s">
        <v>308</v>
      </c>
      <c r="E151" t="s">
        <v>452</v>
      </c>
      <c r="F151">
        <v>0.38</v>
      </c>
      <c r="G151">
        <v>0.02</v>
      </c>
      <c r="H151">
        <v>706.35</v>
      </c>
      <c r="I151">
        <v>201.79</v>
      </c>
      <c r="J151">
        <v>10</v>
      </c>
    </row>
    <row r="152" spans="1:11" x14ac:dyDescent="0.25">
      <c r="A152" t="s">
        <v>343</v>
      </c>
      <c r="B152" t="s">
        <v>358</v>
      </c>
      <c r="C152" t="s">
        <v>576</v>
      </c>
      <c r="D152" t="s">
        <v>359</v>
      </c>
      <c r="E152" t="s">
        <v>452</v>
      </c>
      <c r="F152">
        <v>0.43</v>
      </c>
      <c r="G152">
        <v>0.02</v>
      </c>
      <c r="H152">
        <v>452.68</v>
      </c>
      <c r="I152">
        <v>142.21</v>
      </c>
      <c r="J152">
        <v>10</v>
      </c>
    </row>
    <row r="153" spans="1:11" x14ac:dyDescent="0.25">
      <c r="A153" t="s">
        <v>21</v>
      </c>
      <c r="B153" t="s">
        <v>61</v>
      </c>
      <c r="C153" t="s">
        <v>451</v>
      </c>
      <c r="D153" t="s">
        <v>62</v>
      </c>
      <c r="E153" t="s">
        <v>452</v>
      </c>
      <c r="F153">
        <v>0.44</v>
      </c>
      <c r="G153">
        <v>0.01</v>
      </c>
      <c r="H153">
        <v>107.74</v>
      </c>
      <c r="I153">
        <v>11.5</v>
      </c>
      <c r="J153">
        <v>10</v>
      </c>
    </row>
    <row r="154" spans="1:11" x14ac:dyDescent="0.25">
      <c r="A154" t="s">
        <v>343</v>
      </c>
      <c r="B154" t="s">
        <v>360</v>
      </c>
      <c r="C154" t="s">
        <v>577</v>
      </c>
      <c r="D154" t="s">
        <v>361</v>
      </c>
      <c r="E154" t="s">
        <v>452</v>
      </c>
      <c r="F154">
        <v>0.47</v>
      </c>
      <c r="G154">
        <v>0.02</v>
      </c>
      <c r="H154">
        <v>515.04</v>
      </c>
      <c r="I154">
        <v>199.92</v>
      </c>
      <c r="J154">
        <v>10</v>
      </c>
    </row>
    <row r="155" spans="1:11" x14ac:dyDescent="0.25">
      <c r="A155" t="s">
        <v>243</v>
      </c>
      <c r="B155" t="s">
        <v>197</v>
      </c>
      <c r="C155" t="s">
        <v>523</v>
      </c>
      <c r="D155" t="s">
        <v>198</v>
      </c>
      <c r="E155" t="s">
        <v>443</v>
      </c>
      <c r="F155">
        <v>0.43</v>
      </c>
      <c r="G155">
        <v>0.04</v>
      </c>
      <c r="H155">
        <v>411.32</v>
      </c>
      <c r="I155">
        <v>41.37</v>
      </c>
      <c r="J155">
        <v>10</v>
      </c>
    </row>
    <row r="156" spans="1:11" x14ac:dyDescent="0.25">
      <c r="A156" t="s">
        <v>243</v>
      </c>
      <c r="B156" t="s">
        <v>199</v>
      </c>
      <c r="C156" t="s">
        <v>524</v>
      </c>
      <c r="D156" t="s">
        <v>200</v>
      </c>
      <c r="E156" t="s">
        <v>452</v>
      </c>
      <c r="F156">
        <v>0.44</v>
      </c>
      <c r="G156">
        <v>0.02</v>
      </c>
      <c r="H156">
        <v>399.01</v>
      </c>
      <c r="I156">
        <v>31.95</v>
      </c>
      <c r="J156">
        <v>10</v>
      </c>
    </row>
    <row r="157" spans="1:11" x14ac:dyDescent="0.25">
      <c r="A157" t="s">
        <v>254</v>
      </c>
      <c r="B157" t="s">
        <v>261</v>
      </c>
      <c r="C157" t="s">
        <v>534</v>
      </c>
      <c r="D157" t="s">
        <v>262</v>
      </c>
      <c r="E157" t="s">
        <v>452</v>
      </c>
      <c r="F157">
        <v>0.52</v>
      </c>
      <c r="G157">
        <v>0.03</v>
      </c>
      <c r="H157">
        <v>762.71</v>
      </c>
      <c r="I157">
        <v>127.18</v>
      </c>
      <c r="J157">
        <v>10</v>
      </c>
    </row>
    <row r="158" spans="1:11" x14ac:dyDescent="0.25">
      <c r="A158" t="s">
        <v>209</v>
      </c>
      <c r="B158" t="s">
        <v>226</v>
      </c>
      <c r="C158" t="s">
        <v>513</v>
      </c>
      <c r="D158" t="s">
        <v>227</v>
      </c>
      <c r="E158" t="s">
        <v>452</v>
      </c>
      <c r="F158">
        <v>0.34</v>
      </c>
      <c r="G158">
        <v>0.03</v>
      </c>
      <c r="H158">
        <v>250.6</v>
      </c>
      <c r="I158">
        <v>32.06</v>
      </c>
      <c r="J158">
        <v>10</v>
      </c>
    </row>
    <row r="159" spans="1:11" x14ac:dyDescent="0.25">
      <c r="A159" t="s">
        <v>271</v>
      </c>
      <c r="B159" t="s">
        <v>226</v>
      </c>
      <c r="C159" t="s">
        <v>513</v>
      </c>
      <c r="D159" t="s">
        <v>227</v>
      </c>
      <c r="E159" t="s">
        <v>452</v>
      </c>
      <c r="F159">
        <v>0.38</v>
      </c>
      <c r="G159">
        <v>0.1</v>
      </c>
      <c r="H159">
        <v>717.94</v>
      </c>
      <c r="I159">
        <v>376.53</v>
      </c>
      <c r="J159">
        <v>10</v>
      </c>
    </row>
    <row r="160" spans="1:11" x14ac:dyDescent="0.25">
      <c r="A160" t="s">
        <v>368</v>
      </c>
      <c r="B160" t="s">
        <v>201</v>
      </c>
      <c r="C160" t="s">
        <v>583</v>
      </c>
      <c r="D160" t="s">
        <v>202</v>
      </c>
      <c r="E160" t="s">
        <v>443</v>
      </c>
      <c r="F160">
        <v>0.46</v>
      </c>
      <c r="G160">
        <v>0.02</v>
      </c>
      <c r="H160">
        <v>477.71</v>
      </c>
      <c r="I160">
        <v>70.45</v>
      </c>
      <c r="J160">
        <v>10</v>
      </c>
    </row>
    <row r="161" spans="1:11" x14ac:dyDescent="0.25">
      <c r="A161" t="s">
        <v>92</v>
      </c>
      <c r="B161" t="s">
        <v>107</v>
      </c>
      <c r="C161" t="s">
        <v>478</v>
      </c>
      <c r="D161" t="s">
        <v>108</v>
      </c>
      <c r="E161" t="s">
        <v>452</v>
      </c>
      <c r="F161">
        <v>0.39</v>
      </c>
      <c r="G161">
        <v>0.01</v>
      </c>
      <c r="H161">
        <v>572.86</v>
      </c>
      <c r="I161">
        <v>25.14</v>
      </c>
      <c r="J161">
        <v>10</v>
      </c>
    </row>
    <row r="162" spans="1:11" x14ac:dyDescent="0.25">
      <c r="A162" t="s">
        <v>302</v>
      </c>
      <c r="B162" t="s">
        <v>107</v>
      </c>
      <c r="C162" t="s">
        <v>478</v>
      </c>
      <c r="D162" t="s">
        <v>108</v>
      </c>
      <c r="E162" t="s">
        <v>452</v>
      </c>
      <c r="F162">
        <v>0.39</v>
      </c>
      <c r="G162">
        <v>0.03</v>
      </c>
      <c r="H162">
        <v>525.79</v>
      </c>
      <c r="I162">
        <v>98.03</v>
      </c>
      <c r="J162">
        <v>10</v>
      </c>
    </row>
    <row r="163" spans="1:11" x14ac:dyDescent="0.25">
      <c r="A163" t="s">
        <v>115</v>
      </c>
      <c r="B163" t="s">
        <v>134</v>
      </c>
      <c r="C163" t="s">
        <v>492</v>
      </c>
      <c r="D163" t="s">
        <v>135</v>
      </c>
      <c r="E163" t="s">
        <v>437</v>
      </c>
      <c r="F163">
        <v>0.45</v>
      </c>
      <c r="H163">
        <v>118.87</v>
      </c>
      <c r="J163">
        <v>20</v>
      </c>
      <c r="K163" t="s">
        <v>483</v>
      </c>
    </row>
    <row r="164" spans="1:11" x14ac:dyDescent="0.25">
      <c r="A164" t="s">
        <v>254</v>
      </c>
      <c r="B164" t="s">
        <v>134</v>
      </c>
      <c r="C164" t="s">
        <v>492</v>
      </c>
      <c r="D164" t="s">
        <v>135</v>
      </c>
      <c r="E164" t="s">
        <v>437</v>
      </c>
      <c r="F164">
        <v>0.51</v>
      </c>
      <c r="G164">
        <v>0.04</v>
      </c>
      <c r="H164">
        <v>143.94</v>
      </c>
      <c r="I164">
        <v>25.88</v>
      </c>
      <c r="J164">
        <v>10</v>
      </c>
    </row>
    <row r="165" spans="1:11" x14ac:dyDescent="0.25">
      <c r="A165" t="s">
        <v>343</v>
      </c>
      <c r="B165" t="s">
        <v>134</v>
      </c>
      <c r="C165" t="s">
        <v>492</v>
      </c>
      <c r="D165" t="s">
        <v>135</v>
      </c>
      <c r="E165" t="s">
        <v>437</v>
      </c>
      <c r="F165">
        <v>0.47</v>
      </c>
      <c r="G165">
        <v>0.06</v>
      </c>
      <c r="H165">
        <v>132.31</v>
      </c>
      <c r="I165">
        <v>27.57</v>
      </c>
      <c r="J165">
        <v>10</v>
      </c>
    </row>
    <row r="166" spans="1:11" x14ac:dyDescent="0.25">
      <c r="A166" t="s">
        <v>254</v>
      </c>
      <c r="B166" t="s">
        <v>263</v>
      </c>
      <c r="C166" t="s">
        <v>535</v>
      </c>
      <c r="D166" t="s">
        <v>264</v>
      </c>
      <c r="E166" t="s">
        <v>439</v>
      </c>
      <c r="F166">
        <v>0.49</v>
      </c>
      <c r="G166">
        <v>0.01</v>
      </c>
      <c r="H166">
        <v>149.41</v>
      </c>
      <c r="I166">
        <v>11.55</v>
      </c>
      <c r="J166">
        <v>10</v>
      </c>
    </row>
    <row r="167" spans="1:11" x14ac:dyDescent="0.25">
      <c r="A167" t="s">
        <v>322</v>
      </c>
      <c r="B167" t="s">
        <v>263</v>
      </c>
      <c r="C167" t="s">
        <v>535</v>
      </c>
      <c r="D167" t="s">
        <v>264</v>
      </c>
      <c r="E167" t="s">
        <v>439</v>
      </c>
      <c r="H167">
        <v>143.46</v>
      </c>
      <c r="J167">
        <v>1</v>
      </c>
      <c r="K167" t="s">
        <v>555</v>
      </c>
    </row>
    <row r="168" spans="1:11" x14ac:dyDescent="0.25">
      <c r="A168" t="s">
        <v>254</v>
      </c>
      <c r="B168" t="s">
        <v>536</v>
      </c>
      <c r="C168" t="s">
        <v>493</v>
      </c>
      <c r="D168" t="s">
        <v>137</v>
      </c>
      <c r="E168" t="s">
        <v>448</v>
      </c>
      <c r="F168">
        <v>0.42</v>
      </c>
      <c r="G168">
        <v>0.14000000000000001</v>
      </c>
      <c r="H168">
        <v>107.74</v>
      </c>
      <c r="I168">
        <v>12.69</v>
      </c>
      <c r="J168">
        <v>10</v>
      </c>
    </row>
    <row r="169" spans="1:11" x14ac:dyDescent="0.25">
      <c r="A169" t="s">
        <v>271</v>
      </c>
      <c r="B169" t="s">
        <v>536</v>
      </c>
      <c r="C169" t="s">
        <v>493</v>
      </c>
      <c r="D169" t="s">
        <v>137</v>
      </c>
      <c r="E169" t="s">
        <v>448</v>
      </c>
      <c r="F169">
        <v>0.41</v>
      </c>
      <c r="G169">
        <v>0.01</v>
      </c>
      <c r="H169">
        <v>110.02</v>
      </c>
      <c r="I169">
        <v>20.02</v>
      </c>
      <c r="J169">
        <v>10</v>
      </c>
    </row>
    <row r="170" spans="1:11" x14ac:dyDescent="0.25">
      <c r="A170" t="s">
        <v>368</v>
      </c>
      <c r="B170" t="s">
        <v>536</v>
      </c>
      <c r="C170" t="s">
        <v>493</v>
      </c>
      <c r="D170" t="s">
        <v>137</v>
      </c>
      <c r="E170" t="s">
        <v>448</v>
      </c>
      <c r="F170">
        <v>0.4</v>
      </c>
      <c r="G170">
        <v>0.02</v>
      </c>
      <c r="H170">
        <v>101.34</v>
      </c>
      <c r="I170">
        <v>18.5</v>
      </c>
      <c r="J170">
        <v>10</v>
      </c>
    </row>
    <row r="171" spans="1:11" x14ac:dyDescent="0.25">
      <c r="A171" t="s">
        <v>21</v>
      </c>
      <c r="B171" t="s">
        <v>65</v>
      </c>
      <c r="C171" t="s">
        <v>453</v>
      </c>
      <c r="D171" t="s">
        <v>66</v>
      </c>
      <c r="E171" t="s">
        <v>448</v>
      </c>
      <c r="F171">
        <v>0.38</v>
      </c>
      <c r="G171">
        <v>0.04</v>
      </c>
      <c r="H171">
        <v>74.599999999999994</v>
      </c>
      <c r="I171">
        <v>13.45</v>
      </c>
      <c r="J171">
        <v>10</v>
      </c>
    </row>
    <row r="172" spans="1:11" x14ac:dyDescent="0.25">
      <c r="A172" t="s">
        <v>92</v>
      </c>
      <c r="B172" t="s">
        <v>65</v>
      </c>
      <c r="C172" t="s">
        <v>453</v>
      </c>
      <c r="D172" t="s">
        <v>66</v>
      </c>
      <c r="E172" t="s">
        <v>448</v>
      </c>
      <c r="F172">
        <v>0.4</v>
      </c>
      <c r="G172">
        <v>0.06</v>
      </c>
      <c r="H172">
        <v>71.94</v>
      </c>
      <c r="I172">
        <v>15.67</v>
      </c>
      <c r="J172">
        <v>10</v>
      </c>
    </row>
    <row r="173" spans="1:11" x14ac:dyDescent="0.25">
      <c r="A173" t="s">
        <v>368</v>
      </c>
      <c r="B173" t="s">
        <v>65</v>
      </c>
      <c r="C173" t="s">
        <v>453</v>
      </c>
      <c r="D173" t="s">
        <v>66</v>
      </c>
      <c r="E173" t="s">
        <v>448</v>
      </c>
      <c r="F173">
        <v>0.38</v>
      </c>
      <c r="G173">
        <v>0.03</v>
      </c>
      <c r="H173">
        <v>91.63</v>
      </c>
      <c r="I173">
        <v>21.75</v>
      </c>
      <c r="J173">
        <v>10</v>
      </c>
    </row>
    <row r="174" spans="1:11" x14ac:dyDescent="0.25">
      <c r="A174" t="s">
        <v>115</v>
      </c>
      <c r="B174" t="s">
        <v>138</v>
      </c>
      <c r="C174" t="s">
        <v>494</v>
      </c>
      <c r="D174" t="s">
        <v>139</v>
      </c>
      <c r="E174" t="s">
        <v>448</v>
      </c>
      <c r="F174">
        <v>0.56000000000000005</v>
      </c>
      <c r="H174">
        <v>139.38999999999999</v>
      </c>
      <c r="J174">
        <v>20</v>
      </c>
      <c r="K174" t="s">
        <v>483</v>
      </c>
    </row>
    <row r="175" spans="1:11" x14ac:dyDescent="0.25">
      <c r="A175" t="s">
        <v>115</v>
      </c>
      <c r="B175" t="s">
        <v>136</v>
      </c>
      <c r="C175" t="s">
        <v>493</v>
      </c>
      <c r="D175" t="s">
        <v>137</v>
      </c>
      <c r="E175" t="s">
        <v>448</v>
      </c>
      <c r="F175">
        <v>0.55000000000000004</v>
      </c>
      <c r="H175">
        <v>128.41</v>
      </c>
      <c r="J175">
        <v>20</v>
      </c>
      <c r="K175" t="s">
        <v>483</v>
      </c>
    </row>
    <row r="176" spans="1:11" x14ac:dyDescent="0.25">
      <c r="A176" t="s">
        <v>21</v>
      </c>
      <c r="B176" t="s">
        <v>83</v>
      </c>
      <c r="C176" t="s">
        <v>454</v>
      </c>
      <c r="D176" t="s">
        <v>84</v>
      </c>
      <c r="E176" t="s">
        <v>455</v>
      </c>
      <c r="F176">
        <v>0.42</v>
      </c>
      <c r="G176">
        <v>0.01</v>
      </c>
      <c r="H176">
        <v>207.09</v>
      </c>
      <c r="I176">
        <v>29.85</v>
      </c>
      <c r="J176">
        <v>10</v>
      </c>
    </row>
    <row r="177" spans="1:11" x14ac:dyDescent="0.25">
      <c r="A177" t="s">
        <v>322</v>
      </c>
      <c r="B177" t="s">
        <v>339</v>
      </c>
      <c r="C177" t="s">
        <v>562</v>
      </c>
      <c r="D177" t="s">
        <v>340</v>
      </c>
      <c r="E177" t="s">
        <v>441</v>
      </c>
      <c r="H177">
        <v>209.84</v>
      </c>
      <c r="I177">
        <v>13.34</v>
      </c>
      <c r="J177">
        <v>2</v>
      </c>
      <c r="K177" t="s">
        <v>563</v>
      </c>
    </row>
    <row r="178" spans="1:11" x14ac:dyDescent="0.25">
      <c r="A178" t="s">
        <v>209</v>
      </c>
      <c r="B178" t="s">
        <v>228</v>
      </c>
      <c r="C178" t="s">
        <v>514</v>
      </c>
      <c r="D178" t="s">
        <v>229</v>
      </c>
      <c r="E178" t="s">
        <v>448</v>
      </c>
      <c r="F178">
        <v>0.28000000000000003</v>
      </c>
      <c r="G178">
        <v>0.03</v>
      </c>
      <c r="H178">
        <v>122.01</v>
      </c>
      <c r="I178">
        <v>20.47</v>
      </c>
      <c r="J178">
        <v>10</v>
      </c>
    </row>
    <row r="179" spans="1:11" x14ac:dyDescent="0.25">
      <c r="A179" t="s">
        <v>243</v>
      </c>
      <c r="B179" t="s">
        <v>246</v>
      </c>
      <c r="C179" t="s">
        <v>525</v>
      </c>
      <c r="D179" t="s">
        <v>247</v>
      </c>
      <c r="E179" t="s">
        <v>448</v>
      </c>
      <c r="F179">
        <v>0.27</v>
      </c>
      <c r="G179">
        <v>0.04</v>
      </c>
      <c r="H179">
        <v>70.73</v>
      </c>
      <c r="I179">
        <v>12.52</v>
      </c>
      <c r="J179">
        <v>10</v>
      </c>
    </row>
    <row r="180" spans="1:11" x14ac:dyDescent="0.25">
      <c r="A180" t="s">
        <v>343</v>
      </c>
      <c r="B180" t="s">
        <v>362</v>
      </c>
      <c r="C180" t="s">
        <v>578</v>
      </c>
      <c r="D180" t="s">
        <v>363</v>
      </c>
      <c r="E180" t="s">
        <v>437</v>
      </c>
      <c r="F180">
        <v>0.45</v>
      </c>
      <c r="G180">
        <v>0.03</v>
      </c>
      <c r="H180">
        <v>177.36</v>
      </c>
      <c r="I180">
        <v>21.06</v>
      </c>
      <c r="J180">
        <v>10</v>
      </c>
    </row>
    <row r="181" spans="1:11" x14ac:dyDescent="0.25">
      <c r="A181" t="s">
        <v>21</v>
      </c>
      <c r="B181" t="s">
        <v>67</v>
      </c>
      <c r="C181" t="s">
        <v>456</v>
      </c>
      <c r="D181" t="s">
        <v>68</v>
      </c>
      <c r="E181" t="s">
        <v>441</v>
      </c>
      <c r="F181">
        <v>0.45</v>
      </c>
      <c r="G181">
        <v>0.05</v>
      </c>
      <c r="H181">
        <v>118.66</v>
      </c>
      <c r="I181">
        <v>19.2</v>
      </c>
      <c r="J181">
        <v>10</v>
      </c>
    </row>
    <row r="182" spans="1:11" x14ac:dyDescent="0.25">
      <c r="A182" t="s">
        <v>254</v>
      </c>
      <c r="B182" t="s">
        <v>172</v>
      </c>
      <c r="C182" t="s">
        <v>537</v>
      </c>
      <c r="D182" t="s">
        <v>173</v>
      </c>
      <c r="E182" t="s">
        <v>446</v>
      </c>
      <c r="F182">
        <v>0.45</v>
      </c>
      <c r="G182">
        <v>0.02</v>
      </c>
      <c r="H182">
        <v>73.19</v>
      </c>
      <c r="I182">
        <v>27.38</v>
      </c>
      <c r="J182">
        <v>10</v>
      </c>
    </row>
    <row r="183" spans="1:11" x14ac:dyDescent="0.25">
      <c r="A183" t="s">
        <v>271</v>
      </c>
      <c r="B183" t="s">
        <v>274</v>
      </c>
      <c r="C183" t="s">
        <v>542</v>
      </c>
      <c r="D183" t="s">
        <v>275</v>
      </c>
      <c r="E183" t="s">
        <v>446</v>
      </c>
      <c r="F183">
        <v>0.43</v>
      </c>
      <c r="G183">
        <v>0.03</v>
      </c>
      <c r="H183">
        <v>99.32</v>
      </c>
      <c r="I183">
        <v>19.350000000000001</v>
      </c>
      <c r="J183">
        <v>10</v>
      </c>
    </row>
    <row r="184" spans="1:11" x14ac:dyDescent="0.25">
      <c r="A184" t="s">
        <v>243</v>
      </c>
      <c r="B184" t="s">
        <v>526</v>
      </c>
      <c r="C184" t="s">
        <v>527</v>
      </c>
      <c r="D184" t="s">
        <v>249</v>
      </c>
      <c r="E184" t="s">
        <v>446</v>
      </c>
      <c r="F184">
        <v>0.41</v>
      </c>
      <c r="G184">
        <v>0.09</v>
      </c>
      <c r="H184">
        <v>71.12</v>
      </c>
      <c r="I184">
        <v>15.74</v>
      </c>
      <c r="J184">
        <v>10</v>
      </c>
    </row>
    <row r="185" spans="1:11" x14ac:dyDescent="0.25">
      <c r="A185" t="s">
        <v>302</v>
      </c>
      <c r="B185" t="s">
        <v>526</v>
      </c>
      <c r="C185" t="s">
        <v>527</v>
      </c>
      <c r="D185" t="s">
        <v>249</v>
      </c>
      <c r="E185" t="s">
        <v>446</v>
      </c>
      <c r="F185">
        <v>0.28999999999999998</v>
      </c>
      <c r="G185">
        <v>0.05</v>
      </c>
      <c r="H185">
        <v>57.86</v>
      </c>
      <c r="I185">
        <v>17.149999999999999</v>
      </c>
      <c r="J185">
        <v>10</v>
      </c>
    </row>
    <row r="186" spans="1:11" x14ac:dyDescent="0.25">
      <c r="A186" t="s">
        <v>302</v>
      </c>
      <c r="B186" t="s">
        <v>309</v>
      </c>
      <c r="C186" t="s">
        <v>548</v>
      </c>
      <c r="D186" t="s">
        <v>310</v>
      </c>
      <c r="E186" t="s">
        <v>446</v>
      </c>
      <c r="F186">
        <v>0.4</v>
      </c>
      <c r="G186">
        <v>0.05</v>
      </c>
      <c r="H186">
        <v>116.85</v>
      </c>
      <c r="I186">
        <v>28.23</v>
      </c>
      <c r="J186">
        <v>10</v>
      </c>
    </row>
    <row r="187" spans="1:11" x14ac:dyDescent="0.25">
      <c r="A187" t="s">
        <v>92</v>
      </c>
      <c r="B187" t="s">
        <v>109</v>
      </c>
      <c r="C187" t="s">
        <v>479</v>
      </c>
      <c r="D187" t="s">
        <v>110</v>
      </c>
      <c r="E187" t="s">
        <v>437</v>
      </c>
      <c r="F187">
        <v>0.49</v>
      </c>
      <c r="G187">
        <v>0.02</v>
      </c>
      <c r="H187">
        <v>154.87</v>
      </c>
      <c r="I187">
        <v>22.36</v>
      </c>
      <c r="J187">
        <v>10</v>
      </c>
    </row>
    <row r="188" spans="1:11" x14ac:dyDescent="0.25">
      <c r="A188" t="s">
        <v>115</v>
      </c>
      <c r="B188" t="s">
        <v>109</v>
      </c>
      <c r="C188" t="s">
        <v>479</v>
      </c>
      <c r="D188" t="s">
        <v>110</v>
      </c>
      <c r="E188" t="s">
        <v>437</v>
      </c>
      <c r="F188">
        <v>0.59</v>
      </c>
      <c r="H188">
        <v>186.43</v>
      </c>
      <c r="J188">
        <v>20</v>
      </c>
      <c r="K188" t="s">
        <v>483</v>
      </c>
    </row>
    <row r="189" spans="1:11" x14ac:dyDescent="0.25">
      <c r="A189" t="s">
        <v>209</v>
      </c>
      <c r="B189" t="s">
        <v>109</v>
      </c>
      <c r="C189" t="s">
        <v>479</v>
      </c>
      <c r="D189" t="s">
        <v>110</v>
      </c>
      <c r="E189" t="s">
        <v>437</v>
      </c>
      <c r="F189">
        <v>0.3</v>
      </c>
      <c r="G189">
        <v>0.03</v>
      </c>
      <c r="H189">
        <v>115.7</v>
      </c>
      <c r="I189">
        <v>25.59</v>
      </c>
      <c r="J189">
        <v>10</v>
      </c>
    </row>
    <row r="190" spans="1:11" x14ac:dyDescent="0.25">
      <c r="A190" t="s">
        <v>254</v>
      </c>
      <c r="B190" t="s">
        <v>109</v>
      </c>
      <c r="C190" t="s">
        <v>479</v>
      </c>
      <c r="D190" t="s">
        <v>110</v>
      </c>
      <c r="E190" t="s">
        <v>437</v>
      </c>
      <c r="F190">
        <v>0.56999999999999995</v>
      </c>
      <c r="G190">
        <v>0.03</v>
      </c>
      <c r="H190">
        <v>175.06</v>
      </c>
      <c r="I190">
        <v>34.380000000000003</v>
      </c>
      <c r="J190">
        <v>10</v>
      </c>
    </row>
    <row r="191" spans="1:11" x14ac:dyDescent="0.25">
      <c r="A191" t="s">
        <v>271</v>
      </c>
      <c r="B191" t="s">
        <v>109</v>
      </c>
      <c r="C191" t="s">
        <v>479</v>
      </c>
      <c r="D191" t="s">
        <v>110</v>
      </c>
      <c r="E191" t="s">
        <v>437</v>
      </c>
      <c r="F191">
        <v>0.46</v>
      </c>
      <c r="G191">
        <v>0.06</v>
      </c>
      <c r="H191">
        <v>130.15</v>
      </c>
      <c r="I191">
        <v>35.72</v>
      </c>
      <c r="J191">
        <v>10</v>
      </c>
    </row>
    <row r="192" spans="1:11" x14ac:dyDescent="0.25">
      <c r="A192" t="s">
        <v>302</v>
      </c>
      <c r="B192" t="s">
        <v>109</v>
      </c>
      <c r="C192" t="s">
        <v>479</v>
      </c>
      <c r="D192" t="s">
        <v>110</v>
      </c>
      <c r="E192" t="s">
        <v>446</v>
      </c>
      <c r="F192">
        <v>0.37</v>
      </c>
      <c r="G192">
        <v>0.08</v>
      </c>
      <c r="H192">
        <v>113.74</v>
      </c>
      <c r="I192">
        <v>41.72</v>
      </c>
      <c r="J192">
        <v>10</v>
      </c>
    </row>
    <row r="193" spans="1:11" x14ac:dyDescent="0.25">
      <c r="A193" t="s">
        <v>368</v>
      </c>
      <c r="B193" t="s">
        <v>109</v>
      </c>
      <c r="C193" t="s">
        <v>479</v>
      </c>
      <c r="D193" t="s">
        <v>110</v>
      </c>
      <c r="E193" t="s">
        <v>437</v>
      </c>
      <c r="F193">
        <v>0.42</v>
      </c>
      <c r="G193">
        <v>0.03</v>
      </c>
      <c r="H193">
        <v>93.42</v>
      </c>
      <c r="I193">
        <v>14.8</v>
      </c>
      <c r="J193">
        <v>10</v>
      </c>
    </row>
    <row r="194" spans="1:11" x14ac:dyDescent="0.25">
      <c r="A194" t="s">
        <v>254</v>
      </c>
      <c r="B194" t="s">
        <v>265</v>
      </c>
      <c r="C194" t="s">
        <v>538</v>
      </c>
      <c r="D194" t="s">
        <v>266</v>
      </c>
      <c r="E194" t="s">
        <v>439</v>
      </c>
      <c r="F194">
        <v>0.57999999999999996</v>
      </c>
      <c r="G194">
        <v>0.09</v>
      </c>
      <c r="H194">
        <v>243.93</v>
      </c>
      <c r="I194">
        <v>48.81</v>
      </c>
      <c r="J194">
        <v>10</v>
      </c>
    </row>
    <row r="195" spans="1:11" x14ac:dyDescent="0.25">
      <c r="A195" t="s">
        <v>243</v>
      </c>
      <c r="B195" t="s">
        <v>528</v>
      </c>
      <c r="C195" t="s">
        <v>529</v>
      </c>
      <c r="D195" t="s">
        <v>251</v>
      </c>
      <c r="E195" t="s">
        <v>437</v>
      </c>
      <c r="F195">
        <v>0.42</v>
      </c>
      <c r="G195">
        <v>0.02</v>
      </c>
      <c r="H195">
        <v>120.06</v>
      </c>
      <c r="I195">
        <v>14.26</v>
      </c>
      <c r="J195">
        <v>10</v>
      </c>
    </row>
    <row r="196" spans="1:11" x14ac:dyDescent="0.25">
      <c r="A196" t="s">
        <v>115</v>
      </c>
      <c r="B196" t="s">
        <v>140</v>
      </c>
      <c r="C196" t="s">
        <v>495</v>
      </c>
      <c r="D196" t="s">
        <v>141</v>
      </c>
      <c r="E196" t="s">
        <v>450</v>
      </c>
      <c r="F196">
        <v>0.52</v>
      </c>
      <c r="H196">
        <v>358.25</v>
      </c>
      <c r="J196">
        <v>20</v>
      </c>
      <c r="K196" t="s">
        <v>483</v>
      </c>
    </row>
    <row r="197" spans="1:11" x14ac:dyDescent="0.25">
      <c r="A197" t="s">
        <v>254</v>
      </c>
      <c r="B197" t="s">
        <v>140</v>
      </c>
      <c r="C197" t="s">
        <v>495</v>
      </c>
      <c r="D197" t="s">
        <v>141</v>
      </c>
      <c r="E197" t="s">
        <v>450</v>
      </c>
      <c r="F197">
        <v>0.6</v>
      </c>
      <c r="G197">
        <v>0.02</v>
      </c>
      <c r="H197">
        <v>251.98</v>
      </c>
      <c r="I197">
        <v>9.65</v>
      </c>
      <c r="J197">
        <v>10</v>
      </c>
    </row>
    <row r="198" spans="1:11" x14ac:dyDescent="0.25">
      <c r="A198" t="s">
        <v>302</v>
      </c>
      <c r="B198" t="s">
        <v>311</v>
      </c>
      <c r="C198" t="s">
        <v>549</v>
      </c>
      <c r="D198" t="s">
        <v>312</v>
      </c>
      <c r="E198" t="s">
        <v>448</v>
      </c>
      <c r="F198">
        <v>0.42</v>
      </c>
      <c r="G198">
        <v>0.05</v>
      </c>
      <c r="H198">
        <v>73.03</v>
      </c>
      <c r="I198">
        <v>17.37</v>
      </c>
      <c r="J198">
        <v>10</v>
      </c>
    </row>
    <row r="199" spans="1:11" x14ac:dyDescent="0.25">
      <c r="A199" t="s">
        <v>115</v>
      </c>
      <c r="B199" t="s">
        <v>142</v>
      </c>
      <c r="C199" t="s">
        <v>496</v>
      </c>
      <c r="D199" t="s">
        <v>143</v>
      </c>
      <c r="E199" t="s">
        <v>450</v>
      </c>
      <c r="F199">
        <v>0.6</v>
      </c>
      <c r="H199">
        <v>202.39</v>
      </c>
      <c r="J199">
        <v>20</v>
      </c>
      <c r="K199" t="s">
        <v>483</v>
      </c>
    </row>
    <row r="200" spans="1:11" x14ac:dyDescent="0.25">
      <c r="A200" t="s">
        <v>21</v>
      </c>
      <c r="B200" t="s">
        <v>69</v>
      </c>
      <c r="C200" t="s">
        <v>457</v>
      </c>
      <c r="D200" t="s">
        <v>70</v>
      </c>
      <c r="E200" t="s">
        <v>448</v>
      </c>
      <c r="F200">
        <v>0.48</v>
      </c>
      <c r="G200">
        <v>0.01</v>
      </c>
      <c r="H200">
        <v>117.81</v>
      </c>
      <c r="I200">
        <v>37.869999999999997</v>
      </c>
      <c r="J200">
        <v>10</v>
      </c>
    </row>
    <row r="201" spans="1:11" x14ac:dyDescent="0.25">
      <c r="A201" t="s">
        <v>92</v>
      </c>
      <c r="B201" t="s">
        <v>69</v>
      </c>
      <c r="C201" t="s">
        <v>457</v>
      </c>
      <c r="D201" t="s">
        <v>70</v>
      </c>
      <c r="E201" t="s">
        <v>448</v>
      </c>
      <c r="F201">
        <v>0.53</v>
      </c>
      <c r="G201">
        <v>0.02</v>
      </c>
      <c r="H201">
        <v>135.55000000000001</v>
      </c>
      <c r="I201">
        <v>14.41</v>
      </c>
      <c r="J201">
        <v>10</v>
      </c>
    </row>
    <row r="202" spans="1:11" x14ac:dyDescent="0.25">
      <c r="A202" t="s">
        <v>243</v>
      </c>
      <c r="B202" t="s">
        <v>252</v>
      </c>
      <c r="C202" t="s">
        <v>530</v>
      </c>
      <c r="D202" t="s">
        <v>253</v>
      </c>
      <c r="E202" t="s">
        <v>448</v>
      </c>
      <c r="F202">
        <v>0.53</v>
      </c>
      <c r="G202">
        <v>0.11</v>
      </c>
      <c r="H202">
        <v>122.42</v>
      </c>
      <c r="I202">
        <v>14.97</v>
      </c>
      <c r="J202">
        <v>10</v>
      </c>
    </row>
    <row r="203" spans="1:11" x14ac:dyDescent="0.25">
      <c r="A203" t="s">
        <v>92</v>
      </c>
      <c r="B203" t="s">
        <v>111</v>
      </c>
      <c r="C203" t="s">
        <v>480</v>
      </c>
      <c r="D203" t="s">
        <v>112</v>
      </c>
      <c r="E203" t="s">
        <v>448</v>
      </c>
      <c r="F203">
        <v>0.53</v>
      </c>
      <c r="G203">
        <v>0.01</v>
      </c>
      <c r="H203">
        <v>147.77000000000001</v>
      </c>
      <c r="I203">
        <v>14.32</v>
      </c>
      <c r="J203">
        <v>10</v>
      </c>
    </row>
    <row r="204" spans="1:11" x14ac:dyDescent="0.25">
      <c r="A204" t="s">
        <v>302</v>
      </c>
      <c r="B204" t="s">
        <v>111</v>
      </c>
      <c r="C204" t="s">
        <v>480</v>
      </c>
      <c r="D204" t="s">
        <v>112</v>
      </c>
      <c r="E204" t="s">
        <v>450</v>
      </c>
      <c r="F204">
        <v>0.44</v>
      </c>
      <c r="G204">
        <v>0.08</v>
      </c>
      <c r="H204">
        <v>91.73</v>
      </c>
      <c r="I204">
        <v>20.63</v>
      </c>
      <c r="J204">
        <v>10</v>
      </c>
    </row>
    <row r="205" spans="1:11" x14ac:dyDescent="0.25">
      <c r="A205" t="s">
        <v>234</v>
      </c>
      <c r="B205" t="s">
        <v>237</v>
      </c>
      <c r="C205" t="s">
        <v>519</v>
      </c>
      <c r="D205" t="s">
        <v>238</v>
      </c>
      <c r="E205" t="s">
        <v>448</v>
      </c>
      <c r="F205">
        <v>0.44</v>
      </c>
      <c r="G205">
        <v>0.02</v>
      </c>
      <c r="H205">
        <v>84.97</v>
      </c>
      <c r="I205">
        <v>10.85</v>
      </c>
      <c r="J205">
        <v>10</v>
      </c>
    </row>
    <row r="206" spans="1:11" x14ac:dyDescent="0.25">
      <c r="A206" t="s">
        <v>271</v>
      </c>
      <c r="B206" t="s">
        <v>237</v>
      </c>
      <c r="C206" t="s">
        <v>519</v>
      </c>
      <c r="D206" t="s">
        <v>238</v>
      </c>
      <c r="E206" t="s">
        <v>448</v>
      </c>
      <c r="F206">
        <v>0.45</v>
      </c>
      <c r="G206">
        <v>0.05</v>
      </c>
      <c r="H206">
        <v>88.17</v>
      </c>
      <c r="I206">
        <v>28.31</v>
      </c>
      <c r="J206">
        <v>10</v>
      </c>
    </row>
    <row r="207" spans="1:11" x14ac:dyDescent="0.25">
      <c r="A207" t="s">
        <v>92</v>
      </c>
      <c r="B207" t="s">
        <v>113</v>
      </c>
      <c r="C207" t="s">
        <v>481</v>
      </c>
      <c r="D207" t="s">
        <v>114</v>
      </c>
      <c r="E207" t="s">
        <v>448</v>
      </c>
      <c r="F207">
        <v>0.5</v>
      </c>
      <c r="G207">
        <v>0.03</v>
      </c>
      <c r="H207">
        <v>100.79</v>
      </c>
      <c r="I207">
        <v>10.68</v>
      </c>
      <c r="J207">
        <v>10</v>
      </c>
    </row>
    <row r="208" spans="1:11" x14ac:dyDescent="0.25">
      <c r="A208" t="s">
        <v>271</v>
      </c>
      <c r="B208" t="s">
        <v>113</v>
      </c>
      <c r="C208" t="s">
        <v>481</v>
      </c>
      <c r="D208" t="s">
        <v>114</v>
      </c>
      <c r="E208" t="s">
        <v>448</v>
      </c>
      <c r="F208">
        <v>0.46</v>
      </c>
      <c r="G208">
        <v>0.03</v>
      </c>
      <c r="H208">
        <v>183.61</v>
      </c>
      <c r="I208">
        <v>278.64999999999998</v>
      </c>
      <c r="J208">
        <v>10</v>
      </c>
    </row>
    <row r="209" spans="1:11" x14ac:dyDescent="0.25">
      <c r="A209" t="s">
        <v>302</v>
      </c>
      <c r="B209" t="s">
        <v>113</v>
      </c>
      <c r="C209" t="s">
        <v>481</v>
      </c>
      <c r="D209" t="s">
        <v>114</v>
      </c>
      <c r="E209" t="s">
        <v>448</v>
      </c>
      <c r="F209">
        <v>0.42</v>
      </c>
      <c r="G209">
        <v>0.04</v>
      </c>
      <c r="H209">
        <v>86.21</v>
      </c>
      <c r="I209">
        <v>18.5</v>
      </c>
      <c r="J209">
        <v>10</v>
      </c>
    </row>
    <row r="210" spans="1:11" x14ac:dyDescent="0.25">
      <c r="A210" t="s">
        <v>209</v>
      </c>
      <c r="B210" t="s">
        <v>230</v>
      </c>
      <c r="C210" t="s">
        <v>515</v>
      </c>
      <c r="D210" t="s">
        <v>231</v>
      </c>
      <c r="E210" t="s">
        <v>448</v>
      </c>
      <c r="F210">
        <v>0.34</v>
      </c>
      <c r="G210">
        <v>0.05</v>
      </c>
      <c r="H210">
        <v>109.22</v>
      </c>
      <c r="I210">
        <v>21.66</v>
      </c>
      <c r="J210">
        <v>10</v>
      </c>
    </row>
    <row r="211" spans="1:11" x14ac:dyDescent="0.25">
      <c r="A211" t="s">
        <v>234</v>
      </c>
      <c r="B211" t="s">
        <v>230</v>
      </c>
      <c r="C211" t="s">
        <v>515</v>
      </c>
      <c r="D211" t="s">
        <v>231</v>
      </c>
      <c r="E211" t="s">
        <v>448</v>
      </c>
      <c r="F211">
        <v>0.45</v>
      </c>
      <c r="G211">
        <v>0.02</v>
      </c>
      <c r="H211">
        <v>85.06</v>
      </c>
      <c r="I211">
        <v>16.440000000000001</v>
      </c>
      <c r="J211">
        <v>10</v>
      </c>
    </row>
    <row r="212" spans="1:11" x14ac:dyDescent="0.25">
      <c r="A212" t="s">
        <v>271</v>
      </c>
      <c r="B212" t="s">
        <v>230</v>
      </c>
      <c r="C212" t="s">
        <v>515</v>
      </c>
      <c r="D212" t="s">
        <v>231</v>
      </c>
      <c r="E212" t="s">
        <v>448</v>
      </c>
      <c r="F212">
        <v>0.46</v>
      </c>
      <c r="G212">
        <v>0.03</v>
      </c>
      <c r="H212">
        <v>96.79</v>
      </c>
      <c r="I212">
        <v>24.42</v>
      </c>
      <c r="J212">
        <v>10</v>
      </c>
    </row>
    <row r="213" spans="1:11" x14ac:dyDescent="0.25">
      <c r="A213" t="s">
        <v>302</v>
      </c>
      <c r="B213" t="s">
        <v>230</v>
      </c>
      <c r="C213" t="s">
        <v>515</v>
      </c>
      <c r="D213" t="s">
        <v>231</v>
      </c>
      <c r="E213" t="s">
        <v>448</v>
      </c>
      <c r="F213">
        <v>0.42</v>
      </c>
      <c r="G213">
        <v>0.06</v>
      </c>
      <c r="H213">
        <v>71.81</v>
      </c>
      <c r="I213">
        <v>16.010000000000002</v>
      </c>
      <c r="J213">
        <v>10</v>
      </c>
    </row>
    <row r="214" spans="1:11" x14ac:dyDescent="0.25">
      <c r="A214" t="s">
        <v>368</v>
      </c>
      <c r="B214" t="s">
        <v>230</v>
      </c>
      <c r="C214" t="s">
        <v>515</v>
      </c>
      <c r="D214" t="s">
        <v>231</v>
      </c>
      <c r="E214" t="s">
        <v>448</v>
      </c>
      <c r="F214">
        <v>0.47</v>
      </c>
      <c r="G214">
        <v>0.06</v>
      </c>
      <c r="H214">
        <v>89.61</v>
      </c>
      <c r="I214">
        <v>13.81</v>
      </c>
      <c r="J214">
        <v>10</v>
      </c>
    </row>
    <row r="215" spans="1:11" x14ac:dyDescent="0.25">
      <c r="A215" t="s">
        <v>21</v>
      </c>
      <c r="B215" t="s">
        <v>72</v>
      </c>
      <c r="C215" t="s">
        <v>458</v>
      </c>
      <c r="D215" t="s">
        <v>73</v>
      </c>
      <c r="E215" t="s">
        <v>448</v>
      </c>
      <c r="F215">
        <v>0.5</v>
      </c>
      <c r="G215">
        <v>0.02</v>
      </c>
      <c r="H215">
        <v>110.12</v>
      </c>
      <c r="I215">
        <v>16.489999999999998</v>
      </c>
      <c r="J215">
        <v>10</v>
      </c>
    </row>
    <row r="216" spans="1:11" x14ac:dyDescent="0.25">
      <c r="A216" t="s">
        <v>21</v>
      </c>
      <c r="B216" t="s">
        <v>74</v>
      </c>
      <c r="C216" t="s">
        <v>459</v>
      </c>
      <c r="D216" t="s">
        <v>75</v>
      </c>
      <c r="E216" t="s">
        <v>450</v>
      </c>
      <c r="F216">
        <v>0.49</v>
      </c>
      <c r="G216">
        <v>0.04</v>
      </c>
      <c r="H216">
        <v>135.18</v>
      </c>
      <c r="I216">
        <v>51.85</v>
      </c>
      <c r="J216">
        <v>10</v>
      </c>
    </row>
    <row r="217" spans="1:11" x14ac:dyDescent="0.25">
      <c r="A217" t="s">
        <v>92</v>
      </c>
      <c r="B217" t="s">
        <v>74</v>
      </c>
      <c r="C217" t="s">
        <v>459</v>
      </c>
      <c r="D217" t="s">
        <v>75</v>
      </c>
      <c r="E217" t="s">
        <v>450</v>
      </c>
      <c r="F217">
        <v>0.52</v>
      </c>
      <c r="G217">
        <v>0.01</v>
      </c>
      <c r="H217">
        <v>255.19</v>
      </c>
      <c r="I217">
        <v>197.58</v>
      </c>
      <c r="J217">
        <v>10</v>
      </c>
    </row>
    <row r="218" spans="1:11" x14ac:dyDescent="0.25">
      <c r="A218" t="s">
        <v>343</v>
      </c>
      <c r="B218" t="s">
        <v>74</v>
      </c>
      <c r="C218" t="s">
        <v>459</v>
      </c>
      <c r="D218" t="s">
        <v>75</v>
      </c>
      <c r="E218" t="s">
        <v>439</v>
      </c>
      <c r="F218">
        <v>0.52</v>
      </c>
      <c r="G218">
        <v>0.1</v>
      </c>
      <c r="H218">
        <v>185.64</v>
      </c>
      <c r="I218">
        <v>29.68</v>
      </c>
      <c r="J218">
        <v>10</v>
      </c>
    </row>
    <row r="219" spans="1:11" x14ac:dyDescent="0.25">
      <c r="A219" t="s">
        <v>343</v>
      </c>
      <c r="B219" t="s">
        <v>364</v>
      </c>
      <c r="C219" t="s">
        <v>579</v>
      </c>
      <c r="D219" t="s">
        <v>365</v>
      </c>
      <c r="E219" t="s">
        <v>441</v>
      </c>
      <c r="F219">
        <v>0.46</v>
      </c>
      <c r="G219">
        <v>0.04</v>
      </c>
      <c r="H219">
        <v>132.57</v>
      </c>
      <c r="I219">
        <v>15.47</v>
      </c>
      <c r="J219">
        <v>10</v>
      </c>
    </row>
    <row r="220" spans="1:11" x14ac:dyDescent="0.25">
      <c r="A220" t="s">
        <v>254</v>
      </c>
      <c r="B220" t="s">
        <v>267</v>
      </c>
      <c r="C220" t="s">
        <v>539</v>
      </c>
      <c r="D220" t="s">
        <v>268</v>
      </c>
      <c r="E220" t="s">
        <v>437</v>
      </c>
      <c r="F220">
        <v>0.42</v>
      </c>
      <c r="G220">
        <v>0.03</v>
      </c>
      <c r="H220">
        <v>86.2</v>
      </c>
      <c r="I220">
        <v>8.34</v>
      </c>
      <c r="J220">
        <v>10</v>
      </c>
    </row>
    <row r="221" spans="1:11" x14ac:dyDescent="0.25">
      <c r="A221" t="s">
        <v>368</v>
      </c>
      <c r="B221" t="s">
        <v>267</v>
      </c>
      <c r="C221" t="s">
        <v>539</v>
      </c>
      <c r="D221" t="s">
        <v>268</v>
      </c>
      <c r="E221" t="s">
        <v>448</v>
      </c>
      <c r="F221">
        <v>0.42</v>
      </c>
      <c r="G221">
        <v>0.11</v>
      </c>
      <c r="H221">
        <v>64.84</v>
      </c>
      <c r="I221">
        <v>14.25</v>
      </c>
      <c r="J221">
        <v>10</v>
      </c>
    </row>
    <row r="222" spans="1:11" x14ac:dyDescent="0.25">
      <c r="A222" t="s">
        <v>21</v>
      </c>
      <c r="B222" t="s">
        <v>76</v>
      </c>
      <c r="C222" t="s">
        <v>460</v>
      </c>
      <c r="D222" t="s">
        <v>77</v>
      </c>
      <c r="E222" t="s">
        <v>461</v>
      </c>
      <c r="F222">
        <v>0.41</v>
      </c>
      <c r="G222">
        <v>0.16</v>
      </c>
      <c r="H222">
        <v>207.21</v>
      </c>
      <c r="I222">
        <v>83.86</v>
      </c>
      <c r="J222">
        <v>7</v>
      </c>
      <c r="K222" t="s">
        <v>462</v>
      </c>
    </row>
    <row r="223" spans="1:11" x14ac:dyDescent="0.25">
      <c r="A223" t="s">
        <v>92</v>
      </c>
      <c r="B223" t="s">
        <v>76</v>
      </c>
      <c r="C223" t="s">
        <v>460</v>
      </c>
      <c r="D223" t="s">
        <v>77</v>
      </c>
      <c r="E223" t="s">
        <v>461</v>
      </c>
      <c r="F223">
        <v>0.63</v>
      </c>
      <c r="H223">
        <v>303.42</v>
      </c>
      <c r="J223">
        <v>1</v>
      </c>
      <c r="K223" t="s">
        <v>471</v>
      </c>
    </row>
    <row r="224" spans="1:11" x14ac:dyDescent="0.25">
      <c r="A224" t="s">
        <v>371</v>
      </c>
      <c r="B224" t="s">
        <v>400</v>
      </c>
      <c r="C224" t="s">
        <v>598</v>
      </c>
      <c r="D224" t="s">
        <v>401</v>
      </c>
      <c r="E224" t="s">
        <v>448</v>
      </c>
      <c r="F224">
        <v>0.41</v>
      </c>
      <c r="G224">
        <v>0.03</v>
      </c>
      <c r="H224">
        <v>118.04</v>
      </c>
      <c r="I224">
        <v>21.74</v>
      </c>
      <c r="J224">
        <v>10</v>
      </c>
    </row>
    <row r="225" spans="1:11" x14ac:dyDescent="0.25">
      <c r="A225" t="s">
        <v>115</v>
      </c>
      <c r="B225" t="s">
        <v>144</v>
      </c>
      <c r="C225" t="s">
        <v>497</v>
      </c>
      <c r="D225" t="s">
        <v>145</v>
      </c>
      <c r="E225" t="s">
        <v>439</v>
      </c>
      <c r="F225">
        <v>0.31</v>
      </c>
      <c r="H225">
        <v>166.69</v>
      </c>
      <c r="J225">
        <v>20</v>
      </c>
      <c r="K225" t="s">
        <v>483</v>
      </c>
    </row>
    <row r="226" spans="1:11" x14ac:dyDescent="0.25">
      <c r="A226" t="s">
        <v>115</v>
      </c>
      <c r="B226" t="s">
        <v>146</v>
      </c>
      <c r="C226" t="s">
        <v>498</v>
      </c>
      <c r="D226" t="s">
        <v>147</v>
      </c>
      <c r="E226" t="s">
        <v>441</v>
      </c>
      <c r="F226">
        <v>0.43</v>
      </c>
      <c r="H226">
        <v>153.77000000000001</v>
      </c>
      <c r="J226">
        <v>20</v>
      </c>
      <c r="K226" t="s">
        <v>483</v>
      </c>
    </row>
    <row r="227" spans="1:11" x14ac:dyDescent="0.25">
      <c r="A227" t="s">
        <v>322</v>
      </c>
      <c r="B227" t="s">
        <v>146</v>
      </c>
      <c r="C227" t="s">
        <v>498</v>
      </c>
      <c r="D227" t="s">
        <v>147</v>
      </c>
      <c r="E227" t="s">
        <v>441</v>
      </c>
      <c r="H227">
        <v>121.99</v>
      </c>
      <c r="J227">
        <v>1</v>
      </c>
      <c r="K227" t="s">
        <v>555</v>
      </c>
    </row>
    <row r="228" spans="1:11" x14ac:dyDescent="0.25">
      <c r="A228" t="s">
        <v>254</v>
      </c>
      <c r="B228" t="s">
        <v>269</v>
      </c>
      <c r="C228" t="s">
        <v>540</v>
      </c>
      <c r="D228" t="s">
        <v>270</v>
      </c>
      <c r="E228" t="s">
        <v>452</v>
      </c>
      <c r="F228">
        <v>0.52</v>
      </c>
      <c r="G228">
        <v>0.03</v>
      </c>
      <c r="H228">
        <v>556.77</v>
      </c>
      <c r="I228">
        <v>94.4</v>
      </c>
      <c r="J228">
        <v>10</v>
      </c>
    </row>
    <row r="229" spans="1:11" x14ac:dyDescent="0.25">
      <c r="A229" t="s">
        <v>371</v>
      </c>
      <c r="B229" t="s">
        <v>402</v>
      </c>
      <c r="C229" t="s">
        <v>599</v>
      </c>
      <c r="D229" t="s">
        <v>403</v>
      </c>
      <c r="E229" t="s">
        <v>450</v>
      </c>
      <c r="F229">
        <v>0.45</v>
      </c>
      <c r="G229">
        <v>0.02</v>
      </c>
      <c r="H229">
        <v>110.92</v>
      </c>
      <c r="I229">
        <v>15.42</v>
      </c>
      <c r="J229">
        <v>10</v>
      </c>
    </row>
    <row r="230" spans="1:11" x14ac:dyDescent="0.25">
      <c r="A230" t="s">
        <v>21</v>
      </c>
      <c r="B230" t="s">
        <v>79</v>
      </c>
      <c r="C230" t="s">
        <v>463</v>
      </c>
      <c r="D230" t="s">
        <v>80</v>
      </c>
      <c r="E230" t="s">
        <v>464</v>
      </c>
      <c r="F230">
        <v>0.46</v>
      </c>
      <c r="G230">
        <v>0.03</v>
      </c>
      <c r="H230">
        <v>132.76</v>
      </c>
      <c r="I230">
        <v>59.85</v>
      </c>
      <c r="J230">
        <v>7</v>
      </c>
      <c r="K230" t="s">
        <v>462</v>
      </c>
    </row>
    <row r="231" spans="1:11" x14ac:dyDescent="0.25">
      <c r="A231" t="s">
        <v>371</v>
      </c>
      <c r="B231" t="s">
        <v>404</v>
      </c>
      <c r="C231" t="s">
        <v>600</v>
      </c>
      <c r="D231" t="s">
        <v>405</v>
      </c>
      <c r="E231" t="s">
        <v>450</v>
      </c>
      <c r="F231">
        <v>0.34</v>
      </c>
      <c r="G231">
        <v>0.02</v>
      </c>
      <c r="H231">
        <v>155.75</v>
      </c>
      <c r="I231">
        <v>18.22</v>
      </c>
      <c r="J231">
        <v>10</v>
      </c>
    </row>
    <row r="232" spans="1:11" x14ac:dyDescent="0.25">
      <c r="A232" t="s">
        <v>371</v>
      </c>
      <c r="B232" t="s">
        <v>408</v>
      </c>
      <c r="C232" t="s">
        <v>601</v>
      </c>
      <c r="D232" t="s">
        <v>409</v>
      </c>
      <c r="E232" t="s">
        <v>450</v>
      </c>
      <c r="F232">
        <v>0.36</v>
      </c>
      <c r="G232">
        <v>0.02</v>
      </c>
      <c r="H232">
        <v>136.29</v>
      </c>
      <c r="I232">
        <v>21.7</v>
      </c>
      <c r="J232">
        <v>10</v>
      </c>
    </row>
    <row r="233" spans="1:11" x14ac:dyDescent="0.25">
      <c r="A233" t="s">
        <v>371</v>
      </c>
      <c r="B233" t="s">
        <v>406</v>
      </c>
      <c r="C233" t="s">
        <v>602</v>
      </c>
      <c r="D233" t="s">
        <v>407</v>
      </c>
      <c r="E233" t="s">
        <v>450</v>
      </c>
      <c r="F233">
        <v>0.48</v>
      </c>
      <c r="G233">
        <v>0.03</v>
      </c>
      <c r="H233">
        <v>154.16</v>
      </c>
      <c r="I233">
        <v>31.8</v>
      </c>
      <c r="J233">
        <v>10</v>
      </c>
    </row>
    <row r="234" spans="1:11" x14ac:dyDescent="0.25">
      <c r="A234" t="s">
        <v>234</v>
      </c>
      <c r="B234" t="s">
        <v>239</v>
      </c>
      <c r="C234" t="s">
        <v>520</v>
      </c>
      <c r="D234" t="s">
        <v>240</v>
      </c>
      <c r="E234" t="s">
        <v>448</v>
      </c>
      <c r="F234">
        <v>0.37</v>
      </c>
      <c r="G234">
        <v>0.03</v>
      </c>
      <c r="H234">
        <v>77.040000000000006</v>
      </c>
      <c r="I234">
        <v>22.04</v>
      </c>
      <c r="J234">
        <v>10</v>
      </c>
    </row>
    <row r="235" spans="1:11" x14ac:dyDescent="0.25">
      <c r="A235" t="s">
        <v>243</v>
      </c>
      <c r="B235" t="s">
        <v>239</v>
      </c>
      <c r="C235" t="s">
        <v>520</v>
      </c>
      <c r="D235" t="s">
        <v>240</v>
      </c>
      <c r="E235" t="s">
        <v>448</v>
      </c>
      <c r="F235">
        <v>0.33</v>
      </c>
      <c r="G235">
        <v>0.03</v>
      </c>
      <c r="H235">
        <v>69.459999999999994</v>
      </c>
      <c r="I235">
        <v>8.3000000000000007</v>
      </c>
      <c r="J235">
        <v>10</v>
      </c>
    </row>
    <row r="236" spans="1:11" x14ac:dyDescent="0.25">
      <c r="A236" t="s">
        <v>368</v>
      </c>
      <c r="B236" t="s">
        <v>239</v>
      </c>
      <c r="C236" t="s">
        <v>520</v>
      </c>
      <c r="D236" t="s">
        <v>240</v>
      </c>
      <c r="E236" t="s">
        <v>448</v>
      </c>
      <c r="F236">
        <v>0.37</v>
      </c>
      <c r="G236">
        <v>0.03</v>
      </c>
      <c r="H236">
        <v>60</v>
      </c>
      <c r="I236">
        <v>13.58</v>
      </c>
      <c r="J236">
        <v>10</v>
      </c>
    </row>
    <row r="237" spans="1:11" x14ac:dyDescent="0.25">
      <c r="A237" t="s">
        <v>209</v>
      </c>
      <c r="B237" t="s">
        <v>232</v>
      </c>
      <c r="C237" t="s">
        <v>516</v>
      </c>
      <c r="D237" t="s">
        <v>233</v>
      </c>
      <c r="E237" t="s">
        <v>437</v>
      </c>
      <c r="F237">
        <v>0.28000000000000003</v>
      </c>
      <c r="G237">
        <v>0.06</v>
      </c>
      <c r="H237">
        <v>100.13</v>
      </c>
      <c r="I237">
        <v>37.61</v>
      </c>
      <c r="J237">
        <v>10</v>
      </c>
    </row>
    <row r="238" spans="1:11" x14ac:dyDescent="0.25">
      <c r="A238" t="s">
        <v>234</v>
      </c>
      <c r="B238" t="s">
        <v>232</v>
      </c>
      <c r="C238" t="s">
        <v>516</v>
      </c>
      <c r="D238" t="s">
        <v>233</v>
      </c>
      <c r="E238" t="s">
        <v>437</v>
      </c>
      <c r="F238">
        <v>0.35</v>
      </c>
      <c r="G238">
        <v>0.03</v>
      </c>
      <c r="H238">
        <v>57.33</v>
      </c>
      <c r="I238">
        <v>15.11</v>
      </c>
      <c r="J238">
        <v>10</v>
      </c>
    </row>
    <row r="239" spans="1:11" x14ac:dyDescent="0.25">
      <c r="A239" t="s">
        <v>243</v>
      </c>
      <c r="B239" t="s">
        <v>232</v>
      </c>
      <c r="C239" t="s">
        <v>516</v>
      </c>
      <c r="D239" t="s">
        <v>233</v>
      </c>
      <c r="E239" t="s">
        <v>448</v>
      </c>
      <c r="F239">
        <v>0.33</v>
      </c>
      <c r="G239">
        <v>7.0000000000000007E-2</v>
      </c>
      <c r="H239">
        <v>57.75</v>
      </c>
      <c r="I239">
        <v>14.78</v>
      </c>
      <c r="J239">
        <v>10</v>
      </c>
    </row>
    <row r="240" spans="1:11" x14ac:dyDescent="0.25">
      <c r="A240" t="s">
        <v>271</v>
      </c>
      <c r="B240" t="s">
        <v>232</v>
      </c>
      <c r="C240" t="s">
        <v>516</v>
      </c>
      <c r="D240" t="s">
        <v>233</v>
      </c>
      <c r="E240" t="s">
        <v>448</v>
      </c>
      <c r="F240">
        <v>0.38</v>
      </c>
      <c r="G240">
        <v>0.04</v>
      </c>
      <c r="H240">
        <v>141.78</v>
      </c>
      <c r="I240">
        <v>236.15</v>
      </c>
      <c r="J240">
        <v>10</v>
      </c>
    </row>
    <row r="241" spans="1:11" x14ac:dyDescent="0.25">
      <c r="A241" t="s">
        <v>271</v>
      </c>
      <c r="B241" t="s">
        <v>276</v>
      </c>
      <c r="C241" t="s">
        <v>543</v>
      </c>
      <c r="D241" t="s">
        <v>277</v>
      </c>
      <c r="E241" t="s">
        <v>448</v>
      </c>
      <c r="F241">
        <v>0.38</v>
      </c>
      <c r="G241">
        <v>0.01</v>
      </c>
      <c r="H241">
        <v>73.849999999999994</v>
      </c>
      <c r="I241">
        <v>8.99</v>
      </c>
      <c r="J241">
        <v>10</v>
      </c>
    </row>
    <row r="242" spans="1:11" x14ac:dyDescent="0.25">
      <c r="A242" t="s">
        <v>21</v>
      </c>
      <c r="B242" t="s">
        <v>86</v>
      </c>
      <c r="C242" t="s">
        <v>465</v>
      </c>
      <c r="D242" t="s">
        <v>87</v>
      </c>
      <c r="E242" t="s">
        <v>437</v>
      </c>
      <c r="F242">
        <v>0.36</v>
      </c>
      <c r="G242">
        <v>0.03</v>
      </c>
      <c r="H242">
        <v>73.87</v>
      </c>
      <c r="I242">
        <v>10.81</v>
      </c>
      <c r="J242">
        <v>10</v>
      </c>
    </row>
    <row r="243" spans="1:11" x14ac:dyDescent="0.25">
      <c r="A243" t="s">
        <v>322</v>
      </c>
      <c r="B243" t="s">
        <v>341</v>
      </c>
      <c r="C243" t="s">
        <v>564</v>
      </c>
      <c r="D243" t="s">
        <v>342</v>
      </c>
      <c r="E243" t="s">
        <v>439</v>
      </c>
      <c r="H243">
        <v>174.3</v>
      </c>
      <c r="J243">
        <v>1</v>
      </c>
      <c r="K243" t="s">
        <v>555</v>
      </c>
    </row>
    <row r="244" spans="1:11" x14ac:dyDescent="0.25">
      <c r="A244" t="s">
        <v>302</v>
      </c>
      <c r="B244" t="s">
        <v>313</v>
      </c>
      <c r="C244" t="s">
        <v>550</v>
      </c>
      <c r="D244" t="s">
        <v>314</v>
      </c>
      <c r="E244" t="s">
        <v>448</v>
      </c>
      <c r="F244">
        <v>0.5</v>
      </c>
      <c r="G244">
        <v>0.03</v>
      </c>
      <c r="H244">
        <v>84.65</v>
      </c>
      <c r="I244">
        <v>16.63</v>
      </c>
      <c r="J244">
        <v>10</v>
      </c>
    </row>
    <row r="245" spans="1:11" x14ac:dyDescent="0.25">
      <c r="A245" t="s">
        <v>234</v>
      </c>
      <c r="B245" t="s">
        <v>241</v>
      </c>
      <c r="C245" t="s">
        <v>521</v>
      </c>
      <c r="D245" t="s">
        <v>242</v>
      </c>
      <c r="E245" t="s">
        <v>448</v>
      </c>
      <c r="F245">
        <v>0.36</v>
      </c>
      <c r="G245">
        <v>0.02</v>
      </c>
      <c r="H245">
        <v>82.3</v>
      </c>
      <c r="I245">
        <v>9.6300000000000008</v>
      </c>
      <c r="J245">
        <v>10</v>
      </c>
    </row>
    <row r="246" spans="1:11" x14ac:dyDescent="0.25">
      <c r="A246" t="s">
        <v>243</v>
      </c>
      <c r="B246" t="s">
        <v>241</v>
      </c>
      <c r="C246" t="s">
        <v>521</v>
      </c>
      <c r="D246" t="s">
        <v>242</v>
      </c>
      <c r="E246" t="s">
        <v>448</v>
      </c>
      <c r="F246">
        <v>0.43</v>
      </c>
      <c r="G246">
        <v>0.04</v>
      </c>
      <c r="H246">
        <v>84.33</v>
      </c>
      <c r="I246">
        <v>22.85</v>
      </c>
      <c r="J246">
        <v>10</v>
      </c>
    </row>
    <row r="247" spans="1:11" x14ac:dyDescent="0.25">
      <c r="A247" t="s">
        <v>254</v>
      </c>
      <c r="B247" t="s">
        <v>241</v>
      </c>
      <c r="C247" t="s">
        <v>521</v>
      </c>
      <c r="D247" t="s">
        <v>242</v>
      </c>
      <c r="E247" t="s">
        <v>448</v>
      </c>
      <c r="F247">
        <v>0.79</v>
      </c>
      <c r="G247">
        <v>1.19</v>
      </c>
      <c r="H247">
        <v>160.97999999999999</v>
      </c>
      <c r="I247">
        <v>243.3</v>
      </c>
      <c r="J247">
        <v>9</v>
      </c>
    </row>
    <row r="248" spans="1:11" x14ac:dyDescent="0.25">
      <c r="A248" t="s">
        <v>271</v>
      </c>
      <c r="B248" t="s">
        <v>241</v>
      </c>
      <c r="C248" t="s">
        <v>521</v>
      </c>
      <c r="D248" t="s">
        <v>242</v>
      </c>
      <c r="E248" t="s">
        <v>448</v>
      </c>
      <c r="F248">
        <v>0.4</v>
      </c>
      <c r="G248">
        <v>0.01</v>
      </c>
      <c r="H248">
        <v>99.77</v>
      </c>
      <c r="I248">
        <v>20.85</v>
      </c>
      <c r="J248">
        <v>10</v>
      </c>
    </row>
    <row r="249" spans="1:11" x14ac:dyDescent="0.25">
      <c r="A249" t="s">
        <v>21</v>
      </c>
      <c r="B249" t="s">
        <v>88</v>
      </c>
      <c r="C249" t="s">
        <v>466</v>
      </c>
      <c r="D249" t="s">
        <v>89</v>
      </c>
      <c r="E249" t="s">
        <v>437</v>
      </c>
      <c r="F249">
        <v>0.42</v>
      </c>
      <c r="G249">
        <v>0.04</v>
      </c>
      <c r="H249">
        <v>130.78</v>
      </c>
      <c r="I249">
        <v>37.299999999999997</v>
      </c>
      <c r="J249">
        <v>10</v>
      </c>
    </row>
    <row r="250" spans="1:11" x14ac:dyDescent="0.25">
      <c r="A250" t="s">
        <v>254</v>
      </c>
      <c r="B250" t="s">
        <v>88</v>
      </c>
      <c r="C250" t="s">
        <v>466</v>
      </c>
      <c r="D250" t="s">
        <v>89</v>
      </c>
      <c r="E250" t="s">
        <v>448</v>
      </c>
      <c r="F250">
        <v>0.46</v>
      </c>
      <c r="G250">
        <v>0.01</v>
      </c>
      <c r="H250">
        <v>192.29</v>
      </c>
      <c r="I250">
        <v>16.690000000000001</v>
      </c>
      <c r="J250">
        <v>10</v>
      </c>
    </row>
    <row r="251" spans="1:11" x14ac:dyDescent="0.25">
      <c r="A251" t="s">
        <v>343</v>
      </c>
      <c r="B251" t="s">
        <v>88</v>
      </c>
      <c r="C251" t="s">
        <v>466</v>
      </c>
      <c r="D251" t="s">
        <v>89</v>
      </c>
      <c r="E251" t="s">
        <v>437</v>
      </c>
      <c r="F251">
        <v>0.53</v>
      </c>
      <c r="G251">
        <v>0.01</v>
      </c>
      <c r="H251">
        <v>203.71</v>
      </c>
      <c r="I251">
        <v>20.190000000000001</v>
      </c>
      <c r="J251">
        <v>10</v>
      </c>
    </row>
    <row r="252" spans="1:11" x14ac:dyDescent="0.25">
      <c r="A252" t="s">
        <v>209</v>
      </c>
      <c r="B252" t="s">
        <v>207</v>
      </c>
      <c r="C252" t="s">
        <v>517</v>
      </c>
      <c r="D252" t="s">
        <v>208</v>
      </c>
      <c r="E252" t="s">
        <v>448</v>
      </c>
      <c r="F252">
        <v>0.26</v>
      </c>
      <c r="G252">
        <v>0.05</v>
      </c>
      <c r="H252">
        <v>106.42</v>
      </c>
      <c r="I252">
        <v>13.37</v>
      </c>
      <c r="J252">
        <v>10</v>
      </c>
    </row>
    <row r="253" spans="1:11" x14ac:dyDescent="0.25">
      <c r="A253" t="s">
        <v>234</v>
      </c>
      <c r="B253" t="s">
        <v>207</v>
      </c>
      <c r="C253" t="s">
        <v>517</v>
      </c>
      <c r="D253" t="s">
        <v>208</v>
      </c>
      <c r="E253" t="s">
        <v>437</v>
      </c>
      <c r="F253">
        <v>0.41</v>
      </c>
      <c r="G253">
        <v>0.02</v>
      </c>
      <c r="H253">
        <v>124.67</v>
      </c>
      <c r="I253">
        <v>18.41</v>
      </c>
      <c r="J253">
        <v>10</v>
      </c>
    </row>
    <row r="254" spans="1:11" x14ac:dyDescent="0.25">
      <c r="A254" t="s">
        <v>243</v>
      </c>
      <c r="B254" t="s">
        <v>207</v>
      </c>
      <c r="C254" t="s">
        <v>517</v>
      </c>
      <c r="D254" t="s">
        <v>208</v>
      </c>
      <c r="E254" t="s">
        <v>448</v>
      </c>
      <c r="F254">
        <v>0.33</v>
      </c>
      <c r="G254">
        <v>0.04</v>
      </c>
      <c r="H254">
        <v>70.290000000000006</v>
      </c>
      <c r="I254">
        <v>15.34</v>
      </c>
      <c r="J254">
        <v>10</v>
      </c>
    </row>
    <row r="255" spans="1:11" x14ac:dyDescent="0.25">
      <c r="A255" t="s">
        <v>368</v>
      </c>
      <c r="B255" t="s">
        <v>207</v>
      </c>
      <c r="C255" t="s">
        <v>517</v>
      </c>
      <c r="D255" t="s">
        <v>208</v>
      </c>
      <c r="E255" t="s">
        <v>448</v>
      </c>
      <c r="F255">
        <v>0.4</v>
      </c>
      <c r="G255">
        <v>0.02</v>
      </c>
      <c r="H255">
        <v>118.79</v>
      </c>
      <c r="I255">
        <v>27.3</v>
      </c>
      <c r="J255">
        <v>10</v>
      </c>
    </row>
    <row r="256" spans="1:11" x14ac:dyDescent="0.25">
      <c r="A256" t="s">
        <v>371</v>
      </c>
      <c r="B256" t="s">
        <v>410</v>
      </c>
      <c r="C256" t="s">
        <v>603</v>
      </c>
      <c r="D256" t="s">
        <v>411</v>
      </c>
      <c r="E256" t="s">
        <v>468</v>
      </c>
      <c r="F256">
        <v>0.41</v>
      </c>
      <c r="G256">
        <v>0.02</v>
      </c>
      <c r="H256">
        <v>170.11</v>
      </c>
      <c r="I256">
        <v>10.17</v>
      </c>
      <c r="J256">
        <v>2</v>
      </c>
      <c r="K256" t="s">
        <v>575</v>
      </c>
    </row>
    <row r="257" spans="1:11" x14ac:dyDescent="0.25">
      <c r="A257" t="s">
        <v>343</v>
      </c>
      <c r="B257" t="s">
        <v>366</v>
      </c>
      <c r="C257" t="s">
        <v>580</v>
      </c>
      <c r="D257" t="s">
        <v>367</v>
      </c>
      <c r="E257" t="s">
        <v>468</v>
      </c>
      <c r="F257">
        <v>0.52</v>
      </c>
      <c r="G257">
        <v>0.01</v>
      </c>
      <c r="H257">
        <v>193.01</v>
      </c>
      <c r="I257">
        <v>27.01</v>
      </c>
      <c r="J257">
        <v>2</v>
      </c>
      <c r="K257" t="s">
        <v>575</v>
      </c>
    </row>
    <row r="258" spans="1:11" x14ac:dyDescent="0.25">
      <c r="A258" t="s">
        <v>21</v>
      </c>
      <c r="B258" t="s">
        <v>90</v>
      </c>
      <c r="C258" t="s">
        <v>467</v>
      </c>
      <c r="D258" t="s">
        <v>91</v>
      </c>
      <c r="E258" t="s">
        <v>468</v>
      </c>
      <c r="F258">
        <v>0.42</v>
      </c>
      <c r="G258">
        <v>7.0000000000000007E-2</v>
      </c>
      <c r="H258">
        <v>149.5</v>
      </c>
      <c r="I258">
        <v>18.68</v>
      </c>
      <c r="J258">
        <v>4</v>
      </c>
      <c r="K258" t="s">
        <v>469</v>
      </c>
    </row>
    <row r="259" spans="1:11" x14ac:dyDescent="0.25">
      <c r="A259" t="s">
        <v>115</v>
      </c>
      <c r="B259" t="s">
        <v>90</v>
      </c>
      <c r="C259" t="s">
        <v>467</v>
      </c>
      <c r="D259" t="s">
        <v>91</v>
      </c>
      <c r="E259" t="s">
        <v>468</v>
      </c>
      <c r="F259">
        <v>0.47</v>
      </c>
      <c r="G259">
        <v>0.05</v>
      </c>
      <c r="H259">
        <v>271.45</v>
      </c>
      <c r="I259">
        <v>52.9</v>
      </c>
      <c r="J259">
        <v>4</v>
      </c>
      <c r="K259" t="s">
        <v>469</v>
      </c>
    </row>
    <row r="260" spans="1:11" x14ac:dyDescent="0.25">
      <c r="A260" t="s">
        <v>322</v>
      </c>
      <c r="B260" t="s">
        <v>90</v>
      </c>
      <c r="C260" t="s">
        <v>467</v>
      </c>
      <c r="D260" t="s">
        <v>91</v>
      </c>
      <c r="E260" t="s">
        <v>468</v>
      </c>
      <c r="H260">
        <v>216.16</v>
      </c>
      <c r="J260">
        <v>1</v>
      </c>
      <c r="K260" t="s">
        <v>565</v>
      </c>
    </row>
    <row r="261" spans="1:11" x14ac:dyDescent="0.25">
      <c r="A261" t="s">
        <v>343</v>
      </c>
      <c r="B261" t="s">
        <v>90</v>
      </c>
      <c r="C261" t="s">
        <v>467</v>
      </c>
      <c r="D261" t="s">
        <v>91</v>
      </c>
      <c r="E261" t="s">
        <v>468</v>
      </c>
      <c r="F261">
        <v>0.54</v>
      </c>
      <c r="G261">
        <v>0.06</v>
      </c>
      <c r="H261">
        <v>192.46</v>
      </c>
      <c r="I261">
        <v>2.98</v>
      </c>
      <c r="J261">
        <v>2</v>
      </c>
      <c r="K261" t="s">
        <v>575</v>
      </c>
    </row>
    <row r="262" spans="1:11" x14ac:dyDescent="0.25">
      <c r="A262" t="s">
        <v>271</v>
      </c>
      <c r="B262" t="s">
        <v>176</v>
      </c>
      <c r="C262" t="s">
        <v>544</v>
      </c>
      <c r="D262" t="s">
        <v>177</v>
      </c>
      <c r="E262" t="s">
        <v>448</v>
      </c>
      <c r="F262">
        <v>0.45</v>
      </c>
      <c r="G262">
        <v>0.05</v>
      </c>
      <c r="H262">
        <v>73.05</v>
      </c>
      <c r="I262">
        <v>39.549999999999997</v>
      </c>
      <c r="J262">
        <v>10</v>
      </c>
    </row>
  </sheetData>
  <sortState xmlns:xlrd2="http://schemas.microsoft.com/office/spreadsheetml/2017/richdata2" ref="A2:K262">
    <sortCondition ref="B2:B262"/>
    <sortCondition ref="A2:A262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5D86C-16F9-4B93-A580-06AD31E461D8}">
  <dimension ref="A1:G57"/>
  <sheetViews>
    <sheetView workbookViewId="0">
      <selection sqref="A1:F51"/>
    </sheetView>
  </sheetViews>
  <sheetFormatPr defaultRowHeight="15" x14ac:dyDescent="0.25"/>
  <cols>
    <col min="1" max="1" width="25.85546875" bestFit="1" customWidth="1"/>
    <col min="2" max="2" width="14.85546875" bestFit="1" customWidth="1"/>
    <col min="3" max="3" width="15" bestFit="1" customWidth="1"/>
    <col min="4" max="4" width="40.7109375" bestFit="1" customWidth="1"/>
    <col min="5" max="5" width="8.140625" bestFit="1" customWidth="1"/>
    <col min="6" max="6" width="12.85546875" customWidth="1"/>
    <col min="7" max="7" width="35.42578125" bestFit="1" customWidth="1"/>
    <col min="8" max="9" width="10.140625" customWidth="1"/>
  </cols>
  <sheetData>
    <row r="1" spans="1:7" x14ac:dyDescent="0.25">
      <c r="A1" t="s">
        <v>605</v>
      </c>
      <c r="B1" t="s">
        <v>606</v>
      </c>
      <c r="C1" t="s">
        <v>607</v>
      </c>
      <c r="D1" t="s">
        <v>415</v>
      </c>
      <c r="E1" t="s">
        <v>608</v>
      </c>
      <c r="F1" t="s">
        <v>609</v>
      </c>
      <c r="G1" t="s">
        <v>610</v>
      </c>
    </row>
    <row r="2" spans="1:7" x14ac:dyDescent="0.25">
      <c r="A2" t="s">
        <v>611</v>
      </c>
      <c r="B2">
        <v>15</v>
      </c>
      <c r="C2">
        <v>57</v>
      </c>
      <c r="D2" t="s">
        <v>612</v>
      </c>
      <c r="E2" t="s">
        <v>613</v>
      </c>
      <c r="F2">
        <v>510</v>
      </c>
      <c r="G2" t="s">
        <v>614</v>
      </c>
    </row>
    <row r="3" spans="1:7" x14ac:dyDescent="0.25">
      <c r="A3" t="s">
        <v>611</v>
      </c>
      <c r="B3">
        <v>15</v>
      </c>
      <c r="C3">
        <v>57</v>
      </c>
      <c r="D3" t="s">
        <v>615</v>
      </c>
      <c r="E3" t="s">
        <v>613</v>
      </c>
      <c r="F3">
        <v>510</v>
      </c>
      <c r="G3" t="s">
        <v>614</v>
      </c>
    </row>
    <row r="4" spans="1:7" x14ac:dyDescent="0.25">
      <c r="A4" t="s">
        <v>210</v>
      </c>
      <c r="B4">
        <v>10</v>
      </c>
      <c r="C4">
        <v>102</v>
      </c>
      <c r="D4" t="s">
        <v>616</v>
      </c>
      <c r="E4" t="s">
        <v>613</v>
      </c>
      <c r="F4">
        <v>520</v>
      </c>
      <c r="G4" t="s">
        <v>617</v>
      </c>
    </row>
    <row r="5" spans="1:7" x14ac:dyDescent="0.25">
      <c r="A5" t="s">
        <v>210</v>
      </c>
      <c r="B5">
        <v>10</v>
      </c>
      <c r="C5">
        <v>102</v>
      </c>
      <c r="D5" t="s">
        <v>618</v>
      </c>
      <c r="E5" t="s">
        <v>613</v>
      </c>
      <c r="F5">
        <v>520</v>
      </c>
      <c r="G5" t="s">
        <v>617</v>
      </c>
    </row>
    <row r="6" spans="1:7" x14ac:dyDescent="0.25">
      <c r="A6" t="s">
        <v>150</v>
      </c>
      <c r="B6">
        <v>13</v>
      </c>
      <c r="C6">
        <v>135</v>
      </c>
      <c r="D6" t="s">
        <v>619</v>
      </c>
      <c r="E6" t="s">
        <v>613</v>
      </c>
      <c r="F6">
        <v>440</v>
      </c>
      <c r="G6" t="s">
        <v>617</v>
      </c>
    </row>
    <row r="7" spans="1:7" x14ac:dyDescent="0.25">
      <c r="A7" t="s">
        <v>150</v>
      </c>
      <c r="B7">
        <v>13</v>
      </c>
      <c r="C7">
        <v>135</v>
      </c>
      <c r="D7" t="s">
        <v>620</v>
      </c>
      <c r="E7" t="s">
        <v>613</v>
      </c>
      <c r="F7">
        <v>440</v>
      </c>
      <c r="G7" t="s">
        <v>617</v>
      </c>
    </row>
    <row r="8" spans="1:7" x14ac:dyDescent="0.25">
      <c r="A8" t="s">
        <v>218</v>
      </c>
      <c r="B8">
        <v>11</v>
      </c>
      <c r="C8">
        <v>119</v>
      </c>
      <c r="D8" t="s">
        <v>621</v>
      </c>
      <c r="E8" t="s">
        <v>613</v>
      </c>
      <c r="F8">
        <v>490</v>
      </c>
      <c r="G8" t="s">
        <v>617</v>
      </c>
    </row>
    <row r="9" spans="1:7" x14ac:dyDescent="0.25">
      <c r="A9" t="s">
        <v>218</v>
      </c>
      <c r="B9">
        <v>11</v>
      </c>
      <c r="C9">
        <v>119</v>
      </c>
      <c r="D9" t="s">
        <v>622</v>
      </c>
      <c r="E9" t="s">
        <v>613</v>
      </c>
      <c r="F9">
        <v>490</v>
      </c>
      <c r="G9" t="s">
        <v>617</v>
      </c>
    </row>
    <row r="10" spans="1:7" x14ac:dyDescent="0.25">
      <c r="A10" t="s">
        <v>325</v>
      </c>
      <c r="B10">
        <v>16</v>
      </c>
      <c r="C10">
        <v>74</v>
      </c>
      <c r="D10" t="s">
        <v>623</v>
      </c>
      <c r="E10" t="s">
        <v>613</v>
      </c>
      <c r="F10">
        <v>520</v>
      </c>
      <c r="G10" t="s">
        <v>614</v>
      </c>
    </row>
    <row r="11" spans="1:7" x14ac:dyDescent="0.25">
      <c r="A11" t="s">
        <v>325</v>
      </c>
      <c r="B11">
        <v>16</v>
      </c>
      <c r="C11">
        <v>74</v>
      </c>
      <c r="D11" t="s">
        <v>624</v>
      </c>
      <c r="E11" t="s">
        <v>613</v>
      </c>
      <c r="F11">
        <v>520</v>
      </c>
      <c r="G11" t="s">
        <v>614</v>
      </c>
    </row>
    <row r="12" spans="1:7" x14ac:dyDescent="0.25">
      <c r="A12" t="s">
        <v>41</v>
      </c>
      <c r="B12">
        <v>13</v>
      </c>
      <c r="C12">
        <v>69</v>
      </c>
      <c r="D12" t="s">
        <v>625</v>
      </c>
      <c r="E12" t="s">
        <v>613</v>
      </c>
      <c r="F12">
        <v>520</v>
      </c>
      <c r="G12" t="s">
        <v>614</v>
      </c>
    </row>
    <row r="13" spans="1:7" x14ac:dyDescent="0.25">
      <c r="A13" t="s">
        <v>41</v>
      </c>
      <c r="B13">
        <v>13</v>
      </c>
      <c r="C13">
        <v>69</v>
      </c>
      <c r="D13" t="s">
        <v>626</v>
      </c>
      <c r="E13" t="s">
        <v>613</v>
      </c>
      <c r="F13">
        <v>520</v>
      </c>
      <c r="G13" t="s">
        <v>614</v>
      </c>
    </row>
    <row r="14" spans="1:7" x14ac:dyDescent="0.25">
      <c r="A14" t="s">
        <v>627</v>
      </c>
      <c r="B14">
        <v>16</v>
      </c>
      <c r="C14">
        <v>147</v>
      </c>
      <c r="D14" t="s">
        <v>628</v>
      </c>
      <c r="E14" t="s">
        <v>613</v>
      </c>
      <c r="F14">
        <v>410</v>
      </c>
      <c r="G14" t="s">
        <v>614</v>
      </c>
    </row>
    <row r="15" spans="1:7" x14ac:dyDescent="0.25">
      <c r="A15" t="s">
        <v>627</v>
      </c>
      <c r="B15">
        <v>16</v>
      </c>
      <c r="C15">
        <v>147</v>
      </c>
      <c r="D15" t="s">
        <v>629</v>
      </c>
      <c r="E15" t="s">
        <v>613</v>
      </c>
      <c r="F15">
        <v>410</v>
      </c>
      <c r="G15" t="s">
        <v>614</v>
      </c>
    </row>
    <row r="16" spans="1:7" x14ac:dyDescent="0.25">
      <c r="A16" t="s">
        <v>259</v>
      </c>
      <c r="B16">
        <v>116</v>
      </c>
      <c r="C16">
        <v>130</v>
      </c>
      <c r="D16" t="s">
        <v>630</v>
      </c>
      <c r="E16" t="s">
        <v>613</v>
      </c>
      <c r="F16">
        <v>620</v>
      </c>
      <c r="G16" t="s">
        <v>614</v>
      </c>
    </row>
    <row r="17" spans="1:7" x14ac:dyDescent="0.25">
      <c r="A17" t="s">
        <v>259</v>
      </c>
      <c r="B17">
        <v>116</v>
      </c>
      <c r="C17">
        <v>130</v>
      </c>
      <c r="D17" t="s">
        <v>631</v>
      </c>
      <c r="E17" t="s">
        <v>613</v>
      </c>
      <c r="F17">
        <v>620</v>
      </c>
      <c r="G17" t="s">
        <v>614</v>
      </c>
    </row>
    <row r="18" spans="1:7" x14ac:dyDescent="0.25">
      <c r="A18" t="s">
        <v>187</v>
      </c>
      <c r="B18">
        <v>15</v>
      </c>
      <c r="C18">
        <v>123</v>
      </c>
      <c r="D18" t="s">
        <v>632</v>
      </c>
      <c r="E18" t="s">
        <v>613</v>
      </c>
      <c r="F18">
        <v>530</v>
      </c>
      <c r="G18" t="s">
        <v>617</v>
      </c>
    </row>
    <row r="19" spans="1:7" x14ac:dyDescent="0.25">
      <c r="A19" t="s">
        <v>187</v>
      </c>
      <c r="B19">
        <v>15</v>
      </c>
      <c r="C19">
        <v>123</v>
      </c>
      <c r="D19" t="s">
        <v>633</v>
      </c>
      <c r="E19" t="s">
        <v>613</v>
      </c>
      <c r="F19">
        <v>530</v>
      </c>
      <c r="G19" t="s">
        <v>617</v>
      </c>
    </row>
    <row r="20" spans="1:7" x14ac:dyDescent="0.25">
      <c r="A20" t="s">
        <v>122</v>
      </c>
      <c r="B20">
        <v>15</v>
      </c>
      <c r="C20">
        <v>85</v>
      </c>
      <c r="D20" t="s">
        <v>634</v>
      </c>
      <c r="E20" t="s">
        <v>613</v>
      </c>
      <c r="F20">
        <v>510</v>
      </c>
      <c r="G20" t="s">
        <v>614</v>
      </c>
    </row>
    <row r="21" spans="1:7" x14ac:dyDescent="0.25">
      <c r="A21" t="s">
        <v>122</v>
      </c>
      <c r="B21">
        <v>15</v>
      </c>
      <c r="C21">
        <v>85</v>
      </c>
      <c r="D21" t="s">
        <v>635</v>
      </c>
      <c r="E21" t="s">
        <v>613</v>
      </c>
      <c r="F21">
        <v>510</v>
      </c>
      <c r="G21" t="s">
        <v>614</v>
      </c>
    </row>
    <row r="22" spans="1:7" x14ac:dyDescent="0.25">
      <c r="A22" t="s">
        <v>101</v>
      </c>
      <c r="B22">
        <v>9</v>
      </c>
      <c r="C22">
        <v>98</v>
      </c>
      <c r="D22" t="s">
        <v>636</v>
      </c>
      <c r="E22" t="s">
        <v>613</v>
      </c>
      <c r="F22">
        <v>600</v>
      </c>
      <c r="G22" t="s">
        <v>617</v>
      </c>
    </row>
    <row r="23" spans="1:7" x14ac:dyDescent="0.25">
      <c r="A23" t="s">
        <v>101</v>
      </c>
      <c r="B23">
        <v>9</v>
      </c>
      <c r="C23">
        <v>98</v>
      </c>
      <c r="D23" t="s">
        <v>637</v>
      </c>
      <c r="E23" t="s">
        <v>613</v>
      </c>
      <c r="F23">
        <v>600</v>
      </c>
      <c r="G23" t="s">
        <v>617</v>
      </c>
    </row>
    <row r="24" spans="1:7" x14ac:dyDescent="0.25">
      <c r="A24" t="s">
        <v>244</v>
      </c>
      <c r="B24">
        <v>10</v>
      </c>
      <c r="C24">
        <v>37</v>
      </c>
      <c r="D24" t="s">
        <v>638</v>
      </c>
      <c r="E24" t="s">
        <v>613</v>
      </c>
      <c r="F24">
        <v>530</v>
      </c>
      <c r="G24" t="s">
        <v>617</v>
      </c>
    </row>
    <row r="25" spans="1:7" x14ac:dyDescent="0.25">
      <c r="A25" t="s">
        <v>244</v>
      </c>
      <c r="B25">
        <v>10</v>
      </c>
      <c r="C25">
        <v>37</v>
      </c>
      <c r="D25" t="s">
        <v>639</v>
      </c>
      <c r="E25" t="s">
        <v>613</v>
      </c>
      <c r="F25">
        <v>530</v>
      </c>
      <c r="G25" t="s">
        <v>617</v>
      </c>
    </row>
    <row r="26" spans="1:7" x14ac:dyDescent="0.25">
      <c r="A26" t="s">
        <v>126</v>
      </c>
      <c r="B26">
        <v>17</v>
      </c>
      <c r="C26">
        <v>60</v>
      </c>
      <c r="D26" t="s">
        <v>640</v>
      </c>
      <c r="E26" t="s">
        <v>613</v>
      </c>
      <c r="F26">
        <v>490</v>
      </c>
      <c r="G26" t="s">
        <v>614</v>
      </c>
    </row>
    <row r="27" spans="1:7" x14ac:dyDescent="0.25">
      <c r="A27" t="s">
        <v>126</v>
      </c>
      <c r="B27">
        <v>17</v>
      </c>
      <c r="C27">
        <v>60</v>
      </c>
      <c r="D27" t="s">
        <v>641</v>
      </c>
      <c r="E27" t="s">
        <v>613</v>
      </c>
      <c r="F27">
        <v>490</v>
      </c>
      <c r="G27" t="s">
        <v>614</v>
      </c>
    </row>
    <row r="28" spans="1:7" x14ac:dyDescent="0.25">
      <c r="A28" t="s">
        <v>56</v>
      </c>
      <c r="B28">
        <v>14</v>
      </c>
      <c r="C28">
        <v>54</v>
      </c>
      <c r="D28" t="s">
        <v>642</v>
      </c>
      <c r="E28" t="s">
        <v>613</v>
      </c>
      <c r="F28">
        <v>460</v>
      </c>
      <c r="G28" t="s">
        <v>614</v>
      </c>
    </row>
    <row r="29" spans="1:7" x14ac:dyDescent="0.25">
      <c r="A29" t="s">
        <v>56</v>
      </c>
      <c r="B29">
        <v>14</v>
      </c>
      <c r="C29">
        <v>54</v>
      </c>
      <c r="D29" t="s">
        <v>643</v>
      </c>
      <c r="E29" t="s">
        <v>613</v>
      </c>
      <c r="F29">
        <v>460</v>
      </c>
      <c r="G29" t="s">
        <v>614</v>
      </c>
    </row>
    <row r="30" spans="1:7" x14ac:dyDescent="0.25">
      <c r="A30" t="s">
        <v>58</v>
      </c>
      <c r="B30">
        <v>15</v>
      </c>
      <c r="C30">
        <v>74</v>
      </c>
      <c r="D30" t="s">
        <v>644</v>
      </c>
      <c r="E30" t="s">
        <v>613</v>
      </c>
      <c r="F30">
        <v>460</v>
      </c>
      <c r="G30" t="s">
        <v>614</v>
      </c>
    </row>
    <row r="31" spans="1:7" x14ac:dyDescent="0.25">
      <c r="A31" t="s">
        <v>58</v>
      </c>
      <c r="B31">
        <v>15</v>
      </c>
      <c r="C31">
        <v>74</v>
      </c>
      <c r="D31" t="s">
        <v>645</v>
      </c>
      <c r="E31" t="s">
        <v>613</v>
      </c>
      <c r="F31">
        <v>460</v>
      </c>
      <c r="G31" t="s">
        <v>614</v>
      </c>
    </row>
    <row r="32" spans="1:7" x14ac:dyDescent="0.25">
      <c r="A32" t="s">
        <v>261</v>
      </c>
      <c r="B32">
        <v>17</v>
      </c>
      <c r="C32">
        <v>105</v>
      </c>
      <c r="D32" t="s">
        <v>646</v>
      </c>
      <c r="E32" t="s">
        <v>613</v>
      </c>
      <c r="F32">
        <v>400</v>
      </c>
      <c r="G32" t="s">
        <v>614</v>
      </c>
    </row>
    <row r="33" spans="1:7" x14ac:dyDescent="0.25">
      <c r="A33" t="s">
        <v>261</v>
      </c>
      <c r="B33">
        <v>17</v>
      </c>
      <c r="C33">
        <v>105</v>
      </c>
      <c r="D33" t="s">
        <v>647</v>
      </c>
      <c r="E33" t="s">
        <v>613</v>
      </c>
      <c r="F33">
        <v>400</v>
      </c>
      <c r="G33" t="s">
        <v>614</v>
      </c>
    </row>
    <row r="34" spans="1:7" x14ac:dyDescent="0.25">
      <c r="A34" t="s">
        <v>134</v>
      </c>
      <c r="B34">
        <v>13</v>
      </c>
      <c r="C34">
        <v>51</v>
      </c>
      <c r="D34" t="s">
        <v>648</v>
      </c>
      <c r="E34" t="s">
        <v>613</v>
      </c>
      <c r="F34">
        <v>685</v>
      </c>
      <c r="G34" t="s">
        <v>614</v>
      </c>
    </row>
    <row r="35" spans="1:7" x14ac:dyDescent="0.25">
      <c r="A35" t="s">
        <v>134</v>
      </c>
      <c r="B35">
        <v>13</v>
      </c>
      <c r="C35">
        <v>51</v>
      </c>
      <c r="D35" t="s">
        <v>649</v>
      </c>
      <c r="E35" t="s">
        <v>613</v>
      </c>
      <c r="F35">
        <v>685</v>
      </c>
      <c r="G35" t="s">
        <v>614</v>
      </c>
    </row>
    <row r="36" spans="1:7" x14ac:dyDescent="0.25">
      <c r="A36" t="s">
        <v>536</v>
      </c>
      <c r="B36">
        <v>16</v>
      </c>
      <c r="C36">
        <v>74</v>
      </c>
      <c r="D36" t="s">
        <v>650</v>
      </c>
      <c r="E36" t="s">
        <v>613</v>
      </c>
      <c r="F36">
        <v>500</v>
      </c>
      <c r="G36" t="s">
        <v>614</v>
      </c>
    </row>
    <row r="37" spans="1:7" x14ac:dyDescent="0.25">
      <c r="A37" t="s">
        <v>536</v>
      </c>
      <c r="B37">
        <v>16</v>
      </c>
      <c r="C37">
        <v>74</v>
      </c>
      <c r="D37" t="s">
        <v>651</v>
      </c>
      <c r="E37" t="s">
        <v>613</v>
      </c>
      <c r="F37">
        <v>500</v>
      </c>
      <c r="G37" t="s">
        <v>614</v>
      </c>
    </row>
    <row r="38" spans="1:7" x14ac:dyDescent="0.25">
      <c r="A38" t="s">
        <v>246</v>
      </c>
      <c r="B38">
        <v>6</v>
      </c>
      <c r="C38">
        <v>137</v>
      </c>
      <c r="D38" t="s">
        <v>652</v>
      </c>
      <c r="E38" t="s">
        <v>613</v>
      </c>
      <c r="F38">
        <v>370</v>
      </c>
      <c r="G38" t="s">
        <v>617</v>
      </c>
    </row>
    <row r="39" spans="1:7" x14ac:dyDescent="0.25">
      <c r="A39" t="s">
        <v>246</v>
      </c>
      <c r="B39">
        <v>6</v>
      </c>
      <c r="C39">
        <v>137</v>
      </c>
      <c r="D39" t="s">
        <v>653</v>
      </c>
      <c r="E39" t="s">
        <v>613</v>
      </c>
      <c r="F39">
        <v>370</v>
      </c>
      <c r="G39" t="s">
        <v>617</v>
      </c>
    </row>
    <row r="40" spans="1:7" x14ac:dyDescent="0.25">
      <c r="A40" t="s">
        <v>142</v>
      </c>
      <c r="B40">
        <v>13</v>
      </c>
      <c r="C40">
        <v>52</v>
      </c>
      <c r="D40" t="s">
        <v>654</v>
      </c>
      <c r="E40" t="s">
        <v>613</v>
      </c>
      <c r="F40">
        <v>820</v>
      </c>
      <c r="G40" t="s">
        <v>614</v>
      </c>
    </row>
    <row r="41" spans="1:7" x14ac:dyDescent="0.25">
      <c r="A41" t="s">
        <v>142</v>
      </c>
      <c r="B41">
        <v>13</v>
      </c>
      <c r="C41">
        <v>52</v>
      </c>
      <c r="D41" t="s">
        <v>655</v>
      </c>
      <c r="E41" t="s">
        <v>613</v>
      </c>
      <c r="F41">
        <v>820</v>
      </c>
      <c r="G41" t="s">
        <v>614</v>
      </c>
    </row>
    <row r="42" spans="1:7" x14ac:dyDescent="0.25">
      <c r="A42" t="s">
        <v>252</v>
      </c>
      <c r="B42">
        <v>11</v>
      </c>
      <c r="C42">
        <v>100</v>
      </c>
      <c r="D42" t="s">
        <v>656</v>
      </c>
      <c r="E42" t="s">
        <v>613</v>
      </c>
      <c r="F42">
        <v>580</v>
      </c>
      <c r="G42" t="s">
        <v>617</v>
      </c>
    </row>
    <row r="43" spans="1:7" x14ac:dyDescent="0.25">
      <c r="A43" t="s">
        <v>252</v>
      </c>
      <c r="B43">
        <v>11</v>
      </c>
      <c r="C43">
        <v>100</v>
      </c>
      <c r="D43" t="s">
        <v>657</v>
      </c>
      <c r="E43" t="s">
        <v>613</v>
      </c>
      <c r="F43">
        <v>580</v>
      </c>
      <c r="G43" t="s">
        <v>617</v>
      </c>
    </row>
    <row r="44" spans="1:7" x14ac:dyDescent="0.25">
      <c r="A44" t="s">
        <v>232</v>
      </c>
      <c r="B44">
        <v>11</v>
      </c>
      <c r="C44">
        <v>65</v>
      </c>
      <c r="D44" t="s">
        <v>658</v>
      </c>
      <c r="E44" t="s">
        <v>613</v>
      </c>
      <c r="F44">
        <v>420</v>
      </c>
      <c r="G44" t="s">
        <v>617</v>
      </c>
    </row>
    <row r="45" spans="1:7" x14ac:dyDescent="0.25">
      <c r="A45" t="s">
        <v>232</v>
      </c>
      <c r="B45">
        <v>11</v>
      </c>
      <c r="C45">
        <v>65</v>
      </c>
      <c r="D45" t="s">
        <v>659</v>
      </c>
      <c r="E45" t="s">
        <v>613</v>
      </c>
      <c r="F45">
        <v>420</v>
      </c>
      <c r="G45" t="s">
        <v>617</v>
      </c>
    </row>
    <row r="46" spans="1:7" x14ac:dyDescent="0.25">
      <c r="A46" t="s">
        <v>241</v>
      </c>
      <c r="B46">
        <v>18</v>
      </c>
      <c r="C46">
        <v>114</v>
      </c>
      <c r="D46" t="s">
        <v>660</v>
      </c>
      <c r="E46" t="s">
        <v>613</v>
      </c>
      <c r="F46">
        <v>460</v>
      </c>
      <c r="G46" t="s">
        <v>617</v>
      </c>
    </row>
    <row r="47" spans="1:7" x14ac:dyDescent="0.25">
      <c r="A47" t="s">
        <v>241</v>
      </c>
      <c r="B47">
        <v>18</v>
      </c>
      <c r="C47">
        <v>114</v>
      </c>
      <c r="D47" t="s">
        <v>661</v>
      </c>
      <c r="E47" t="s">
        <v>613</v>
      </c>
      <c r="F47">
        <v>460</v>
      </c>
      <c r="G47" t="s">
        <v>617</v>
      </c>
    </row>
    <row r="48" spans="1:7" x14ac:dyDescent="0.25">
      <c r="A48" t="s">
        <v>88</v>
      </c>
      <c r="B48">
        <v>17</v>
      </c>
      <c r="C48">
        <v>56</v>
      </c>
      <c r="D48" t="s">
        <v>662</v>
      </c>
      <c r="E48" t="s">
        <v>613</v>
      </c>
      <c r="F48">
        <v>730</v>
      </c>
      <c r="G48" t="s">
        <v>614</v>
      </c>
    </row>
    <row r="49" spans="1:7" x14ac:dyDescent="0.25">
      <c r="A49" t="s">
        <v>88</v>
      </c>
      <c r="B49">
        <v>17</v>
      </c>
      <c r="C49">
        <v>56</v>
      </c>
      <c r="D49" t="s">
        <v>663</v>
      </c>
      <c r="E49" t="s">
        <v>613</v>
      </c>
      <c r="F49">
        <v>730</v>
      </c>
      <c r="G49" t="s">
        <v>614</v>
      </c>
    </row>
    <row r="50" spans="1:7" x14ac:dyDescent="0.25">
      <c r="A50" t="s">
        <v>207</v>
      </c>
      <c r="B50">
        <v>16</v>
      </c>
      <c r="C50">
        <v>132</v>
      </c>
      <c r="D50" t="s">
        <v>664</v>
      </c>
      <c r="E50" t="s">
        <v>613</v>
      </c>
      <c r="F50">
        <v>540</v>
      </c>
      <c r="G50" t="s">
        <v>617</v>
      </c>
    </row>
    <row r="51" spans="1:7" x14ac:dyDescent="0.25">
      <c r="A51" t="s">
        <v>207</v>
      </c>
      <c r="B51">
        <v>16</v>
      </c>
      <c r="C51">
        <v>132</v>
      </c>
      <c r="D51" t="s">
        <v>665</v>
      </c>
      <c r="E51" t="s">
        <v>613</v>
      </c>
      <c r="F51">
        <v>540</v>
      </c>
      <c r="G51" t="s">
        <v>617</v>
      </c>
    </row>
    <row r="52" spans="1:7" x14ac:dyDescent="0.25">
      <c r="A52" t="s">
        <v>666</v>
      </c>
      <c r="B52">
        <v>6</v>
      </c>
      <c r="C52">
        <v>135</v>
      </c>
      <c r="D52" t="s">
        <v>667</v>
      </c>
      <c r="E52" t="s">
        <v>613</v>
      </c>
      <c r="F52" t="s">
        <v>668</v>
      </c>
      <c r="G52" t="s">
        <v>669</v>
      </c>
    </row>
    <row r="53" spans="1:7" x14ac:dyDescent="0.25">
      <c r="A53" t="s">
        <v>666</v>
      </c>
      <c r="B53">
        <v>6</v>
      </c>
      <c r="C53">
        <v>135</v>
      </c>
      <c r="D53" t="s">
        <v>670</v>
      </c>
      <c r="E53" t="s">
        <v>613</v>
      </c>
      <c r="F53" t="s">
        <v>668</v>
      </c>
      <c r="G53" t="s">
        <v>669</v>
      </c>
    </row>
    <row r="54" spans="1:7" x14ac:dyDescent="0.25">
      <c r="A54" t="s">
        <v>671</v>
      </c>
      <c r="B54">
        <v>16</v>
      </c>
      <c r="C54">
        <v>147</v>
      </c>
      <c r="D54" t="s">
        <v>672</v>
      </c>
      <c r="E54" t="s">
        <v>613</v>
      </c>
      <c r="F54" t="s">
        <v>668</v>
      </c>
      <c r="G54" t="s">
        <v>669</v>
      </c>
    </row>
    <row r="55" spans="1:7" x14ac:dyDescent="0.25">
      <c r="A55" t="s">
        <v>671</v>
      </c>
      <c r="B55">
        <v>16</v>
      </c>
      <c r="C55">
        <v>147</v>
      </c>
      <c r="D55" t="s">
        <v>673</v>
      </c>
      <c r="E55" t="s">
        <v>613</v>
      </c>
      <c r="F55" t="s">
        <v>668</v>
      </c>
      <c r="G55" t="s">
        <v>669</v>
      </c>
    </row>
    <row r="56" spans="1:7" x14ac:dyDescent="0.25">
      <c r="A56" t="s">
        <v>176</v>
      </c>
      <c r="B56">
        <v>15</v>
      </c>
      <c r="C56">
        <v>86</v>
      </c>
      <c r="D56" t="s">
        <v>674</v>
      </c>
      <c r="E56" t="s">
        <v>613</v>
      </c>
      <c r="F56">
        <v>520</v>
      </c>
      <c r="G56" t="s">
        <v>614</v>
      </c>
    </row>
    <row r="57" spans="1:7" x14ac:dyDescent="0.25">
      <c r="A57" t="s">
        <v>176</v>
      </c>
      <c r="B57">
        <v>15</v>
      </c>
      <c r="C57">
        <v>86</v>
      </c>
      <c r="D57" t="s">
        <v>675</v>
      </c>
      <c r="E57" t="s">
        <v>613</v>
      </c>
      <c r="F57">
        <v>520</v>
      </c>
      <c r="G57" t="s">
        <v>614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TS6_Growth_coefficients</vt:lpstr>
      <vt:lpstr>TS6_Growth_coefficients (2)</vt:lpstr>
      <vt:lpstr>TS6_Growth_coefficients (3)</vt:lpstr>
      <vt:lpstr>Tree Height -2</vt:lpstr>
      <vt:lpstr>dbh &lt;Apps max -2</vt:lpstr>
      <vt:lpstr>TS4_Growth_eqn_forms</vt:lpstr>
      <vt:lpstr>TS5_Foliar_biomass_leaf_samples</vt:lpstr>
      <vt:lpstr>TS7_Volume_eqns_from_urban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AmelseJeff</cp:lastModifiedBy>
  <cp:lastPrinted>2020-05-10T21:04:59Z</cp:lastPrinted>
  <dcterms:created xsi:type="dcterms:W3CDTF">2020-05-09T13:00:30Z</dcterms:created>
  <dcterms:modified xsi:type="dcterms:W3CDTF">2020-08-04T00:44:47Z</dcterms:modified>
</cp:coreProperties>
</file>